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5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7.xml" ContentType="application/vnd.openxmlformats-officedocument.drawing+xml"/>
  <Override PartName="/xl/charts/chart19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0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21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Fatigue\IT\SP2_50\"/>
    </mc:Choice>
  </mc:AlternateContent>
  <xr:revisionPtr revIDLastSave="0" documentId="13_ncr:1_{F2916B81-86EA-4015-A330-07BE41AED7D3}" xr6:coauthVersionLast="47" xr6:coauthVersionMax="47" xr10:uidLastSave="{00000000-0000-0000-0000-000000000000}"/>
  <bookViews>
    <workbookView xWindow="-108" yWindow="-108" windowWidth="23256" windowHeight="12456" firstSheet="3" activeTab="8" xr2:uid="{00000000-000D-0000-FFFF-FFFF00000000}"/>
  </bookViews>
  <sheets>
    <sheet name="Stiffness Moduli" sheetId="1" r:id="rId1"/>
    <sheet name="Target Stress Identification" sheetId="10" r:id="rId2"/>
    <sheet name="C18_SP2_50_E" sheetId="12" r:id="rId3"/>
    <sheet name="C19_SP2_50_E" sheetId="14" r:id="rId4"/>
    <sheet name="C20_SP2_50_E" sheetId="16" r:id="rId5"/>
    <sheet name="C21_SP2_50_E" sheetId="19" r:id="rId6"/>
    <sheet name="C22_SP2_50_E" sheetId="21" r:id="rId7"/>
    <sheet name="C23_SP2_50_E" sheetId="22" r:id="rId8"/>
    <sheet name="Fatigue Lines" sheetId="11" r:id="rId9"/>
  </sheets>
  <definedNames>
    <definedName name="solver_adj" localSheetId="2" hidden="1">'C18_SP2_50_E'!$H$102</definedName>
    <definedName name="solver_adj" localSheetId="3" hidden="1">'C19_SP2_50_E'!$H$102</definedName>
    <definedName name="solver_adj" localSheetId="4" hidden="1">'C20_SP2_50_E'!$H$102</definedName>
    <definedName name="solver_adj" localSheetId="5" hidden="1">'C21_SP2_50_E'!$H$102</definedName>
    <definedName name="solver_adj" localSheetId="6" hidden="1">'C22_SP2_50_E'!$H$102</definedName>
    <definedName name="solver_adj" localSheetId="7" hidden="1">'C23_SP2_50_E'!$H$102</definedName>
    <definedName name="solver_cvg" localSheetId="2" hidden="1">0.0001</definedName>
    <definedName name="solver_cvg" localSheetId="3" hidden="1">0.0001</definedName>
    <definedName name="solver_cvg" localSheetId="4" hidden="1">0.0001</definedName>
    <definedName name="solver_cvg" localSheetId="5" hidden="1">0.0001</definedName>
    <definedName name="solver_cvg" localSheetId="6" hidden="1">0.0001</definedName>
    <definedName name="solver_cvg" localSheetId="7" hidden="1">0.0001</definedName>
    <definedName name="solver_drv" localSheetId="2" hidden="1">1</definedName>
    <definedName name="solver_drv" localSheetId="3" hidden="1">1</definedName>
    <definedName name="solver_drv" localSheetId="4" hidden="1">1</definedName>
    <definedName name="solver_drv" localSheetId="5" hidden="1">1</definedName>
    <definedName name="solver_drv" localSheetId="6" hidden="1">1</definedName>
    <definedName name="solver_drv" localSheetId="7" hidden="1">1</definedName>
    <definedName name="solver_eng" localSheetId="2" hidden="1">1</definedName>
    <definedName name="solver_eng" localSheetId="3" hidden="1">1</definedName>
    <definedName name="solver_eng" localSheetId="4" hidden="1">1</definedName>
    <definedName name="solver_eng" localSheetId="5" hidden="1">1</definedName>
    <definedName name="solver_eng" localSheetId="6" hidden="1">1</definedName>
    <definedName name="solver_eng" localSheetId="7" hidden="1">1</definedName>
    <definedName name="solver_est" localSheetId="2" hidden="1">1</definedName>
    <definedName name="solver_est" localSheetId="3" hidden="1">1</definedName>
    <definedName name="solver_est" localSheetId="4" hidden="1">1</definedName>
    <definedName name="solver_est" localSheetId="5" hidden="1">1</definedName>
    <definedName name="solver_est" localSheetId="6" hidden="1">1</definedName>
    <definedName name="solver_est" localSheetId="7" hidden="1">1</definedName>
    <definedName name="solver_itr" localSheetId="2" hidden="1">2147483647</definedName>
    <definedName name="solver_itr" localSheetId="3" hidden="1">2147483647</definedName>
    <definedName name="solver_itr" localSheetId="4" hidden="1">2147483647</definedName>
    <definedName name="solver_itr" localSheetId="5" hidden="1">2147483647</definedName>
    <definedName name="solver_itr" localSheetId="6" hidden="1">2147483647</definedName>
    <definedName name="solver_itr" localSheetId="7" hidden="1">2147483647</definedName>
    <definedName name="solver_mip" localSheetId="2" hidden="1">2147483647</definedName>
    <definedName name="solver_mip" localSheetId="3" hidden="1">2147483647</definedName>
    <definedName name="solver_mip" localSheetId="4" hidden="1">2147483647</definedName>
    <definedName name="solver_mip" localSheetId="5" hidden="1">2147483647</definedName>
    <definedName name="solver_mip" localSheetId="6" hidden="1">2147483647</definedName>
    <definedName name="solver_mip" localSheetId="7" hidden="1">2147483647</definedName>
    <definedName name="solver_mni" localSheetId="2" hidden="1">30</definedName>
    <definedName name="solver_mni" localSheetId="3" hidden="1">30</definedName>
    <definedName name="solver_mni" localSheetId="4" hidden="1">30</definedName>
    <definedName name="solver_mni" localSheetId="5" hidden="1">30</definedName>
    <definedName name="solver_mni" localSheetId="6" hidden="1">30</definedName>
    <definedName name="solver_mni" localSheetId="7" hidden="1">30</definedName>
    <definedName name="solver_mrt" localSheetId="2" hidden="1">0.075</definedName>
    <definedName name="solver_mrt" localSheetId="3" hidden="1">0.075</definedName>
    <definedName name="solver_mrt" localSheetId="4" hidden="1">0.075</definedName>
    <definedName name="solver_mrt" localSheetId="5" hidden="1">0.075</definedName>
    <definedName name="solver_mrt" localSheetId="6" hidden="1">0.075</definedName>
    <definedName name="solver_mrt" localSheetId="7" hidden="1">0.075</definedName>
    <definedName name="solver_msl" localSheetId="2" hidden="1">2</definedName>
    <definedName name="solver_msl" localSheetId="3" hidden="1">2</definedName>
    <definedName name="solver_msl" localSheetId="4" hidden="1">2</definedName>
    <definedName name="solver_msl" localSheetId="5" hidden="1">2</definedName>
    <definedName name="solver_msl" localSheetId="6" hidden="1">2</definedName>
    <definedName name="solver_msl" localSheetId="7" hidden="1">2</definedName>
    <definedName name="solver_neg" localSheetId="2" hidden="1">1</definedName>
    <definedName name="solver_neg" localSheetId="3" hidden="1">1</definedName>
    <definedName name="solver_neg" localSheetId="4" hidden="1">1</definedName>
    <definedName name="solver_neg" localSheetId="5" hidden="1">1</definedName>
    <definedName name="solver_neg" localSheetId="6" hidden="1">1</definedName>
    <definedName name="solver_neg" localSheetId="7" hidden="1">1</definedName>
    <definedName name="solver_nod" localSheetId="2" hidden="1">2147483647</definedName>
    <definedName name="solver_nod" localSheetId="3" hidden="1">2147483647</definedName>
    <definedName name="solver_nod" localSheetId="4" hidden="1">2147483647</definedName>
    <definedName name="solver_nod" localSheetId="5" hidden="1">2147483647</definedName>
    <definedName name="solver_nod" localSheetId="6" hidden="1">2147483647</definedName>
    <definedName name="solver_nod" localSheetId="7" hidden="1">2147483647</definedName>
    <definedName name="solver_num" localSheetId="2" hidden="1">0</definedName>
    <definedName name="solver_num" localSheetId="3" hidden="1">0</definedName>
    <definedName name="solver_num" localSheetId="4" hidden="1">0</definedName>
    <definedName name="solver_num" localSheetId="5" hidden="1">0</definedName>
    <definedName name="solver_num" localSheetId="6" hidden="1">0</definedName>
    <definedName name="solver_num" localSheetId="7" hidden="1">0</definedName>
    <definedName name="solver_nwt" localSheetId="2" hidden="1">1</definedName>
    <definedName name="solver_nwt" localSheetId="3" hidden="1">1</definedName>
    <definedName name="solver_nwt" localSheetId="4" hidden="1">1</definedName>
    <definedName name="solver_nwt" localSheetId="5" hidden="1">1</definedName>
    <definedName name="solver_nwt" localSheetId="6" hidden="1">1</definedName>
    <definedName name="solver_nwt" localSheetId="7" hidden="1">1</definedName>
    <definedName name="solver_opt" localSheetId="2" hidden="1">'C18_SP2_50_E'!$T$101</definedName>
    <definedName name="solver_opt" localSheetId="3" hidden="1">'C19_SP2_50_E'!$T$101</definedName>
    <definedName name="solver_opt" localSheetId="4" hidden="1">'C20_SP2_50_E'!$T$101</definedName>
    <definedName name="solver_opt" localSheetId="5" hidden="1">'C21_SP2_50_E'!$T$101</definedName>
    <definedName name="solver_opt" localSheetId="6" hidden="1">'C22_SP2_50_E'!$T$101</definedName>
    <definedName name="solver_opt" localSheetId="7" hidden="1">'C23_SP2_50_E'!$T$101</definedName>
    <definedName name="solver_pre" localSheetId="2" hidden="1">0.000001</definedName>
    <definedName name="solver_pre" localSheetId="3" hidden="1">0.000001</definedName>
    <definedName name="solver_pre" localSheetId="4" hidden="1">0.000001</definedName>
    <definedName name="solver_pre" localSheetId="5" hidden="1">0.000001</definedName>
    <definedName name="solver_pre" localSheetId="6" hidden="1">0.000001</definedName>
    <definedName name="solver_pre" localSheetId="7" hidden="1">0.000001</definedName>
    <definedName name="solver_rbv" localSheetId="2" hidden="1">1</definedName>
    <definedName name="solver_rbv" localSheetId="3" hidden="1">1</definedName>
    <definedName name="solver_rbv" localSheetId="4" hidden="1">1</definedName>
    <definedName name="solver_rbv" localSheetId="5" hidden="1">1</definedName>
    <definedName name="solver_rbv" localSheetId="6" hidden="1">1</definedName>
    <definedName name="solver_rbv" localSheetId="7" hidden="1">1</definedName>
    <definedName name="solver_rlx" localSheetId="2" hidden="1">2</definedName>
    <definedName name="solver_rlx" localSheetId="3" hidden="1">2</definedName>
    <definedName name="solver_rlx" localSheetId="4" hidden="1">2</definedName>
    <definedName name="solver_rlx" localSheetId="5" hidden="1">2</definedName>
    <definedName name="solver_rlx" localSheetId="6" hidden="1">2</definedName>
    <definedName name="solver_rlx" localSheetId="7" hidden="1">2</definedName>
    <definedName name="solver_rsd" localSheetId="2" hidden="1">0</definedName>
    <definedName name="solver_rsd" localSheetId="3" hidden="1">0</definedName>
    <definedName name="solver_rsd" localSheetId="4" hidden="1">0</definedName>
    <definedName name="solver_rsd" localSheetId="5" hidden="1">0</definedName>
    <definedName name="solver_rsd" localSheetId="6" hidden="1">0</definedName>
    <definedName name="solver_rsd" localSheetId="7" hidden="1">0</definedName>
    <definedName name="solver_scl" localSheetId="2" hidden="1">1</definedName>
    <definedName name="solver_scl" localSheetId="3" hidden="1">1</definedName>
    <definedName name="solver_scl" localSheetId="4" hidden="1">1</definedName>
    <definedName name="solver_scl" localSheetId="5" hidden="1">1</definedName>
    <definedName name="solver_scl" localSheetId="6" hidden="1">1</definedName>
    <definedName name="solver_scl" localSheetId="7" hidden="1">1</definedName>
    <definedName name="solver_sho" localSheetId="2" hidden="1">2</definedName>
    <definedName name="solver_sho" localSheetId="3" hidden="1">2</definedName>
    <definedName name="solver_sho" localSheetId="4" hidden="1">2</definedName>
    <definedName name="solver_sho" localSheetId="5" hidden="1">2</definedName>
    <definedName name="solver_sho" localSheetId="6" hidden="1">2</definedName>
    <definedName name="solver_sho" localSheetId="7" hidden="1">2</definedName>
    <definedName name="solver_ssz" localSheetId="2" hidden="1">100</definedName>
    <definedName name="solver_ssz" localSheetId="3" hidden="1">100</definedName>
    <definedName name="solver_ssz" localSheetId="4" hidden="1">100</definedName>
    <definedName name="solver_ssz" localSheetId="5" hidden="1">100</definedName>
    <definedName name="solver_ssz" localSheetId="6" hidden="1">100</definedName>
    <definedName name="solver_ssz" localSheetId="7" hidden="1">100</definedName>
    <definedName name="solver_tim" localSheetId="2" hidden="1">2147483647</definedName>
    <definedName name="solver_tim" localSheetId="3" hidden="1">2147483647</definedName>
    <definedName name="solver_tim" localSheetId="4" hidden="1">2147483647</definedName>
    <definedName name="solver_tim" localSheetId="5" hidden="1">2147483647</definedName>
    <definedName name="solver_tim" localSheetId="6" hidden="1">2147483647</definedName>
    <definedName name="solver_tim" localSheetId="7" hidden="1">2147483647</definedName>
    <definedName name="solver_tol" localSheetId="2" hidden="1">0.01</definedName>
    <definedName name="solver_tol" localSheetId="3" hidden="1">0.01</definedName>
    <definedName name="solver_tol" localSheetId="4" hidden="1">0.01</definedName>
    <definedName name="solver_tol" localSheetId="5" hidden="1">0.01</definedName>
    <definedName name="solver_tol" localSheetId="6" hidden="1">0.01</definedName>
    <definedName name="solver_tol" localSheetId="7" hidden="1">0.01</definedName>
    <definedName name="solver_typ" localSheetId="2" hidden="1">3</definedName>
    <definedName name="solver_typ" localSheetId="3" hidden="1">3</definedName>
    <definedName name="solver_typ" localSheetId="4" hidden="1">3</definedName>
    <definedName name="solver_typ" localSheetId="5" hidden="1">3</definedName>
    <definedName name="solver_typ" localSheetId="6" hidden="1">3</definedName>
    <definedName name="solver_typ" localSheetId="7" hidden="1">3</definedName>
    <definedName name="solver_val" localSheetId="2" hidden="1">0</definedName>
    <definedName name="solver_val" localSheetId="3" hidden="1">0</definedName>
    <definedName name="solver_val" localSheetId="4" hidden="1">0</definedName>
    <definedName name="solver_val" localSheetId="5" hidden="1">0</definedName>
    <definedName name="solver_val" localSheetId="6" hidden="1">0</definedName>
    <definedName name="solver_val" localSheetId="7" hidden="1">0</definedName>
    <definedName name="solver_ver" localSheetId="2" hidden="1">3</definedName>
    <definedName name="solver_ver" localSheetId="3" hidden="1">3</definedName>
    <definedName name="solver_ver" localSheetId="4" hidden="1">3</definedName>
    <definedName name="solver_ver" localSheetId="5" hidden="1">3</definedName>
    <definedName name="solver_ver" localSheetId="6" hidden="1">3</definedName>
    <definedName name="solver_ver" localSheetId="7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3" i="11" l="1"/>
  <c r="D13" i="11"/>
  <c r="E13" i="11"/>
  <c r="F13" i="11"/>
  <c r="G13" i="11"/>
  <c r="K13" i="11" s="1"/>
  <c r="H13" i="11"/>
  <c r="L13" i="11" s="1"/>
  <c r="I13" i="11"/>
  <c r="J13" i="11"/>
  <c r="P11" i="11" s="1"/>
  <c r="C14" i="11"/>
  <c r="D14" i="11"/>
  <c r="E14" i="11"/>
  <c r="F14" i="11"/>
  <c r="G14" i="11"/>
  <c r="K14" i="11" s="1"/>
  <c r="H14" i="11"/>
  <c r="L14" i="11" s="1"/>
  <c r="I14" i="11"/>
  <c r="J14" i="11"/>
  <c r="C12" i="11"/>
  <c r="D12" i="11"/>
  <c r="E12" i="11"/>
  <c r="F12" i="11"/>
  <c r="G12" i="11"/>
  <c r="K12" i="11" s="1"/>
  <c r="H12" i="11"/>
  <c r="L12" i="11" s="1"/>
  <c r="I12" i="11"/>
  <c r="J12" i="11"/>
  <c r="P13" i="11" l="1"/>
  <c r="Y9" i="11" s="1"/>
  <c r="AB9" i="11" s="1"/>
  <c r="R13" i="11"/>
  <c r="R11" i="11"/>
  <c r="Q13" i="11"/>
  <c r="Q11" i="11"/>
  <c r="G3" i="22"/>
  <c r="K90" i="22"/>
  <c r="K89" i="22"/>
  <c r="K82" i="22"/>
  <c r="G4" i="22"/>
  <c r="G1852" i="22"/>
  <c r="H1852" i="22" s="1"/>
  <c r="G1851" i="22"/>
  <c r="H1851" i="22" s="1"/>
  <c r="G1850" i="22"/>
  <c r="H1850" i="22" s="1"/>
  <c r="G1849" i="22"/>
  <c r="H1849" i="22" s="1"/>
  <c r="G1848" i="22"/>
  <c r="H1848" i="22" s="1"/>
  <c r="H1847" i="22"/>
  <c r="G1847" i="22"/>
  <c r="G1846" i="22"/>
  <c r="H1846" i="22" s="1"/>
  <c r="G1845" i="22"/>
  <c r="H1845" i="22" s="1"/>
  <c r="G1844" i="22"/>
  <c r="H1844" i="22" s="1"/>
  <c r="G1843" i="22"/>
  <c r="H1843" i="22" s="1"/>
  <c r="G1842" i="22"/>
  <c r="H1842" i="22" s="1"/>
  <c r="G1841" i="22"/>
  <c r="H1841" i="22" s="1"/>
  <c r="G1840" i="22"/>
  <c r="H1840" i="22" s="1"/>
  <c r="H1839" i="22"/>
  <c r="G1839" i="22"/>
  <c r="G1838" i="22"/>
  <c r="H1838" i="22" s="1"/>
  <c r="G1837" i="22"/>
  <c r="H1837" i="22" s="1"/>
  <c r="G1836" i="22"/>
  <c r="H1836" i="22" s="1"/>
  <c r="G1835" i="22"/>
  <c r="H1835" i="22" s="1"/>
  <c r="G1834" i="22"/>
  <c r="H1834" i="22" s="1"/>
  <c r="H1833" i="22"/>
  <c r="G1833" i="22"/>
  <c r="G1832" i="22"/>
  <c r="H1832" i="22" s="1"/>
  <c r="G1831" i="22"/>
  <c r="H1831" i="22" s="1"/>
  <c r="G1830" i="22"/>
  <c r="H1830" i="22" s="1"/>
  <c r="G1829" i="22"/>
  <c r="H1829" i="22" s="1"/>
  <c r="G1828" i="22"/>
  <c r="H1828" i="22" s="1"/>
  <c r="G1827" i="22"/>
  <c r="H1827" i="22" s="1"/>
  <c r="G1826" i="22"/>
  <c r="H1826" i="22" s="1"/>
  <c r="G1825" i="22"/>
  <c r="H1825" i="22" s="1"/>
  <c r="G1824" i="22"/>
  <c r="H1824" i="22" s="1"/>
  <c r="G1823" i="22"/>
  <c r="H1823" i="22" s="1"/>
  <c r="G1822" i="22"/>
  <c r="H1822" i="22" s="1"/>
  <c r="G1821" i="22"/>
  <c r="H1821" i="22" s="1"/>
  <c r="G1820" i="22"/>
  <c r="H1820" i="22" s="1"/>
  <c r="G1819" i="22"/>
  <c r="H1819" i="22" s="1"/>
  <c r="G1818" i="22"/>
  <c r="H1818" i="22" s="1"/>
  <c r="G1817" i="22"/>
  <c r="H1817" i="22" s="1"/>
  <c r="G1816" i="22"/>
  <c r="H1816" i="22" s="1"/>
  <c r="G1815" i="22"/>
  <c r="H1815" i="22" s="1"/>
  <c r="G1814" i="22"/>
  <c r="H1814" i="22" s="1"/>
  <c r="G1813" i="22"/>
  <c r="H1813" i="22" s="1"/>
  <c r="G1812" i="22"/>
  <c r="H1812" i="22" s="1"/>
  <c r="G1811" i="22"/>
  <c r="H1811" i="22" s="1"/>
  <c r="G1810" i="22"/>
  <c r="H1810" i="22" s="1"/>
  <c r="G1809" i="22"/>
  <c r="H1809" i="22" s="1"/>
  <c r="G1808" i="22"/>
  <c r="H1808" i="22" s="1"/>
  <c r="G1807" i="22"/>
  <c r="H1807" i="22" s="1"/>
  <c r="G1806" i="22"/>
  <c r="H1806" i="22" s="1"/>
  <c r="G1805" i="22"/>
  <c r="H1805" i="22" s="1"/>
  <c r="G1804" i="22"/>
  <c r="H1804" i="22" s="1"/>
  <c r="G1803" i="22"/>
  <c r="H1803" i="22" s="1"/>
  <c r="G1802" i="22"/>
  <c r="H1802" i="22" s="1"/>
  <c r="H1801" i="22"/>
  <c r="G1801" i="22"/>
  <c r="G1800" i="22"/>
  <c r="H1800" i="22" s="1"/>
  <c r="G1799" i="22"/>
  <c r="H1799" i="22" s="1"/>
  <c r="G1798" i="22"/>
  <c r="H1798" i="22" s="1"/>
  <c r="H1797" i="22"/>
  <c r="G1797" i="22"/>
  <c r="G1796" i="22"/>
  <c r="H1796" i="22" s="1"/>
  <c r="G1795" i="22"/>
  <c r="H1795" i="22" s="1"/>
  <c r="G1794" i="22"/>
  <c r="H1794" i="22" s="1"/>
  <c r="H1793" i="22"/>
  <c r="G1793" i="22"/>
  <c r="G1792" i="22"/>
  <c r="H1792" i="22" s="1"/>
  <c r="G1791" i="22"/>
  <c r="H1791" i="22" s="1"/>
  <c r="G1790" i="22"/>
  <c r="H1790" i="22" s="1"/>
  <c r="G1789" i="22"/>
  <c r="H1789" i="22" s="1"/>
  <c r="G1788" i="22"/>
  <c r="H1788" i="22" s="1"/>
  <c r="G1787" i="22"/>
  <c r="H1787" i="22" s="1"/>
  <c r="G1786" i="22"/>
  <c r="H1786" i="22" s="1"/>
  <c r="G1785" i="22"/>
  <c r="H1785" i="22" s="1"/>
  <c r="G1784" i="22"/>
  <c r="H1784" i="22" s="1"/>
  <c r="G1783" i="22"/>
  <c r="H1783" i="22" s="1"/>
  <c r="G1782" i="22"/>
  <c r="H1782" i="22" s="1"/>
  <c r="G1781" i="22"/>
  <c r="H1781" i="22" s="1"/>
  <c r="G1780" i="22"/>
  <c r="H1780" i="22" s="1"/>
  <c r="G1779" i="22"/>
  <c r="H1779" i="22" s="1"/>
  <c r="G1778" i="22"/>
  <c r="H1778" i="22" s="1"/>
  <c r="G1777" i="22"/>
  <c r="H1777" i="22" s="1"/>
  <c r="G1776" i="22"/>
  <c r="H1776" i="22" s="1"/>
  <c r="G1775" i="22"/>
  <c r="H1775" i="22" s="1"/>
  <c r="G1774" i="22"/>
  <c r="H1774" i="22" s="1"/>
  <c r="G1773" i="22"/>
  <c r="H1773" i="22" s="1"/>
  <c r="H1772" i="22"/>
  <c r="G1772" i="22"/>
  <c r="G1771" i="22"/>
  <c r="H1771" i="22" s="1"/>
  <c r="G1770" i="22"/>
  <c r="H1770" i="22" s="1"/>
  <c r="G1769" i="22"/>
  <c r="H1769" i="22" s="1"/>
  <c r="G1768" i="22"/>
  <c r="H1768" i="22" s="1"/>
  <c r="G1767" i="22"/>
  <c r="H1767" i="22" s="1"/>
  <c r="G1766" i="22"/>
  <c r="H1766" i="22" s="1"/>
  <c r="G1765" i="22"/>
  <c r="H1765" i="22" s="1"/>
  <c r="G1764" i="22"/>
  <c r="H1764" i="22" s="1"/>
  <c r="G1763" i="22"/>
  <c r="H1763" i="22" s="1"/>
  <c r="G1762" i="22"/>
  <c r="H1762" i="22" s="1"/>
  <c r="G1761" i="22"/>
  <c r="H1761" i="22" s="1"/>
  <c r="G1760" i="22"/>
  <c r="H1760" i="22" s="1"/>
  <c r="G1759" i="22"/>
  <c r="H1759" i="22" s="1"/>
  <c r="G1758" i="22"/>
  <c r="H1758" i="22" s="1"/>
  <c r="G1757" i="22"/>
  <c r="H1757" i="22" s="1"/>
  <c r="G1756" i="22"/>
  <c r="H1756" i="22" s="1"/>
  <c r="G1755" i="22"/>
  <c r="H1755" i="22" s="1"/>
  <c r="G1754" i="22"/>
  <c r="H1754" i="22" s="1"/>
  <c r="G1753" i="22"/>
  <c r="H1753" i="22" s="1"/>
  <c r="G1752" i="22"/>
  <c r="H1752" i="22" s="1"/>
  <c r="G1751" i="22"/>
  <c r="H1751" i="22" s="1"/>
  <c r="G1750" i="22"/>
  <c r="H1750" i="22" s="1"/>
  <c r="G1749" i="22"/>
  <c r="H1749" i="22" s="1"/>
  <c r="G1748" i="22"/>
  <c r="H1748" i="22" s="1"/>
  <c r="G1747" i="22"/>
  <c r="H1747" i="22" s="1"/>
  <c r="G1746" i="22"/>
  <c r="H1746" i="22" s="1"/>
  <c r="G1745" i="22"/>
  <c r="H1745" i="22" s="1"/>
  <c r="G1744" i="22"/>
  <c r="H1744" i="22" s="1"/>
  <c r="G1743" i="22"/>
  <c r="H1743" i="22" s="1"/>
  <c r="G1742" i="22"/>
  <c r="H1742" i="22" s="1"/>
  <c r="G1741" i="22"/>
  <c r="H1741" i="22" s="1"/>
  <c r="G1740" i="22"/>
  <c r="H1740" i="22" s="1"/>
  <c r="G1739" i="22"/>
  <c r="H1739" i="22" s="1"/>
  <c r="G1738" i="22"/>
  <c r="H1738" i="22" s="1"/>
  <c r="G1737" i="22"/>
  <c r="H1737" i="22" s="1"/>
  <c r="G1736" i="22"/>
  <c r="H1736" i="22" s="1"/>
  <c r="G1735" i="22"/>
  <c r="H1735" i="22" s="1"/>
  <c r="G1734" i="22"/>
  <c r="H1734" i="22" s="1"/>
  <c r="G1733" i="22"/>
  <c r="H1733" i="22" s="1"/>
  <c r="G1732" i="22"/>
  <c r="H1732" i="22" s="1"/>
  <c r="G1731" i="22"/>
  <c r="H1731" i="22" s="1"/>
  <c r="G1730" i="22"/>
  <c r="H1730" i="22" s="1"/>
  <c r="G1729" i="22"/>
  <c r="H1729" i="22" s="1"/>
  <c r="G1728" i="22"/>
  <c r="H1728" i="22" s="1"/>
  <c r="G1727" i="22"/>
  <c r="H1727" i="22" s="1"/>
  <c r="G1726" i="22"/>
  <c r="H1726" i="22" s="1"/>
  <c r="G1725" i="22"/>
  <c r="H1725" i="22" s="1"/>
  <c r="G1724" i="22"/>
  <c r="H1724" i="22" s="1"/>
  <c r="G1723" i="22"/>
  <c r="H1723" i="22" s="1"/>
  <c r="G1722" i="22"/>
  <c r="H1722" i="22" s="1"/>
  <c r="G1721" i="22"/>
  <c r="H1721" i="22" s="1"/>
  <c r="G1720" i="22"/>
  <c r="H1720" i="22" s="1"/>
  <c r="G1719" i="22"/>
  <c r="H1719" i="22" s="1"/>
  <c r="G1718" i="22"/>
  <c r="H1718" i="22" s="1"/>
  <c r="G1717" i="22"/>
  <c r="H1717" i="22" s="1"/>
  <c r="G1716" i="22"/>
  <c r="H1716" i="22" s="1"/>
  <c r="G1715" i="22"/>
  <c r="H1715" i="22" s="1"/>
  <c r="G1714" i="22"/>
  <c r="H1714" i="22" s="1"/>
  <c r="G1713" i="22"/>
  <c r="H1713" i="22" s="1"/>
  <c r="G1712" i="22"/>
  <c r="H1712" i="22" s="1"/>
  <c r="G1711" i="22"/>
  <c r="H1711" i="22" s="1"/>
  <c r="G1710" i="22"/>
  <c r="H1710" i="22" s="1"/>
  <c r="G1709" i="22"/>
  <c r="H1709" i="22" s="1"/>
  <c r="G1708" i="22"/>
  <c r="H1708" i="22" s="1"/>
  <c r="G1707" i="22"/>
  <c r="H1707" i="22" s="1"/>
  <c r="G1706" i="22"/>
  <c r="H1706" i="22" s="1"/>
  <c r="G1705" i="22"/>
  <c r="H1705" i="22" s="1"/>
  <c r="G1704" i="22"/>
  <c r="H1704" i="22" s="1"/>
  <c r="G1703" i="22"/>
  <c r="H1703" i="22" s="1"/>
  <c r="G1702" i="22"/>
  <c r="H1702" i="22" s="1"/>
  <c r="G1701" i="22"/>
  <c r="H1701" i="22" s="1"/>
  <c r="G1700" i="22"/>
  <c r="H1700" i="22" s="1"/>
  <c r="H1699" i="22"/>
  <c r="G1699" i="22"/>
  <c r="G1698" i="22"/>
  <c r="H1698" i="22" s="1"/>
  <c r="G1697" i="22"/>
  <c r="H1697" i="22" s="1"/>
  <c r="G1696" i="22"/>
  <c r="H1696" i="22" s="1"/>
  <c r="G1695" i="22"/>
  <c r="H1695" i="22" s="1"/>
  <c r="G1694" i="22"/>
  <c r="H1694" i="22" s="1"/>
  <c r="H1693" i="22"/>
  <c r="G1693" i="22"/>
  <c r="G1692" i="22"/>
  <c r="H1692" i="22" s="1"/>
  <c r="G1691" i="22"/>
  <c r="H1691" i="22" s="1"/>
  <c r="G1690" i="22"/>
  <c r="H1690" i="22" s="1"/>
  <c r="G1689" i="22"/>
  <c r="H1689" i="22" s="1"/>
  <c r="G1688" i="22"/>
  <c r="H1688" i="22" s="1"/>
  <c r="G1687" i="22"/>
  <c r="H1687" i="22" s="1"/>
  <c r="G1686" i="22"/>
  <c r="H1686" i="22" s="1"/>
  <c r="H1685" i="22"/>
  <c r="G1685" i="22"/>
  <c r="G1684" i="22"/>
  <c r="H1684" i="22" s="1"/>
  <c r="G1683" i="22"/>
  <c r="H1683" i="22" s="1"/>
  <c r="G1682" i="22"/>
  <c r="H1682" i="22" s="1"/>
  <c r="G1681" i="22"/>
  <c r="H1681" i="22" s="1"/>
  <c r="G1680" i="22"/>
  <c r="H1680" i="22" s="1"/>
  <c r="G1679" i="22"/>
  <c r="H1679" i="22" s="1"/>
  <c r="G1678" i="22"/>
  <c r="H1678" i="22" s="1"/>
  <c r="G1677" i="22"/>
  <c r="H1677" i="22" s="1"/>
  <c r="G1676" i="22"/>
  <c r="H1676" i="22" s="1"/>
  <c r="H1675" i="22"/>
  <c r="G1675" i="22"/>
  <c r="G1674" i="22"/>
  <c r="H1674" i="22" s="1"/>
  <c r="G1673" i="22"/>
  <c r="H1673" i="22" s="1"/>
  <c r="G1672" i="22"/>
  <c r="H1672" i="22" s="1"/>
  <c r="G1671" i="22"/>
  <c r="H1671" i="22" s="1"/>
  <c r="G1670" i="22"/>
  <c r="H1670" i="22" s="1"/>
  <c r="G1669" i="22"/>
  <c r="H1669" i="22" s="1"/>
  <c r="G1668" i="22"/>
  <c r="H1668" i="22" s="1"/>
  <c r="G1667" i="22"/>
  <c r="H1667" i="22" s="1"/>
  <c r="G1666" i="22"/>
  <c r="H1666" i="22" s="1"/>
  <c r="G1665" i="22"/>
  <c r="H1665" i="22" s="1"/>
  <c r="H1664" i="22"/>
  <c r="G1664" i="22"/>
  <c r="G1663" i="22"/>
  <c r="H1663" i="22" s="1"/>
  <c r="G1662" i="22"/>
  <c r="H1662" i="22" s="1"/>
  <c r="G1661" i="22"/>
  <c r="H1661" i="22" s="1"/>
  <c r="G1660" i="22"/>
  <c r="H1660" i="22" s="1"/>
  <c r="G1659" i="22"/>
  <c r="H1659" i="22" s="1"/>
  <c r="G1658" i="22"/>
  <c r="H1658" i="22" s="1"/>
  <c r="G1657" i="22"/>
  <c r="H1657" i="22" s="1"/>
  <c r="G1656" i="22"/>
  <c r="H1656" i="22" s="1"/>
  <c r="G1655" i="22"/>
  <c r="H1655" i="22" s="1"/>
  <c r="G1654" i="22"/>
  <c r="H1654" i="22" s="1"/>
  <c r="G1653" i="22"/>
  <c r="H1653" i="22" s="1"/>
  <c r="H1652" i="22"/>
  <c r="G1652" i="22"/>
  <c r="G1651" i="22"/>
  <c r="H1651" i="22" s="1"/>
  <c r="G1650" i="22"/>
  <c r="H1650" i="22" s="1"/>
  <c r="G1649" i="22"/>
  <c r="H1649" i="22" s="1"/>
  <c r="G1648" i="22"/>
  <c r="H1648" i="22" s="1"/>
  <c r="G1647" i="22"/>
  <c r="H1647" i="22" s="1"/>
  <c r="G1646" i="22"/>
  <c r="H1646" i="22" s="1"/>
  <c r="G1645" i="22"/>
  <c r="H1645" i="22" s="1"/>
  <c r="G1644" i="22"/>
  <c r="H1644" i="22" s="1"/>
  <c r="G1643" i="22"/>
  <c r="H1643" i="22" s="1"/>
  <c r="G1642" i="22"/>
  <c r="H1642" i="22" s="1"/>
  <c r="G1641" i="22"/>
  <c r="H1641" i="22" s="1"/>
  <c r="G1640" i="22"/>
  <c r="H1640" i="22" s="1"/>
  <c r="G1639" i="22"/>
  <c r="H1639" i="22" s="1"/>
  <c r="G1638" i="22"/>
  <c r="H1638" i="22" s="1"/>
  <c r="G1637" i="22"/>
  <c r="H1637" i="22" s="1"/>
  <c r="G1636" i="22"/>
  <c r="H1636" i="22" s="1"/>
  <c r="G1635" i="22"/>
  <c r="H1635" i="22" s="1"/>
  <c r="G1634" i="22"/>
  <c r="H1634" i="22" s="1"/>
  <c r="G1633" i="22"/>
  <c r="H1633" i="22" s="1"/>
  <c r="G1632" i="22"/>
  <c r="H1632" i="22" s="1"/>
  <c r="G1631" i="22"/>
  <c r="H1631" i="22" s="1"/>
  <c r="G1630" i="22"/>
  <c r="H1630" i="22" s="1"/>
  <c r="H1629" i="22"/>
  <c r="G1629" i="22"/>
  <c r="G1628" i="22"/>
  <c r="H1628" i="22" s="1"/>
  <c r="G1627" i="22"/>
  <c r="H1627" i="22" s="1"/>
  <c r="G1626" i="22"/>
  <c r="H1626" i="22" s="1"/>
  <c r="G1625" i="22"/>
  <c r="H1625" i="22" s="1"/>
  <c r="G1624" i="22"/>
  <c r="H1624" i="22" s="1"/>
  <c r="H1623" i="22"/>
  <c r="G1623" i="22"/>
  <c r="G1622" i="22"/>
  <c r="H1622" i="22" s="1"/>
  <c r="G1621" i="22"/>
  <c r="H1621" i="22" s="1"/>
  <c r="G1620" i="22"/>
  <c r="H1620" i="22" s="1"/>
  <c r="G1619" i="22"/>
  <c r="H1619" i="22" s="1"/>
  <c r="G1618" i="22"/>
  <c r="H1618" i="22" s="1"/>
  <c r="H1617" i="22"/>
  <c r="G1617" i="22"/>
  <c r="G1616" i="22"/>
  <c r="H1616" i="22" s="1"/>
  <c r="G1615" i="22"/>
  <c r="H1615" i="22" s="1"/>
  <c r="G1614" i="22"/>
  <c r="H1614" i="22" s="1"/>
  <c r="G1613" i="22"/>
  <c r="H1613" i="22" s="1"/>
  <c r="H1612" i="22"/>
  <c r="G1612" i="22"/>
  <c r="G1611" i="22"/>
  <c r="H1611" i="22" s="1"/>
  <c r="G1610" i="22"/>
  <c r="H1610" i="22" s="1"/>
  <c r="G1609" i="22"/>
  <c r="H1609" i="22" s="1"/>
  <c r="G1608" i="22"/>
  <c r="H1608" i="22" s="1"/>
  <c r="G1607" i="22"/>
  <c r="H1607" i="22" s="1"/>
  <c r="G1606" i="22"/>
  <c r="H1606" i="22" s="1"/>
  <c r="G1605" i="22"/>
  <c r="H1605" i="22" s="1"/>
  <c r="G1604" i="22"/>
  <c r="H1604" i="22" s="1"/>
  <c r="G1603" i="22"/>
  <c r="H1603" i="22" s="1"/>
  <c r="G1602" i="22"/>
  <c r="H1602" i="22" s="1"/>
  <c r="G1601" i="22"/>
  <c r="H1601" i="22" s="1"/>
  <c r="G1600" i="22"/>
  <c r="H1600" i="22" s="1"/>
  <c r="G1599" i="22"/>
  <c r="H1599" i="22" s="1"/>
  <c r="G1598" i="22"/>
  <c r="H1598" i="22" s="1"/>
  <c r="G1597" i="22"/>
  <c r="H1597" i="22" s="1"/>
  <c r="G1596" i="22"/>
  <c r="H1596" i="22" s="1"/>
  <c r="G1595" i="22"/>
  <c r="H1595" i="22" s="1"/>
  <c r="G1594" i="22"/>
  <c r="H1594" i="22" s="1"/>
  <c r="G1593" i="22"/>
  <c r="H1593" i="22" s="1"/>
  <c r="G1592" i="22"/>
  <c r="H1592" i="22" s="1"/>
  <c r="H1591" i="22"/>
  <c r="G1591" i="22"/>
  <c r="G1590" i="22"/>
  <c r="H1590" i="22" s="1"/>
  <c r="H1589" i="22"/>
  <c r="G1589" i="22"/>
  <c r="G1588" i="22"/>
  <c r="H1588" i="22" s="1"/>
  <c r="G1587" i="22"/>
  <c r="H1587" i="22" s="1"/>
  <c r="G1586" i="22"/>
  <c r="H1586" i="22" s="1"/>
  <c r="G1585" i="22"/>
  <c r="H1585" i="22" s="1"/>
  <c r="G1584" i="22"/>
  <c r="H1584" i="22" s="1"/>
  <c r="G1583" i="22"/>
  <c r="H1583" i="22" s="1"/>
  <c r="G1582" i="22"/>
  <c r="H1582" i="22" s="1"/>
  <c r="G1581" i="22"/>
  <c r="H1581" i="22" s="1"/>
  <c r="G1580" i="22"/>
  <c r="H1580" i="22" s="1"/>
  <c r="G1579" i="22"/>
  <c r="H1579" i="22" s="1"/>
  <c r="G1578" i="22"/>
  <c r="H1578" i="22" s="1"/>
  <c r="G1577" i="22"/>
  <c r="H1577" i="22" s="1"/>
  <c r="G1576" i="22"/>
  <c r="H1576" i="22" s="1"/>
  <c r="G1575" i="22"/>
  <c r="H1575" i="22" s="1"/>
  <c r="G1574" i="22"/>
  <c r="H1574" i="22" s="1"/>
  <c r="G1573" i="22"/>
  <c r="H1573" i="22" s="1"/>
  <c r="G1572" i="22"/>
  <c r="H1572" i="22" s="1"/>
  <c r="G1571" i="22"/>
  <c r="H1571" i="22" s="1"/>
  <c r="G1570" i="22"/>
  <c r="H1570" i="22" s="1"/>
  <c r="G1569" i="22"/>
  <c r="H1569" i="22" s="1"/>
  <c r="G1568" i="22"/>
  <c r="H1568" i="22" s="1"/>
  <c r="G1567" i="22"/>
  <c r="H1567" i="22" s="1"/>
  <c r="G1566" i="22"/>
  <c r="H1566" i="22" s="1"/>
  <c r="G1565" i="22"/>
  <c r="H1565" i="22" s="1"/>
  <c r="G1564" i="22"/>
  <c r="H1564" i="22" s="1"/>
  <c r="G1563" i="22"/>
  <c r="H1563" i="22" s="1"/>
  <c r="G1562" i="22"/>
  <c r="H1562" i="22" s="1"/>
  <c r="G1561" i="22"/>
  <c r="H1561" i="22" s="1"/>
  <c r="G1560" i="22"/>
  <c r="H1560" i="22" s="1"/>
  <c r="G1559" i="22"/>
  <c r="H1559" i="22" s="1"/>
  <c r="G1558" i="22"/>
  <c r="H1558" i="22" s="1"/>
  <c r="G1557" i="22"/>
  <c r="H1557" i="22" s="1"/>
  <c r="G1556" i="22"/>
  <c r="H1556" i="22" s="1"/>
  <c r="G1555" i="22"/>
  <c r="H1555" i="22" s="1"/>
  <c r="G1554" i="22"/>
  <c r="H1554" i="22" s="1"/>
  <c r="G1553" i="22"/>
  <c r="H1553" i="22" s="1"/>
  <c r="G1552" i="22"/>
  <c r="H1552" i="22" s="1"/>
  <c r="G1551" i="22"/>
  <c r="H1551" i="22" s="1"/>
  <c r="G1550" i="22"/>
  <c r="H1550" i="22" s="1"/>
  <c r="G1549" i="22"/>
  <c r="H1549" i="22" s="1"/>
  <c r="G1548" i="22"/>
  <c r="H1548" i="22" s="1"/>
  <c r="G1547" i="22"/>
  <c r="H1547" i="22" s="1"/>
  <c r="G1546" i="22"/>
  <c r="H1546" i="22" s="1"/>
  <c r="G1545" i="22"/>
  <c r="H1545" i="22" s="1"/>
  <c r="G1544" i="22"/>
  <c r="H1544" i="22" s="1"/>
  <c r="G1543" i="22"/>
  <c r="H1543" i="22" s="1"/>
  <c r="G1542" i="22"/>
  <c r="H1542" i="22" s="1"/>
  <c r="G1541" i="22"/>
  <c r="H1541" i="22" s="1"/>
  <c r="G1540" i="22"/>
  <c r="H1540" i="22" s="1"/>
  <c r="G1539" i="22"/>
  <c r="H1539" i="22" s="1"/>
  <c r="G1538" i="22"/>
  <c r="H1538" i="22" s="1"/>
  <c r="G1537" i="22"/>
  <c r="H1537" i="22" s="1"/>
  <c r="G1536" i="22"/>
  <c r="H1536" i="22" s="1"/>
  <c r="G1535" i="22"/>
  <c r="H1535" i="22" s="1"/>
  <c r="G1534" i="22"/>
  <c r="H1534" i="22" s="1"/>
  <c r="G1533" i="22"/>
  <c r="H1533" i="22" s="1"/>
  <c r="G1532" i="22"/>
  <c r="H1532" i="22" s="1"/>
  <c r="G1531" i="22"/>
  <c r="H1531" i="22" s="1"/>
  <c r="G1530" i="22"/>
  <c r="H1530" i="22" s="1"/>
  <c r="G1529" i="22"/>
  <c r="H1529" i="22" s="1"/>
  <c r="G1528" i="22"/>
  <c r="H1528" i="22" s="1"/>
  <c r="H1527" i="22"/>
  <c r="G1527" i="22"/>
  <c r="G1526" i="22"/>
  <c r="H1526" i="22" s="1"/>
  <c r="G1525" i="22"/>
  <c r="H1525" i="22" s="1"/>
  <c r="G1524" i="22"/>
  <c r="H1524" i="22" s="1"/>
  <c r="G1523" i="22"/>
  <c r="H1523" i="22" s="1"/>
  <c r="G1522" i="22"/>
  <c r="H1522" i="22" s="1"/>
  <c r="G1521" i="22"/>
  <c r="H1521" i="22" s="1"/>
  <c r="G1520" i="22"/>
  <c r="H1520" i="22" s="1"/>
  <c r="G1519" i="22"/>
  <c r="H1519" i="22" s="1"/>
  <c r="G1518" i="22"/>
  <c r="H1518" i="22" s="1"/>
  <c r="G1517" i="22"/>
  <c r="H1517" i="22" s="1"/>
  <c r="G1516" i="22"/>
  <c r="H1516" i="22" s="1"/>
  <c r="G1515" i="22"/>
  <c r="H1515" i="22" s="1"/>
  <c r="G1514" i="22"/>
  <c r="H1514" i="22" s="1"/>
  <c r="G1513" i="22"/>
  <c r="H1513" i="22" s="1"/>
  <c r="G1512" i="22"/>
  <c r="H1512" i="22" s="1"/>
  <c r="G1511" i="22"/>
  <c r="H1511" i="22" s="1"/>
  <c r="G1510" i="22"/>
  <c r="H1510" i="22" s="1"/>
  <c r="G1509" i="22"/>
  <c r="H1509" i="22" s="1"/>
  <c r="G1508" i="22"/>
  <c r="H1508" i="22" s="1"/>
  <c r="G1507" i="22"/>
  <c r="H1507" i="22" s="1"/>
  <c r="G1506" i="22"/>
  <c r="H1506" i="22" s="1"/>
  <c r="G1505" i="22"/>
  <c r="H1505" i="22" s="1"/>
  <c r="G1504" i="22"/>
  <c r="H1504" i="22" s="1"/>
  <c r="G1503" i="22"/>
  <c r="H1503" i="22" s="1"/>
  <c r="G1502" i="22"/>
  <c r="H1502" i="22" s="1"/>
  <c r="G1501" i="22"/>
  <c r="H1501" i="22" s="1"/>
  <c r="G1500" i="22"/>
  <c r="H1500" i="22" s="1"/>
  <c r="G1499" i="22"/>
  <c r="H1499" i="22" s="1"/>
  <c r="G1498" i="22"/>
  <c r="H1498" i="22" s="1"/>
  <c r="G1497" i="22"/>
  <c r="H1497" i="22" s="1"/>
  <c r="G1496" i="22"/>
  <c r="H1496" i="22" s="1"/>
  <c r="G1495" i="22"/>
  <c r="H1495" i="22" s="1"/>
  <c r="G1494" i="22"/>
  <c r="H1494" i="22" s="1"/>
  <c r="G1493" i="22"/>
  <c r="H1493" i="22" s="1"/>
  <c r="G1492" i="22"/>
  <c r="H1492" i="22" s="1"/>
  <c r="G1491" i="22"/>
  <c r="H1491" i="22" s="1"/>
  <c r="G1490" i="22"/>
  <c r="H1490" i="22" s="1"/>
  <c r="G1489" i="22"/>
  <c r="H1489" i="22" s="1"/>
  <c r="G1488" i="22"/>
  <c r="H1488" i="22" s="1"/>
  <c r="G1487" i="22"/>
  <c r="H1487" i="22" s="1"/>
  <c r="G1486" i="22"/>
  <c r="H1486" i="22" s="1"/>
  <c r="G1485" i="22"/>
  <c r="H1485" i="22" s="1"/>
  <c r="G1484" i="22"/>
  <c r="H1484" i="22" s="1"/>
  <c r="G1483" i="22"/>
  <c r="H1483" i="22" s="1"/>
  <c r="G1482" i="22"/>
  <c r="H1482" i="22" s="1"/>
  <c r="G1481" i="22"/>
  <c r="H1481" i="22" s="1"/>
  <c r="H1480" i="22"/>
  <c r="G1480" i="22"/>
  <c r="G1479" i="22"/>
  <c r="H1479" i="22" s="1"/>
  <c r="G1478" i="22"/>
  <c r="H1478" i="22" s="1"/>
  <c r="G1477" i="22"/>
  <c r="H1477" i="22" s="1"/>
  <c r="G1476" i="22"/>
  <c r="H1476" i="22" s="1"/>
  <c r="G1475" i="22"/>
  <c r="H1475" i="22" s="1"/>
  <c r="G1474" i="22"/>
  <c r="H1474" i="22" s="1"/>
  <c r="G1473" i="22"/>
  <c r="H1473" i="22" s="1"/>
  <c r="G1472" i="22"/>
  <c r="H1472" i="22" s="1"/>
  <c r="G1471" i="22"/>
  <c r="H1471" i="22" s="1"/>
  <c r="G1470" i="22"/>
  <c r="H1470" i="22" s="1"/>
  <c r="G1469" i="22"/>
  <c r="H1469" i="22" s="1"/>
  <c r="G1468" i="22"/>
  <c r="H1468" i="22" s="1"/>
  <c r="G1467" i="22"/>
  <c r="H1467" i="22" s="1"/>
  <c r="G1466" i="22"/>
  <c r="H1466" i="22" s="1"/>
  <c r="G1465" i="22"/>
  <c r="H1465" i="22" s="1"/>
  <c r="G1464" i="22"/>
  <c r="H1464" i="22" s="1"/>
  <c r="G1463" i="22"/>
  <c r="H1463" i="22" s="1"/>
  <c r="G1462" i="22"/>
  <c r="H1462" i="22" s="1"/>
  <c r="G1461" i="22"/>
  <c r="H1461" i="22" s="1"/>
  <c r="G1460" i="22"/>
  <c r="H1460" i="22" s="1"/>
  <c r="G1459" i="22"/>
  <c r="H1459" i="22" s="1"/>
  <c r="G1458" i="22"/>
  <c r="H1458" i="22" s="1"/>
  <c r="G1457" i="22"/>
  <c r="H1457" i="22" s="1"/>
  <c r="G1456" i="22"/>
  <c r="H1456" i="22" s="1"/>
  <c r="G1455" i="22"/>
  <c r="H1455" i="22" s="1"/>
  <c r="G1454" i="22"/>
  <c r="H1454" i="22" s="1"/>
  <c r="G1453" i="22"/>
  <c r="H1453" i="22" s="1"/>
  <c r="G1452" i="22"/>
  <c r="H1452" i="22" s="1"/>
  <c r="G1451" i="22"/>
  <c r="H1451" i="22" s="1"/>
  <c r="G1450" i="22"/>
  <c r="H1450" i="22" s="1"/>
  <c r="G1449" i="22"/>
  <c r="H1449" i="22" s="1"/>
  <c r="G1448" i="22"/>
  <c r="H1448" i="22" s="1"/>
  <c r="G1447" i="22"/>
  <c r="H1447" i="22" s="1"/>
  <c r="G1446" i="22"/>
  <c r="H1446" i="22" s="1"/>
  <c r="G1445" i="22"/>
  <c r="H1445" i="22" s="1"/>
  <c r="H1444" i="22"/>
  <c r="G1444" i="22"/>
  <c r="G1443" i="22"/>
  <c r="H1443" i="22" s="1"/>
  <c r="G1442" i="22"/>
  <c r="H1442" i="22" s="1"/>
  <c r="G1441" i="22"/>
  <c r="H1441" i="22" s="1"/>
  <c r="G1440" i="22"/>
  <c r="H1440" i="22" s="1"/>
  <c r="G1439" i="22"/>
  <c r="H1439" i="22" s="1"/>
  <c r="G1438" i="22"/>
  <c r="H1438" i="22" s="1"/>
  <c r="G1437" i="22"/>
  <c r="H1437" i="22" s="1"/>
  <c r="G1436" i="22"/>
  <c r="H1436" i="22" s="1"/>
  <c r="G1435" i="22"/>
  <c r="H1435" i="22" s="1"/>
  <c r="G1434" i="22"/>
  <c r="H1434" i="22" s="1"/>
  <c r="G1433" i="22"/>
  <c r="H1433" i="22" s="1"/>
  <c r="H1432" i="22"/>
  <c r="G1432" i="22"/>
  <c r="H1431" i="22"/>
  <c r="G1431" i="22"/>
  <c r="G1430" i="22"/>
  <c r="H1430" i="22" s="1"/>
  <c r="G1429" i="22"/>
  <c r="H1429" i="22" s="1"/>
  <c r="G1428" i="22"/>
  <c r="H1428" i="22" s="1"/>
  <c r="G1427" i="22"/>
  <c r="H1427" i="22" s="1"/>
  <c r="G1426" i="22"/>
  <c r="H1426" i="22" s="1"/>
  <c r="G1425" i="22"/>
  <c r="H1425" i="22" s="1"/>
  <c r="G1424" i="22"/>
  <c r="H1424" i="22" s="1"/>
  <c r="G1423" i="22"/>
  <c r="H1423" i="22" s="1"/>
  <c r="G1422" i="22"/>
  <c r="H1422" i="22" s="1"/>
  <c r="G1421" i="22"/>
  <c r="H1421" i="22" s="1"/>
  <c r="G1420" i="22"/>
  <c r="H1420" i="22" s="1"/>
  <c r="G1419" i="22"/>
  <c r="H1419" i="22" s="1"/>
  <c r="G1418" i="22"/>
  <c r="H1418" i="22" s="1"/>
  <c r="G1417" i="22"/>
  <c r="H1417" i="22" s="1"/>
  <c r="G1416" i="22"/>
  <c r="H1416" i="22" s="1"/>
  <c r="G1415" i="22"/>
  <c r="H1415" i="22" s="1"/>
  <c r="G1414" i="22"/>
  <c r="H1414" i="22" s="1"/>
  <c r="G1413" i="22"/>
  <c r="H1413" i="22" s="1"/>
  <c r="H1412" i="22"/>
  <c r="G1412" i="22"/>
  <c r="G1411" i="22"/>
  <c r="H1411" i="22" s="1"/>
  <c r="G1410" i="22"/>
  <c r="H1410" i="22" s="1"/>
  <c r="G1409" i="22"/>
  <c r="H1409" i="22" s="1"/>
  <c r="G1408" i="22"/>
  <c r="H1408" i="22" s="1"/>
  <c r="G1407" i="22"/>
  <c r="H1407" i="22" s="1"/>
  <c r="G1406" i="22"/>
  <c r="H1406" i="22" s="1"/>
  <c r="G1405" i="22"/>
  <c r="H1405" i="22" s="1"/>
  <c r="G1404" i="22"/>
  <c r="H1404" i="22" s="1"/>
  <c r="G1403" i="22"/>
  <c r="H1403" i="22" s="1"/>
  <c r="G1402" i="22"/>
  <c r="H1402" i="22" s="1"/>
  <c r="G1401" i="22"/>
  <c r="H1401" i="22" s="1"/>
  <c r="G1400" i="22"/>
  <c r="H1400" i="22" s="1"/>
  <c r="G1399" i="22"/>
  <c r="H1399" i="22" s="1"/>
  <c r="G1398" i="22"/>
  <c r="H1398" i="22" s="1"/>
  <c r="G1397" i="22"/>
  <c r="H1397" i="22" s="1"/>
  <c r="G1396" i="22"/>
  <c r="H1396" i="22" s="1"/>
  <c r="G1395" i="22"/>
  <c r="H1395" i="22" s="1"/>
  <c r="G1394" i="22"/>
  <c r="H1394" i="22" s="1"/>
  <c r="G1393" i="22"/>
  <c r="H1393" i="22" s="1"/>
  <c r="G1392" i="22"/>
  <c r="H1392" i="22" s="1"/>
  <c r="G1391" i="22"/>
  <c r="H1391" i="22" s="1"/>
  <c r="G1390" i="22"/>
  <c r="H1390" i="22" s="1"/>
  <c r="G1389" i="22"/>
  <c r="H1389" i="22" s="1"/>
  <c r="G1388" i="22"/>
  <c r="H1388" i="22" s="1"/>
  <c r="G1387" i="22"/>
  <c r="H1387" i="22" s="1"/>
  <c r="G1386" i="22"/>
  <c r="H1386" i="22" s="1"/>
  <c r="G1385" i="22"/>
  <c r="H1385" i="22" s="1"/>
  <c r="G1384" i="22"/>
  <c r="H1384" i="22" s="1"/>
  <c r="G1383" i="22"/>
  <c r="H1383" i="22" s="1"/>
  <c r="G1382" i="22"/>
  <c r="H1382" i="22" s="1"/>
  <c r="G1381" i="22"/>
  <c r="H1381" i="22" s="1"/>
  <c r="H1380" i="22"/>
  <c r="G1380" i="22"/>
  <c r="G1379" i="22"/>
  <c r="H1379" i="22" s="1"/>
  <c r="G1378" i="22"/>
  <c r="H1378" i="22" s="1"/>
  <c r="G1377" i="22"/>
  <c r="H1377" i="22" s="1"/>
  <c r="G1376" i="22"/>
  <c r="H1376" i="22" s="1"/>
  <c r="G1375" i="22"/>
  <c r="H1375" i="22" s="1"/>
  <c r="G1374" i="22"/>
  <c r="H1374" i="22" s="1"/>
  <c r="G1373" i="22"/>
  <c r="H1373" i="22" s="1"/>
  <c r="G1372" i="22"/>
  <c r="H1372" i="22" s="1"/>
  <c r="G1371" i="22"/>
  <c r="H1371" i="22" s="1"/>
  <c r="G1370" i="22"/>
  <c r="H1370" i="22" s="1"/>
  <c r="G1369" i="22"/>
  <c r="H1369" i="22" s="1"/>
  <c r="G1368" i="22"/>
  <c r="H1368" i="22" s="1"/>
  <c r="H1367" i="22"/>
  <c r="G1367" i="22"/>
  <c r="G1366" i="22"/>
  <c r="H1366" i="22" s="1"/>
  <c r="G1365" i="22"/>
  <c r="H1365" i="22" s="1"/>
  <c r="G1364" i="22"/>
  <c r="H1364" i="22" s="1"/>
  <c r="G1363" i="22"/>
  <c r="H1363" i="22" s="1"/>
  <c r="G1362" i="22"/>
  <c r="H1362" i="22" s="1"/>
  <c r="G1361" i="22"/>
  <c r="H1361" i="22" s="1"/>
  <c r="G1360" i="22"/>
  <c r="H1360" i="22" s="1"/>
  <c r="G1359" i="22"/>
  <c r="H1359" i="22" s="1"/>
  <c r="G1358" i="22"/>
  <c r="H1358" i="22" s="1"/>
  <c r="G1357" i="22"/>
  <c r="H1357" i="22" s="1"/>
  <c r="G1356" i="22"/>
  <c r="H1356" i="22" s="1"/>
  <c r="G1355" i="22"/>
  <c r="H1355" i="22" s="1"/>
  <c r="G1354" i="22"/>
  <c r="H1354" i="22" s="1"/>
  <c r="G1353" i="22"/>
  <c r="H1353" i="22" s="1"/>
  <c r="G1352" i="22"/>
  <c r="H1352" i="22" s="1"/>
  <c r="G1351" i="22"/>
  <c r="H1351" i="22" s="1"/>
  <c r="G1350" i="22"/>
  <c r="H1350" i="22" s="1"/>
  <c r="G1349" i="22"/>
  <c r="H1349" i="22" s="1"/>
  <c r="G1348" i="22"/>
  <c r="H1348" i="22" s="1"/>
  <c r="G1347" i="22"/>
  <c r="H1347" i="22" s="1"/>
  <c r="G1346" i="22"/>
  <c r="H1346" i="22" s="1"/>
  <c r="G1345" i="22"/>
  <c r="H1345" i="22" s="1"/>
  <c r="G1344" i="22"/>
  <c r="H1344" i="22" s="1"/>
  <c r="G1343" i="22"/>
  <c r="H1343" i="22" s="1"/>
  <c r="G1342" i="22"/>
  <c r="H1342" i="22" s="1"/>
  <c r="G1341" i="22"/>
  <c r="H1341" i="22" s="1"/>
  <c r="G1340" i="22"/>
  <c r="H1340" i="22" s="1"/>
  <c r="G1339" i="22"/>
  <c r="H1339" i="22" s="1"/>
  <c r="G1338" i="22"/>
  <c r="H1338" i="22" s="1"/>
  <c r="G1337" i="22"/>
  <c r="H1337" i="22" s="1"/>
  <c r="G1336" i="22"/>
  <c r="H1336" i="22" s="1"/>
  <c r="H1335" i="22"/>
  <c r="G1335" i="22"/>
  <c r="G1334" i="22"/>
  <c r="H1334" i="22" s="1"/>
  <c r="G1333" i="22"/>
  <c r="H1333" i="22" s="1"/>
  <c r="G1332" i="22"/>
  <c r="H1332" i="22" s="1"/>
  <c r="G1331" i="22"/>
  <c r="H1331" i="22" s="1"/>
  <c r="G1330" i="22"/>
  <c r="H1330" i="22" s="1"/>
  <c r="G1329" i="22"/>
  <c r="H1329" i="22" s="1"/>
  <c r="G1328" i="22"/>
  <c r="H1328" i="22" s="1"/>
  <c r="G1327" i="22"/>
  <c r="H1327" i="22" s="1"/>
  <c r="G1326" i="22"/>
  <c r="H1326" i="22" s="1"/>
  <c r="G1325" i="22"/>
  <c r="H1325" i="22" s="1"/>
  <c r="G1324" i="22"/>
  <c r="H1324" i="22" s="1"/>
  <c r="G1323" i="22"/>
  <c r="H1323" i="22" s="1"/>
  <c r="G1322" i="22"/>
  <c r="H1322" i="22" s="1"/>
  <c r="G1321" i="22"/>
  <c r="H1321" i="22" s="1"/>
  <c r="G1320" i="22"/>
  <c r="H1320" i="22" s="1"/>
  <c r="G1319" i="22"/>
  <c r="H1319" i="22" s="1"/>
  <c r="G1318" i="22"/>
  <c r="H1318" i="22" s="1"/>
  <c r="G1317" i="22"/>
  <c r="H1317" i="22" s="1"/>
  <c r="G1316" i="22"/>
  <c r="H1316" i="22" s="1"/>
  <c r="G1315" i="22"/>
  <c r="H1315" i="22" s="1"/>
  <c r="G1314" i="22"/>
  <c r="H1314" i="22" s="1"/>
  <c r="G1313" i="22"/>
  <c r="H1313" i="22" s="1"/>
  <c r="G1312" i="22"/>
  <c r="H1312" i="22" s="1"/>
  <c r="G1311" i="22"/>
  <c r="H1311" i="22" s="1"/>
  <c r="G1310" i="22"/>
  <c r="H1310" i="22" s="1"/>
  <c r="G1309" i="22"/>
  <c r="H1309" i="22" s="1"/>
  <c r="G1308" i="22"/>
  <c r="H1308" i="22" s="1"/>
  <c r="G1307" i="22"/>
  <c r="H1307" i="22" s="1"/>
  <c r="G1306" i="22"/>
  <c r="H1306" i="22" s="1"/>
  <c r="G1305" i="22"/>
  <c r="H1305" i="22" s="1"/>
  <c r="G1304" i="22"/>
  <c r="H1304" i="22" s="1"/>
  <c r="G1303" i="22"/>
  <c r="H1303" i="22" s="1"/>
  <c r="G1302" i="22"/>
  <c r="H1302" i="22" s="1"/>
  <c r="G1301" i="22"/>
  <c r="H1301" i="22" s="1"/>
  <c r="G1300" i="22"/>
  <c r="H1300" i="22" s="1"/>
  <c r="G1299" i="22"/>
  <c r="H1299" i="22" s="1"/>
  <c r="G1298" i="22"/>
  <c r="H1298" i="22" s="1"/>
  <c r="G1297" i="22"/>
  <c r="H1297" i="22" s="1"/>
  <c r="G1296" i="22"/>
  <c r="H1296" i="22" s="1"/>
  <c r="G1295" i="22"/>
  <c r="H1295" i="22" s="1"/>
  <c r="G1294" i="22"/>
  <c r="H1294" i="22" s="1"/>
  <c r="G1293" i="22"/>
  <c r="H1293" i="22" s="1"/>
  <c r="G1292" i="22"/>
  <c r="H1292" i="22" s="1"/>
  <c r="G1291" i="22"/>
  <c r="H1291" i="22" s="1"/>
  <c r="G1290" i="22"/>
  <c r="H1290" i="22" s="1"/>
  <c r="G1289" i="22"/>
  <c r="H1289" i="22" s="1"/>
  <c r="G1288" i="22"/>
  <c r="H1288" i="22" s="1"/>
  <c r="G1287" i="22"/>
  <c r="H1287" i="22" s="1"/>
  <c r="G1286" i="22"/>
  <c r="H1286" i="22" s="1"/>
  <c r="G1285" i="22"/>
  <c r="H1285" i="22" s="1"/>
  <c r="H1284" i="22"/>
  <c r="G1284" i="22"/>
  <c r="G1283" i="22"/>
  <c r="H1283" i="22" s="1"/>
  <c r="G1282" i="22"/>
  <c r="H1282" i="22" s="1"/>
  <c r="G1281" i="22"/>
  <c r="H1281" i="22" s="1"/>
  <c r="G1280" i="22"/>
  <c r="H1280" i="22" s="1"/>
  <c r="G1279" i="22"/>
  <c r="H1279" i="22" s="1"/>
  <c r="H1278" i="22"/>
  <c r="G1278" i="22"/>
  <c r="G1277" i="22"/>
  <c r="H1277" i="22" s="1"/>
  <c r="G1276" i="22"/>
  <c r="H1276" i="22" s="1"/>
  <c r="G1275" i="22"/>
  <c r="H1275" i="22" s="1"/>
  <c r="H1274" i="22"/>
  <c r="G1274" i="22"/>
  <c r="G1273" i="22"/>
  <c r="H1273" i="22" s="1"/>
  <c r="G1272" i="22"/>
  <c r="H1272" i="22" s="1"/>
  <c r="G1271" i="22"/>
  <c r="H1271" i="22" s="1"/>
  <c r="H1270" i="22"/>
  <c r="G1270" i="22"/>
  <c r="G1269" i="22"/>
  <c r="H1269" i="22" s="1"/>
  <c r="H1268" i="22"/>
  <c r="G1268" i="22"/>
  <c r="G1267" i="22"/>
  <c r="H1267" i="22" s="1"/>
  <c r="H1266" i="22"/>
  <c r="G1266" i="22"/>
  <c r="G1265" i="22"/>
  <c r="H1265" i="22" s="1"/>
  <c r="G1264" i="22"/>
  <c r="H1264" i="22" s="1"/>
  <c r="G1263" i="22"/>
  <c r="H1263" i="22" s="1"/>
  <c r="H1262" i="22"/>
  <c r="G1262" i="22"/>
  <c r="G1261" i="22"/>
  <c r="H1261" i="22" s="1"/>
  <c r="G1260" i="22"/>
  <c r="H1260" i="22" s="1"/>
  <c r="G1259" i="22"/>
  <c r="H1259" i="22" s="1"/>
  <c r="H1258" i="22"/>
  <c r="G1258" i="22"/>
  <c r="G1257" i="22"/>
  <c r="H1257" i="22" s="1"/>
  <c r="G1256" i="22"/>
  <c r="H1256" i="22" s="1"/>
  <c r="G1255" i="22"/>
  <c r="H1255" i="22" s="1"/>
  <c r="G1254" i="22"/>
  <c r="H1254" i="22" s="1"/>
  <c r="G1253" i="22"/>
  <c r="H1253" i="22" s="1"/>
  <c r="H1252" i="22"/>
  <c r="G1252" i="22"/>
  <c r="G1251" i="22"/>
  <c r="H1251" i="22" s="1"/>
  <c r="H1250" i="22"/>
  <c r="G1250" i="22"/>
  <c r="G1249" i="22"/>
  <c r="H1249" i="22" s="1"/>
  <c r="G1248" i="22"/>
  <c r="H1248" i="22" s="1"/>
  <c r="G1247" i="22"/>
  <c r="H1247" i="22" s="1"/>
  <c r="H1246" i="22"/>
  <c r="G1246" i="22"/>
  <c r="G1245" i="22"/>
  <c r="H1245" i="22" s="1"/>
  <c r="G1244" i="22"/>
  <c r="H1244" i="22" s="1"/>
  <c r="G1243" i="22"/>
  <c r="H1243" i="22" s="1"/>
  <c r="G1242" i="22"/>
  <c r="H1242" i="22" s="1"/>
  <c r="G1241" i="22"/>
  <c r="H1241" i="22" s="1"/>
  <c r="G1240" i="22"/>
  <c r="H1240" i="22" s="1"/>
  <c r="G1239" i="22"/>
  <c r="H1239" i="22" s="1"/>
  <c r="G1238" i="22"/>
  <c r="H1238" i="22" s="1"/>
  <c r="G1237" i="22"/>
  <c r="H1237" i="22" s="1"/>
  <c r="G1236" i="22"/>
  <c r="H1236" i="22" s="1"/>
  <c r="G1235" i="22"/>
  <c r="H1235" i="22" s="1"/>
  <c r="H1234" i="22"/>
  <c r="G1234" i="22"/>
  <c r="G1233" i="22"/>
  <c r="H1233" i="22" s="1"/>
  <c r="G1232" i="22"/>
  <c r="H1232" i="22" s="1"/>
  <c r="G1231" i="22"/>
  <c r="H1231" i="22" s="1"/>
  <c r="G1230" i="22"/>
  <c r="H1230" i="22" s="1"/>
  <c r="G1229" i="22"/>
  <c r="H1229" i="22" s="1"/>
  <c r="G1228" i="22"/>
  <c r="H1228" i="22" s="1"/>
  <c r="G1227" i="22"/>
  <c r="H1227" i="22" s="1"/>
  <c r="G1226" i="22"/>
  <c r="H1226" i="22" s="1"/>
  <c r="G1225" i="22"/>
  <c r="H1225" i="22" s="1"/>
  <c r="G1224" i="22"/>
  <c r="H1224" i="22" s="1"/>
  <c r="G1223" i="22"/>
  <c r="H1223" i="22" s="1"/>
  <c r="G1222" i="22"/>
  <c r="H1222" i="22" s="1"/>
  <c r="G1221" i="22"/>
  <c r="H1221" i="22" s="1"/>
  <c r="G1220" i="22"/>
  <c r="H1220" i="22" s="1"/>
  <c r="G1219" i="22"/>
  <c r="H1219" i="22" s="1"/>
  <c r="G1218" i="22"/>
  <c r="H1218" i="22" s="1"/>
  <c r="G1217" i="22"/>
  <c r="H1217" i="22" s="1"/>
  <c r="G1216" i="22"/>
  <c r="H1216" i="22" s="1"/>
  <c r="G1215" i="22"/>
  <c r="H1215" i="22" s="1"/>
  <c r="G1214" i="22"/>
  <c r="H1214" i="22" s="1"/>
  <c r="G1213" i="22"/>
  <c r="H1213" i="22" s="1"/>
  <c r="G1212" i="22"/>
  <c r="H1212" i="22" s="1"/>
  <c r="G1211" i="22"/>
  <c r="H1211" i="22" s="1"/>
  <c r="G1210" i="22"/>
  <c r="H1210" i="22" s="1"/>
  <c r="G1209" i="22"/>
  <c r="H1209" i="22" s="1"/>
  <c r="G1208" i="22"/>
  <c r="H1208" i="22" s="1"/>
  <c r="G1207" i="22"/>
  <c r="H1207" i="22" s="1"/>
  <c r="G1206" i="22"/>
  <c r="H1206" i="22" s="1"/>
  <c r="H1205" i="22"/>
  <c r="G1205" i="22"/>
  <c r="G1204" i="22"/>
  <c r="H1204" i="22" s="1"/>
  <c r="G1203" i="22"/>
  <c r="H1203" i="22" s="1"/>
  <c r="G1202" i="22"/>
  <c r="H1202" i="22" s="1"/>
  <c r="G1201" i="22"/>
  <c r="H1201" i="22" s="1"/>
  <c r="G1200" i="22"/>
  <c r="H1200" i="22" s="1"/>
  <c r="G1199" i="22"/>
  <c r="H1199" i="22" s="1"/>
  <c r="G1198" i="22"/>
  <c r="H1198" i="22" s="1"/>
  <c r="G1197" i="22"/>
  <c r="H1197" i="22" s="1"/>
  <c r="G1196" i="22"/>
  <c r="H1196" i="22" s="1"/>
  <c r="G1195" i="22"/>
  <c r="H1195" i="22" s="1"/>
  <c r="G1194" i="22"/>
  <c r="H1194" i="22" s="1"/>
  <c r="G1193" i="22"/>
  <c r="H1193" i="22" s="1"/>
  <c r="G1192" i="22"/>
  <c r="H1192" i="22" s="1"/>
  <c r="G1191" i="22"/>
  <c r="H1191" i="22" s="1"/>
  <c r="G1190" i="22"/>
  <c r="H1190" i="22" s="1"/>
  <c r="G1189" i="22"/>
  <c r="H1189" i="22" s="1"/>
  <c r="H1188" i="22"/>
  <c r="G1188" i="22"/>
  <c r="G1187" i="22"/>
  <c r="H1187" i="22" s="1"/>
  <c r="G1186" i="22"/>
  <c r="H1186" i="22" s="1"/>
  <c r="G1185" i="22"/>
  <c r="H1185" i="22" s="1"/>
  <c r="G1184" i="22"/>
  <c r="H1184" i="22" s="1"/>
  <c r="G1183" i="22"/>
  <c r="H1183" i="22" s="1"/>
  <c r="G1182" i="22"/>
  <c r="H1182" i="22" s="1"/>
  <c r="G1181" i="22"/>
  <c r="H1181" i="22" s="1"/>
  <c r="G1180" i="22"/>
  <c r="H1180" i="22" s="1"/>
  <c r="G1179" i="22"/>
  <c r="H1179" i="22" s="1"/>
  <c r="G1178" i="22"/>
  <c r="H1178" i="22" s="1"/>
  <c r="G1177" i="22"/>
  <c r="H1177" i="22" s="1"/>
  <c r="G1176" i="22"/>
  <c r="H1176" i="22" s="1"/>
  <c r="G1175" i="22"/>
  <c r="H1175" i="22" s="1"/>
  <c r="G1174" i="22"/>
  <c r="H1174" i="22" s="1"/>
  <c r="G1173" i="22"/>
  <c r="H1173" i="22" s="1"/>
  <c r="G1172" i="22"/>
  <c r="H1172" i="22" s="1"/>
  <c r="G1171" i="22"/>
  <c r="H1171" i="22" s="1"/>
  <c r="G1170" i="22"/>
  <c r="H1170" i="22" s="1"/>
  <c r="G1169" i="22"/>
  <c r="H1169" i="22" s="1"/>
  <c r="G1168" i="22"/>
  <c r="H1168" i="22" s="1"/>
  <c r="G1167" i="22"/>
  <c r="H1167" i="22" s="1"/>
  <c r="G1166" i="22"/>
  <c r="H1166" i="22" s="1"/>
  <c r="G1165" i="22"/>
  <c r="H1165" i="22" s="1"/>
  <c r="G1164" i="22"/>
  <c r="H1164" i="22" s="1"/>
  <c r="G1163" i="22"/>
  <c r="H1163" i="22" s="1"/>
  <c r="G1162" i="22"/>
  <c r="H1162" i="22" s="1"/>
  <c r="G1161" i="22"/>
  <c r="H1161" i="22" s="1"/>
  <c r="G1160" i="22"/>
  <c r="H1160" i="22" s="1"/>
  <c r="G1159" i="22"/>
  <c r="H1159" i="22" s="1"/>
  <c r="G1158" i="22"/>
  <c r="H1158" i="22" s="1"/>
  <c r="G1157" i="22"/>
  <c r="H1157" i="22" s="1"/>
  <c r="G1156" i="22"/>
  <c r="H1156" i="22" s="1"/>
  <c r="G1155" i="22"/>
  <c r="H1155" i="22" s="1"/>
  <c r="G1154" i="22"/>
  <c r="H1154" i="22" s="1"/>
  <c r="G1153" i="22"/>
  <c r="H1153" i="22" s="1"/>
  <c r="G1152" i="22"/>
  <c r="H1152" i="22" s="1"/>
  <c r="G1151" i="22"/>
  <c r="H1151" i="22" s="1"/>
  <c r="G1150" i="22"/>
  <c r="H1150" i="22" s="1"/>
  <c r="G1149" i="22"/>
  <c r="H1149" i="22" s="1"/>
  <c r="G1148" i="22"/>
  <c r="H1148" i="22" s="1"/>
  <c r="G1147" i="22"/>
  <c r="H1147" i="22" s="1"/>
  <c r="G1146" i="22"/>
  <c r="H1146" i="22" s="1"/>
  <c r="G1145" i="22"/>
  <c r="H1145" i="22" s="1"/>
  <c r="G1144" i="22"/>
  <c r="H1144" i="22" s="1"/>
  <c r="G1143" i="22"/>
  <c r="H1143" i="22" s="1"/>
  <c r="G1142" i="22"/>
  <c r="H1142" i="22" s="1"/>
  <c r="H1141" i="22"/>
  <c r="G1141" i="22"/>
  <c r="G1140" i="22"/>
  <c r="H1140" i="22" s="1"/>
  <c r="G1139" i="22"/>
  <c r="H1139" i="22" s="1"/>
  <c r="G1138" i="22"/>
  <c r="H1138" i="22" s="1"/>
  <c r="G1137" i="22"/>
  <c r="H1137" i="22" s="1"/>
  <c r="G1136" i="22"/>
  <c r="H1136" i="22" s="1"/>
  <c r="G1135" i="22"/>
  <c r="H1135" i="22" s="1"/>
  <c r="G1134" i="22"/>
  <c r="H1134" i="22" s="1"/>
  <c r="G1133" i="22"/>
  <c r="H1133" i="22" s="1"/>
  <c r="G1132" i="22"/>
  <c r="H1132" i="22" s="1"/>
  <c r="G1131" i="22"/>
  <c r="H1131" i="22" s="1"/>
  <c r="G1130" i="22"/>
  <c r="H1130" i="22" s="1"/>
  <c r="H1129" i="22"/>
  <c r="G1129" i="22"/>
  <c r="G1128" i="22"/>
  <c r="H1128" i="22" s="1"/>
  <c r="G1127" i="22"/>
  <c r="H1127" i="22" s="1"/>
  <c r="G1126" i="22"/>
  <c r="H1126" i="22" s="1"/>
  <c r="G1125" i="22"/>
  <c r="H1125" i="22" s="1"/>
  <c r="G1124" i="22"/>
  <c r="H1124" i="22" s="1"/>
  <c r="G1123" i="22"/>
  <c r="H1123" i="22" s="1"/>
  <c r="G1122" i="22"/>
  <c r="H1122" i="22" s="1"/>
  <c r="G1121" i="22"/>
  <c r="H1121" i="22" s="1"/>
  <c r="G1120" i="22"/>
  <c r="H1120" i="22" s="1"/>
  <c r="G1119" i="22"/>
  <c r="H1119" i="22" s="1"/>
  <c r="G1118" i="22"/>
  <c r="H1118" i="22" s="1"/>
  <c r="G1117" i="22"/>
  <c r="H1117" i="22" s="1"/>
  <c r="G1116" i="22"/>
  <c r="H1116" i="22" s="1"/>
  <c r="G1115" i="22"/>
  <c r="H1115" i="22" s="1"/>
  <c r="G1114" i="22"/>
  <c r="H1114" i="22" s="1"/>
  <c r="G1113" i="22"/>
  <c r="H1113" i="22" s="1"/>
  <c r="G1112" i="22"/>
  <c r="H1112" i="22" s="1"/>
  <c r="G1111" i="22"/>
  <c r="H1111" i="22" s="1"/>
  <c r="G1110" i="22"/>
  <c r="H1110" i="22" s="1"/>
  <c r="G1109" i="22"/>
  <c r="H1109" i="22" s="1"/>
  <c r="G1108" i="22"/>
  <c r="H1108" i="22" s="1"/>
  <c r="G1107" i="22"/>
  <c r="H1107" i="22" s="1"/>
  <c r="G1106" i="22"/>
  <c r="H1106" i="22" s="1"/>
  <c r="G1105" i="22"/>
  <c r="H1105" i="22" s="1"/>
  <c r="G1104" i="22"/>
  <c r="H1104" i="22" s="1"/>
  <c r="G1103" i="22"/>
  <c r="H1103" i="22" s="1"/>
  <c r="G1102" i="22"/>
  <c r="H1102" i="22" s="1"/>
  <c r="G1101" i="22"/>
  <c r="H1101" i="22" s="1"/>
  <c r="G1100" i="22"/>
  <c r="H1100" i="22" s="1"/>
  <c r="G1099" i="22"/>
  <c r="H1099" i="22" s="1"/>
  <c r="G1098" i="22"/>
  <c r="H1098" i="22" s="1"/>
  <c r="G1097" i="22"/>
  <c r="H1097" i="22" s="1"/>
  <c r="G1096" i="22"/>
  <c r="H1096" i="22" s="1"/>
  <c r="G1095" i="22"/>
  <c r="H1095" i="22" s="1"/>
  <c r="G1094" i="22"/>
  <c r="H1094" i="22" s="1"/>
  <c r="G1093" i="22"/>
  <c r="H1093" i="22" s="1"/>
  <c r="G1092" i="22"/>
  <c r="H1092" i="22" s="1"/>
  <c r="G1091" i="22"/>
  <c r="H1091" i="22" s="1"/>
  <c r="G1090" i="22"/>
  <c r="H1090" i="22" s="1"/>
  <c r="G1089" i="22"/>
  <c r="H1089" i="22" s="1"/>
  <c r="H1088" i="22"/>
  <c r="G1088" i="22"/>
  <c r="G1087" i="22"/>
  <c r="H1087" i="22" s="1"/>
  <c r="G1086" i="22"/>
  <c r="H1086" i="22" s="1"/>
  <c r="G1085" i="22"/>
  <c r="H1085" i="22" s="1"/>
  <c r="G1084" i="22"/>
  <c r="H1084" i="22" s="1"/>
  <c r="G1083" i="22"/>
  <c r="H1083" i="22" s="1"/>
  <c r="G1082" i="22"/>
  <c r="H1082" i="22" s="1"/>
  <c r="G1081" i="22"/>
  <c r="H1081" i="22" s="1"/>
  <c r="G1080" i="22"/>
  <c r="H1080" i="22" s="1"/>
  <c r="G1079" i="22"/>
  <c r="H1079" i="22" s="1"/>
  <c r="G1078" i="22"/>
  <c r="H1078" i="22" s="1"/>
  <c r="G1077" i="22"/>
  <c r="H1077" i="22" s="1"/>
  <c r="G1076" i="22"/>
  <c r="H1076" i="22" s="1"/>
  <c r="G1075" i="22"/>
  <c r="H1075" i="22" s="1"/>
  <c r="G1074" i="22"/>
  <c r="H1074" i="22" s="1"/>
  <c r="G1073" i="22"/>
  <c r="H1073" i="22" s="1"/>
  <c r="G1072" i="22"/>
  <c r="H1072" i="22" s="1"/>
  <c r="G1071" i="22"/>
  <c r="H1071" i="22" s="1"/>
  <c r="G1070" i="22"/>
  <c r="H1070" i="22" s="1"/>
  <c r="G1069" i="22"/>
  <c r="H1069" i="22" s="1"/>
  <c r="G1068" i="22"/>
  <c r="H1068" i="22" s="1"/>
  <c r="G1067" i="22"/>
  <c r="H1067" i="22" s="1"/>
  <c r="G1066" i="22"/>
  <c r="H1066" i="22" s="1"/>
  <c r="G1065" i="22"/>
  <c r="H1065" i="22" s="1"/>
  <c r="G1064" i="22"/>
  <c r="H1064" i="22" s="1"/>
  <c r="G1063" i="22"/>
  <c r="H1063" i="22" s="1"/>
  <c r="G1062" i="22"/>
  <c r="H1062" i="22" s="1"/>
  <c r="G1061" i="22"/>
  <c r="H1061" i="22" s="1"/>
  <c r="G1060" i="22"/>
  <c r="H1060" i="22" s="1"/>
  <c r="G1059" i="22"/>
  <c r="H1059" i="22" s="1"/>
  <c r="G1058" i="22"/>
  <c r="H1058" i="22" s="1"/>
  <c r="G1057" i="22"/>
  <c r="H1057" i="22" s="1"/>
  <c r="G1056" i="22"/>
  <c r="H1056" i="22" s="1"/>
  <c r="G1055" i="22"/>
  <c r="H1055" i="22" s="1"/>
  <c r="G1054" i="22"/>
  <c r="H1054" i="22" s="1"/>
  <c r="G1053" i="22"/>
  <c r="H1053" i="22" s="1"/>
  <c r="G1052" i="22"/>
  <c r="H1052" i="22" s="1"/>
  <c r="G1051" i="22"/>
  <c r="H1051" i="22" s="1"/>
  <c r="G1050" i="22"/>
  <c r="H1050" i="22" s="1"/>
  <c r="G1049" i="22"/>
  <c r="H1049" i="22" s="1"/>
  <c r="G1048" i="22"/>
  <c r="H1048" i="22" s="1"/>
  <c r="G1047" i="22"/>
  <c r="H1047" i="22" s="1"/>
  <c r="G1046" i="22"/>
  <c r="H1046" i="22" s="1"/>
  <c r="G1045" i="22"/>
  <c r="H1045" i="22" s="1"/>
  <c r="G1044" i="22"/>
  <c r="H1044" i="22" s="1"/>
  <c r="G1043" i="22"/>
  <c r="H1043" i="22" s="1"/>
  <c r="G1042" i="22"/>
  <c r="H1042" i="22" s="1"/>
  <c r="H1041" i="22"/>
  <c r="G1041" i="22"/>
  <c r="G1040" i="22"/>
  <c r="H1040" i="22" s="1"/>
  <c r="G1039" i="22"/>
  <c r="H1039" i="22" s="1"/>
  <c r="G1038" i="22"/>
  <c r="H1038" i="22" s="1"/>
  <c r="G1037" i="22"/>
  <c r="H1037" i="22" s="1"/>
  <c r="G1036" i="22"/>
  <c r="H1036" i="22" s="1"/>
  <c r="G1035" i="22"/>
  <c r="H1035" i="22" s="1"/>
  <c r="G1034" i="22"/>
  <c r="H1034" i="22" s="1"/>
  <c r="G1033" i="22"/>
  <c r="H1033" i="22" s="1"/>
  <c r="H1032" i="22"/>
  <c r="G1032" i="22"/>
  <c r="G1031" i="22"/>
  <c r="H1031" i="22" s="1"/>
  <c r="G1030" i="22"/>
  <c r="H1030" i="22" s="1"/>
  <c r="G1029" i="22"/>
  <c r="H1029" i="22" s="1"/>
  <c r="G1028" i="22"/>
  <c r="H1028" i="22" s="1"/>
  <c r="G1027" i="22"/>
  <c r="H1027" i="22" s="1"/>
  <c r="G1026" i="22"/>
  <c r="H1026" i="22" s="1"/>
  <c r="G1025" i="22"/>
  <c r="H1025" i="22" s="1"/>
  <c r="G1024" i="22"/>
  <c r="H1024" i="22" s="1"/>
  <c r="H1023" i="22"/>
  <c r="G1023" i="22"/>
  <c r="G1022" i="22"/>
  <c r="H1022" i="22" s="1"/>
  <c r="G1021" i="22"/>
  <c r="H1021" i="22" s="1"/>
  <c r="G1020" i="22"/>
  <c r="H1020" i="22" s="1"/>
  <c r="G1019" i="22"/>
  <c r="H1019" i="22" s="1"/>
  <c r="G1018" i="22"/>
  <c r="H1018" i="22" s="1"/>
  <c r="G1017" i="22"/>
  <c r="H1017" i="22" s="1"/>
  <c r="G1016" i="22"/>
  <c r="H1016" i="22" s="1"/>
  <c r="G1015" i="22"/>
  <c r="H1015" i="22" s="1"/>
  <c r="G1014" i="22"/>
  <c r="H1014" i="22" s="1"/>
  <c r="G1013" i="22"/>
  <c r="H1013" i="22" s="1"/>
  <c r="G1012" i="22"/>
  <c r="H1012" i="22" s="1"/>
  <c r="G1011" i="22"/>
  <c r="H1011" i="22" s="1"/>
  <c r="G1010" i="22"/>
  <c r="H1010" i="22" s="1"/>
  <c r="G1009" i="22"/>
  <c r="H1009" i="22" s="1"/>
  <c r="G1008" i="22"/>
  <c r="H1008" i="22" s="1"/>
  <c r="G1007" i="22"/>
  <c r="H1007" i="22" s="1"/>
  <c r="G1006" i="22"/>
  <c r="H1006" i="22" s="1"/>
  <c r="G1005" i="22"/>
  <c r="H1005" i="22" s="1"/>
  <c r="G1004" i="22"/>
  <c r="H1004" i="22" s="1"/>
  <c r="G1003" i="22"/>
  <c r="H1003" i="22" s="1"/>
  <c r="G1002" i="22"/>
  <c r="H1002" i="22" s="1"/>
  <c r="G1001" i="22"/>
  <c r="H1001" i="22" s="1"/>
  <c r="G1000" i="22"/>
  <c r="H1000" i="22" s="1"/>
  <c r="G999" i="22"/>
  <c r="H999" i="22" s="1"/>
  <c r="G998" i="22"/>
  <c r="H998" i="22" s="1"/>
  <c r="G997" i="22"/>
  <c r="H997" i="22" s="1"/>
  <c r="G996" i="22"/>
  <c r="H996" i="22" s="1"/>
  <c r="G995" i="22"/>
  <c r="H995" i="22" s="1"/>
  <c r="G994" i="22"/>
  <c r="H994" i="22" s="1"/>
  <c r="G993" i="22"/>
  <c r="H993" i="22" s="1"/>
  <c r="G992" i="22"/>
  <c r="H992" i="22" s="1"/>
  <c r="G991" i="22"/>
  <c r="H991" i="22" s="1"/>
  <c r="G990" i="22"/>
  <c r="H990" i="22" s="1"/>
  <c r="G989" i="22"/>
  <c r="H989" i="22" s="1"/>
  <c r="G988" i="22"/>
  <c r="H988" i="22" s="1"/>
  <c r="G987" i="22"/>
  <c r="H987" i="22" s="1"/>
  <c r="G986" i="22"/>
  <c r="H986" i="22" s="1"/>
  <c r="G985" i="22"/>
  <c r="H985" i="22" s="1"/>
  <c r="G984" i="22"/>
  <c r="H984" i="22" s="1"/>
  <c r="G983" i="22"/>
  <c r="H983" i="22" s="1"/>
  <c r="G982" i="22"/>
  <c r="H982" i="22" s="1"/>
  <c r="G981" i="22"/>
  <c r="H981" i="22" s="1"/>
  <c r="G980" i="22"/>
  <c r="H980" i="22" s="1"/>
  <c r="G979" i="22"/>
  <c r="H979" i="22" s="1"/>
  <c r="G978" i="22"/>
  <c r="H978" i="22" s="1"/>
  <c r="G977" i="22"/>
  <c r="H977" i="22" s="1"/>
  <c r="G976" i="22"/>
  <c r="H976" i="22" s="1"/>
  <c r="G975" i="22"/>
  <c r="H975" i="22" s="1"/>
  <c r="G974" i="22"/>
  <c r="H974" i="22" s="1"/>
  <c r="G973" i="22"/>
  <c r="H973" i="22" s="1"/>
  <c r="G972" i="22"/>
  <c r="H972" i="22" s="1"/>
  <c r="G971" i="22"/>
  <c r="H971" i="22" s="1"/>
  <c r="G970" i="22"/>
  <c r="H970" i="22" s="1"/>
  <c r="G969" i="22"/>
  <c r="H969" i="22" s="1"/>
  <c r="G968" i="22"/>
  <c r="H968" i="22" s="1"/>
  <c r="G967" i="22"/>
  <c r="H967" i="22" s="1"/>
  <c r="G966" i="22"/>
  <c r="H966" i="22" s="1"/>
  <c r="G965" i="22"/>
  <c r="H965" i="22" s="1"/>
  <c r="G964" i="22"/>
  <c r="H964" i="22" s="1"/>
  <c r="G963" i="22"/>
  <c r="H963" i="22" s="1"/>
  <c r="G962" i="22"/>
  <c r="H962" i="22" s="1"/>
  <c r="G961" i="22"/>
  <c r="H961" i="22" s="1"/>
  <c r="H960" i="22"/>
  <c r="G960" i="22"/>
  <c r="G959" i="22"/>
  <c r="H959" i="22" s="1"/>
  <c r="G958" i="22"/>
  <c r="H958" i="22" s="1"/>
  <c r="G957" i="22"/>
  <c r="H957" i="22" s="1"/>
  <c r="G956" i="22"/>
  <c r="H956" i="22" s="1"/>
  <c r="G955" i="22"/>
  <c r="H955" i="22" s="1"/>
  <c r="G954" i="22"/>
  <c r="H954" i="22" s="1"/>
  <c r="H953" i="22"/>
  <c r="G953" i="22"/>
  <c r="G952" i="22"/>
  <c r="H952" i="22" s="1"/>
  <c r="H951" i="22"/>
  <c r="G951" i="22"/>
  <c r="G950" i="22"/>
  <c r="H950" i="22" s="1"/>
  <c r="G949" i="22"/>
  <c r="H949" i="22" s="1"/>
  <c r="G948" i="22"/>
  <c r="H948" i="22" s="1"/>
  <c r="G947" i="22"/>
  <c r="H947" i="22" s="1"/>
  <c r="G946" i="22"/>
  <c r="H946" i="22" s="1"/>
  <c r="G945" i="22"/>
  <c r="H945" i="22" s="1"/>
  <c r="G944" i="22"/>
  <c r="H944" i="22" s="1"/>
  <c r="G943" i="22"/>
  <c r="H943" i="22" s="1"/>
  <c r="G942" i="22"/>
  <c r="H942" i="22" s="1"/>
  <c r="G941" i="22"/>
  <c r="H941" i="22" s="1"/>
  <c r="G940" i="22"/>
  <c r="H940" i="22" s="1"/>
  <c r="G939" i="22"/>
  <c r="H939" i="22" s="1"/>
  <c r="G938" i="22"/>
  <c r="H938" i="22" s="1"/>
  <c r="G937" i="22"/>
  <c r="H937" i="22" s="1"/>
  <c r="G936" i="22"/>
  <c r="H936" i="22" s="1"/>
  <c r="G935" i="22"/>
  <c r="H935" i="22" s="1"/>
  <c r="G934" i="22"/>
  <c r="H934" i="22" s="1"/>
  <c r="H933" i="22"/>
  <c r="G933" i="22"/>
  <c r="G932" i="22"/>
  <c r="H932" i="22" s="1"/>
  <c r="G931" i="22"/>
  <c r="H931" i="22" s="1"/>
  <c r="G930" i="22"/>
  <c r="H930" i="22" s="1"/>
  <c r="G929" i="22"/>
  <c r="H929" i="22" s="1"/>
  <c r="G928" i="22"/>
  <c r="H928" i="22" s="1"/>
  <c r="G927" i="22"/>
  <c r="H927" i="22" s="1"/>
  <c r="G926" i="22"/>
  <c r="H926" i="22" s="1"/>
  <c r="G925" i="22"/>
  <c r="H925" i="22" s="1"/>
  <c r="G924" i="22"/>
  <c r="H924" i="22" s="1"/>
  <c r="G923" i="22"/>
  <c r="H923" i="22" s="1"/>
  <c r="G922" i="22"/>
  <c r="H922" i="22" s="1"/>
  <c r="G921" i="22"/>
  <c r="H921" i="22" s="1"/>
  <c r="G920" i="22"/>
  <c r="H920" i="22" s="1"/>
  <c r="G919" i="22"/>
  <c r="H919" i="22" s="1"/>
  <c r="G918" i="22"/>
  <c r="H918" i="22" s="1"/>
  <c r="G917" i="22"/>
  <c r="H917" i="22" s="1"/>
  <c r="G916" i="22"/>
  <c r="H916" i="22" s="1"/>
  <c r="G915" i="22"/>
  <c r="H915" i="22" s="1"/>
  <c r="G914" i="22"/>
  <c r="H914" i="22" s="1"/>
  <c r="G913" i="22"/>
  <c r="H913" i="22" s="1"/>
  <c r="G912" i="22"/>
  <c r="H912" i="22" s="1"/>
  <c r="G911" i="22"/>
  <c r="H911" i="22" s="1"/>
  <c r="G910" i="22"/>
  <c r="H910" i="22" s="1"/>
  <c r="G909" i="22"/>
  <c r="H909" i="22" s="1"/>
  <c r="G908" i="22"/>
  <c r="H908" i="22" s="1"/>
  <c r="G907" i="22"/>
  <c r="H907" i="22" s="1"/>
  <c r="G906" i="22"/>
  <c r="H906" i="22" s="1"/>
  <c r="G905" i="22"/>
  <c r="H905" i="22" s="1"/>
  <c r="G904" i="22"/>
  <c r="H904" i="22" s="1"/>
  <c r="H903" i="22"/>
  <c r="G903" i="22"/>
  <c r="G902" i="22"/>
  <c r="H902" i="22" s="1"/>
  <c r="G901" i="22"/>
  <c r="H901" i="22" s="1"/>
  <c r="G900" i="22"/>
  <c r="H900" i="22" s="1"/>
  <c r="G899" i="22"/>
  <c r="H899" i="22" s="1"/>
  <c r="G898" i="22"/>
  <c r="H898" i="22" s="1"/>
  <c r="G897" i="22"/>
  <c r="H897" i="22" s="1"/>
  <c r="H896" i="22"/>
  <c r="G896" i="22"/>
  <c r="G895" i="22"/>
  <c r="H895" i="22" s="1"/>
  <c r="G894" i="22"/>
  <c r="H894" i="22" s="1"/>
  <c r="G893" i="22"/>
  <c r="H893" i="22" s="1"/>
  <c r="G892" i="22"/>
  <c r="H892" i="22" s="1"/>
  <c r="G891" i="22"/>
  <c r="H891" i="22" s="1"/>
  <c r="G890" i="22"/>
  <c r="H890" i="22" s="1"/>
  <c r="G889" i="22"/>
  <c r="H889" i="22" s="1"/>
  <c r="G888" i="22"/>
  <c r="H888" i="22" s="1"/>
  <c r="G887" i="22"/>
  <c r="H887" i="22" s="1"/>
  <c r="G886" i="22"/>
  <c r="H886" i="22" s="1"/>
  <c r="G885" i="22"/>
  <c r="H885" i="22" s="1"/>
  <c r="G884" i="22"/>
  <c r="H884" i="22" s="1"/>
  <c r="G883" i="22"/>
  <c r="H883" i="22" s="1"/>
  <c r="G882" i="22"/>
  <c r="H882" i="22" s="1"/>
  <c r="H881" i="22"/>
  <c r="G881" i="22"/>
  <c r="G880" i="22"/>
  <c r="H880" i="22" s="1"/>
  <c r="G879" i="22"/>
  <c r="H879" i="22" s="1"/>
  <c r="G878" i="22"/>
  <c r="H878" i="22" s="1"/>
  <c r="G877" i="22"/>
  <c r="H877" i="22" s="1"/>
  <c r="G876" i="22"/>
  <c r="H876" i="22" s="1"/>
  <c r="G875" i="22"/>
  <c r="H875" i="22" s="1"/>
  <c r="G874" i="22"/>
  <c r="H874" i="22" s="1"/>
  <c r="G873" i="22"/>
  <c r="H873" i="22" s="1"/>
  <c r="G872" i="22"/>
  <c r="H872" i="22" s="1"/>
  <c r="G871" i="22"/>
  <c r="H871" i="22" s="1"/>
  <c r="G870" i="22"/>
  <c r="H870" i="22" s="1"/>
  <c r="G869" i="22"/>
  <c r="H869" i="22" s="1"/>
  <c r="G868" i="22"/>
  <c r="H868" i="22" s="1"/>
  <c r="G867" i="22"/>
  <c r="H867" i="22" s="1"/>
  <c r="G866" i="22"/>
  <c r="H866" i="22" s="1"/>
  <c r="G865" i="22"/>
  <c r="H865" i="22" s="1"/>
  <c r="G864" i="22"/>
  <c r="H864" i="22" s="1"/>
  <c r="G863" i="22"/>
  <c r="H863" i="22" s="1"/>
  <c r="G862" i="22"/>
  <c r="H862" i="22" s="1"/>
  <c r="G861" i="22"/>
  <c r="H861" i="22" s="1"/>
  <c r="G860" i="22"/>
  <c r="H860" i="22" s="1"/>
  <c r="G859" i="22"/>
  <c r="H859" i="22" s="1"/>
  <c r="G858" i="22"/>
  <c r="H858" i="22" s="1"/>
  <c r="G857" i="22"/>
  <c r="H857" i="22" s="1"/>
  <c r="G856" i="22"/>
  <c r="H856" i="22" s="1"/>
  <c r="G855" i="22"/>
  <c r="H855" i="22" s="1"/>
  <c r="G854" i="22"/>
  <c r="H854" i="22" s="1"/>
  <c r="G853" i="22"/>
  <c r="H853" i="22" s="1"/>
  <c r="G852" i="22"/>
  <c r="H852" i="22" s="1"/>
  <c r="G851" i="22"/>
  <c r="H851" i="22" s="1"/>
  <c r="G850" i="22"/>
  <c r="H850" i="22" s="1"/>
  <c r="G849" i="22"/>
  <c r="H849" i="22" s="1"/>
  <c r="G848" i="22"/>
  <c r="H848" i="22" s="1"/>
  <c r="G847" i="22"/>
  <c r="H847" i="22" s="1"/>
  <c r="H846" i="22"/>
  <c r="G846" i="22"/>
  <c r="G845" i="22"/>
  <c r="H845" i="22" s="1"/>
  <c r="G844" i="22"/>
  <c r="H844" i="22" s="1"/>
  <c r="G843" i="22"/>
  <c r="H843" i="22" s="1"/>
  <c r="G842" i="22"/>
  <c r="H842" i="22" s="1"/>
  <c r="G841" i="22"/>
  <c r="H841" i="22" s="1"/>
  <c r="G840" i="22"/>
  <c r="H840" i="22" s="1"/>
  <c r="G839" i="22"/>
  <c r="H839" i="22" s="1"/>
  <c r="H838" i="22"/>
  <c r="G838" i="22"/>
  <c r="G837" i="22"/>
  <c r="H837" i="22" s="1"/>
  <c r="G836" i="22"/>
  <c r="H836" i="22" s="1"/>
  <c r="G835" i="22"/>
  <c r="H835" i="22" s="1"/>
  <c r="G834" i="22"/>
  <c r="H834" i="22" s="1"/>
  <c r="G833" i="22"/>
  <c r="H833" i="22" s="1"/>
  <c r="G832" i="22"/>
  <c r="H832" i="22" s="1"/>
  <c r="G831" i="22"/>
  <c r="H831" i="22" s="1"/>
  <c r="G830" i="22"/>
  <c r="H830" i="22" s="1"/>
  <c r="G829" i="22"/>
  <c r="H829" i="22" s="1"/>
  <c r="G828" i="22"/>
  <c r="H828" i="22" s="1"/>
  <c r="G827" i="22"/>
  <c r="H827" i="22" s="1"/>
  <c r="G826" i="22"/>
  <c r="H826" i="22" s="1"/>
  <c r="G825" i="22"/>
  <c r="H825" i="22" s="1"/>
  <c r="G824" i="22"/>
  <c r="H824" i="22" s="1"/>
  <c r="G823" i="22"/>
  <c r="H823" i="22" s="1"/>
  <c r="G822" i="22"/>
  <c r="H822" i="22" s="1"/>
  <c r="H821" i="22"/>
  <c r="G821" i="22"/>
  <c r="G820" i="22"/>
  <c r="H820" i="22" s="1"/>
  <c r="G819" i="22"/>
  <c r="H819" i="22" s="1"/>
  <c r="G818" i="22"/>
  <c r="H818" i="22" s="1"/>
  <c r="H817" i="22"/>
  <c r="G817" i="22"/>
  <c r="G816" i="22"/>
  <c r="H816" i="22" s="1"/>
  <c r="G815" i="22"/>
  <c r="H815" i="22" s="1"/>
  <c r="G814" i="22"/>
  <c r="H814" i="22" s="1"/>
  <c r="G813" i="22"/>
  <c r="H813" i="22" s="1"/>
  <c r="G812" i="22"/>
  <c r="H812" i="22" s="1"/>
  <c r="G811" i="22"/>
  <c r="H811" i="22" s="1"/>
  <c r="G810" i="22"/>
  <c r="H810" i="22" s="1"/>
  <c r="G809" i="22"/>
  <c r="H809" i="22" s="1"/>
  <c r="G808" i="22"/>
  <c r="H808" i="22" s="1"/>
  <c r="G807" i="22"/>
  <c r="H807" i="22" s="1"/>
  <c r="H806" i="22"/>
  <c r="G806" i="22"/>
  <c r="G805" i="22"/>
  <c r="H805" i="22" s="1"/>
  <c r="G804" i="22"/>
  <c r="H804" i="22" s="1"/>
  <c r="G803" i="22"/>
  <c r="H803" i="22" s="1"/>
  <c r="G802" i="22"/>
  <c r="H802" i="22" s="1"/>
  <c r="G801" i="22"/>
  <c r="H801" i="22" s="1"/>
  <c r="G800" i="22"/>
  <c r="H800" i="22" s="1"/>
  <c r="G799" i="22"/>
  <c r="H799" i="22" s="1"/>
  <c r="G798" i="22"/>
  <c r="H798" i="22" s="1"/>
  <c r="G797" i="22"/>
  <c r="H797" i="22" s="1"/>
  <c r="G796" i="22"/>
  <c r="H796" i="22" s="1"/>
  <c r="G795" i="22"/>
  <c r="H795" i="22" s="1"/>
  <c r="G794" i="22"/>
  <c r="H794" i="22" s="1"/>
  <c r="G793" i="22"/>
  <c r="H793" i="22" s="1"/>
  <c r="G792" i="22"/>
  <c r="H792" i="22" s="1"/>
  <c r="G791" i="22"/>
  <c r="H791" i="22" s="1"/>
  <c r="G790" i="22"/>
  <c r="H790" i="22" s="1"/>
  <c r="G789" i="22"/>
  <c r="H789" i="22" s="1"/>
  <c r="G788" i="22"/>
  <c r="H788" i="22" s="1"/>
  <c r="G787" i="22"/>
  <c r="H787" i="22" s="1"/>
  <c r="G786" i="22"/>
  <c r="H786" i="22" s="1"/>
  <c r="G785" i="22"/>
  <c r="H785" i="22" s="1"/>
  <c r="G784" i="22"/>
  <c r="H784" i="22" s="1"/>
  <c r="G783" i="22"/>
  <c r="H783" i="22" s="1"/>
  <c r="G782" i="22"/>
  <c r="H782" i="22" s="1"/>
  <c r="G781" i="22"/>
  <c r="H781" i="22" s="1"/>
  <c r="G780" i="22"/>
  <c r="H780" i="22" s="1"/>
  <c r="G779" i="22"/>
  <c r="H779" i="22" s="1"/>
  <c r="G778" i="22"/>
  <c r="H778" i="22" s="1"/>
  <c r="G777" i="22"/>
  <c r="H777" i="22" s="1"/>
  <c r="G776" i="22"/>
  <c r="H776" i="22" s="1"/>
  <c r="G775" i="22"/>
  <c r="H775" i="22" s="1"/>
  <c r="G774" i="22"/>
  <c r="H774" i="22" s="1"/>
  <c r="G773" i="22"/>
  <c r="H773" i="22" s="1"/>
  <c r="G772" i="22"/>
  <c r="H772" i="22" s="1"/>
  <c r="G771" i="22"/>
  <c r="H771" i="22" s="1"/>
  <c r="G770" i="22"/>
  <c r="H770" i="22" s="1"/>
  <c r="G769" i="22"/>
  <c r="H769" i="22" s="1"/>
  <c r="G768" i="22"/>
  <c r="H768" i="22" s="1"/>
  <c r="G767" i="22"/>
  <c r="H767" i="22" s="1"/>
  <c r="H766" i="22"/>
  <c r="G766" i="22"/>
  <c r="G765" i="22"/>
  <c r="H765" i="22" s="1"/>
  <c r="G764" i="22"/>
  <c r="H764" i="22" s="1"/>
  <c r="G763" i="22"/>
  <c r="H763" i="22" s="1"/>
  <c r="G762" i="22"/>
  <c r="H762" i="22" s="1"/>
  <c r="G761" i="22"/>
  <c r="H761" i="22" s="1"/>
  <c r="G760" i="22"/>
  <c r="H760" i="22" s="1"/>
  <c r="G759" i="22"/>
  <c r="H759" i="22" s="1"/>
  <c r="G758" i="22"/>
  <c r="H758" i="22" s="1"/>
  <c r="G757" i="22"/>
  <c r="H757" i="22" s="1"/>
  <c r="G756" i="22"/>
  <c r="H756" i="22" s="1"/>
  <c r="G755" i="22"/>
  <c r="H755" i="22" s="1"/>
  <c r="G754" i="22"/>
  <c r="H754" i="22" s="1"/>
  <c r="G753" i="22"/>
  <c r="H753" i="22" s="1"/>
  <c r="G752" i="22"/>
  <c r="H752" i="22" s="1"/>
  <c r="G751" i="22"/>
  <c r="H751" i="22" s="1"/>
  <c r="G750" i="22"/>
  <c r="H750" i="22" s="1"/>
  <c r="G749" i="22"/>
  <c r="H749" i="22" s="1"/>
  <c r="G748" i="22"/>
  <c r="H748" i="22" s="1"/>
  <c r="G747" i="22"/>
  <c r="H747" i="22" s="1"/>
  <c r="G746" i="22"/>
  <c r="H746" i="22" s="1"/>
  <c r="G745" i="22"/>
  <c r="H745" i="22" s="1"/>
  <c r="G744" i="22"/>
  <c r="H744" i="22" s="1"/>
  <c r="G743" i="22"/>
  <c r="H743" i="22" s="1"/>
  <c r="G742" i="22"/>
  <c r="H742" i="22" s="1"/>
  <c r="G741" i="22"/>
  <c r="H741" i="22" s="1"/>
  <c r="G740" i="22"/>
  <c r="H740" i="22" s="1"/>
  <c r="G739" i="22"/>
  <c r="H739" i="22" s="1"/>
  <c r="G738" i="22"/>
  <c r="H738" i="22" s="1"/>
  <c r="G737" i="22"/>
  <c r="H737" i="22" s="1"/>
  <c r="G736" i="22"/>
  <c r="H736" i="22" s="1"/>
  <c r="G735" i="22"/>
  <c r="H735" i="22" s="1"/>
  <c r="G734" i="22"/>
  <c r="H734" i="22" s="1"/>
  <c r="G733" i="22"/>
  <c r="H733" i="22" s="1"/>
  <c r="G732" i="22"/>
  <c r="H732" i="22" s="1"/>
  <c r="G731" i="22"/>
  <c r="H731" i="22" s="1"/>
  <c r="G730" i="22"/>
  <c r="H730" i="22" s="1"/>
  <c r="G729" i="22"/>
  <c r="H729" i="22" s="1"/>
  <c r="G728" i="22"/>
  <c r="H728" i="22" s="1"/>
  <c r="H727" i="22"/>
  <c r="G727" i="22"/>
  <c r="G726" i="22"/>
  <c r="H726" i="22" s="1"/>
  <c r="G725" i="22"/>
  <c r="H725" i="22" s="1"/>
  <c r="G724" i="22"/>
  <c r="H724" i="22" s="1"/>
  <c r="G723" i="22"/>
  <c r="H723" i="22" s="1"/>
  <c r="G722" i="22"/>
  <c r="H722" i="22" s="1"/>
  <c r="G721" i="22"/>
  <c r="H721" i="22" s="1"/>
  <c r="G720" i="22"/>
  <c r="H720" i="22" s="1"/>
  <c r="G719" i="22"/>
  <c r="H719" i="22" s="1"/>
  <c r="G718" i="22"/>
  <c r="H718" i="22" s="1"/>
  <c r="G717" i="22"/>
  <c r="H717" i="22" s="1"/>
  <c r="G716" i="22"/>
  <c r="H716" i="22" s="1"/>
  <c r="G715" i="22"/>
  <c r="H715" i="22" s="1"/>
  <c r="G714" i="22"/>
  <c r="H714" i="22" s="1"/>
  <c r="G713" i="22"/>
  <c r="H713" i="22" s="1"/>
  <c r="G712" i="22"/>
  <c r="H712" i="22" s="1"/>
  <c r="G711" i="22"/>
  <c r="H711" i="22" s="1"/>
  <c r="G710" i="22"/>
  <c r="H710" i="22" s="1"/>
  <c r="G709" i="22"/>
  <c r="H709" i="22" s="1"/>
  <c r="G708" i="22"/>
  <c r="H708" i="22" s="1"/>
  <c r="G707" i="22"/>
  <c r="H707" i="22" s="1"/>
  <c r="G706" i="22"/>
  <c r="H706" i="22" s="1"/>
  <c r="G705" i="22"/>
  <c r="H705" i="22" s="1"/>
  <c r="G704" i="22"/>
  <c r="H704" i="22" s="1"/>
  <c r="G703" i="22"/>
  <c r="H703" i="22" s="1"/>
  <c r="G702" i="22"/>
  <c r="H702" i="22" s="1"/>
  <c r="G701" i="22"/>
  <c r="H701" i="22" s="1"/>
  <c r="G700" i="22"/>
  <c r="H700" i="22" s="1"/>
  <c r="G699" i="22"/>
  <c r="H699" i="22" s="1"/>
  <c r="G698" i="22"/>
  <c r="H698" i="22" s="1"/>
  <c r="G697" i="22"/>
  <c r="H697" i="22" s="1"/>
  <c r="G696" i="22"/>
  <c r="H696" i="22" s="1"/>
  <c r="G695" i="22"/>
  <c r="H695" i="22" s="1"/>
  <c r="G694" i="22"/>
  <c r="H694" i="22" s="1"/>
  <c r="G693" i="22"/>
  <c r="H693" i="22" s="1"/>
  <c r="G692" i="22"/>
  <c r="H692" i="22" s="1"/>
  <c r="G691" i="22"/>
  <c r="H691" i="22" s="1"/>
  <c r="G690" i="22"/>
  <c r="H690" i="22" s="1"/>
  <c r="G689" i="22"/>
  <c r="H689" i="22" s="1"/>
  <c r="G688" i="22"/>
  <c r="H688" i="22" s="1"/>
  <c r="G687" i="22"/>
  <c r="H687" i="22" s="1"/>
  <c r="G686" i="22"/>
  <c r="H686" i="22" s="1"/>
  <c r="G685" i="22"/>
  <c r="H685" i="22" s="1"/>
  <c r="G684" i="22"/>
  <c r="H684" i="22" s="1"/>
  <c r="G683" i="22"/>
  <c r="H683" i="22" s="1"/>
  <c r="G682" i="22"/>
  <c r="H682" i="22" s="1"/>
  <c r="G681" i="22"/>
  <c r="H681" i="22" s="1"/>
  <c r="G680" i="22"/>
  <c r="H680" i="22" s="1"/>
  <c r="G679" i="22"/>
  <c r="H679" i="22" s="1"/>
  <c r="G678" i="22"/>
  <c r="H678" i="22" s="1"/>
  <c r="G677" i="22"/>
  <c r="H677" i="22" s="1"/>
  <c r="G676" i="22"/>
  <c r="H676" i="22" s="1"/>
  <c r="G675" i="22"/>
  <c r="H675" i="22" s="1"/>
  <c r="G674" i="22"/>
  <c r="H674" i="22" s="1"/>
  <c r="H673" i="22"/>
  <c r="G673" i="22"/>
  <c r="G672" i="22"/>
  <c r="H672" i="22" s="1"/>
  <c r="G671" i="22"/>
  <c r="H671" i="22" s="1"/>
  <c r="G670" i="22"/>
  <c r="H670" i="22" s="1"/>
  <c r="G669" i="22"/>
  <c r="H669" i="22" s="1"/>
  <c r="G668" i="22"/>
  <c r="H668" i="22" s="1"/>
  <c r="G667" i="22"/>
  <c r="H667" i="22" s="1"/>
  <c r="H666" i="22"/>
  <c r="G666" i="22"/>
  <c r="G665" i="22"/>
  <c r="H665" i="22" s="1"/>
  <c r="G664" i="22"/>
  <c r="H664" i="22" s="1"/>
  <c r="G663" i="22"/>
  <c r="H663" i="22" s="1"/>
  <c r="G662" i="22"/>
  <c r="H662" i="22" s="1"/>
  <c r="G661" i="22"/>
  <c r="H661" i="22" s="1"/>
  <c r="G660" i="22"/>
  <c r="H660" i="22" s="1"/>
  <c r="G659" i="22"/>
  <c r="H659" i="22" s="1"/>
  <c r="G658" i="22"/>
  <c r="H658" i="22" s="1"/>
  <c r="G657" i="22"/>
  <c r="H657" i="22" s="1"/>
  <c r="G656" i="22"/>
  <c r="H656" i="22" s="1"/>
  <c r="G655" i="22"/>
  <c r="H655" i="22" s="1"/>
  <c r="G654" i="22"/>
  <c r="H654" i="22" s="1"/>
  <c r="G653" i="22"/>
  <c r="H653" i="22" s="1"/>
  <c r="G652" i="22"/>
  <c r="H652" i="22" s="1"/>
  <c r="G651" i="22"/>
  <c r="H651" i="22" s="1"/>
  <c r="G650" i="22"/>
  <c r="H650" i="22" s="1"/>
  <c r="G649" i="22"/>
  <c r="H649" i="22" s="1"/>
  <c r="G648" i="22"/>
  <c r="H648" i="22" s="1"/>
  <c r="G647" i="22"/>
  <c r="H647" i="22" s="1"/>
  <c r="G646" i="22"/>
  <c r="H646" i="22" s="1"/>
  <c r="G645" i="22"/>
  <c r="H645" i="22" s="1"/>
  <c r="G644" i="22"/>
  <c r="H644" i="22" s="1"/>
  <c r="G643" i="22"/>
  <c r="H643" i="22" s="1"/>
  <c r="G642" i="22"/>
  <c r="H642" i="22" s="1"/>
  <c r="G641" i="22"/>
  <c r="H641" i="22" s="1"/>
  <c r="G640" i="22"/>
  <c r="H640" i="22" s="1"/>
  <c r="G639" i="22"/>
  <c r="H639" i="22" s="1"/>
  <c r="G638" i="22"/>
  <c r="H638" i="22" s="1"/>
  <c r="G637" i="22"/>
  <c r="H637" i="22" s="1"/>
  <c r="G636" i="22"/>
  <c r="H636" i="22" s="1"/>
  <c r="G635" i="22"/>
  <c r="H635" i="22" s="1"/>
  <c r="G634" i="22"/>
  <c r="H634" i="22" s="1"/>
  <c r="G633" i="22"/>
  <c r="H633" i="22" s="1"/>
  <c r="G632" i="22"/>
  <c r="H632" i="22" s="1"/>
  <c r="G631" i="22"/>
  <c r="H631" i="22" s="1"/>
  <c r="G630" i="22"/>
  <c r="H630" i="22" s="1"/>
  <c r="G629" i="22"/>
  <c r="H629" i="22" s="1"/>
  <c r="G628" i="22"/>
  <c r="H628" i="22" s="1"/>
  <c r="G627" i="22"/>
  <c r="H627" i="22" s="1"/>
  <c r="G626" i="22"/>
  <c r="H626" i="22" s="1"/>
  <c r="G625" i="22"/>
  <c r="H625" i="22" s="1"/>
  <c r="G624" i="22"/>
  <c r="H624" i="22" s="1"/>
  <c r="G623" i="22"/>
  <c r="H623" i="22" s="1"/>
  <c r="G622" i="22"/>
  <c r="H622" i="22" s="1"/>
  <c r="G621" i="22"/>
  <c r="H621" i="22" s="1"/>
  <c r="G620" i="22"/>
  <c r="H620" i="22" s="1"/>
  <c r="G619" i="22"/>
  <c r="H619" i="22" s="1"/>
  <c r="G618" i="22"/>
  <c r="H618" i="22" s="1"/>
  <c r="G617" i="22"/>
  <c r="H617" i="22" s="1"/>
  <c r="G616" i="22"/>
  <c r="H616" i="22" s="1"/>
  <c r="G615" i="22"/>
  <c r="H615" i="22" s="1"/>
  <c r="G614" i="22"/>
  <c r="H614" i="22" s="1"/>
  <c r="G613" i="22"/>
  <c r="H613" i="22" s="1"/>
  <c r="G612" i="22"/>
  <c r="H612" i="22" s="1"/>
  <c r="G611" i="22"/>
  <c r="H611" i="22" s="1"/>
  <c r="G610" i="22"/>
  <c r="H610" i="22" s="1"/>
  <c r="G609" i="22"/>
  <c r="H609" i="22" s="1"/>
  <c r="G608" i="22"/>
  <c r="H608" i="22" s="1"/>
  <c r="G607" i="22"/>
  <c r="H607" i="22" s="1"/>
  <c r="G606" i="22"/>
  <c r="H606" i="22" s="1"/>
  <c r="G605" i="22"/>
  <c r="H605" i="22" s="1"/>
  <c r="G604" i="22"/>
  <c r="H604" i="22" s="1"/>
  <c r="G603" i="22"/>
  <c r="H603" i="22" s="1"/>
  <c r="G602" i="22"/>
  <c r="H602" i="22" s="1"/>
  <c r="G601" i="22"/>
  <c r="H601" i="22" s="1"/>
  <c r="G600" i="22"/>
  <c r="H600" i="22" s="1"/>
  <c r="G599" i="22"/>
  <c r="H599" i="22" s="1"/>
  <c r="G598" i="22"/>
  <c r="H598" i="22" s="1"/>
  <c r="G597" i="22"/>
  <c r="H597" i="22" s="1"/>
  <c r="G596" i="22"/>
  <c r="H596" i="22" s="1"/>
  <c r="H595" i="22"/>
  <c r="G595" i="22"/>
  <c r="G594" i="22"/>
  <c r="H594" i="22" s="1"/>
  <c r="G593" i="22"/>
  <c r="H593" i="22" s="1"/>
  <c r="G592" i="22"/>
  <c r="H592" i="22" s="1"/>
  <c r="G591" i="22"/>
  <c r="H591" i="22" s="1"/>
  <c r="G590" i="22"/>
  <c r="H590" i="22" s="1"/>
  <c r="G589" i="22"/>
  <c r="H589" i="22" s="1"/>
  <c r="G588" i="22"/>
  <c r="H588" i="22" s="1"/>
  <c r="G587" i="22"/>
  <c r="H587" i="22" s="1"/>
  <c r="G586" i="22"/>
  <c r="H586" i="22" s="1"/>
  <c r="G585" i="22"/>
  <c r="H585" i="22" s="1"/>
  <c r="G584" i="22"/>
  <c r="H584" i="22" s="1"/>
  <c r="G583" i="22"/>
  <c r="H583" i="22" s="1"/>
  <c r="G582" i="22"/>
  <c r="H582" i="22" s="1"/>
  <c r="G581" i="22"/>
  <c r="H581" i="22" s="1"/>
  <c r="G580" i="22"/>
  <c r="H580" i="22" s="1"/>
  <c r="G579" i="22"/>
  <c r="H579" i="22" s="1"/>
  <c r="G578" i="22"/>
  <c r="H578" i="22" s="1"/>
  <c r="G577" i="22"/>
  <c r="H577" i="22" s="1"/>
  <c r="G576" i="22"/>
  <c r="H576" i="22" s="1"/>
  <c r="G575" i="22"/>
  <c r="H575" i="22" s="1"/>
  <c r="G574" i="22"/>
  <c r="H574" i="22" s="1"/>
  <c r="G573" i="22"/>
  <c r="H573" i="22" s="1"/>
  <c r="G572" i="22"/>
  <c r="H572" i="22" s="1"/>
  <c r="G571" i="22"/>
  <c r="H571" i="22" s="1"/>
  <c r="G570" i="22"/>
  <c r="H570" i="22" s="1"/>
  <c r="G569" i="22"/>
  <c r="H569" i="22" s="1"/>
  <c r="G568" i="22"/>
  <c r="H568" i="22" s="1"/>
  <c r="G567" i="22"/>
  <c r="H567" i="22" s="1"/>
  <c r="G566" i="22"/>
  <c r="H566" i="22" s="1"/>
  <c r="H565" i="22"/>
  <c r="G565" i="22"/>
  <c r="G564" i="22"/>
  <c r="H564" i="22" s="1"/>
  <c r="H563" i="22"/>
  <c r="G563" i="22"/>
  <c r="G562" i="22"/>
  <c r="H562" i="22" s="1"/>
  <c r="G561" i="22"/>
  <c r="H561" i="22" s="1"/>
  <c r="G560" i="22"/>
  <c r="H560" i="22" s="1"/>
  <c r="G559" i="22"/>
  <c r="H559" i="22" s="1"/>
  <c r="G558" i="22"/>
  <c r="H558" i="22" s="1"/>
  <c r="G557" i="22"/>
  <c r="H557" i="22" s="1"/>
  <c r="G556" i="22"/>
  <c r="H556" i="22" s="1"/>
  <c r="G555" i="22"/>
  <c r="H555" i="22" s="1"/>
  <c r="G554" i="22"/>
  <c r="H554" i="22" s="1"/>
  <c r="G553" i="22"/>
  <c r="H553" i="22" s="1"/>
  <c r="G552" i="22"/>
  <c r="H552" i="22" s="1"/>
  <c r="G551" i="22"/>
  <c r="H551" i="22" s="1"/>
  <c r="G550" i="22"/>
  <c r="H550" i="22" s="1"/>
  <c r="G549" i="22"/>
  <c r="H549" i="22" s="1"/>
  <c r="G548" i="22"/>
  <c r="H548" i="22" s="1"/>
  <c r="G547" i="22"/>
  <c r="H547" i="22" s="1"/>
  <c r="G546" i="22"/>
  <c r="H546" i="22" s="1"/>
  <c r="G545" i="22"/>
  <c r="H545" i="22" s="1"/>
  <c r="G544" i="22"/>
  <c r="H544" i="22" s="1"/>
  <c r="G543" i="22"/>
  <c r="H543" i="22" s="1"/>
  <c r="G542" i="22"/>
  <c r="H542" i="22" s="1"/>
  <c r="G541" i="22"/>
  <c r="H541" i="22" s="1"/>
  <c r="G540" i="22"/>
  <c r="H540" i="22" s="1"/>
  <c r="G539" i="22"/>
  <c r="H539" i="22" s="1"/>
  <c r="G538" i="22"/>
  <c r="H538" i="22" s="1"/>
  <c r="G537" i="22"/>
  <c r="H537" i="22" s="1"/>
  <c r="G536" i="22"/>
  <c r="H536" i="22" s="1"/>
  <c r="G535" i="22"/>
  <c r="H535" i="22" s="1"/>
  <c r="G534" i="22"/>
  <c r="H534" i="22" s="1"/>
  <c r="G533" i="22"/>
  <c r="H533" i="22" s="1"/>
  <c r="G532" i="22"/>
  <c r="H532" i="22" s="1"/>
  <c r="G531" i="22"/>
  <c r="H531" i="22" s="1"/>
  <c r="G530" i="22"/>
  <c r="H530" i="22" s="1"/>
  <c r="G529" i="22"/>
  <c r="H529" i="22" s="1"/>
  <c r="G528" i="22"/>
  <c r="H528" i="22" s="1"/>
  <c r="G527" i="22"/>
  <c r="H527" i="22" s="1"/>
  <c r="G526" i="22"/>
  <c r="H526" i="22" s="1"/>
  <c r="G525" i="22"/>
  <c r="H525" i="22" s="1"/>
  <c r="G524" i="22"/>
  <c r="H524" i="22" s="1"/>
  <c r="G523" i="22"/>
  <c r="H523" i="22" s="1"/>
  <c r="G522" i="22"/>
  <c r="H522" i="22" s="1"/>
  <c r="G521" i="22"/>
  <c r="H521" i="22" s="1"/>
  <c r="G520" i="22"/>
  <c r="H520" i="22" s="1"/>
  <c r="G519" i="22"/>
  <c r="H519" i="22" s="1"/>
  <c r="G518" i="22"/>
  <c r="H518" i="22" s="1"/>
  <c r="G517" i="22"/>
  <c r="H517" i="22" s="1"/>
  <c r="G516" i="22"/>
  <c r="H516" i="22" s="1"/>
  <c r="G515" i="22"/>
  <c r="H515" i="22" s="1"/>
  <c r="G514" i="22"/>
  <c r="H514" i="22" s="1"/>
  <c r="G513" i="22"/>
  <c r="H513" i="22" s="1"/>
  <c r="G512" i="22"/>
  <c r="H512" i="22" s="1"/>
  <c r="G511" i="22"/>
  <c r="H511" i="22" s="1"/>
  <c r="G510" i="22"/>
  <c r="H510" i="22" s="1"/>
  <c r="G509" i="22"/>
  <c r="H509" i="22" s="1"/>
  <c r="G508" i="22"/>
  <c r="H508" i="22" s="1"/>
  <c r="G507" i="22"/>
  <c r="H507" i="22" s="1"/>
  <c r="G506" i="22"/>
  <c r="H506" i="22" s="1"/>
  <c r="G505" i="22"/>
  <c r="H505" i="22" s="1"/>
  <c r="G504" i="22"/>
  <c r="H504" i="22" s="1"/>
  <c r="G503" i="22"/>
  <c r="H503" i="22" s="1"/>
  <c r="G502" i="22"/>
  <c r="H502" i="22" s="1"/>
  <c r="G501" i="22"/>
  <c r="H501" i="22" s="1"/>
  <c r="G500" i="22"/>
  <c r="H500" i="22" s="1"/>
  <c r="G499" i="22"/>
  <c r="H499" i="22" s="1"/>
  <c r="G498" i="22"/>
  <c r="H498" i="22" s="1"/>
  <c r="G497" i="22"/>
  <c r="H497" i="22" s="1"/>
  <c r="G496" i="22"/>
  <c r="H496" i="22" s="1"/>
  <c r="G495" i="22"/>
  <c r="H495" i="22" s="1"/>
  <c r="G494" i="22"/>
  <c r="H494" i="22" s="1"/>
  <c r="G493" i="22"/>
  <c r="H493" i="22" s="1"/>
  <c r="G492" i="22"/>
  <c r="H492" i="22" s="1"/>
  <c r="G491" i="22"/>
  <c r="H491" i="22" s="1"/>
  <c r="G490" i="22"/>
  <c r="H490" i="22" s="1"/>
  <c r="G489" i="22"/>
  <c r="H489" i="22" s="1"/>
  <c r="G488" i="22"/>
  <c r="H488" i="22" s="1"/>
  <c r="G487" i="22"/>
  <c r="H487" i="22" s="1"/>
  <c r="G486" i="22"/>
  <c r="H486" i="22" s="1"/>
  <c r="G485" i="22"/>
  <c r="H485" i="22" s="1"/>
  <c r="G484" i="22"/>
  <c r="H484" i="22" s="1"/>
  <c r="G483" i="22"/>
  <c r="H483" i="22" s="1"/>
  <c r="G482" i="22"/>
  <c r="H482" i="22" s="1"/>
  <c r="G481" i="22"/>
  <c r="H481" i="22" s="1"/>
  <c r="G480" i="22"/>
  <c r="H480" i="22" s="1"/>
  <c r="G479" i="22"/>
  <c r="H479" i="22" s="1"/>
  <c r="G478" i="22"/>
  <c r="H478" i="22" s="1"/>
  <c r="G477" i="22"/>
  <c r="H477" i="22" s="1"/>
  <c r="G476" i="22"/>
  <c r="H476" i="22" s="1"/>
  <c r="G475" i="22"/>
  <c r="H475" i="22" s="1"/>
  <c r="G474" i="22"/>
  <c r="H474" i="22" s="1"/>
  <c r="G473" i="22"/>
  <c r="H473" i="22" s="1"/>
  <c r="G472" i="22"/>
  <c r="H472" i="22" s="1"/>
  <c r="G471" i="22"/>
  <c r="H471" i="22" s="1"/>
  <c r="G470" i="22"/>
  <c r="H470" i="22" s="1"/>
  <c r="G469" i="22"/>
  <c r="H469" i="22" s="1"/>
  <c r="G468" i="22"/>
  <c r="H468" i="22" s="1"/>
  <c r="G467" i="22"/>
  <c r="H467" i="22" s="1"/>
  <c r="G466" i="22"/>
  <c r="H466" i="22" s="1"/>
  <c r="G465" i="22"/>
  <c r="H465" i="22" s="1"/>
  <c r="G464" i="22"/>
  <c r="H464" i="22" s="1"/>
  <c r="G463" i="22"/>
  <c r="H463" i="22" s="1"/>
  <c r="G462" i="22"/>
  <c r="H462" i="22" s="1"/>
  <c r="G461" i="22"/>
  <c r="H461" i="22" s="1"/>
  <c r="G460" i="22"/>
  <c r="H460" i="22" s="1"/>
  <c r="G459" i="22"/>
  <c r="H459" i="22" s="1"/>
  <c r="G458" i="22"/>
  <c r="H458" i="22" s="1"/>
  <c r="G457" i="22"/>
  <c r="H457" i="22" s="1"/>
  <c r="G456" i="22"/>
  <c r="H456" i="22" s="1"/>
  <c r="G455" i="22"/>
  <c r="H455" i="22" s="1"/>
  <c r="G454" i="22"/>
  <c r="H454" i="22" s="1"/>
  <c r="G453" i="22"/>
  <c r="H453" i="22" s="1"/>
  <c r="G452" i="22"/>
  <c r="H452" i="22" s="1"/>
  <c r="G451" i="22"/>
  <c r="H451" i="22" s="1"/>
  <c r="G450" i="22"/>
  <c r="H450" i="22" s="1"/>
  <c r="G449" i="22"/>
  <c r="H449" i="22" s="1"/>
  <c r="G448" i="22"/>
  <c r="H448" i="22" s="1"/>
  <c r="G447" i="22"/>
  <c r="H447" i="22" s="1"/>
  <c r="G446" i="22"/>
  <c r="H446" i="22" s="1"/>
  <c r="G445" i="22"/>
  <c r="H445" i="22" s="1"/>
  <c r="G444" i="22"/>
  <c r="H444" i="22" s="1"/>
  <c r="G443" i="22"/>
  <c r="H443" i="22" s="1"/>
  <c r="G442" i="22"/>
  <c r="H442" i="22" s="1"/>
  <c r="G441" i="22"/>
  <c r="H441" i="22" s="1"/>
  <c r="G440" i="22"/>
  <c r="H440" i="22" s="1"/>
  <c r="G439" i="22"/>
  <c r="H439" i="22" s="1"/>
  <c r="G438" i="22"/>
  <c r="H438" i="22" s="1"/>
  <c r="G437" i="22"/>
  <c r="H437" i="22" s="1"/>
  <c r="G436" i="22"/>
  <c r="H436" i="22" s="1"/>
  <c r="G435" i="22"/>
  <c r="H435" i="22" s="1"/>
  <c r="G434" i="22"/>
  <c r="H434" i="22" s="1"/>
  <c r="G433" i="22"/>
  <c r="H433" i="22" s="1"/>
  <c r="G432" i="22"/>
  <c r="H432" i="22" s="1"/>
  <c r="G431" i="22"/>
  <c r="H431" i="22" s="1"/>
  <c r="G430" i="22"/>
  <c r="H430" i="22" s="1"/>
  <c r="G429" i="22"/>
  <c r="H429" i="22" s="1"/>
  <c r="G428" i="22"/>
  <c r="H428" i="22" s="1"/>
  <c r="G427" i="22"/>
  <c r="H427" i="22" s="1"/>
  <c r="G426" i="22"/>
  <c r="H426" i="22" s="1"/>
  <c r="G425" i="22"/>
  <c r="H425" i="22" s="1"/>
  <c r="G424" i="22"/>
  <c r="H424" i="22" s="1"/>
  <c r="G423" i="22"/>
  <c r="H423" i="22" s="1"/>
  <c r="G422" i="22"/>
  <c r="H422" i="22" s="1"/>
  <c r="G421" i="22"/>
  <c r="H421" i="22" s="1"/>
  <c r="G420" i="22"/>
  <c r="H420" i="22" s="1"/>
  <c r="G419" i="22"/>
  <c r="H419" i="22" s="1"/>
  <c r="G418" i="22"/>
  <c r="H418" i="22" s="1"/>
  <c r="G417" i="22"/>
  <c r="H417" i="22" s="1"/>
  <c r="H416" i="22"/>
  <c r="G416" i="22"/>
  <c r="G415" i="22"/>
  <c r="H415" i="22" s="1"/>
  <c r="G414" i="22"/>
  <c r="H414" i="22" s="1"/>
  <c r="G413" i="22"/>
  <c r="H413" i="22" s="1"/>
  <c r="G412" i="22"/>
  <c r="H412" i="22" s="1"/>
  <c r="G411" i="22"/>
  <c r="H411" i="22" s="1"/>
  <c r="G410" i="22"/>
  <c r="H410" i="22" s="1"/>
  <c r="G409" i="22"/>
  <c r="H409" i="22" s="1"/>
  <c r="G408" i="22"/>
  <c r="H408" i="22" s="1"/>
  <c r="G407" i="22"/>
  <c r="H407" i="22" s="1"/>
  <c r="G406" i="22"/>
  <c r="H406" i="22" s="1"/>
  <c r="G405" i="22"/>
  <c r="H405" i="22" s="1"/>
  <c r="G404" i="22"/>
  <c r="H404" i="22" s="1"/>
  <c r="G403" i="22"/>
  <c r="H403" i="22" s="1"/>
  <c r="G402" i="22"/>
  <c r="H402" i="22" s="1"/>
  <c r="G401" i="22"/>
  <c r="H401" i="22" s="1"/>
  <c r="G400" i="22"/>
  <c r="H400" i="22" s="1"/>
  <c r="G399" i="22"/>
  <c r="H399" i="22" s="1"/>
  <c r="G398" i="22"/>
  <c r="H398" i="22" s="1"/>
  <c r="G397" i="22"/>
  <c r="H397" i="22" s="1"/>
  <c r="G396" i="22"/>
  <c r="H396" i="22" s="1"/>
  <c r="G395" i="22"/>
  <c r="H395" i="22" s="1"/>
  <c r="G394" i="22"/>
  <c r="H394" i="22" s="1"/>
  <c r="G393" i="22"/>
  <c r="H393" i="22" s="1"/>
  <c r="G392" i="22"/>
  <c r="H392" i="22" s="1"/>
  <c r="G391" i="22"/>
  <c r="H391" i="22" s="1"/>
  <c r="G390" i="22"/>
  <c r="H390" i="22" s="1"/>
  <c r="G389" i="22"/>
  <c r="H389" i="22" s="1"/>
  <c r="G388" i="22"/>
  <c r="H388" i="22" s="1"/>
  <c r="H387" i="22"/>
  <c r="G387" i="22"/>
  <c r="G386" i="22"/>
  <c r="H386" i="22" s="1"/>
  <c r="G385" i="22"/>
  <c r="H385" i="22" s="1"/>
  <c r="G384" i="22"/>
  <c r="H384" i="22" s="1"/>
  <c r="G383" i="22"/>
  <c r="H383" i="22" s="1"/>
  <c r="G382" i="22"/>
  <c r="H382" i="22" s="1"/>
  <c r="G381" i="22"/>
  <c r="H381" i="22" s="1"/>
  <c r="G380" i="22"/>
  <c r="H380" i="22" s="1"/>
  <c r="G379" i="22"/>
  <c r="H379" i="22" s="1"/>
  <c r="G378" i="22"/>
  <c r="H378" i="22" s="1"/>
  <c r="G377" i="22"/>
  <c r="H377" i="22" s="1"/>
  <c r="G376" i="22"/>
  <c r="H376" i="22" s="1"/>
  <c r="G375" i="22"/>
  <c r="H375" i="22" s="1"/>
  <c r="G374" i="22"/>
  <c r="H374" i="22" s="1"/>
  <c r="G373" i="22"/>
  <c r="H373" i="22" s="1"/>
  <c r="G372" i="22"/>
  <c r="H372" i="22" s="1"/>
  <c r="G371" i="22"/>
  <c r="H371" i="22" s="1"/>
  <c r="G370" i="22"/>
  <c r="H370" i="22" s="1"/>
  <c r="G369" i="22"/>
  <c r="H369" i="22" s="1"/>
  <c r="G368" i="22"/>
  <c r="H368" i="22" s="1"/>
  <c r="G367" i="22"/>
  <c r="H367" i="22" s="1"/>
  <c r="G366" i="22"/>
  <c r="H366" i="22" s="1"/>
  <c r="G365" i="22"/>
  <c r="H365" i="22" s="1"/>
  <c r="G364" i="22"/>
  <c r="H364" i="22" s="1"/>
  <c r="G363" i="22"/>
  <c r="H363" i="22" s="1"/>
  <c r="G362" i="22"/>
  <c r="H362" i="22" s="1"/>
  <c r="G361" i="22"/>
  <c r="H361" i="22" s="1"/>
  <c r="G360" i="22"/>
  <c r="H360" i="22" s="1"/>
  <c r="G359" i="22"/>
  <c r="H359" i="22" s="1"/>
  <c r="G358" i="22"/>
  <c r="H358" i="22" s="1"/>
  <c r="G357" i="22"/>
  <c r="H357" i="22" s="1"/>
  <c r="G356" i="22"/>
  <c r="H356" i="22" s="1"/>
  <c r="G355" i="22"/>
  <c r="H355" i="22" s="1"/>
  <c r="G354" i="22"/>
  <c r="H354" i="22" s="1"/>
  <c r="G353" i="22"/>
  <c r="H353" i="22" s="1"/>
  <c r="G352" i="22"/>
  <c r="H352" i="22" s="1"/>
  <c r="G351" i="22"/>
  <c r="H351" i="22" s="1"/>
  <c r="G350" i="22"/>
  <c r="H350" i="22" s="1"/>
  <c r="G349" i="22"/>
  <c r="H349" i="22" s="1"/>
  <c r="G348" i="22"/>
  <c r="H348" i="22" s="1"/>
  <c r="G347" i="22"/>
  <c r="H347" i="22" s="1"/>
  <c r="G346" i="22"/>
  <c r="H346" i="22" s="1"/>
  <c r="G345" i="22"/>
  <c r="H345" i="22" s="1"/>
  <c r="G344" i="22"/>
  <c r="H344" i="22" s="1"/>
  <c r="G343" i="22"/>
  <c r="H343" i="22" s="1"/>
  <c r="G342" i="22"/>
  <c r="H342" i="22" s="1"/>
  <c r="G341" i="22"/>
  <c r="H341" i="22" s="1"/>
  <c r="G340" i="22"/>
  <c r="H340" i="22" s="1"/>
  <c r="G339" i="22"/>
  <c r="H339" i="22" s="1"/>
  <c r="G338" i="22"/>
  <c r="H338" i="22" s="1"/>
  <c r="G337" i="22"/>
  <c r="H337" i="22" s="1"/>
  <c r="G336" i="22"/>
  <c r="H336" i="22" s="1"/>
  <c r="G335" i="22"/>
  <c r="H335" i="22" s="1"/>
  <c r="G334" i="22"/>
  <c r="H334" i="22" s="1"/>
  <c r="G333" i="22"/>
  <c r="H333" i="22" s="1"/>
  <c r="G332" i="22"/>
  <c r="H332" i="22" s="1"/>
  <c r="G331" i="22"/>
  <c r="H331" i="22" s="1"/>
  <c r="G330" i="22"/>
  <c r="H330" i="22" s="1"/>
  <c r="G329" i="22"/>
  <c r="H329" i="22" s="1"/>
  <c r="G328" i="22"/>
  <c r="H328" i="22" s="1"/>
  <c r="G327" i="22"/>
  <c r="H327" i="22" s="1"/>
  <c r="G326" i="22"/>
  <c r="H326" i="22" s="1"/>
  <c r="G325" i="22"/>
  <c r="H325" i="22" s="1"/>
  <c r="G324" i="22"/>
  <c r="H324" i="22" s="1"/>
  <c r="G323" i="22"/>
  <c r="H323" i="22" s="1"/>
  <c r="G322" i="22"/>
  <c r="H322" i="22" s="1"/>
  <c r="G321" i="22"/>
  <c r="H321" i="22" s="1"/>
  <c r="G320" i="22"/>
  <c r="H320" i="22" s="1"/>
  <c r="G319" i="22"/>
  <c r="H319" i="22" s="1"/>
  <c r="G318" i="22"/>
  <c r="H318" i="22" s="1"/>
  <c r="G317" i="22"/>
  <c r="H317" i="22" s="1"/>
  <c r="G316" i="22"/>
  <c r="H316" i="22" s="1"/>
  <c r="G315" i="22"/>
  <c r="H315" i="22" s="1"/>
  <c r="G314" i="22"/>
  <c r="H314" i="22" s="1"/>
  <c r="G313" i="22"/>
  <c r="H313" i="22" s="1"/>
  <c r="G312" i="22"/>
  <c r="H312" i="22" s="1"/>
  <c r="G311" i="22"/>
  <c r="H311" i="22" s="1"/>
  <c r="G310" i="22"/>
  <c r="H310" i="22" s="1"/>
  <c r="G309" i="22"/>
  <c r="H309" i="22" s="1"/>
  <c r="G308" i="22"/>
  <c r="H308" i="22" s="1"/>
  <c r="G307" i="22"/>
  <c r="H307" i="22" s="1"/>
  <c r="G306" i="22"/>
  <c r="H306" i="22" s="1"/>
  <c r="G305" i="22"/>
  <c r="H305" i="22" s="1"/>
  <c r="G304" i="22"/>
  <c r="H304" i="22" s="1"/>
  <c r="G303" i="22"/>
  <c r="H303" i="22" s="1"/>
  <c r="G302" i="22"/>
  <c r="H302" i="22" s="1"/>
  <c r="G301" i="22"/>
  <c r="H301" i="22" s="1"/>
  <c r="G300" i="22"/>
  <c r="H300" i="22" s="1"/>
  <c r="G299" i="22"/>
  <c r="H299" i="22" s="1"/>
  <c r="G298" i="22"/>
  <c r="H298" i="22" s="1"/>
  <c r="G297" i="22"/>
  <c r="H297" i="22" s="1"/>
  <c r="G296" i="22"/>
  <c r="H296" i="22" s="1"/>
  <c r="G295" i="22"/>
  <c r="H295" i="22" s="1"/>
  <c r="H294" i="22"/>
  <c r="G294" i="22"/>
  <c r="G293" i="22"/>
  <c r="H293" i="22" s="1"/>
  <c r="G292" i="22"/>
  <c r="H292" i="22" s="1"/>
  <c r="G291" i="22"/>
  <c r="H291" i="22" s="1"/>
  <c r="G290" i="22"/>
  <c r="H290" i="22" s="1"/>
  <c r="G289" i="22"/>
  <c r="H289" i="22" s="1"/>
  <c r="G288" i="22"/>
  <c r="H288" i="22" s="1"/>
  <c r="G287" i="22"/>
  <c r="H287" i="22" s="1"/>
  <c r="G286" i="22"/>
  <c r="H286" i="22" s="1"/>
  <c r="G285" i="22"/>
  <c r="H285" i="22" s="1"/>
  <c r="G284" i="22"/>
  <c r="H284" i="22" s="1"/>
  <c r="G283" i="22"/>
  <c r="H283" i="22" s="1"/>
  <c r="G282" i="22"/>
  <c r="H282" i="22" s="1"/>
  <c r="G281" i="22"/>
  <c r="H281" i="22" s="1"/>
  <c r="G280" i="22"/>
  <c r="H280" i="22" s="1"/>
  <c r="G279" i="22"/>
  <c r="H279" i="22" s="1"/>
  <c r="G278" i="22"/>
  <c r="H278" i="22" s="1"/>
  <c r="G277" i="22"/>
  <c r="H277" i="22" s="1"/>
  <c r="G276" i="22"/>
  <c r="H276" i="22" s="1"/>
  <c r="G275" i="22"/>
  <c r="H275" i="22" s="1"/>
  <c r="G274" i="22"/>
  <c r="H274" i="22" s="1"/>
  <c r="G273" i="22"/>
  <c r="H273" i="22" s="1"/>
  <c r="G272" i="22"/>
  <c r="H272" i="22" s="1"/>
  <c r="G271" i="22"/>
  <c r="H271" i="22" s="1"/>
  <c r="G270" i="22"/>
  <c r="H270" i="22" s="1"/>
  <c r="G269" i="22"/>
  <c r="H269" i="22" s="1"/>
  <c r="G268" i="22"/>
  <c r="H268" i="22" s="1"/>
  <c r="G267" i="22"/>
  <c r="H267" i="22" s="1"/>
  <c r="G266" i="22"/>
  <c r="H266" i="22" s="1"/>
  <c r="G265" i="22"/>
  <c r="H265" i="22" s="1"/>
  <c r="G264" i="22"/>
  <c r="H264" i="22" s="1"/>
  <c r="G263" i="22"/>
  <c r="H263" i="22" s="1"/>
  <c r="G262" i="22"/>
  <c r="H262" i="22" s="1"/>
  <c r="G261" i="22"/>
  <c r="H261" i="22" s="1"/>
  <c r="G260" i="22"/>
  <c r="H260" i="22" s="1"/>
  <c r="G259" i="22"/>
  <c r="H259" i="22" s="1"/>
  <c r="G258" i="22"/>
  <c r="H258" i="22" s="1"/>
  <c r="G257" i="22"/>
  <c r="H257" i="22" s="1"/>
  <c r="G256" i="22"/>
  <c r="H256" i="22" s="1"/>
  <c r="G255" i="22"/>
  <c r="H255" i="22" s="1"/>
  <c r="G254" i="22"/>
  <c r="H254" i="22" s="1"/>
  <c r="G253" i="22"/>
  <c r="H253" i="22" s="1"/>
  <c r="G252" i="22"/>
  <c r="H252" i="22" s="1"/>
  <c r="G251" i="22"/>
  <c r="H251" i="22" s="1"/>
  <c r="G250" i="22"/>
  <c r="H250" i="22" s="1"/>
  <c r="G249" i="22"/>
  <c r="H249" i="22" s="1"/>
  <c r="G248" i="22"/>
  <c r="H248" i="22" s="1"/>
  <c r="G247" i="22"/>
  <c r="H247" i="22" s="1"/>
  <c r="G246" i="22"/>
  <c r="H246" i="22" s="1"/>
  <c r="G245" i="22"/>
  <c r="H245" i="22" s="1"/>
  <c r="G244" i="22"/>
  <c r="H244" i="22" s="1"/>
  <c r="G243" i="22"/>
  <c r="H243" i="22" s="1"/>
  <c r="G242" i="22"/>
  <c r="H242" i="22" s="1"/>
  <c r="G241" i="22"/>
  <c r="H241" i="22" s="1"/>
  <c r="G240" i="22"/>
  <c r="H240" i="22" s="1"/>
  <c r="G239" i="22"/>
  <c r="H239" i="22" s="1"/>
  <c r="G238" i="22"/>
  <c r="H238" i="22" s="1"/>
  <c r="G237" i="22"/>
  <c r="H237" i="22" s="1"/>
  <c r="G236" i="22"/>
  <c r="H236" i="22" s="1"/>
  <c r="G235" i="22"/>
  <c r="H235" i="22" s="1"/>
  <c r="G234" i="22"/>
  <c r="H234" i="22" s="1"/>
  <c r="G233" i="22"/>
  <c r="H233" i="22" s="1"/>
  <c r="G232" i="22"/>
  <c r="H232" i="22" s="1"/>
  <c r="G231" i="22"/>
  <c r="H231" i="22" s="1"/>
  <c r="G230" i="22"/>
  <c r="H230" i="22" s="1"/>
  <c r="G229" i="22"/>
  <c r="H229" i="22" s="1"/>
  <c r="G228" i="22"/>
  <c r="H228" i="22" s="1"/>
  <c r="G227" i="22"/>
  <c r="H227" i="22" s="1"/>
  <c r="G226" i="22"/>
  <c r="H226" i="22" s="1"/>
  <c r="G225" i="22"/>
  <c r="H225" i="22" s="1"/>
  <c r="G224" i="22"/>
  <c r="H224" i="22" s="1"/>
  <c r="G223" i="22"/>
  <c r="H223" i="22" s="1"/>
  <c r="G222" i="22"/>
  <c r="H222" i="22" s="1"/>
  <c r="G221" i="22"/>
  <c r="H221" i="22" s="1"/>
  <c r="G220" i="22"/>
  <c r="H220" i="22" s="1"/>
  <c r="G219" i="22"/>
  <c r="H219" i="22" s="1"/>
  <c r="G218" i="22"/>
  <c r="H218" i="22" s="1"/>
  <c r="G217" i="22"/>
  <c r="H217" i="22" s="1"/>
  <c r="H216" i="22"/>
  <c r="G216" i="22"/>
  <c r="G215" i="22"/>
  <c r="H215" i="22" s="1"/>
  <c r="G214" i="22"/>
  <c r="H214" i="22" s="1"/>
  <c r="G213" i="22"/>
  <c r="H213" i="22" s="1"/>
  <c r="G212" i="22"/>
  <c r="H212" i="22" s="1"/>
  <c r="G211" i="22"/>
  <c r="H211" i="22" s="1"/>
  <c r="G210" i="22"/>
  <c r="H210" i="22" s="1"/>
  <c r="G209" i="22"/>
  <c r="H209" i="22" s="1"/>
  <c r="G208" i="22"/>
  <c r="H208" i="22" s="1"/>
  <c r="G207" i="22"/>
  <c r="H207" i="22" s="1"/>
  <c r="G206" i="22"/>
  <c r="H206" i="22" s="1"/>
  <c r="G205" i="22"/>
  <c r="H205" i="22" s="1"/>
  <c r="G204" i="22"/>
  <c r="H204" i="22" s="1"/>
  <c r="G203" i="22"/>
  <c r="H203" i="22" s="1"/>
  <c r="G202" i="22"/>
  <c r="H202" i="22" s="1"/>
  <c r="G201" i="22"/>
  <c r="H201" i="22" s="1"/>
  <c r="G200" i="22"/>
  <c r="H200" i="22" s="1"/>
  <c r="G199" i="22"/>
  <c r="H199" i="22" s="1"/>
  <c r="G198" i="22"/>
  <c r="H198" i="22" s="1"/>
  <c r="G197" i="22"/>
  <c r="H197" i="22" s="1"/>
  <c r="G196" i="22"/>
  <c r="H196" i="22" s="1"/>
  <c r="G195" i="22"/>
  <c r="H195" i="22" s="1"/>
  <c r="H194" i="22"/>
  <c r="G194" i="22"/>
  <c r="G193" i="22"/>
  <c r="H193" i="22" s="1"/>
  <c r="G192" i="22"/>
  <c r="H192" i="22" s="1"/>
  <c r="G191" i="22"/>
  <c r="H191" i="22" s="1"/>
  <c r="G190" i="22"/>
  <c r="H190" i="22" s="1"/>
  <c r="G189" i="22"/>
  <c r="H189" i="22" s="1"/>
  <c r="G188" i="22"/>
  <c r="H188" i="22" s="1"/>
  <c r="G187" i="22"/>
  <c r="H187" i="22" s="1"/>
  <c r="G186" i="22"/>
  <c r="H186" i="22" s="1"/>
  <c r="G185" i="22"/>
  <c r="H185" i="22" s="1"/>
  <c r="G184" i="22"/>
  <c r="H184" i="22" s="1"/>
  <c r="G183" i="22"/>
  <c r="H183" i="22" s="1"/>
  <c r="G182" i="22"/>
  <c r="H182" i="22" s="1"/>
  <c r="G181" i="22"/>
  <c r="H181" i="22" s="1"/>
  <c r="G180" i="22"/>
  <c r="H180" i="22" s="1"/>
  <c r="G179" i="22"/>
  <c r="H179" i="22" s="1"/>
  <c r="G178" i="22"/>
  <c r="H178" i="22" s="1"/>
  <c r="G177" i="22"/>
  <c r="H177" i="22" s="1"/>
  <c r="G176" i="22"/>
  <c r="H176" i="22" s="1"/>
  <c r="G175" i="22"/>
  <c r="H175" i="22" s="1"/>
  <c r="G174" i="22"/>
  <c r="H174" i="22" s="1"/>
  <c r="G173" i="22"/>
  <c r="H173" i="22" s="1"/>
  <c r="G172" i="22"/>
  <c r="H172" i="22" s="1"/>
  <c r="G171" i="22"/>
  <c r="H171" i="22" s="1"/>
  <c r="G170" i="22"/>
  <c r="H170" i="22" s="1"/>
  <c r="G169" i="22"/>
  <c r="H169" i="22" s="1"/>
  <c r="G168" i="22"/>
  <c r="H168" i="22" s="1"/>
  <c r="G167" i="22"/>
  <c r="H167" i="22" s="1"/>
  <c r="G166" i="22"/>
  <c r="H166" i="22" s="1"/>
  <c r="G165" i="22"/>
  <c r="H165" i="22" s="1"/>
  <c r="G164" i="22"/>
  <c r="H164" i="22" s="1"/>
  <c r="G163" i="22"/>
  <c r="H163" i="22" s="1"/>
  <c r="G162" i="22"/>
  <c r="H162" i="22" s="1"/>
  <c r="G161" i="22"/>
  <c r="H161" i="22" s="1"/>
  <c r="G160" i="22"/>
  <c r="H160" i="22" s="1"/>
  <c r="G159" i="22"/>
  <c r="H159" i="22" s="1"/>
  <c r="G158" i="22"/>
  <c r="H158" i="22" s="1"/>
  <c r="G157" i="22"/>
  <c r="H157" i="22" s="1"/>
  <c r="G156" i="22"/>
  <c r="H156" i="22" s="1"/>
  <c r="G155" i="22"/>
  <c r="H155" i="22" s="1"/>
  <c r="G154" i="22"/>
  <c r="H154" i="22" s="1"/>
  <c r="G153" i="22"/>
  <c r="H153" i="22" s="1"/>
  <c r="G152" i="22"/>
  <c r="H152" i="22" s="1"/>
  <c r="G151" i="22"/>
  <c r="H151" i="22" s="1"/>
  <c r="G150" i="22"/>
  <c r="H150" i="22" s="1"/>
  <c r="G149" i="22"/>
  <c r="H149" i="22" s="1"/>
  <c r="G148" i="22"/>
  <c r="H148" i="22" s="1"/>
  <c r="G147" i="22"/>
  <c r="H147" i="22" s="1"/>
  <c r="G146" i="22"/>
  <c r="H146" i="22" s="1"/>
  <c r="G145" i="22"/>
  <c r="H145" i="22" s="1"/>
  <c r="G144" i="22"/>
  <c r="H144" i="22" s="1"/>
  <c r="G143" i="22"/>
  <c r="H143" i="22" s="1"/>
  <c r="G142" i="22"/>
  <c r="H142" i="22" s="1"/>
  <c r="G141" i="22"/>
  <c r="H141" i="22" s="1"/>
  <c r="G140" i="22"/>
  <c r="H140" i="22" s="1"/>
  <c r="G139" i="22"/>
  <c r="H139" i="22" s="1"/>
  <c r="G138" i="22"/>
  <c r="H138" i="22" s="1"/>
  <c r="G137" i="22"/>
  <c r="H137" i="22" s="1"/>
  <c r="G136" i="22"/>
  <c r="H136" i="22" s="1"/>
  <c r="G135" i="22"/>
  <c r="H135" i="22" s="1"/>
  <c r="G134" i="22"/>
  <c r="H134" i="22" s="1"/>
  <c r="G133" i="22"/>
  <c r="H133" i="22" s="1"/>
  <c r="G132" i="22"/>
  <c r="H132" i="22" s="1"/>
  <c r="G131" i="22"/>
  <c r="H131" i="22" s="1"/>
  <c r="G130" i="22"/>
  <c r="H130" i="22" s="1"/>
  <c r="G129" i="22"/>
  <c r="H129" i="22" s="1"/>
  <c r="G128" i="22"/>
  <c r="H128" i="22" s="1"/>
  <c r="G127" i="22"/>
  <c r="H127" i="22" s="1"/>
  <c r="G126" i="22"/>
  <c r="H126" i="22" s="1"/>
  <c r="G125" i="22"/>
  <c r="H125" i="22" s="1"/>
  <c r="G124" i="22"/>
  <c r="H124" i="22" s="1"/>
  <c r="G123" i="22"/>
  <c r="H123" i="22" s="1"/>
  <c r="H122" i="22"/>
  <c r="G122" i="22"/>
  <c r="G121" i="22"/>
  <c r="H121" i="22" s="1"/>
  <c r="G120" i="22"/>
  <c r="H120" i="22" s="1"/>
  <c r="G119" i="22"/>
  <c r="H119" i="22" s="1"/>
  <c r="G118" i="22"/>
  <c r="H118" i="22" s="1"/>
  <c r="G117" i="22"/>
  <c r="H117" i="22" s="1"/>
  <c r="G116" i="22"/>
  <c r="H116" i="22" s="1"/>
  <c r="G115" i="22"/>
  <c r="H115" i="22" s="1"/>
  <c r="G114" i="22"/>
  <c r="H114" i="22" s="1"/>
  <c r="G113" i="22"/>
  <c r="H113" i="22" s="1"/>
  <c r="G112" i="22"/>
  <c r="H112" i="22" s="1"/>
  <c r="G111" i="22"/>
  <c r="H111" i="22" s="1"/>
  <c r="G110" i="22"/>
  <c r="H110" i="22" s="1"/>
  <c r="G109" i="22"/>
  <c r="H109" i="22" s="1"/>
  <c r="G108" i="22"/>
  <c r="H108" i="22" s="1"/>
  <c r="H107" i="22"/>
  <c r="G107" i="22"/>
  <c r="G106" i="22"/>
  <c r="H106" i="22" s="1"/>
  <c r="G105" i="22"/>
  <c r="H105" i="22" s="1"/>
  <c r="G104" i="22"/>
  <c r="H104" i="22" s="1"/>
  <c r="G103" i="22"/>
  <c r="H103" i="22" s="1"/>
  <c r="G102" i="22"/>
  <c r="H102" i="22" s="1"/>
  <c r="G101" i="22"/>
  <c r="H101" i="22" s="1"/>
  <c r="G100" i="22"/>
  <c r="H100" i="22" s="1"/>
  <c r="G99" i="22"/>
  <c r="H99" i="22" s="1"/>
  <c r="G98" i="22"/>
  <c r="H98" i="22" s="1"/>
  <c r="G97" i="22"/>
  <c r="H97" i="22" s="1"/>
  <c r="G96" i="22"/>
  <c r="H96" i="22" s="1"/>
  <c r="G95" i="22"/>
  <c r="H95" i="22" s="1"/>
  <c r="G94" i="22"/>
  <c r="H94" i="22" s="1"/>
  <c r="G93" i="22"/>
  <c r="H93" i="22" s="1"/>
  <c r="G92" i="22"/>
  <c r="H92" i="22" s="1"/>
  <c r="G91" i="22"/>
  <c r="H91" i="22" s="1"/>
  <c r="H90" i="22"/>
  <c r="G90" i="22"/>
  <c r="G89" i="22"/>
  <c r="H89" i="22" s="1"/>
  <c r="G88" i="22"/>
  <c r="H88" i="22" s="1"/>
  <c r="G87" i="22"/>
  <c r="H87" i="22" s="1"/>
  <c r="G86" i="22"/>
  <c r="H86" i="22" s="1"/>
  <c r="G85" i="22"/>
  <c r="H85" i="22" s="1"/>
  <c r="G84" i="22"/>
  <c r="H84" i="22" s="1"/>
  <c r="G83" i="22"/>
  <c r="H83" i="22" s="1"/>
  <c r="K83" i="22"/>
  <c r="G82" i="22"/>
  <c r="H82" i="22" s="1"/>
  <c r="G81" i="22"/>
  <c r="H81" i="22" s="1"/>
  <c r="G80" i="22"/>
  <c r="H80" i="22" s="1"/>
  <c r="G79" i="22"/>
  <c r="H79" i="22" s="1"/>
  <c r="G78" i="22"/>
  <c r="H78" i="22" s="1"/>
  <c r="G77" i="22"/>
  <c r="H77" i="22" s="1"/>
  <c r="G76" i="22"/>
  <c r="H76" i="22" s="1"/>
  <c r="G75" i="22"/>
  <c r="H75" i="22" s="1"/>
  <c r="G74" i="22"/>
  <c r="H74" i="22" s="1"/>
  <c r="G73" i="22"/>
  <c r="H73" i="22" s="1"/>
  <c r="G72" i="22"/>
  <c r="H72" i="22" s="1"/>
  <c r="G71" i="22"/>
  <c r="H71" i="22" s="1"/>
  <c r="G70" i="22"/>
  <c r="H70" i="22" s="1"/>
  <c r="G69" i="22"/>
  <c r="H69" i="22" s="1"/>
  <c r="G68" i="22"/>
  <c r="H68" i="22" s="1"/>
  <c r="G67" i="22"/>
  <c r="H67" i="22" s="1"/>
  <c r="G66" i="22"/>
  <c r="H66" i="22" s="1"/>
  <c r="G65" i="22"/>
  <c r="H65" i="22" s="1"/>
  <c r="G64" i="22"/>
  <c r="H64" i="22" s="1"/>
  <c r="G63" i="22"/>
  <c r="H63" i="22" s="1"/>
  <c r="G62" i="22"/>
  <c r="H62" i="22" s="1"/>
  <c r="G61" i="22"/>
  <c r="H61" i="22" s="1"/>
  <c r="G60" i="22"/>
  <c r="H60" i="22" s="1"/>
  <c r="G59" i="22"/>
  <c r="H59" i="22" s="1"/>
  <c r="G58" i="22"/>
  <c r="H58" i="22" s="1"/>
  <c r="G57" i="22"/>
  <c r="H57" i="22" s="1"/>
  <c r="G56" i="22"/>
  <c r="H56" i="22" s="1"/>
  <c r="G55" i="22"/>
  <c r="H55" i="22" s="1"/>
  <c r="G54" i="22"/>
  <c r="H54" i="22" s="1"/>
  <c r="G53" i="22"/>
  <c r="H53" i="22" s="1"/>
  <c r="G52" i="22"/>
  <c r="H52" i="22" s="1"/>
  <c r="G51" i="22"/>
  <c r="H51" i="22" s="1"/>
  <c r="G50" i="22"/>
  <c r="H50" i="22" s="1"/>
  <c r="G49" i="22"/>
  <c r="H49" i="22" s="1"/>
  <c r="G48" i="22"/>
  <c r="H48" i="22" s="1"/>
  <c r="G47" i="22"/>
  <c r="H47" i="22" s="1"/>
  <c r="G46" i="22"/>
  <c r="H46" i="22" s="1"/>
  <c r="G45" i="22"/>
  <c r="H45" i="22" s="1"/>
  <c r="G44" i="22"/>
  <c r="H44" i="22" s="1"/>
  <c r="G43" i="22"/>
  <c r="H43" i="22" s="1"/>
  <c r="G42" i="22"/>
  <c r="H42" i="22" s="1"/>
  <c r="G41" i="22"/>
  <c r="H41" i="22" s="1"/>
  <c r="G40" i="22"/>
  <c r="H40" i="22" s="1"/>
  <c r="G39" i="22"/>
  <c r="H39" i="22" s="1"/>
  <c r="G38" i="22"/>
  <c r="H38" i="22" s="1"/>
  <c r="G37" i="22"/>
  <c r="H37" i="22" s="1"/>
  <c r="G36" i="22"/>
  <c r="H36" i="22" s="1"/>
  <c r="G35" i="22"/>
  <c r="H35" i="22" s="1"/>
  <c r="G34" i="22"/>
  <c r="H34" i="22" s="1"/>
  <c r="G33" i="22"/>
  <c r="H33" i="22" s="1"/>
  <c r="G32" i="22"/>
  <c r="H32" i="22" s="1"/>
  <c r="G31" i="22"/>
  <c r="H31" i="22" s="1"/>
  <c r="G30" i="22"/>
  <c r="H30" i="22" s="1"/>
  <c r="G29" i="22"/>
  <c r="H29" i="22" s="1"/>
  <c r="G28" i="22"/>
  <c r="H28" i="22" s="1"/>
  <c r="G27" i="22"/>
  <c r="H27" i="22" s="1"/>
  <c r="G26" i="22"/>
  <c r="H26" i="22" s="1"/>
  <c r="G25" i="22"/>
  <c r="H25" i="22" s="1"/>
  <c r="G24" i="22"/>
  <c r="H24" i="22" s="1"/>
  <c r="H23" i="22"/>
  <c r="G23" i="22"/>
  <c r="G22" i="22"/>
  <c r="H22" i="22" s="1"/>
  <c r="G21" i="22"/>
  <c r="H21" i="22" s="1"/>
  <c r="G20" i="22"/>
  <c r="H20" i="22" s="1"/>
  <c r="G19" i="22"/>
  <c r="H19" i="22" s="1"/>
  <c r="G18" i="22"/>
  <c r="G8" i="22"/>
  <c r="G6" i="22"/>
  <c r="G5" i="22"/>
  <c r="H11" i="11"/>
  <c r="G11" i="11"/>
  <c r="F11" i="11"/>
  <c r="E11" i="11"/>
  <c r="D11" i="11"/>
  <c r="C11" i="11"/>
  <c r="H10" i="11"/>
  <c r="G10" i="11"/>
  <c r="F10" i="11"/>
  <c r="E10" i="11"/>
  <c r="D10" i="11"/>
  <c r="C10" i="11"/>
  <c r="K10" i="11"/>
  <c r="L10" i="11"/>
  <c r="I10" i="11"/>
  <c r="J10" i="11"/>
  <c r="I11" i="11"/>
  <c r="J11" i="11"/>
  <c r="K11" i="11"/>
  <c r="L11" i="11"/>
  <c r="J9" i="11"/>
  <c r="K9" i="11"/>
  <c r="L9" i="11"/>
  <c r="I9" i="11"/>
  <c r="H9" i="11"/>
  <c r="G9" i="11"/>
  <c r="F9" i="11"/>
  <c r="E9" i="11"/>
  <c r="D9" i="11"/>
  <c r="C9" i="11"/>
  <c r="K90" i="21"/>
  <c r="K89" i="21"/>
  <c r="G4" i="21"/>
  <c r="G3" i="21"/>
  <c r="G1878" i="21"/>
  <c r="H1878" i="21" s="1"/>
  <c r="G1877" i="21"/>
  <c r="H1877" i="21" s="1"/>
  <c r="G1876" i="21"/>
  <c r="H1876" i="21" s="1"/>
  <c r="G1875" i="21"/>
  <c r="H1875" i="21" s="1"/>
  <c r="G1874" i="21"/>
  <c r="H1874" i="21" s="1"/>
  <c r="G1873" i="21"/>
  <c r="H1873" i="21" s="1"/>
  <c r="G1872" i="21"/>
  <c r="H1872" i="21" s="1"/>
  <c r="G1871" i="21"/>
  <c r="H1871" i="21" s="1"/>
  <c r="G1870" i="21"/>
  <c r="H1870" i="21" s="1"/>
  <c r="G1869" i="21"/>
  <c r="H1869" i="21" s="1"/>
  <c r="G1868" i="21"/>
  <c r="H1868" i="21" s="1"/>
  <c r="G1867" i="21"/>
  <c r="H1867" i="21" s="1"/>
  <c r="G1866" i="21"/>
  <c r="H1866" i="21" s="1"/>
  <c r="G1865" i="21"/>
  <c r="H1865" i="21" s="1"/>
  <c r="G1864" i="21"/>
  <c r="H1864" i="21" s="1"/>
  <c r="G1863" i="21"/>
  <c r="H1863" i="21" s="1"/>
  <c r="G1862" i="21"/>
  <c r="H1862" i="21" s="1"/>
  <c r="G1861" i="21"/>
  <c r="H1861" i="21" s="1"/>
  <c r="G1860" i="21"/>
  <c r="H1860" i="21" s="1"/>
  <c r="G1859" i="21"/>
  <c r="H1859" i="21" s="1"/>
  <c r="G1858" i="21"/>
  <c r="H1858" i="21" s="1"/>
  <c r="G1857" i="21"/>
  <c r="H1857" i="21" s="1"/>
  <c r="G1856" i="21"/>
  <c r="H1856" i="21" s="1"/>
  <c r="G1855" i="21"/>
  <c r="H1855" i="21" s="1"/>
  <c r="G1854" i="21"/>
  <c r="H1854" i="21" s="1"/>
  <c r="G1853" i="21"/>
  <c r="H1853" i="21" s="1"/>
  <c r="G1852" i="21"/>
  <c r="H1852" i="21" s="1"/>
  <c r="G1851" i="21"/>
  <c r="H1851" i="21" s="1"/>
  <c r="G1850" i="21"/>
  <c r="H1850" i="21" s="1"/>
  <c r="G1849" i="21"/>
  <c r="H1849" i="21" s="1"/>
  <c r="G1848" i="21"/>
  <c r="H1848" i="21" s="1"/>
  <c r="G1847" i="21"/>
  <c r="H1847" i="21" s="1"/>
  <c r="G1846" i="21"/>
  <c r="H1846" i="21" s="1"/>
  <c r="G1845" i="21"/>
  <c r="H1845" i="21" s="1"/>
  <c r="G1844" i="21"/>
  <c r="H1844" i="21" s="1"/>
  <c r="G1843" i="21"/>
  <c r="H1843" i="21" s="1"/>
  <c r="G1842" i="21"/>
  <c r="H1842" i="21" s="1"/>
  <c r="G1841" i="21"/>
  <c r="H1841" i="21" s="1"/>
  <c r="G1840" i="21"/>
  <c r="H1840" i="21" s="1"/>
  <c r="G1839" i="21"/>
  <c r="H1839" i="21" s="1"/>
  <c r="G1838" i="21"/>
  <c r="H1838" i="21" s="1"/>
  <c r="G1837" i="21"/>
  <c r="H1837" i="21" s="1"/>
  <c r="G1836" i="21"/>
  <c r="H1836" i="21" s="1"/>
  <c r="G1835" i="21"/>
  <c r="H1835" i="21" s="1"/>
  <c r="G1834" i="21"/>
  <c r="H1834" i="21" s="1"/>
  <c r="G1833" i="21"/>
  <c r="H1833" i="21" s="1"/>
  <c r="G1832" i="21"/>
  <c r="H1832" i="21" s="1"/>
  <c r="G1831" i="21"/>
  <c r="H1831" i="21" s="1"/>
  <c r="G1830" i="21"/>
  <c r="H1830" i="21" s="1"/>
  <c r="G1829" i="21"/>
  <c r="H1829" i="21" s="1"/>
  <c r="G1828" i="21"/>
  <c r="H1828" i="21" s="1"/>
  <c r="G1827" i="21"/>
  <c r="H1827" i="21" s="1"/>
  <c r="G1826" i="21"/>
  <c r="H1826" i="21" s="1"/>
  <c r="G1825" i="21"/>
  <c r="H1825" i="21" s="1"/>
  <c r="G1824" i="21"/>
  <c r="H1824" i="21" s="1"/>
  <c r="G1823" i="21"/>
  <c r="H1823" i="21" s="1"/>
  <c r="G1822" i="21"/>
  <c r="H1822" i="21" s="1"/>
  <c r="G1821" i="21"/>
  <c r="H1821" i="21" s="1"/>
  <c r="G1820" i="21"/>
  <c r="H1820" i="21" s="1"/>
  <c r="G1819" i="21"/>
  <c r="H1819" i="21" s="1"/>
  <c r="G1818" i="21"/>
  <c r="H1818" i="21" s="1"/>
  <c r="G1817" i="21"/>
  <c r="H1817" i="21" s="1"/>
  <c r="G1816" i="21"/>
  <c r="H1816" i="21" s="1"/>
  <c r="G1815" i="21"/>
  <c r="H1815" i="21" s="1"/>
  <c r="G1814" i="21"/>
  <c r="H1814" i="21" s="1"/>
  <c r="G1813" i="21"/>
  <c r="H1813" i="21" s="1"/>
  <c r="G1812" i="21"/>
  <c r="H1812" i="21" s="1"/>
  <c r="G1811" i="21"/>
  <c r="H1811" i="21" s="1"/>
  <c r="G1810" i="21"/>
  <c r="H1810" i="21" s="1"/>
  <c r="G1809" i="21"/>
  <c r="H1809" i="21" s="1"/>
  <c r="G1808" i="21"/>
  <c r="H1808" i="21" s="1"/>
  <c r="G1807" i="21"/>
  <c r="H1807" i="21" s="1"/>
  <c r="G1806" i="21"/>
  <c r="H1806" i="21" s="1"/>
  <c r="G1805" i="21"/>
  <c r="H1805" i="21" s="1"/>
  <c r="G1804" i="21"/>
  <c r="H1804" i="21" s="1"/>
  <c r="G1803" i="21"/>
  <c r="H1803" i="21" s="1"/>
  <c r="G1802" i="21"/>
  <c r="H1802" i="21" s="1"/>
  <c r="G1801" i="21"/>
  <c r="H1801" i="21" s="1"/>
  <c r="G1800" i="21"/>
  <c r="H1800" i="21" s="1"/>
  <c r="G1799" i="21"/>
  <c r="H1799" i="21" s="1"/>
  <c r="G1798" i="21"/>
  <c r="H1798" i="21" s="1"/>
  <c r="G1797" i="21"/>
  <c r="H1797" i="21" s="1"/>
  <c r="G1796" i="21"/>
  <c r="H1796" i="21" s="1"/>
  <c r="G1795" i="21"/>
  <c r="H1795" i="21" s="1"/>
  <c r="G1794" i="21"/>
  <c r="H1794" i="21" s="1"/>
  <c r="G1793" i="21"/>
  <c r="H1793" i="21" s="1"/>
  <c r="H1792" i="21"/>
  <c r="G1792" i="21"/>
  <c r="G1791" i="21"/>
  <c r="H1791" i="21" s="1"/>
  <c r="G1790" i="21"/>
  <c r="H1790" i="21" s="1"/>
  <c r="G1789" i="21"/>
  <c r="H1789" i="21" s="1"/>
  <c r="G1788" i="21"/>
  <c r="H1788" i="21" s="1"/>
  <c r="G1787" i="21"/>
  <c r="H1787" i="21" s="1"/>
  <c r="G1786" i="21"/>
  <c r="H1786" i="21" s="1"/>
  <c r="G1785" i="21"/>
  <c r="H1785" i="21" s="1"/>
  <c r="G1784" i="21"/>
  <c r="H1784" i="21" s="1"/>
  <c r="G1783" i="21"/>
  <c r="H1783" i="21" s="1"/>
  <c r="G1782" i="21"/>
  <c r="H1782" i="21" s="1"/>
  <c r="G1781" i="21"/>
  <c r="H1781" i="21" s="1"/>
  <c r="G1780" i="21"/>
  <c r="H1780" i="21" s="1"/>
  <c r="G1779" i="21"/>
  <c r="H1779" i="21" s="1"/>
  <c r="G1778" i="21"/>
  <c r="H1778" i="21" s="1"/>
  <c r="G1777" i="21"/>
  <c r="H1777" i="21" s="1"/>
  <c r="G1776" i="21"/>
  <c r="H1776" i="21" s="1"/>
  <c r="G1775" i="21"/>
  <c r="H1775" i="21" s="1"/>
  <c r="G1774" i="21"/>
  <c r="H1774" i="21" s="1"/>
  <c r="G1773" i="21"/>
  <c r="H1773" i="21" s="1"/>
  <c r="G1772" i="21"/>
  <c r="H1772" i="21" s="1"/>
  <c r="G1771" i="21"/>
  <c r="H1771" i="21" s="1"/>
  <c r="G1770" i="21"/>
  <c r="H1770" i="21" s="1"/>
  <c r="H1769" i="21"/>
  <c r="G1769" i="21"/>
  <c r="G1768" i="21"/>
  <c r="H1768" i="21" s="1"/>
  <c r="G1767" i="21"/>
  <c r="H1767" i="21" s="1"/>
  <c r="G1766" i="21"/>
  <c r="H1766" i="21" s="1"/>
  <c r="G1765" i="21"/>
  <c r="H1765" i="21" s="1"/>
  <c r="G1764" i="21"/>
  <c r="H1764" i="21" s="1"/>
  <c r="G1763" i="21"/>
  <c r="H1763" i="21" s="1"/>
  <c r="G1762" i="21"/>
  <c r="H1762" i="21" s="1"/>
  <c r="G1761" i="21"/>
  <c r="H1761" i="21" s="1"/>
  <c r="G1760" i="21"/>
  <c r="H1760" i="21" s="1"/>
  <c r="G1759" i="21"/>
  <c r="H1759" i="21" s="1"/>
  <c r="G1758" i="21"/>
  <c r="H1758" i="21" s="1"/>
  <c r="G1757" i="21"/>
  <c r="H1757" i="21" s="1"/>
  <c r="G1756" i="21"/>
  <c r="H1756" i="21" s="1"/>
  <c r="G1755" i="21"/>
  <c r="H1755" i="21" s="1"/>
  <c r="G1754" i="21"/>
  <c r="H1754" i="21" s="1"/>
  <c r="G1753" i="21"/>
  <c r="H1753" i="21" s="1"/>
  <c r="H1752" i="21"/>
  <c r="G1752" i="21"/>
  <c r="G1751" i="21"/>
  <c r="H1751" i="21" s="1"/>
  <c r="G1750" i="21"/>
  <c r="H1750" i="21" s="1"/>
  <c r="G1749" i="21"/>
  <c r="H1749" i="21" s="1"/>
  <c r="G1748" i="21"/>
  <c r="H1748" i="21" s="1"/>
  <c r="G1747" i="21"/>
  <c r="H1747" i="21" s="1"/>
  <c r="G1746" i="21"/>
  <c r="H1746" i="21" s="1"/>
  <c r="G1745" i="21"/>
  <c r="H1745" i="21" s="1"/>
  <c r="G1744" i="21"/>
  <c r="H1744" i="21" s="1"/>
  <c r="G1743" i="21"/>
  <c r="H1743" i="21" s="1"/>
  <c r="G1742" i="21"/>
  <c r="H1742" i="21" s="1"/>
  <c r="G1741" i="21"/>
  <c r="H1741" i="21" s="1"/>
  <c r="G1740" i="21"/>
  <c r="H1740" i="21" s="1"/>
  <c r="G1739" i="21"/>
  <c r="H1739" i="21" s="1"/>
  <c r="G1738" i="21"/>
  <c r="H1738" i="21" s="1"/>
  <c r="G1737" i="21"/>
  <c r="H1737" i="21" s="1"/>
  <c r="G1736" i="21"/>
  <c r="H1736" i="21" s="1"/>
  <c r="G1735" i="21"/>
  <c r="H1735" i="21" s="1"/>
  <c r="G1734" i="21"/>
  <c r="H1734" i="21" s="1"/>
  <c r="G1733" i="21"/>
  <c r="H1733" i="21" s="1"/>
  <c r="G1732" i="21"/>
  <c r="H1732" i="21" s="1"/>
  <c r="G1731" i="21"/>
  <c r="H1731" i="21" s="1"/>
  <c r="G1730" i="21"/>
  <c r="H1730" i="21" s="1"/>
  <c r="G1729" i="21"/>
  <c r="H1729" i="21" s="1"/>
  <c r="G1728" i="21"/>
  <c r="H1728" i="21" s="1"/>
  <c r="G1727" i="21"/>
  <c r="H1727" i="21" s="1"/>
  <c r="G1726" i="21"/>
  <c r="H1726" i="21" s="1"/>
  <c r="G1725" i="21"/>
  <c r="H1725" i="21" s="1"/>
  <c r="G1724" i="21"/>
  <c r="H1724" i="21" s="1"/>
  <c r="G1723" i="21"/>
  <c r="H1723" i="21" s="1"/>
  <c r="G1722" i="21"/>
  <c r="H1722" i="21" s="1"/>
  <c r="G1721" i="21"/>
  <c r="H1721" i="21" s="1"/>
  <c r="G1720" i="21"/>
  <c r="H1720" i="21" s="1"/>
  <c r="G1719" i="21"/>
  <c r="H1719" i="21" s="1"/>
  <c r="G1718" i="21"/>
  <c r="H1718" i="21" s="1"/>
  <c r="G1717" i="21"/>
  <c r="H1717" i="21" s="1"/>
  <c r="G1716" i="21"/>
  <c r="H1716" i="21" s="1"/>
  <c r="G1715" i="21"/>
  <c r="H1715" i="21" s="1"/>
  <c r="G1714" i="21"/>
  <c r="H1714" i="21" s="1"/>
  <c r="G1713" i="21"/>
  <c r="H1713" i="21" s="1"/>
  <c r="G1712" i="21"/>
  <c r="H1712" i="21" s="1"/>
  <c r="G1711" i="21"/>
  <c r="H1711" i="21" s="1"/>
  <c r="G1710" i="21"/>
  <c r="H1710" i="21" s="1"/>
  <c r="G1709" i="21"/>
  <c r="H1709" i="21" s="1"/>
  <c r="G1708" i="21"/>
  <c r="H1708" i="21" s="1"/>
  <c r="G1707" i="21"/>
  <c r="H1707" i="21" s="1"/>
  <c r="G1706" i="21"/>
  <c r="H1706" i="21" s="1"/>
  <c r="H1705" i="21"/>
  <c r="G1705" i="21"/>
  <c r="G1704" i="21"/>
  <c r="H1704" i="21" s="1"/>
  <c r="G1703" i="21"/>
  <c r="H1703" i="21" s="1"/>
  <c r="G1702" i="21"/>
  <c r="H1702" i="21" s="1"/>
  <c r="G1701" i="21"/>
  <c r="H1701" i="21" s="1"/>
  <c r="G1700" i="21"/>
  <c r="H1700" i="21" s="1"/>
  <c r="G1699" i="21"/>
  <c r="H1699" i="21" s="1"/>
  <c r="G1698" i="21"/>
  <c r="H1698" i="21" s="1"/>
  <c r="G1697" i="21"/>
  <c r="H1697" i="21" s="1"/>
  <c r="G1696" i="21"/>
  <c r="H1696" i="21" s="1"/>
  <c r="G1695" i="21"/>
  <c r="H1695" i="21" s="1"/>
  <c r="G1694" i="21"/>
  <c r="H1694" i="21" s="1"/>
  <c r="G1693" i="21"/>
  <c r="H1693" i="21" s="1"/>
  <c r="G1692" i="21"/>
  <c r="H1692" i="21" s="1"/>
  <c r="G1691" i="21"/>
  <c r="H1691" i="21" s="1"/>
  <c r="G1690" i="21"/>
  <c r="H1690" i="21" s="1"/>
  <c r="G1689" i="21"/>
  <c r="H1689" i="21" s="1"/>
  <c r="G1688" i="21"/>
  <c r="H1688" i="21" s="1"/>
  <c r="G1687" i="21"/>
  <c r="H1687" i="21" s="1"/>
  <c r="G1686" i="21"/>
  <c r="H1686" i="21" s="1"/>
  <c r="G1685" i="21"/>
  <c r="H1685" i="21" s="1"/>
  <c r="G1684" i="21"/>
  <c r="H1684" i="21" s="1"/>
  <c r="G1683" i="21"/>
  <c r="H1683" i="21" s="1"/>
  <c r="G1682" i="21"/>
  <c r="H1682" i="21" s="1"/>
  <c r="G1681" i="21"/>
  <c r="H1681" i="21" s="1"/>
  <c r="G1680" i="21"/>
  <c r="H1680" i="21" s="1"/>
  <c r="G1679" i="21"/>
  <c r="H1679" i="21" s="1"/>
  <c r="G1678" i="21"/>
  <c r="H1678" i="21" s="1"/>
  <c r="G1677" i="21"/>
  <c r="H1677" i="21" s="1"/>
  <c r="H1676" i="21"/>
  <c r="G1676" i="21"/>
  <c r="G1675" i="21"/>
  <c r="H1675" i="21" s="1"/>
  <c r="H1674" i="21"/>
  <c r="G1674" i="21"/>
  <c r="H1673" i="21"/>
  <c r="G1673" i="21"/>
  <c r="G1672" i="21"/>
  <c r="H1672" i="21" s="1"/>
  <c r="G1671" i="21"/>
  <c r="H1671" i="21" s="1"/>
  <c r="G1670" i="21"/>
  <c r="H1670" i="21" s="1"/>
  <c r="G1669" i="21"/>
  <c r="H1669" i="21" s="1"/>
  <c r="G1668" i="21"/>
  <c r="H1668" i="21" s="1"/>
  <c r="G1667" i="21"/>
  <c r="H1667" i="21" s="1"/>
  <c r="G1666" i="21"/>
  <c r="H1666" i="21" s="1"/>
  <c r="G1665" i="21"/>
  <c r="H1665" i="21" s="1"/>
  <c r="H1664" i="21"/>
  <c r="G1664" i="21"/>
  <c r="G1663" i="21"/>
  <c r="H1663" i="21" s="1"/>
  <c r="G1662" i="21"/>
  <c r="H1662" i="21" s="1"/>
  <c r="G1661" i="21"/>
  <c r="H1661" i="21" s="1"/>
  <c r="G1660" i="21"/>
  <c r="H1660" i="21" s="1"/>
  <c r="G1659" i="21"/>
  <c r="H1659" i="21" s="1"/>
  <c r="G1658" i="21"/>
  <c r="H1658" i="21" s="1"/>
  <c r="G1657" i="21"/>
  <c r="H1657" i="21" s="1"/>
  <c r="G1656" i="21"/>
  <c r="H1656" i="21" s="1"/>
  <c r="G1655" i="21"/>
  <c r="H1655" i="21" s="1"/>
  <c r="G1654" i="21"/>
  <c r="H1654" i="21" s="1"/>
  <c r="G1653" i="21"/>
  <c r="H1653" i="21" s="1"/>
  <c r="G1652" i="21"/>
  <c r="H1652" i="21" s="1"/>
  <c r="G1651" i="21"/>
  <c r="H1651" i="21" s="1"/>
  <c r="G1650" i="21"/>
  <c r="H1650" i="21" s="1"/>
  <c r="G1649" i="21"/>
  <c r="H1649" i="21" s="1"/>
  <c r="G1648" i="21"/>
  <c r="H1648" i="21" s="1"/>
  <c r="G1647" i="21"/>
  <c r="H1647" i="21" s="1"/>
  <c r="G1646" i="21"/>
  <c r="H1646" i="21" s="1"/>
  <c r="G1645" i="21"/>
  <c r="H1645" i="21" s="1"/>
  <c r="G1644" i="21"/>
  <c r="H1644" i="21" s="1"/>
  <c r="G1643" i="21"/>
  <c r="H1643" i="21" s="1"/>
  <c r="G1642" i="21"/>
  <c r="H1642" i="21" s="1"/>
  <c r="G1641" i="21"/>
  <c r="H1641" i="21" s="1"/>
  <c r="G1640" i="21"/>
  <c r="H1640" i="21" s="1"/>
  <c r="G1639" i="21"/>
  <c r="H1639" i="21" s="1"/>
  <c r="G1638" i="21"/>
  <c r="H1638" i="21" s="1"/>
  <c r="G1637" i="21"/>
  <c r="H1637" i="21" s="1"/>
  <c r="G1636" i="21"/>
  <c r="H1636" i="21" s="1"/>
  <c r="G1635" i="21"/>
  <c r="H1635" i="21" s="1"/>
  <c r="G1634" i="21"/>
  <c r="H1634" i="21" s="1"/>
  <c r="G1633" i="21"/>
  <c r="H1633" i="21" s="1"/>
  <c r="G1632" i="21"/>
  <c r="H1632" i="21" s="1"/>
  <c r="G1631" i="21"/>
  <c r="H1631" i="21" s="1"/>
  <c r="G1630" i="21"/>
  <c r="H1630" i="21" s="1"/>
  <c r="G1629" i="21"/>
  <c r="H1629" i="21" s="1"/>
  <c r="G1628" i="21"/>
  <c r="H1628" i="21" s="1"/>
  <c r="G1627" i="21"/>
  <c r="H1627" i="21" s="1"/>
  <c r="G1626" i="21"/>
  <c r="H1626" i="21" s="1"/>
  <c r="G1625" i="21"/>
  <c r="H1625" i="21" s="1"/>
  <c r="G1624" i="21"/>
  <c r="H1624" i="21" s="1"/>
  <c r="G1623" i="21"/>
  <c r="H1623" i="21" s="1"/>
  <c r="G1622" i="21"/>
  <c r="H1622" i="21" s="1"/>
  <c r="G1621" i="21"/>
  <c r="H1621" i="21" s="1"/>
  <c r="G1620" i="21"/>
  <c r="H1620" i="21" s="1"/>
  <c r="G1619" i="21"/>
  <c r="H1619" i="21" s="1"/>
  <c r="H1618" i="21"/>
  <c r="G1618" i="21"/>
  <c r="G1617" i="21"/>
  <c r="H1617" i="21" s="1"/>
  <c r="G1616" i="21"/>
  <c r="H1616" i="21" s="1"/>
  <c r="G1615" i="21"/>
  <c r="H1615" i="21" s="1"/>
  <c r="G1614" i="21"/>
  <c r="H1614" i="21" s="1"/>
  <c r="G1613" i="21"/>
  <c r="H1613" i="21" s="1"/>
  <c r="G1612" i="21"/>
  <c r="H1612" i="21" s="1"/>
  <c r="G1611" i="21"/>
  <c r="H1611" i="21" s="1"/>
  <c r="G1610" i="21"/>
  <c r="H1610" i="21" s="1"/>
  <c r="G1609" i="21"/>
  <c r="H1609" i="21" s="1"/>
  <c r="G1608" i="21"/>
  <c r="H1608" i="21" s="1"/>
  <c r="G1607" i="21"/>
  <c r="H1607" i="21" s="1"/>
  <c r="G1606" i="21"/>
  <c r="H1606" i="21" s="1"/>
  <c r="G1605" i="21"/>
  <c r="H1605" i="21" s="1"/>
  <c r="G1604" i="21"/>
  <c r="H1604" i="21" s="1"/>
  <c r="G1603" i="21"/>
  <c r="H1603" i="21" s="1"/>
  <c r="G1602" i="21"/>
  <c r="H1602" i="21" s="1"/>
  <c r="G1601" i="21"/>
  <c r="H1601" i="21" s="1"/>
  <c r="G1600" i="21"/>
  <c r="H1600" i="21" s="1"/>
  <c r="G1599" i="21"/>
  <c r="H1599" i="21" s="1"/>
  <c r="G1598" i="21"/>
  <c r="H1598" i="21" s="1"/>
  <c r="G1597" i="21"/>
  <c r="H1597" i="21" s="1"/>
  <c r="G1596" i="21"/>
  <c r="H1596" i="21" s="1"/>
  <c r="G1595" i="21"/>
  <c r="H1595" i="21" s="1"/>
  <c r="G1594" i="21"/>
  <c r="H1594" i="21" s="1"/>
  <c r="G1593" i="21"/>
  <c r="H1593" i="21" s="1"/>
  <c r="G1592" i="21"/>
  <c r="H1592" i="21" s="1"/>
  <c r="G1591" i="21"/>
  <c r="H1591" i="21" s="1"/>
  <c r="G1590" i="21"/>
  <c r="H1590" i="21" s="1"/>
  <c r="G1589" i="21"/>
  <c r="H1589" i="21" s="1"/>
  <c r="G1588" i="21"/>
  <c r="H1588" i="21" s="1"/>
  <c r="G1587" i="21"/>
  <c r="H1587" i="21" s="1"/>
  <c r="G1586" i="21"/>
  <c r="H1586" i="21" s="1"/>
  <c r="G1585" i="21"/>
  <c r="H1585" i="21" s="1"/>
  <c r="G1584" i="21"/>
  <c r="H1584" i="21" s="1"/>
  <c r="G1583" i="21"/>
  <c r="H1583" i="21" s="1"/>
  <c r="G1582" i="21"/>
  <c r="H1582" i="21" s="1"/>
  <c r="G1581" i="21"/>
  <c r="H1581" i="21" s="1"/>
  <c r="G1580" i="21"/>
  <c r="H1580" i="21" s="1"/>
  <c r="G1579" i="21"/>
  <c r="H1579" i="21" s="1"/>
  <c r="G1578" i="21"/>
  <c r="H1578" i="21" s="1"/>
  <c r="G1577" i="21"/>
  <c r="H1577" i="21" s="1"/>
  <c r="G1576" i="21"/>
  <c r="H1576" i="21" s="1"/>
  <c r="G1575" i="21"/>
  <c r="H1575" i="21" s="1"/>
  <c r="G1574" i="21"/>
  <c r="H1574" i="21" s="1"/>
  <c r="G1573" i="21"/>
  <c r="H1573" i="21" s="1"/>
  <c r="G1572" i="21"/>
  <c r="H1572" i="21" s="1"/>
  <c r="G1571" i="21"/>
  <c r="H1571" i="21" s="1"/>
  <c r="G1570" i="21"/>
  <c r="H1570" i="21" s="1"/>
  <c r="G1569" i="21"/>
  <c r="H1569" i="21" s="1"/>
  <c r="G1568" i="21"/>
  <c r="H1568" i="21" s="1"/>
  <c r="G1567" i="21"/>
  <c r="H1567" i="21" s="1"/>
  <c r="G1566" i="21"/>
  <c r="H1566" i="21" s="1"/>
  <c r="G1565" i="21"/>
  <c r="H1565" i="21" s="1"/>
  <c r="G1564" i="21"/>
  <c r="H1564" i="21" s="1"/>
  <c r="G1563" i="21"/>
  <c r="H1563" i="21" s="1"/>
  <c r="G1562" i="21"/>
  <c r="H1562" i="21" s="1"/>
  <c r="G1561" i="21"/>
  <c r="H1561" i="21" s="1"/>
  <c r="G1560" i="21"/>
  <c r="H1560" i="21" s="1"/>
  <c r="G1559" i="21"/>
  <c r="H1559" i="21" s="1"/>
  <c r="G1558" i="21"/>
  <c r="H1558" i="21" s="1"/>
  <c r="G1557" i="21"/>
  <c r="H1557" i="21" s="1"/>
  <c r="G1556" i="21"/>
  <c r="H1556" i="21" s="1"/>
  <c r="G1555" i="21"/>
  <c r="H1555" i="21" s="1"/>
  <c r="G1554" i="21"/>
  <c r="H1554" i="21" s="1"/>
  <c r="G1553" i="21"/>
  <c r="H1553" i="21" s="1"/>
  <c r="G1552" i="21"/>
  <c r="H1552" i="21" s="1"/>
  <c r="G1551" i="21"/>
  <c r="H1551" i="21" s="1"/>
  <c r="G1550" i="21"/>
  <c r="H1550" i="21" s="1"/>
  <c r="G1549" i="21"/>
  <c r="H1549" i="21" s="1"/>
  <c r="H1548" i="21"/>
  <c r="G1548" i="21"/>
  <c r="G1547" i="21"/>
  <c r="H1547" i="21" s="1"/>
  <c r="G1546" i="21"/>
  <c r="H1546" i="21" s="1"/>
  <c r="G1545" i="21"/>
  <c r="H1545" i="21" s="1"/>
  <c r="G1544" i="21"/>
  <c r="H1544" i="21" s="1"/>
  <c r="G1543" i="21"/>
  <c r="H1543" i="21" s="1"/>
  <c r="G1542" i="21"/>
  <c r="H1542" i="21" s="1"/>
  <c r="H1541" i="21"/>
  <c r="G1541" i="21"/>
  <c r="G1540" i="21"/>
  <c r="H1540" i="21" s="1"/>
  <c r="G1539" i="21"/>
  <c r="H1539" i="21" s="1"/>
  <c r="G1538" i="21"/>
  <c r="H1538" i="21" s="1"/>
  <c r="G1537" i="21"/>
  <c r="H1537" i="21" s="1"/>
  <c r="G1536" i="21"/>
  <c r="H1536" i="21" s="1"/>
  <c r="G1535" i="21"/>
  <c r="H1535" i="21" s="1"/>
  <c r="G1534" i="21"/>
  <c r="H1534" i="21" s="1"/>
  <c r="G1533" i="21"/>
  <c r="H1533" i="21" s="1"/>
  <c r="G1532" i="21"/>
  <c r="H1532" i="21" s="1"/>
  <c r="G1531" i="21"/>
  <c r="H1531" i="21" s="1"/>
  <c r="G1530" i="21"/>
  <c r="H1530" i="21" s="1"/>
  <c r="G1529" i="21"/>
  <c r="H1529" i="21" s="1"/>
  <c r="G1528" i="21"/>
  <c r="H1528" i="21" s="1"/>
  <c r="G1527" i="21"/>
  <c r="H1527" i="21" s="1"/>
  <c r="G1526" i="21"/>
  <c r="H1526" i="21" s="1"/>
  <c r="H1525" i="21"/>
  <c r="G1525" i="21"/>
  <c r="G1524" i="21"/>
  <c r="H1524" i="21" s="1"/>
  <c r="G1523" i="21"/>
  <c r="H1523" i="21" s="1"/>
  <c r="H1522" i="21"/>
  <c r="G1522" i="21"/>
  <c r="G1521" i="21"/>
  <c r="H1521" i="21" s="1"/>
  <c r="G1520" i="21"/>
  <c r="H1520" i="21" s="1"/>
  <c r="G1519" i="21"/>
  <c r="H1519" i="21" s="1"/>
  <c r="G1518" i="21"/>
  <c r="H1518" i="21" s="1"/>
  <c r="G1517" i="21"/>
  <c r="H1517" i="21" s="1"/>
  <c r="G1516" i="21"/>
  <c r="H1516" i="21" s="1"/>
  <c r="G1515" i="21"/>
  <c r="H1515" i="21" s="1"/>
  <c r="G1514" i="21"/>
  <c r="H1514" i="21" s="1"/>
  <c r="G1513" i="21"/>
  <c r="H1513" i="21" s="1"/>
  <c r="G1512" i="21"/>
  <c r="H1512" i="21" s="1"/>
  <c r="G1511" i="21"/>
  <c r="H1511" i="21" s="1"/>
  <c r="G1510" i="21"/>
  <c r="H1510" i="21" s="1"/>
  <c r="G1509" i="21"/>
  <c r="H1509" i="21" s="1"/>
  <c r="G1508" i="21"/>
  <c r="H1508" i="21" s="1"/>
  <c r="G1507" i="21"/>
  <c r="H1507" i="21" s="1"/>
  <c r="H1506" i="21"/>
  <c r="G1506" i="21"/>
  <c r="G1505" i="21"/>
  <c r="H1505" i="21" s="1"/>
  <c r="G1504" i="21"/>
  <c r="H1504" i="21" s="1"/>
  <c r="G1503" i="21"/>
  <c r="H1503" i="21" s="1"/>
  <c r="G1502" i="21"/>
  <c r="H1502" i="21" s="1"/>
  <c r="G1501" i="21"/>
  <c r="H1501" i="21" s="1"/>
  <c r="G1500" i="21"/>
  <c r="H1500" i="21" s="1"/>
  <c r="G1499" i="21"/>
  <c r="H1499" i="21" s="1"/>
  <c r="H1498" i="21"/>
  <c r="G1498" i="21"/>
  <c r="G1497" i="21"/>
  <c r="H1497" i="21" s="1"/>
  <c r="G1496" i="21"/>
  <c r="H1496" i="21" s="1"/>
  <c r="G1495" i="21"/>
  <c r="H1495" i="21" s="1"/>
  <c r="G1494" i="21"/>
  <c r="H1494" i="21" s="1"/>
  <c r="G1493" i="21"/>
  <c r="H1493" i="21" s="1"/>
  <c r="G1492" i="21"/>
  <c r="H1492" i="21" s="1"/>
  <c r="G1491" i="21"/>
  <c r="H1491" i="21" s="1"/>
  <c r="G1490" i="21"/>
  <c r="H1490" i="21" s="1"/>
  <c r="G1489" i="21"/>
  <c r="H1489" i="21" s="1"/>
  <c r="G1488" i="21"/>
  <c r="H1488" i="21" s="1"/>
  <c r="G1487" i="21"/>
  <c r="H1487" i="21" s="1"/>
  <c r="G1486" i="21"/>
  <c r="H1486" i="21" s="1"/>
  <c r="G1485" i="21"/>
  <c r="H1485" i="21" s="1"/>
  <c r="G1484" i="21"/>
  <c r="H1484" i="21" s="1"/>
  <c r="G1483" i="21"/>
  <c r="H1483" i="21" s="1"/>
  <c r="G1482" i="21"/>
  <c r="H1482" i="21" s="1"/>
  <c r="G1481" i="21"/>
  <c r="H1481" i="21" s="1"/>
  <c r="G1480" i="21"/>
  <c r="H1480" i="21" s="1"/>
  <c r="G1479" i="21"/>
  <c r="H1479" i="21" s="1"/>
  <c r="G1478" i="21"/>
  <c r="H1478" i="21" s="1"/>
  <c r="G1477" i="21"/>
  <c r="H1477" i="21" s="1"/>
  <c r="G1476" i="21"/>
  <c r="H1476" i="21" s="1"/>
  <c r="G1475" i="21"/>
  <c r="H1475" i="21" s="1"/>
  <c r="G1474" i="21"/>
  <c r="H1474" i="21" s="1"/>
  <c r="G1473" i="21"/>
  <c r="H1473" i="21" s="1"/>
  <c r="G1472" i="21"/>
  <c r="H1472" i="21" s="1"/>
  <c r="G1471" i="21"/>
  <c r="H1471" i="21" s="1"/>
  <c r="H1470" i="21"/>
  <c r="G1470" i="21"/>
  <c r="G1469" i="21"/>
  <c r="H1469" i="21" s="1"/>
  <c r="G1468" i="21"/>
  <c r="H1468" i="21" s="1"/>
  <c r="G1467" i="21"/>
  <c r="H1467" i="21" s="1"/>
  <c r="G1466" i="21"/>
  <c r="H1466" i="21" s="1"/>
  <c r="G1465" i="21"/>
  <c r="H1465" i="21" s="1"/>
  <c r="G1464" i="21"/>
  <c r="H1464" i="21" s="1"/>
  <c r="G1463" i="21"/>
  <c r="H1463" i="21" s="1"/>
  <c r="G1462" i="21"/>
  <c r="H1462" i="21" s="1"/>
  <c r="G1461" i="21"/>
  <c r="H1461" i="21" s="1"/>
  <c r="G1460" i="21"/>
  <c r="H1460" i="21" s="1"/>
  <c r="G1459" i="21"/>
  <c r="H1459" i="21" s="1"/>
  <c r="G1458" i="21"/>
  <c r="H1458" i="21" s="1"/>
  <c r="G1457" i="21"/>
  <c r="H1457" i="21" s="1"/>
  <c r="G1456" i="21"/>
  <c r="H1456" i="21" s="1"/>
  <c r="G1455" i="21"/>
  <c r="H1455" i="21" s="1"/>
  <c r="G1454" i="21"/>
  <c r="H1454" i="21" s="1"/>
  <c r="G1453" i="21"/>
  <c r="H1453" i="21" s="1"/>
  <c r="G1452" i="21"/>
  <c r="H1452" i="21" s="1"/>
  <c r="G1451" i="21"/>
  <c r="H1451" i="21" s="1"/>
  <c r="G1450" i="21"/>
  <c r="H1450" i="21" s="1"/>
  <c r="H1449" i="21"/>
  <c r="G1449" i="21"/>
  <c r="G1448" i="21"/>
  <c r="H1448" i="21" s="1"/>
  <c r="G1447" i="21"/>
  <c r="H1447" i="21" s="1"/>
  <c r="G1446" i="21"/>
  <c r="H1446" i="21" s="1"/>
  <c r="G1445" i="21"/>
  <c r="H1445" i="21" s="1"/>
  <c r="G1444" i="21"/>
  <c r="H1444" i="21" s="1"/>
  <c r="G1443" i="21"/>
  <c r="H1443" i="21" s="1"/>
  <c r="G1442" i="21"/>
  <c r="H1442" i="21" s="1"/>
  <c r="G1441" i="21"/>
  <c r="H1441" i="21" s="1"/>
  <c r="G1440" i="21"/>
  <c r="H1440" i="21" s="1"/>
  <c r="G1439" i="21"/>
  <c r="H1439" i="21" s="1"/>
  <c r="G1438" i="21"/>
  <c r="H1438" i="21" s="1"/>
  <c r="G1437" i="21"/>
  <c r="H1437" i="21" s="1"/>
  <c r="G1436" i="21"/>
  <c r="H1436" i="21" s="1"/>
  <c r="G1435" i="21"/>
  <c r="H1435" i="21" s="1"/>
  <c r="G1434" i="21"/>
  <c r="H1434" i="21" s="1"/>
  <c r="G1433" i="21"/>
  <c r="H1433" i="21" s="1"/>
  <c r="G1432" i="21"/>
  <c r="H1432" i="21" s="1"/>
  <c r="G1431" i="21"/>
  <c r="H1431" i="21" s="1"/>
  <c r="G1430" i="21"/>
  <c r="H1430" i="21" s="1"/>
  <c r="G1429" i="21"/>
  <c r="H1429" i="21" s="1"/>
  <c r="G1428" i="21"/>
  <c r="H1428" i="21" s="1"/>
  <c r="G1427" i="21"/>
  <c r="H1427" i="21" s="1"/>
  <c r="G1426" i="21"/>
  <c r="H1426" i="21" s="1"/>
  <c r="G1425" i="21"/>
  <c r="H1425" i="21" s="1"/>
  <c r="G1424" i="21"/>
  <c r="H1424" i="21" s="1"/>
  <c r="G1423" i="21"/>
  <c r="H1423" i="21" s="1"/>
  <c r="G1422" i="21"/>
  <c r="H1422" i="21" s="1"/>
  <c r="G1421" i="21"/>
  <c r="H1421" i="21" s="1"/>
  <c r="G1420" i="21"/>
  <c r="H1420" i="21" s="1"/>
  <c r="G1419" i="21"/>
  <c r="H1419" i="21" s="1"/>
  <c r="G1418" i="21"/>
  <c r="H1418" i="21" s="1"/>
  <c r="G1417" i="21"/>
  <c r="H1417" i="21" s="1"/>
  <c r="G1416" i="21"/>
  <c r="H1416" i="21" s="1"/>
  <c r="G1415" i="21"/>
  <c r="H1415" i="21" s="1"/>
  <c r="G1414" i="21"/>
  <c r="H1414" i="21" s="1"/>
  <c r="G1413" i="21"/>
  <c r="H1413" i="21" s="1"/>
  <c r="G1412" i="21"/>
  <c r="H1412" i="21" s="1"/>
  <c r="G1411" i="21"/>
  <c r="H1411" i="21" s="1"/>
  <c r="G1410" i="21"/>
  <c r="H1410" i="21" s="1"/>
  <c r="G1409" i="21"/>
  <c r="H1409" i="21" s="1"/>
  <c r="G1408" i="21"/>
  <c r="H1408" i="21" s="1"/>
  <c r="G1407" i="21"/>
  <c r="H1407" i="21" s="1"/>
  <c r="G1406" i="21"/>
  <c r="H1406" i="21" s="1"/>
  <c r="G1405" i="21"/>
  <c r="H1405" i="21" s="1"/>
  <c r="G1404" i="21"/>
  <c r="H1404" i="21" s="1"/>
  <c r="G1403" i="21"/>
  <c r="H1403" i="21" s="1"/>
  <c r="G1402" i="21"/>
  <c r="H1402" i="21" s="1"/>
  <c r="G1401" i="21"/>
  <c r="H1401" i="21" s="1"/>
  <c r="G1400" i="21"/>
  <c r="H1400" i="21" s="1"/>
  <c r="G1399" i="21"/>
  <c r="H1399" i="21" s="1"/>
  <c r="G1398" i="21"/>
  <c r="H1398" i="21" s="1"/>
  <c r="G1397" i="21"/>
  <c r="H1397" i="21" s="1"/>
  <c r="G1396" i="21"/>
  <c r="H1396" i="21" s="1"/>
  <c r="G1395" i="21"/>
  <c r="H1395" i="21" s="1"/>
  <c r="G1394" i="21"/>
  <c r="H1394" i="21" s="1"/>
  <c r="G1393" i="21"/>
  <c r="H1393" i="21" s="1"/>
  <c r="G1392" i="21"/>
  <c r="H1392" i="21" s="1"/>
  <c r="G1391" i="21"/>
  <c r="H1391" i="21" s="1"/>
  <c r="H1390" i="21"/>
  <c r="G1390" i="21"/>
  <c r="G1389" i="21"/>
  <c r="H1389" i="21" s="1"/>
  <c r="G1388" i="21"/>
  <c r="H1388" i="21" s="1"/>
  <c r="G1387" i="21"/>
  <c r="H1387" i="21" s="1"/>
  <c r="G1386" i="21"/>
  <c r="H1386" i="21" s="1"/>
  <c r="G1385" i="21"/>
  <c r="H1385" i="21" s="1"/>
  <c r="G1384" i="21"/>
  <c r="H1384" i="21" s="1"/>
  <c r="G1383" i="21"/>
  <c r="H1383" i="21" s="1"/>
  <c r="G1382" i="21"/>
  <c r="H1382" i="21" s="1"/>
  <c r="G1381" i="21"/>
  <c r="H1381" i="21" s="1"/>
  <c r="G1380" i="21"/>
  <c r="H1380" i="21" s="1"/>
  <c r="G1379" i="21"/>
  <c r="H1379" i="21" s="1"/>
  <c r="G1378" i="21"/>
  <c r="H1378" i="21" s="1"/>
  <c r="G1377" i="21"/>
  <c r="H1377" i="21" s="1"/>
  <c r="G1376" i="21"/>
  <c r="H1376" i="21" s="1"/>
  <c r="G1375" i="21"/>
  <c r="H1375" i="21" s="1"/>
  <c r="G1374" i="21"/>
  <c r="H1374" i="21" s="1"/>
  <c r="G1373" i="21"/>
  <c r="H1373" i="21" s="1"/>
  <c r="G1372" i="21"/>
  <c r="H1372" i="21" s="1"/>
  <c r="G1371" i="21"/>
  <c r="H1371" i="21" s="1"/>
  <c r="H1370" i="21"/>
  <c r="G1370" i="21"/>
  <c r="G1369" i="21"/>
  <c r="H1369" i="21" s="1"/>
  <c r="G1368" i="21"/>
  <c r="H1368" i="21" s="1"/>
  <c r="G1367" i="21"/>
  <c r="H1367" i="21" s="1"/>
  <c r="G1366" i="21"/>
  <c r="H1366" i="21" s="1"/>
  <c r="G1365" i="21"/>
  <c r="H1365" i="21" s="1"/>
  <c r="G1364" i="21"/>
  <c r="H1364" i="21" s="1"/>
  <c r="G1363" i="21"/>
  <c r="H1363" i="21" s="1"/>
  <c r="G1362" i="21"/>
  <c r="H1362" i="21" s="1"/>
  <c r="G1361" i="21"/>
  <c r="H1361" i="21" s="1"/>
  <c r="G1360" i="21"/>
  <c r="H1360" i="21" s="1"/>
  <c r="G1359" i="21"/>
  <c r="H1359" i="21" s="1"/>
  <c r="G1358" i="21"/>
  <c r="H1358" i="21" s="1"/>
  <c r="G1357" i="21"/>
  <c r="H1357" i="21" s="1"/>
  <c r="G1356" i="21"/>
  <c r="H1356" i="21" s="1"/>
  <c r="G1355" i="21"/>
  <c r="H1355" i="21" s="1"/>
  <c r="H1354" i="21"/>
  <c r="G1354" i="21"/>
  <c r="G1353" i="21"/>
  <c r="H1353" i="21" s="1"/>
  <c r="G1352" i="21"/>
  <c r="H1352" i="21" s="1"/>
  <c r="G1351" i="21"/>
  <c r="H1351" i="21" s="1"/>
  <c r="G1350" i="21"/>
  <c r="H1350" i="21" s="1"/>
  <c r="G1349" i="21"/>
  <c r="H1349" i="21" s="1"/>
  <c r="G1348" i="21"/>
  <c r="H1348" i="21" s="1"/>
  <c r="G1347" i="21"/>
  <c r="H1347" i="21" s="1"/>
  <c r="G1346" i="21"/>
  <c r="H1346" i="21" s="1"/>
  <c r="G1345" i="21"/>
  <c r="H1345" i="21" s="1"/>
  <c r="G1344" i="21"/>
  <c r="H1344" i="21" s="1"/>
  <c r="G1343" i="21"/>
  <c r="H1343" i="21" s="1"/>
  <c r="G1342" i="21"/>
  <c r="H1342" i="21" s="1"/>
  <c r="G1341" i="21"/>
  <c r="H1341" i="21" s="1"/>
  <c r="G1340" i="21"/>
  <c r="H1340" i="21" s="1"/>
  <c r="G1339" i="21"/>
  <c r="H1339" i="21" s="1"/>
  <c r="G1338" i="21"/>
  <c r="H1338" i="21" s="1"/>
  <c r="G1337" i="21"/>
  <c r="H1337" i="21" s="1"/>
  <c r="G1336" i="21"/>
  <c r="H1336" i="21" s="1"/>
  <c r="G1335" i="21"/>
  <c r="H1335" i="21" s="1"/>
  <c r="G1334" i="21"/>
  <c r="H1334" i="21" s="1"/>
  <c r="G1333" i="21"/>
  <c r="H1333" i="21" s="1"/>
  <c r="G1332" i="21"/>
  <c r="H1332" i="21" s="1"/>
  <c r="G1331" i="21"/>
  <c r="H1331" i="21" s="1"/>
  <c r="G1330" i="21"/>
  <c r="H1330" i="21" s="1"/>
  <c r="G1329" i="21"/>
  <c r="H1329" i="21" s="1"/>
  <c r="G1328" i="21"/>
  <c r="H1328" i="21" s="1"/>
  <c r="G1327" i="21"/>
  <c r="H1327" i="21" s="1"/>
  <c r="G1326" i="21"/>
  <c r="H1326" i="21" s="1"/>
  <c r="G1325" i="21"/>
  <c r="H1325" i="21" s="1"/>
  <c r="G1324" i="21"/>
  <c r="H1324" i="21" s="1"/>
  <c r="G1323" i="21"/>
  <c r="H1323" i="21" s="1"/>
  <c r="H1322" i="21"/>
  <c r="G1322" i="21"/>
  <c r="G1321" i="21"/>
  <c r="H1321" i="21" s="1"/>
  <c r="G1320" i="21"/>
  <c r="H1320" i="21" s="1"/>
  <c r="G1319" i="21"/>
  <c r="H1319" i="21" s="1"/>
  <c r="G1318" i="21"/>
  <c r="H1318" i="21" s="1"/>
  <c r="G1317" i="21"/>
  <c r="H1317" i="21" s="1"/>
  <c r="H1316" i="21"/>
  <c r="G1316" i="21"/>
  <c r="G1315" i="21"/>
  <c r="H1315" i="21" s="1"/>
  <c r="G1314" i="21"/>
  <c r="H1314" i="21" s="1"/>
  <c r="G1313" i="21"/>
  <c r="H1313" i="21" s="1"/>
  <c r="G1312" i="21"/>
  <c r="H1312" i="21" s="1"/>
  <c r="G1311" i="21"/>
  <c r="H1311" i="21" s="1"/>
  <c r="G1310" i="21"/>
  <c r="H1310" i="21" s="1"/>
  <c r="G1309" i="21"/>
  <c r="H1309" i="21" s="1"/>
  <c r="G1308" i="21"/>
  <c r="H1308" i="21" s="1"/>
  <c r="G1307" i="21"/>
  <c r="H1307" i="21" s="1"/>
  <c r="G1306" i="21"/>
  <c r="H1306" i="21" s="1"/>
  <c r="G1305" i="21"/>
  <c r="H1305" i="21" s="1"/>
  <c r="G1304" i="21"/>
  <c r="H1304" i="21" s="1"/>
  <c r="G1303" i="21"/>
  <c r="H1303" i="21" s="1"/>
  <c r="G1302" i="21"/>
  <c r="H1302" i="21" s="1"/>
  <c r="G1301" i="21"/>
  <c r="H1301" i="21" s="1"/>
  <c r="G1300" i="21"/>
  <c r="H1300" i="21" s="1"/>
  <c r="G1299" i="21"/>
  <c r="H1299" i="21" s="1"/>
  <c r="G1298" i="21"/>
  <c r="H1298" i="21" s="1"/>
  <c r="G1297" i="21"/>
  <c r="H1297" i="21" s="1"/>
  <c r="G1296" i="21"/>
  <c r="H1296" i="21" s="1"/>
  <c r="G1295" i="21"/>
  <c r="H1295" i="21" s="1"/>
  <c r="G1294" i="21"/>
  <c r="H1294" i="21" s="1"/>
  <c r="G1293" i="21"/>
  <c r="H1293" i="21" s="1"/>
  <c r="G1292" i="21"/>
  <c r="H1292" i="21" s="1"/>
  <c r="G1291" i="21"/>
  <c r="H1291" i="21" s="1"/>
  <c r="G1290" i="21"/>
  <c r="H1290" i="21" s="1"/>
  <c r="G1289" i="21"/>
  <c r="H1289" i="21" s="1"/>
  <c r="G1288" i="21"/>
  <c r="H1288" i="21" s="1"/>
  <c r="G1287" i="21"/>
  <c r="H1287" i="21" s="1"/>
  <c r="G1286" i="21"/>
  <c r="H1286" i="21" s="1"/>
  <c r="G1285" i="21"/>
  <c r="H1285" i="21" s="1"/>
  <c r="G1284" i="21"/>
  <c r="H1284" i="21" s="1"/>
  <c r="G1283" i="21"/>
  <c r="H1283" i="21" s="1"/>
  <c r="G1282" i="21"/>
  <c r="H1282" i="21" s="1"/>
  <c r="G1281" i="21"/>
  <c r="H1281" i="21" s="1"/>
  <c r="G1280" i="21"/>
  <c r="H1280" i="21" s="1"/>
  <c r="G1279" i="21"/>
  <c r="H1279" i="21" s="1"/>
  <c r="G1278" i="21"/>
  <c r="H1278" i="21" s="1"/>
  <c r="G1277" i="21"/>
  <c r="H1277" i="21" s="1"/>
  <c r="G1276" i="21"/>
  <c r="H1276" i="21" s="1"/>
  <c r="G1275" i="21"/>
  <c r="H1275" i="21" s="1"/>
  <c r="G1274" i="21"/>
  <c r="H1274" i="21" s="1"/>
  <c r="G1273" i="21"/>
  <c r="H1273" i="21" s="1"/>
  <c r="G1272" i="21"/>
  <c r="H1272" i="21" s="1"/>
  <c r="G1271" i="21"/>
  <c r="H1271" i="21" s="1"/>
  <c r="G1270" i="21"/>
  <c r="H1270" i="21" s="1"/>
  <c r="G1269" i="21"/>
  <c r="H1269" i="21" s="1"/>
  <c r="G1268" i="21"/>
  <c r="H1268" i="21" s="1"/>
  <c r="G1267" i="21"/>
  <c r="H1267" i="21" s="1"/>
  <c r="G1266" i="21"/>
  <c r="H1266" i="21" s="1"/>
  <c r="G1265" i="21"/>
  <c r="H1265" i="21" s="1"/>
  <c r="G1264" i="21"/>
  <c r="H1264" i="21" s="1"/>
  <c r="G1263" i="21"/>
  <c r="H1263" i="21" s="1"/>
  <c r="G1262" i="21"/>
  <c r="H1262" i="21" s="1"/>
  <c r="G1261" i="21"/>
  <c r="H1261" i="21" s="1"/>
  <c r="H1260" i="21"/>
  <c r="G1260" i="21"/>
  <c r="G1259" i="21"/>
  <c r="H1259" i="21" s="1"/>
  <c r="H1258" i="21"/>
  <c r="G1258" i="21"/>
  <c r="G1257" i="21"/>
  <c r="H1257" i="21" s="1"/>
  <c r="G1256" i="21"/>
  <c r="H1256" i="21" s="1"/>
  <c r="G1255" i="21"/>
  <c r="H1255" i="21" s="1"/>
  <c r="H1254" i="21"/>
  <c r="G1254" i="21"/>
  <c r="G1253" i="21"/>
  <c r="H1253" i="21" s="1"/>
  <c r="G1252" i="21"/>
  <c r="H1252" i="21" s="1"/>
  <c r="G1251" i="21"/>
  <c r="H1251" i="21" s="1"/>
  <c r="G1250" i="21"/>
  <c r="H1250" i="21" s="1"/>
  <c r="G1249" i="21"/>
  <c r="H1249" i="21" s="1"/>
  <c r="G1248" i="21"/>
  <c r="H1248" i="21" s="1"/>
  <c r="G1247" i="21"/>
  <c r="H1247" i="21" s="1"/>
  <c r="G1246" i="21"/>
  <c r="H1246" i="21" s="1"/>
  <c r="G1245" i="21"/>
  <c r="H1245" i="21" s="1"/>
  <c r="G1244" i="21"/>
  <c r="H1244" i="21" s="1"/>
  <c r="G1243" i="21"/>
  <c r="H1243" i="21" s="1"/>
  <c r="G1242" i="21"/>
  <c r="H1242" i="21" s="1"/>
  <c r="G1241" i="21"/>
  <c r="H1241" i="21" s="1"/>
  <c r="G1240" i="21"/>
  <c r="H1240" i="21" s="1"/>
  <c r="G1239" i="21"/>
  <c r="H1239" i="21" s="1"/>
  <c r="G1238" i="21"/>
  <c r="H1238" i="21" s="1"/>
  <c r="H1237" i="21"/>
  <c r="G1237" i="21"/>
  <c r="G1236" i="21"/>
  <c r="H1236" i="21" s="1"/>
  <c r="G1235" i="21"/>
  <c r="H1235" i="21" s="1"/>
  <c r="G1234" i="21"/>
  <c r="H1234" i="21" s="1"/>
  <c r="G1233" i="21"/>
  <c r="H1233" i="21" s="1"/>
  <c r="G1232" i="21"/>
  <c r="H1232" i="21" s="1"/>
  <c r="G1231" i="21"/>
  <c r="H1231" i="21" s="1"/>
  <c r="H1230" i="21"/>
  <c r="G1230" i="21"/>
  <c r="G1229" i="21"/>
  <c r="H1229" i="21" s="1"/>
  <c r="G1228" i="21"/>
  <c r="H1228" i="21" s="1"/>
  <c r="G1227" i="21"/>
  <c r="H1227" i="21" s="1"/>
  <c r="H1226" i="21"/>
  <c r="G1226" i="21"/>
  <c r="G1225" i="21"/>
  <c r="H1225" i="21" s="1"/>
  <c r="G1224" i="21"/>
  <c r="H1224" i="21" s="1"/>
  <c r="G1223" i="21"/>
  <c r="H1223" i="21" s="1"/>
  <c r="G1222" i="21"/>
  <c r="H1222" i="21" s="1"/>
  <c r="G1221" i="21"/>
  <c r="H1221" i="21" s="1"/>
  <c r="G1220" i="21"/>
  <c r="H1220" i="21" s="1"/>
  <c r="G1219" i="21"/>
  <c r="H1219" i="21" s="1"/>
  <c r="G1218" i="21"/>
  <c r="H1218" i="21" s="1"/>
  <c r="G1217" i="21"/>
  <c r="H1217" i="21" s="1"/>
  <c r="G1216" i="21"/>
  <c r="H1216" i="21" s="1"/>
  <c r="G1215" i="21"/>
  <c r="H1215" i="21" s="1"/>
  <c r="G1214" i="21"/>
  <c r="H1214" i="21" s="1"/>
  <c r="G1213" i="21"/>
  <c r="H1213" i="21" s="1"/>
  <c r="H1212" i="21"/>
  <c r="G1212" i="21"/>
  <c r="G1211" i="21"/>
  <c r="H1211" i="21" s="1"/>
  <c r="G1210" i="21"/>
  <c r="H1210" i="21" s="1"/>
  <c r="G1209" i="21"/>
  <c r="H1209" i="21" s="1"/>
  <c r="G1208" i="21"/>
  <c r="H1208" i="21" s="1"/>
  <c r="G1207" i="21"/>
  <c r="H1207" i="21" s="1"/>
  <c r="H1206" i="21"/>
  <c r="G1206" i="21"/>
  <c r="G1205" i="21"/>
  <c r="H1205" i="21" s="1"/>
  <c r="G1204" i="21"/>
  <c r="H1204" i="21" s="1"/>
  <c r="G1203" i="21"/>
  <c r="H1203" i="21" s="1"/>
  <c r="G1202" i="21"/>
  <c r="H1202" i="21" s="1"/>
  <c r="G1201" i="21"/>
  <c r="H1201" i="21" s="1"/>
  <c r="G1200" i="21"/>
  <c r="H1200" i="21" s="1"/>
  <c r="G1199" i="21"/>
  <c r="H1199" i="21" s="1"/>
  <c r="G1198" i="21"/>
  <c r="H1198" i="21" s="1"/>
  <c r="G1197" i="21"/>
  <c r="H1197" i="21" s="1"/>
  <c r="H1196" i="21"/>
  <c r="G1196" i="21"/>
  <c r="G1195" i="21"/>
  <c r="H1195" i="21" s="1"/>
  <c r="G1194" i="21"/>
  <c r="H1194" i="21" s="1"/>
  <c r="G1193" i="21"/>
  <c r="H1193" i="21" s="1"/>
  <c r="G1192" i="21"/>
  <c r="H1192" i="21" s="1"/>
  <c r="G1191" i="21"/>
  <c r="H1191" i="21" s="1"/>
  <c r="H1190" i="21"/>
  <c r="G1190" i="21"/>
  <c r="G1189" i="21"/>
  <c r="H1189" i="21" s="1"/>
  <c r="G1188" i="21"/>
  <c r="H1188" i="21" s="1"/>
  <c r="G1187" i="21"/>
  <c r="H1187" i="21" s="1"/>
  <c r="G1186" i="21"/>
  <c r="H1186" i="21" s="1"/>
  <c r="G1185" i="21"/>
  <c r="H1185" i="21" s="1"/>
  <c r="G1184" i="21"/>
  <c r="H1184" i="21" s="1"/>
  <c r="G1183" i="21"/>
  <c r="H1183" i="21" s="1"/>
  <c r="G1182" i="21"/>
  <c r="H1182" i="21" s="1"/>
  <c r="G1181" i="21"/>
  <c r="H1181" i="21" s="1"/>
  <c r="G1180" i="21"/>
  <c r="H1180" i="21" s="1"/>
  <c r="G1179" i="21"/>
  <c r="H1179" i="21" s="1"/>
  <c r="G1178" i="21"/>
  <c r="H1178" i="21" s="1"/>
  <c r="G1177" i="21"/>
  <c r="H1177" i="21" s="1"/>
  <c r="G1176" i="21"/>
  <c r="H1176" i="21" s="1"/>
  <c r="G1175" i="21"/>
  <c r="H1175" i="21" s="1"/>
  <c r="G1174" i="21"/>
  <c r="H1174" i="21" s="1"/>
  <c r="G1173" i="21"/>
  <c r="H1173" i="21" s="1"/>
  <c r="G1172" i="21"/>
  <c r="H1172" i="21" s="1"/>
  <c r="G1171" i="21"/>
  <c r="H1171" i="21" s="1"/>
  <c r="G1170" i="21"/>
  <c r="H1170" i="21" s="1"/>
  <c r="G1169" i="21"/>
  <c r="H1169" i="21" s="1"/>
  <c r="G1168" i="21"/>
  <c r="H1168" i="21" s="1"/>
  <c r="G1167" i="21"/>
  <c r="H1167" i="21" s="1"/>
  <c r="G1166" i="21"/>
  <c r="H1166" i="21" s="1"/>
  <c r="G1165" i="21"/>
  <c r="H1165" i="21" s="1"/>
  <c r="G1164" i="21"/>
  <c r="H1164" i="21" s="1"/>
  <c r="G1163" i="21"/>
  <c r="H1163" i="21" s="1"/>
  <c r="G1162" i="21"/>
  <c r="H1162" i="21" s="1"/>
  <c r="G1161" i="21"/>
  <c r="H1161" i="21" s="1"/>
  <c r="G1160" i="21"/>
  <c r="H1160" i="21" s="1"/>
  <c r="G1159" i="21"/>
  <c r="H1159" i="21" s="1"/>
  <c r="G1158" i="21"/>
  <c r="H1158" i="21" s="1"/>
  <c r="G1157" i="21"/>
  <c r="H1157" i="21" s="1"/>
  <c r="G1156" i="21"/>
  <c r="H1156" i="21" s="1"/>
  <c r="G1155" i="21"/>
  <c r="H1155" i="21" s="1"/>
  <c r="G1154" i="21"/>
  <c r="H1154" i="21" s="1"/>
  <c r="G1153" i="21"/>
  <c r="H1153" i="21" s="1"/>
  <c r="G1152" i="21"/>
  <c r="H1152" i="21" s="1"/>
  <c r="G1151" i="21"/>
  <c r="H1151" i="21" s="1"/>
  <c r="H1150" i="21"/>
  <c r="G1150" i="21"/>
  <c r="G1149" i="21"/>
  <c r="H1149" i="21" s="1"/>
  <c r="G1148" i="21"/>
  <c r="H1148" i="21" s="1"/>
  <c r="G1147" i="21"/>
  <c r="H1147" i="21" s="1"/>
  <c r="G1146" i="21"/>
  <c r="H1146" i="21" s="1"/>
  <c r="G1145" i="21"/>
  <c r="H1145" i="21" s="1"/>
  <c r="G1144" i="21"/>
  <c r="H1144" i="21" s="1"/>
  <c r="G1143" i="21"/>
  <c r="H1143" i="21" s="1"/>
  <c r="G1142" i="21"/>
  <c r="H1142" i="21" s="1"/>
  <c r="H1141" i="21"/>
  <c r="G1141" i="21"/>
  <c r="H1140" i="21"/>
  <c r="G1140" i="21"/>
  <c r="G1139" i="21"/>
  <c r="H1139" i="21" s="1"/>
  <c r="G1138" i="21"/>
  <c r="H1138" i="21" s="1"/>
  <c r="G1137" i="21"/>
  <c r="H1137" i="21" s="1"/>
  <c r="G1136" i="21"/>
  <c r="H1136" i="21" s="1"/>
  <c r="G1135" i="21"/>
  <c r="H1135" i="21" s="1"/>
  <c r="G1134" i="21"/>
  <c r="H1134" i="21" s="1"/>
  <c r="G1133" i="21"/>
  <c r="H1133" i="21" s="1"/>
  <c r="G1132" i="21"/>
  <c r="H1132" i="21" s="1"/>
  <c r="G1131" i="21"/>
  <c r="H1131" i="21" s="1"/>
  <c r="H1130" i="21"/>
  <c r="G1130" i="21"/>
  <c r="G1129" i="21"/>
  <c r="H1129" i="21" s="1"/>
  <c r="G1128" i="21"/>
  <c r="H1128" i="21" s="1"/>
  <c r="G1127" i="21"/>
  <c r="H1127" i="21" s="1"/>
  <c r="G1126" i="21"/>
  <c r="H1126" i="21" s="1"/>
  <c r="G1125" i="21"/>
  <c r="H1125" i="21" s="1"/>
  <c r="H1124" i="21"/>
  <c r="G1124" i="21"/>
  <c r="G1123" i="21"/>
  <c r="H1123" i="21" s="1"/>
  <c r="G1122" i="21"/>
  <c r="H1122" i="21" s="1"/>
  <c r="H1121" i="21"/>
  <c r="G1121" i="21"/>
  <c r="G1120" i="21"/>
  <c r="H1120" i="21" s="1"/>
  <c r="G1119" i="21"/>
  <c r="H1119" i="21" s="1"/>
  <c r="G1118" i="21"/>
  <c r="H1118" i="21" s="1"/>
  <c r="G1117" i="21"/>
  <c r="H1117" i="21" s="1"/>
  <c r="G1116" i="21"/>
  <c r="H1116" i="21" s="1"/>
  <c r="G1115" i="21"/>
  <c r="H1115" i="21" s="1"/>
  <c r="G1114" i="21"/>
  <c r="H1114" i="21" s="1"/>
  <c r="G1113" i="21"/>
  <c r="H1113" i="21" s="1"/>
  <c r="G1112" i="21"/>
  <c r="H1112" i="21" s="1"/>
  <c r="G1111" i="21"/>
  <c r="H1111" i="21" s="1"/>
  <c r="H1110" i="21"/>
  <c r="G1110" i="21"/>
  <c r="G1109" i="21"/>
  <c r="H1109" i="21" s="1"/>
  <c r="G1108" i="21"/>
  <c r="H1108" i="21" s="1"/>
  <c r="G1107" i="21"/>
  <c r="H1107" i="21" s="1"/>
  <c r="G1106" i="21"/>
  <c r="H1106" i="21" s="1"/>
  <c r="G1105" i="21"/>
  <c r="H1105" i="21" s="1"/>
  <c r="H1104" i="21"/>
  <c r="G1104" i="21"/>
  <c r="G1103" i="21"/>
  <c r="H1103" i="21" s="1"/>
  <c r="G1102" i="21"/>
  <c r="H1102" i="21" s="1"/>
  <c r="G1101" i="21"/>
  <c r="H1101" i="21" s="1"/>
  <c r="G1100" i="21"/>
  <c r="H1100" i="21" s="1"/>
  <c r="G1099" i="21"/>
  <c r="H1099" i="21" s="1"/>
  <c r="H1098" i="21"/>
  <c r="G1098" i="21"/>
  <c r="G1097" i="21"/>
  <c r="H1097" i="21" s="1"/>
  <c r="G1096" i="21"/>
  <c r="H1096" i="21" s="1"/>
  <c r="G1095" i="21"/>
  <c r="H1095" i="21" s="1"/>
  <c r="G1094" i="21"/>
  <c r="H1094" i="21" s="1"/>
  <c r="G1093" i="21"/>
  <c r="H1093" i="21" s="1"/>
  <c r="G1092" i="21"/>
  <c r="H1092" i="21" s="1"/>
  <c r="G1091" i="21"/>
  <c r="H1091" i="21" s="1"/>
  <c r="G1090" i="21"/>
  <c r="H1090" i="21" s="1"/>
  <c r="H1089" i="21"/>
  <c r="G1089" i="21"/>
  <c r="G1088" i="21"/>
  <c r="H1088" i="21" s="1"/>
  <c r="G1087" i="21"/>
  <c r="H1087" i="21" s="1"/>
  <c r="G1086" i="21"/>
  <c r="H1086" i="21" s="1"/>
  <c r="G1085" i="21"/>
  <c r="H1085" i="21" s="1"/>
  <c r="G1084" i="21"/>
  <c r="H1084" i="21" s="1"/>
  <c r="G1083" i="21"/>
  <c r="H1083" i="21" s="1"/>
  <c r="G1082" i="21"/>
  <c r="H1082" i="21" s="1"/>
  <c r="G1081" i="21"/>
  <c r="H1081" i="21" s="1"/>
  <c r="G1080" i="21"/>
  <c r="H1080" i="21" s="1"/>
  <c r="G1079" i="21"/>
  <c r="H1079" i="21" s="1"/>
  <c r="H1078" i="21"/>
  <c r="G1078" i="21"/>
  <c r="G1077" i="21"/>
  <c r="H1077" i="21" s="1"/>
  <c r="G1076" i="21"/>
  <c r="H1076" i="21" s="1"/>
  <c r="G1075" i="21"/>
  <c r="H1075" i="21" s="1"/>
  <c r="G1074" i="21"/>
  <c r="H1074" i="21" s="1"/>
  <c r="G1073" i="21"/>
  <c r="H1073" i="21" s="1"/>
  <c r="G1072" i="21"/>
  <c r="H1072" i="21" s="1"/>
  <c r="G1071" i="21"/>
  <c r="H1071" i="21" s="1"/>
  <c r="G1070" i="21"/>
  <c r="H1070" i="21" s="1"/>
  <c r="G1069" i="21"/>
  <c r="H1069" i="21" s="1"/>
  <c r="G1068" i="21"/>
  <c r="H1068" i="21" s="1"/>
  <c r="G1067" i="21"/>
  <c r="H1067" i="21" s="1"/>
  <c r="G1066" i="21"/>
  <c r="H1066" i="21" s="1"/>
  <c r="G1065" i="21"/>
  <c r="H1065" i="21" s="1"/>
  <c r="G1064" i="21"/>
  <c r="H1064" i="21" s="1"/>
  <c r="G1063" i="21"/>
  <c r="H1063" i="21" s="1"/>
  <c r="H1062" i="21"/>
  <c r="G1062" i="21"/>
  <c r="G1061" i="21"/>
  <c r="H1061" i="21" s="1"/>
  <c r="G1060" i="21"/>
  <c r="H1060" i="21" s="1"/>
  <c r="G1059" i="21"/>
  <c r="H1059" i="21" s="1"/>
  <c r="G1058" i="21"/>
  <c r="H1058" i="21" s="1"/>
  <c r="H1057" i="21"/>
  <c r="G1057" i="21"/>
  <c r="G1056" i="21"/>
  <c r="H1056" i="21" s="1"/>
  <c r="G1055" i="21"/>
  <c r="H1055" i="21" s="1"/>
  <c r="G1054" i="21"/>
  <c r="H1054" i="21" s="1"/>
  <c r="G1053" i="21"/>
  <c r="H1053" i="21" s="1"/>
  <c r="G1052" i="21"/>
  <c r="H1052" i="21" s="1"/>
  <c r="G1051" i="21"/>
  <c r="H1051" i="21" s="1"/>
  <c r="H1050" i="21"/>
  <c r="G1050" i="21"/>
  <c r="G1049" i="21"/>
  <c r="H1049" i="21" s="1"/>
  <c r="G1048" i="21"/>
  <c r="H1048" i="21" s="1"/>
  <c r="G1047" i="21"/>
  <c r="H1047" i="21" s="1"/>
  <c r="G1046" i="21"/>
  <c r="H1046" i="21" s="1"/>
  <c r="G1045" i="21"/>
  <c r="H1045" i="21" s="1"/>
  <c r="H1044" i="21"/>
  <c r="G1044" i="21"/>
  <c r="G1043" i="21"/>
  <c r="H1043" i="21" s="1"/>
  <c r="G1042" i="21"/>
  <c r="H1042" i="21" s="1"/>
  <c r="G1041" i="21"/>
  <c r="H1041" i="21" s="1"/>
  <c r="G1040" i="21"/>
  <c r="H1040" i="21" s="1"/>
  <c r="G1039" i="21"/>
  <c r="H1039" i="21" s="1"/>
  <c r="G1038" i="21"/>
  <c r="H1038" i="21" s="1"/>
  <c r="G1037" i="21"/>
  <c r="H1037" i="21" s="1"/>
  <c r="G1036" i="21"/>
  <c r="H1036" i="21" s="1"/>
  <c r="G1035" i="21"/>
  <c r="H1035" i="21" s="1"/>
  <c r="G1034" i="21"/>
  <c r="H1034" i="21" s="1"/>
  <c r="G1033" i="21"/>
  <c r="H1033" i="21" s="1"/>
  <c r="G1032" i="21"/>
  <c r="H1032" i="21" s="1"/>
  <c r="G1031" i="21"/>
  <c r="H1031" i="21" s="1"/>
  <c r="G1030" i="21"/>
  <c r="H1030" i="21" s="1"/>
  <c r="H1029" i="21"/>
  <c r="G1029" i="21"/>
  <c r="G1028" i="21"/>
  <c r="H1028" i="21" s="1"/>
  <c r="G1027" i="21"/>
  <c r="H1027" i="21" s="1"/>
  <c r="G1026" i="21"/>
  <c r="H1026" i="21" s="1"/>
  <c r="G1025" i="21"/>
  <c r="H1025" i="21" s="1"/>
  <c r="G1024" i="21"/>
  <c r="H1024" i="21" s="1"/>
  <c r="G1023" i="21"/>
  <c r="H1023" i="21" s="1"/>
  <c r="G1022" i="21"/>
  <c r="H1022" i="21" s="1"/>
  <c r="G1021" i="21"/>
  <c r="H1021" i="21" s="1"/>
  <c r="G1020" i="21"/>
  <c r="H1020" i="21" s="1"/>
  <c r="G1019" i="21"/>
  <c r="H1019" i="21" s="1"/>
  <c r="G1018" i="21"/>
  <c r="H1018" i="21" s="1"/>
  <c r="G1017" i="21"/>
  <c r="H1017" i="21" s="1"/>
  <c r="G1016" i="21"/>
  <c r="H1016" i="21" s="1"/>
  <c r="G1015" i="21"/>
  <c r="H1015" i="21" s="1"/>
  <c r="G1014" i="21"/>
  <c r="H1014" i="21" s="1"/>
  <c r="G1013" i="21"/>
  <c r="H1013" i="21" s="1"/>
  <c r="G1012" i="21"/>
  <c r="H1012" i="21" s="1"/>
  <c r="G1011" i="21"/>
  <c r="H1011" i="21" s="1"/>
  <c r="G1010" i="21"/>
  <c r="H1010" i="21" s="1"/>
  <c r="G1009" i="21"/>
  <c r="H1009" i="21" s="1"/>
  <c r="G1008" i="21"/>
  <c r="H1008" i="21" s="1"/>
  <c r="G1007" i="21"/>
  <c r="H1007" i="21" s="1"/>
  <c r="G1006" i="21"/>
  <c r="H1006" i="21" s="1"/>
  <c r="H1005" i="21"/>
  <c r="G1005" i="21"/>
  <c r="G1004" i="21"/>
  <c r="H1004" i="21" s="1"/>
  <c r="G1003" i="21"/>
  <c r="H1003" i="21" s="1"/>
  <c r="G1002" i="21"/>
  <c r="H1002" i="21" s="1"/>
  <c r="G1001" i="21"/>
  <c r="H1001" i="21" s="1"/>
  <c r="G1000" i="21"/>
  <c r="H1000" i="21" s="1"/>
  <c r="G999" i="21"/>
  <c r="H999" i="21" s="1"/>
  <c r="H998" i="21"/>
  <c r="G998" i="21"/>
  <c r="G997" i="21"/>
  <c r="H997" i="21" s="1"/>
  <c r="G996" i="21"/>
  <c r="H996" i="21" s="1"/>
  <c r="G995" i="21"/>
  <c r="H995" i="21" s="1"/>
  <c r="G994" i="21"/>
  <c r="H994" i="21" s="1"/>
  <c r="H993" i="21"/>
  <c r="G993" i="21"/>
  <c r="H992" i="21"/>
  <c r="G992" i="21"/>
  <c r="G991" i="21"/>
  <c r="H991" i="21" s="1"/>
  <c r="G990" i="21"/>
  <c r="H990" i="21" s="1"/>
  <c r="G989" i="21"/>
  <c r="H989" i="21" s="1"/>
  <c r="G988" i="21"/>
  <c r="H988" i="21" s="1"/>
  <c r="G987" i="21"/>
  <c r="H987" i="21" s="1"/>
  <c r="G986" i="21"/>
  <c r="H986" i="21" s="1"/>
  <c r="G985" i="21"/>
  <c r="H985" i="21" s="1"/>
  <c r="G984" i="21"/>
  <c r="H984" i="21" s="1"/>
  <c r="G983" i="21"/>
  <c r="H983" i="21" s="1"/>
  <c r="G982" i="21"/>
  <c r="H982" i="21" s="1"/>
  <c r="G981" i="21"/>
  <c r="H981" i="21" s="1"/>
  <c r="H980" i="21"/>
  <c r="G980" i="21"/>
  <c r="G979" i="21"/>
  <c r="H979" i="21" s="1"/>
  <c r="G978" i="21"/>
  <c r="H978" i="21" s="1"/>
  <c r="G977" i="21"/>
  <c r="H977" i="21" s="1"/>
  <c r="G976" i="21"/>
  <c r="H976" i="21" s="1"/>
  <c r="G975" i="21"/>
  <c r="H975" i="21" s="1"/>
  <c r="G974" i="21"/>
  <c r="H974" i="21" s="1"/>
  <c r="G973" i="21"/>
  <c r="H973" i="21" s="1"/>
  <c r="G972" i="21"/>
  <c r="H972" i="21" s="1"/>
  <c r="G971" i="21"/>
  <c r="H971" i="21" s="1"/>
  <c r="G970" i="21"/>
  <c r="H970" i="21" s="1"/>
  <c r="G969" i="21"/>
  <c r="H969" i="21" s="1"/>
  <c r="G968" i="21"/>
  <c r="H968" i="21" s="1"/>
  <c r="G967" i="21"/>
  <c r="H967" i="21" s="1"/>
  <c r="G966" i="21"/>
  <c r="H966" i="21" s="1"/>
  <c r="G965" i="21"/>
  <c r="H965" i="21" s="1"/>
  <c r="G964" i="21"/>
  <c r="H964" i="21" s="1"/>
  <c r="G963" i="21"/>
  <c r="H963" i="21" s="1"/>
  <c r="G962" i="21"/>
  <c r="H962" i="21" s="1"/>
  <c r="G961" i="21"/>
  <c r="H961" i="21" s="1"/>
  <c r="G960" i="21"/>
  <c r="H960" i="21" s="1"/>
  <c r="G959" i="21"/>
  <c r="H959" i="21" s="1"/>
  <c r="G958" i="21"/>
  <c r="H958" i="21" s="1"/>
  <c r="G957" i="21"/>
  <c r="H957" i="21" s="1"/>
  <c r="G956" i="21"/>
  <c r="H956" i="21" s="1"/>
  <c r="G955" i="21"/>
  <c r="H955" i="21" s="1"/>
  <c r="G954" i="21"/>
  <c r="H954" i="21" s="1"/>
  <c r="G953" i="21"/>
  <c r="H953" i="21" s="1"/>
  <c r="G952" i="21"/>
  <c r="H952" i="21" s="1"/>
  <c r="G951" i="21"/>
  <c r="H951" i="21" s="1"/>
  <c r="G950" i="21"/>
  <c r="H950" i="21" s="1"/>
  <c r="G949" i="21"/>
  <c r="H949" i="21" s="1"/>
  <c r="G948" i="21"/>
  <c r="H948" i="21" s="1"/>
  <c r="G947" i="21"/>
  <c r="H947" i="21" s="1"/>
  <c r="G946" i="21"/>
  <c r="H946" i="21" s="1"/>
  <c r="G945" i="21"/>
  <c r="H945" i="21" s="1"/>
  <c r="G944" i="21"/>
  <c r="H944" i="21" s="1"/>
  <c r="G943" i="21"/>
  <c r="H943" i="21" s="1"/>
  <c r="G942" i="21"/>
  <c r="H942" i="21" s="1"/>
  <c r="G941" i="21"/>
  <c r="H941" i="21" s="1"/>
  <c r="G940" i="21"/>
  <c r="H940" i="21" s="1"/>
  <c r="G939" i="21"/>
  <c r="H939" i="21" s="1"/>
  <c r="G938" i="21"/>
  <c r="H938" i="21" s="1"/>
  <c r="G937" i="21"/>
  <c r="H937" i="21" s="1"/>
  <c r="G936" i="21"/>
  <c r="H936" i="21" s="1"/>
  <c r="G935" i="21"/>
  <c r="H935" i="21" s="1"/>
  <c r="G934" i="21"/>
  <c r="H934" i="21" s="1"/>
  <c r="G933" i="21"/>
  <c r="H933" i="21" s="1"/>
  <c r="G932" i="21"/>
  <c r="H932" i="21" s="1"/>
  <c r="G931" i="21"/>
  <c r="H931" i="21" s="1"/>
  <c r="G930" i="21"/>
  <c r="H930" i="21" s="1"/>
  <c r="G929" i="21"/>
  <c r="H929" i="21" s="1"/>
  <c r="G928" i="21"/>
  <c r="H928" i="21" s="1"/>
  <c r="G927" i="21"/>
  <c r="H927" i="21" s="1"/>
  <c r="G926" i="21"/>
  <c r="H926" i="21" s="1"/>
  <c r="G925" i="21"/>
  <c r="H925" i="21" s="1"/>
  <c r="G924" i="21"/>
  <c r="H924" i="21" s="1"/>
  <c r="G923" i="21"/>
  <c r="H923" i="21" s="1"/>
  <c r="G922" i="21"/>
  <c r="H922" i="21" s="1"/>
  <c r="G921" i="21"/>
  <c r="H921" i="21" s="1"/>
  <c r="G920" i="21"/>
  <c r="H920" i="21" s="1"/>
  <c r="G919" i="21"/>
  <c r="H919" i="21" s="1"/>
  <c r="G918" i="21"/>
  <c r="H918" i="21" s="1"/>
  <c r="G917" i="21"/>
  <c r="H917" i="21" s="1"/>
  <c r="G916" i="21"/>
  <c r="H916" i="21" s="1"/>
  <c r="G915" i="21"/>
  <c r="H915" i="21" s="1"/>
  <c r="G914" i="21"/>
  <c r="H914" i="21" s="1"/>
  <c r="G913" i="21"/>
  <c r="H913" i="21" s="1"/>
  <c r="G912" i="21"/>
  <c r="H912" i="21" s="1"/>
  <c r="G911" i="21"/>
  <c r="H911" i="21" s="1"/>
  <c r="G910" i="21"/>
  <c r="H910" i="21" s="1"/>
  <c r="G909" i="21"/>
  <c r="H909" i="21" s="1"/>
  <c r="G908" i="21"/>
  <c r="H908" i="21" s="1"/>
  <c r="G907" i="21"/>
  <c r="H907" i="21" s="1"/>
  <c r="G906" i="21"/>
  <c r="H906" i="21" s="1"/>
  <c r="G905" i="21"/>
  <c r="H905" i="21" s="1"/>
  <c r="G904" i="21"/>
  <c r="H904" i="21" s="1"/>
  <c r="G903" i="21"/>
  <c r="H903" i="21" s="1"/>
  <c r="G902" i="21"/>
  <c r="H902" i="21" s="1"/>
  <c r="G901" i="21"/>
  <c r="H901" i="21" s="1"/>
  <c r="G900" i="21"/>
  <c r="H900" i="21" s="1"/>
  <c r="G899" i="21"/>
  <c r="H899" i="21" s="1"/>
  <c r="G898" i="21"/>
  <c r="H898" i="21" s="1"/>
  <c r="G897" i="21"/>
  <c r="H897" i="21" s="1"/>
  <c r="G896" i="21"/>
  <c r="H896" i="21" s="1"/>
  <c r="G895" i="21"/>
  <c r="H895" i="21" s="1"/>
  <c r="G894" i="21"/>
  <c r="H894" i="21" s="1"/>
  <c r="G893" i="21"/>
  <c r="H893" i="21" s="1"/>
  <c r="G892" i="21"/>
  <c r="H892" i="21" s="1"/>
  <c r="G891" i="21"/>
  <c r="H891" i="21" s="1"/>
  <c r="G890" i="21"/>
  <c r="H890" i="21" s="1"/>
  <c r="G889" i="21"/>
  <c r="H889" i="21" s="1"/>
  <c r="G888" i="21"/>
  <c r="H888" i="21" s="1"/>
  <c r="G887" i="21"/>
  <c r="H887" i="21" s="1"/>
  <c r="G886" i="21"/>
  <c r="H886" i="21" s="1"/>
  <c r="G885" i="21"/>
  <c r="H885" i="21" s="1"/>
  <c r="H884" i="21"/>
  <c r="G884" i="21"/>
  <c r="G883" i="21"/>
  <c r="H883" i="21" s="1"/>
  <c r="G882" i="21"/>
  <c r="H882" i="21" s="1"/>
  <c r="G881" i="21"/>
  <c r="H881" i="21" s="1"/>
  <c r="G880" i="21"/>
  <c r="H880" i="21" s="1"/>
  <c r="G879" i="21"/>
  <c r="H879" i="21" s="1"/>
  <c r="G878" i="21"/>
  <c r="H878" i="21" s="1"/>
  <c r="G877" i="21"/>
  <c r="H877" i="21" s="1"/>
  <c r="G876" i="21"/>
  <c r="H876" i="21" s="1"/>
  <c r="G875" i="21"/>
  <c r="H875" i="21" s="1"/>
  <c r="G874" i="21"/>
  <c r="H874" i="21" s="1"/>
  <c r="G873" i="21"/>
  <c r="H873" i="21" s="1"/>
  <c r="G872" i="21"/>
  <c r="H872" i="21" s="1"/>
  <c r="G871" i="21"/>
  <c r="H871" i="21" s="1"/>
  <c r="G870" i="21"/>
  <c r="H870" i="21" s="1"/>
  <c r="G869" i="21"/>
  <c r="H869" i="21" s="1"/>
  <c r="G868" i="21"/>
  <c r="H868" i="21" s="1"/>
  <c r="G867" i="21"/>
  <c r="H867" i="21" s="1"/>
  <c r="G866" i="21"/>
  <c r="H866" i="21" s="1"/>
  <c r="G865" i="21"/>
  <c r="H865" i="21" s="1"/>
  <c r="G864" i="21"/>
  <c r="H864" i="21" s="1"/>
  <c r="G863" i="21"/>
  <c r="H863" i="21" s="1"/>
  <c r="G862" i="21"/>
  <c r="H862" i="21" s="1"/>
  <c r="G861" i="21"/>
  <c r="H861" i="21" s="1"/>
  <c r="G860" i="21"/>
  <c r="H860" i="21" s="1"/>
  <c r="G859" i="21"/>
  <c r="H859" i="21" s="1"/>
  <c r="G858" i="21"/>
  <c r="H858" i="21" s="1"/>
  <c r="G857" i="21"/>
  <c r="H857" i="21" s="1"/>
  <c r="G856" i="21"/>
  <c r="H856" i="21" s="1"/>
  <c r="G855" i="21"/>
  <c r="H855" i="21" s="1"/>
  <c r="G854" i="21"/>
  <c r="H854" i="21" s="1"/>
  <c r="G853" i="21"/>
  <c r="H853" i="21" s="1"/>
  <c r="G852" i="21"/>
  <c r="H852" i="21" s="1"/>
  <c r="G851" i="21"/>
  <c r="H851" i="21" s="1"/>
  <c r="G850" i="21"/>
  <c r="H850" i="21" s="1"/>
  <c r="G849" i="21"/>
  <c r="H849" i="21" s="1"/>
  <c r="G848" i="21"/>
  <c r="H848" i="21" s="1"/>
  <c r="H847" i="21"/>
  <c r="G847" i="21"/>
  <c r="G846" i="21"/>
  <c r="H846" i="21" s="1"/>
  <c r="G845" i="21"/>
  <c r="H845" i="21" s="1"/>
  <c r="G844" i="21"/>
  <c r="H844" i="21" s="1"/>
  <c r="G843" i="21"/>
  <c r="H843" i="21" s="1"/>
  <c r="G842" i="21"/>
  <c r="H842" i="21" s="1"/>
  <c r="G841" i="21"/>
  <c r="H841" i="21" s="1"/>
  <c r="G840" i="21"/>
  <c r="H840" i="21" s="1"/>
  <c r="G839" i="21"/>
  <c r="H839" i="21" s="1"/>
  <c r="G838" i="21"/>
  <c r="H838" i="21" s="1"/>
  <c r="G837" i="21"/>
  <c r="H837" i="21" s="1"/>
  <c r="H836" i="21"/>
  <c r="G836" i="21"/>
  <c r="G835" i="21"/>
  <c r="H835" i="21" s="1"/>
  <c r="H834" i="21"/>
  <c r="G834" i="21"/>
  <c r="G833" i="21"/>
  <c r="H833" i="21" s="1"/>
  <c r="G832" i="21"/>
  <c r="H832" i="21" s="1"/>
  <c r="G831" i="21"/>
  <c r="H831" i="21" s="1"/>
  <c r="G830" i="21"/>
  <c r="H830" i="21" s="1"/>
  <c r="G829" i="21"/>
  <c r="H829" i="21" s="1"/>
  <c r="G828" i="21"/>
  <c r="H828" i="21" s="1"/>
  <c r="H827" i="21"/>
  <c r="G827" i="21"/>
  <c r="G826" i="21"/>
  <c r="H826" i="21" s="1"/>
  <c r="G825" i="21"/>
  <c r="H825" i="21" s="1"/>
  <c r="H824" i="21"/>
  <c r="G824" i="21"/>
  <c r="G823" i="21"/>
  <c r="H823" i="21" s="1"/>
  <c r="G822" i="21"/>
  <c r="H822" i="21" s="1"/>
  <c r="G821" i="21"/>
  <c r="H821" i="21" s="1"/>
  <c r="G820" i="21"/>
  <c r="H820" i="21" s="1"/>
  <c r="G819" i="21"/>
  <c r="H819" i="21" s="1"/>
  <c r="G818" i="21"/>
  <c r="H818" i="21" s="1"/>
  <c r="G817" i="21"/>
  <c r="H817" i="21" s="1"/>
  <c r="G816" i="21"/>
  <c r="H816" i="21" s="1"/>
  <c r="G815" i="21"/>
  <c r="H815" i="21" s="1"/>
  <c r="G814" i="21"/>
  <c r="H814" i="21" s="1"/>
  <c r="G813" i="21"/>
  <c r="H813" i="21" s="1"/>
  <c r="G812" i="21"/>
  <c r="H812" i="21" s="1"/>
  <c r="H811" i="21"/>
  <c r="G811" i="21"/>
  <c r="G810" i="21"/>
  <c r="H810" i="21" s="1"/>
  <c r="G809" i="21"/>
  <c r="H809" i="21" s="1"/>
  <c r="G808" i="21"/>
  <c r="H808" i="21" s="1"/>
  <c r="G807" i="21"/>
  <c r="H807" i="21" s="1"/>
  <c r="H806" i="21"/>
  <c r="G806" i="21"/>
  <c r="G805" i="21"/>
  <c r="H805" i="21" s="1"/>
  <c r="G804" i="21"/>
  <c r="H804" i="21" s="1"/>
  <c r="G803" i="21"/>
  <c r="H803" i="21" s="1"/>
  <c r="G802" i="21"/>
  <c r="H802" i="21" s="1"/>
  <c r="G801" i="21"/>
  <c r="H801" i="21" s="1"/>
  <c r="G800" i="21"/>
  <c r="H800" i="21" s="1"/>
  <c r="G799" i="21"/>
  <c r="H799" i="21" s="1"/>
  <c r="G798" i="21"/>
  <c r="H798" i="21" s="1"/>
  <c r="G797" i="21"/>
  <c r="H797" i="21" s="1"/>
  <c r="G796" i="21"/>
  <c r="H796" i="21" s="1"/>
  <c r="G795" i="21"/>
  <c r="H795" i="21" s="1"/>
  <c r="G794" i="21"/>
  <c r="H794" i="21" s="1"/>
  <c r="G793" i="21"/>
  <c r="H793" i="21" s="1"/>
  <c r="H792" i="21"/>
  <c r="G792" i="21"/>
  <c r="G791" i="21"/>
  <c r="H791" i="21" s="1"/>
  <c r="G790" i="21"/>
  <c r="H790" i="21" s="1"/>
  <c r="G789" i="21"/>
  <c r="H789" i="21" s="1"/>
  <c r="G788" i="21"/>
  <c r="H788" i="21" s="1"/>
  <c r="G787" i="21"/>
  <c r="H787" i="21" s="1"/>
  <c r="H786" i="21"/>
  <c r="G786" i="21"/>
  <c r="G785" i="21"/>
  <c r="H785" i="21" s="1"/>
  <c r="G784" i="21"/>
  <c r="H784" i="21" s="1"/>
  <c r="G783" i="21"/>
  <c r="H783" i="21" s="1"/>
  <c r="G782" i="21"/>
  <c r="H782" i="21" s="1"/>
  <c r="G781" i="21"/>
  <c r="H781" i="21" s="1"/>
  <c r="G780" i="21"/>
  <c r="H780" i="21" s="1"/>
  <c r="H779" i="21"/>
  <c r="G779" i="21"/>
  <c r="G778" i="21"/>
  <c r="H778" i="21" s="1"/>
  <c r="G777" i="21"/>
  <c r="H777" i="21" s="1"/>
  <c r="G776" i="21"/>
  <c r="H776" i="21" s="1"/>
  <c r="G775" i="21"/>
  <c r="H775" i="21" s="1"/>
  <c r="G774" i="21"/>
  <c r="H774" i="21" s="1"/>
  <c r="G773" i="21"/>
  <c r="H773" i="21" s="1"/>
  <c r="H772" i="21"/>
  <c r="G772" i="21"/>
  <c r="G771" i="21"/>
  <c r="H771" i="21" s="1"/>
  <c r="G770" i="21"/>
  <c r="H770" i="21" s="1"/>
  <c r="G769" i="21"/>
  <c r="H769" i="21" s="1"/>
  <c r="G768" i="21"/>
  <c r="H768" i="21" s="1"/>
  <c r="G767" i="21"/>
  <c r="H767" i="21" s="1"/>
  <c r="G766" i="21"/>
  <c r="H766" i="21" s="1"/>
  <c r="G765" i="21"/>
  <c r="H765" i="21" s="1"/>
  <c r="G764" i="21"/>
  <c r="H764" i="21" s="1"/>
  <c r="G763" i="21"/>
  <c r="H763" i="21" s="1"/>
  <c r="G762" i="21"/>
  <c r="H762" i="21" s="1"/>
  <c r="G761" i="21"/>
  <c r="H761" i="21" s="1"/>
  <c r="G760" i="21"/>
  <c r="H760" i="21" s="1"/>
  <c r="G759" i="21"/>
  <c r="H759" i="21" s="1"/>
  <c r="G758" i="21"/>
  <c r="H758" i="21" s="1"/>
  <c r="G757" i="21"/>
  <c r="H757" i="21" s="1"/>
  <c r="G756" i="21"/>
  <c r="H756" i="21" s="1"/>
  <c r="G755" i="21"/>
  <c r="H755" i="21" s="1"/>
  <c r="G754" i="21"/>
  <c r="H754" i="21" s="1"/>
  <c r="G753" i="21"/>
  <c r="H753" i="21" s="1"/>
  <c r="G752" i="21"/>
  <c r="H752" i="21" s="1"/>
  <c r="G751" i="21"/>
  <c r="H751" i="21" s="1"/>
  <c r="G750" i="21"/>
  <c r="H750" i="21" s="1"/>
  <c r="G749" i="21"/>
  <c r="H749" i="21" s="1"/>
  <c r="G748" i="21"/>
  <c r="H748" i="21" s="1"/>
  <c r="G747" i="21"/>
  <c r="H747" i="21" s="1"/>
  <c r="G746" i="21"/>
  <c r="H746" i="21" s="1"/>
  <c r="G745" i="21"/>
  <c r="H745" i="21" s="1"/>
  <c r="G744" i="21"/>
  <c r="H744" i="21" s="1"/>
  <c r="G743" i="21"/>
  <c r="H743" i="21" s="1"/>
  <c r="G742" i="21"/>
  <c r="H742" i="21" s="1"/>
  <c r="G741" i="21"/>
  <c r="H741" i="21" s="1"/>
  <c r="G740" i="21"/>
  <c r="H740" i="21" s="1"/>
  <c r="G739" i="21"/>
  <c r="H739" i="21" s="1"/>
  <c r="G738" i="21"/>
  <c r="H738" i="21" s="1"/>
  <c r="G737" i="21"/>
  <c r="H737" i="21" s="1"/>
  <c r="G736" i="21"/>
  <c r="H736" i="21" s="1"/>
  <c r="G735" i="21"/>
  <c r="H735" i="21" s="1"/>
  <c r="G734" i="21"/>
  <c r="H734" i="21" s="1"/>
  <c r="G733" i="21"/>
  <c r="H733" i="21" s="1"/>
  <c r="G732" i="21"/>
  <c r="H732" i="21" s="1"/>
  <c r="G731" i="21"/>
  <c r="H731" i="21" s="1"/>
  <c r="G730" i="21"/>
  <c r="H730" i="21" s="1"/>
  <c r="G729" i="21"/>
  <c r="H729" i="21" s="1"/>
  <c r="G728" i="21"/>
  <c r="H728" i="21" s="1"/>
  <c r="G727" i="21"/>
  <c r="H727" i="21" s="1"/>
  <c r="G726" i="21"/>
  <c r="H726" i="21" s="1"/>
  <c r="G725" i="21"/>
  <c r="H725" i="21" s="1"/>
  <c r="G724" i="21"/>
  <c r="H724" i="21" s="1"/>
  <c r="G723" i="21"/>
  <c r="H723" i="21" s="1"/>
  <c r="G722" i="21"/>
  <c r="H722" i="21" s="1"/>
  <c r="G721" i="21"/>
  <c r="H721" i="21" s="1"/>
  <c r="G720" i="21"/>
  <c r="H720" i="21" s="1"/>
  <c r="G719" i="21"/>
  <c r="H719" i="21" s="1"/>
  <c r="G718" i="21"/>
  <c r="H718" i="21" s="1"/>
  <c r="G717" i="21"/>
  <c r="H717" i="21" s="1"/>
  <c r="G716" i="21"/>
  <c r="H716" i="21" s="1"/>
  <c r="G715" i="21"/>
  <c r="H715" i="21" s="1"/>
  <c r="G714" i="21"/>
  <c r="H714" i="21" s="1"/>
  <c r="G713" i="21"/>
  <c r="H713" i="21" s="1"/>
  <c r="G712" i="21"/>
  <c r="H712" i="21" s="1"/>
  <c r="G711" i="21"/>
  <c r="H711" i="21" s="1"/>
  <c r="H710" i="21"/>
  <c r="G710" i="21"/>
  <c r="G709" i="21"/>
  <c r="H709" i="21" s="1"/>
  <c r="G708" i="21"/>
  <c r="H708" i="21" s="1"/>
  <c r="G707" i="21"/>
  <c r="H707" i="21" s="1"/>
  <c r="G706" i="21"/>
  <c r="H706" i="21" s="1"/>
  <c r="G705" i="21"/>
  <c r="H705" i="21" s="1"/>
  <c r="G704" i="21"/>
  <c r="H704" i="21" s="1"/>
  <c r="G703" i="21"/>
  <c r="H703" i="21" s="1"/>
  <c r="G702" i="21"/>
  <c r="H702" i="21" s="1"/>
  <c r="G701" i="21"/>
  <c r="H701" i="21" s="1"/>
  <c r="G700" i="21"/>
  <c r="H700" i="21" s="1"/>
  <c r="G699" i="21"/>
  <c r="H699" i="21" s="1"/>
  <c r="G698" i="21"/>
  <c r="H698" i="21" s="1"/>
  <c r="G697" i="21"/>
  <c r="H697" i="21" s="1"/>
  <c r="G696" i="21"/>
  <c r="H696" i="21" s="1"/>
  <c r="G695" i="21"/>
  <c r="H695" i="21" s="1"/>
  <c r="G694" i="21"/>
  <c r="H694" i="21" s="1"/>
  <c r="G693" i="21"/>
  <c r="H693" i="21" s="1"/>
  <c r="G692" i="21"/>
  <c r="H692" i="21" s="1"/>
  <c r="G691" i="21"/>
  <c r="H691" i="21" s="1"/>
  <c r="H690" i="21"/>
  <c r="G690" i="21"/>
  <c r="G689" i="21"/>
  <c r="H689" i="21" s="1"/>
  <c r="G688" i="21"/>
  <c r="H688" i="21" s="1"/>
  <c r="G687" i="21"/>
  <c r="H687" i="21" s="1"/>
  <c r="G686" i="21"/>
  <c r="H686" i="21" s="1"/>
  <c r="G685" i="21"/>
  <c r="H685" i="21" s="1"/>
  <c r="G684" i="21"/>
  <c r="H684" i="21" s="1"/>
  <c r="G683" i="21"/>
  <c r="H683" i="21" s="1"/>
  <c r="G682" i="21"/>
  <c r="H682" i="21" s="1"/>
  <c r="G681" i="21"/>
  <c r="H681" i="21" s="1"/>
  <c r="G680" i="21"/>
  <c r="H680" i="21" s="1"/>
  <c r="G679" i="21"/>
  <c r="H679" i="21" s="1"/>
  <c r="G678" i="21"/>
  <c r="H678" i="21" s="1"/>
  <c r="G677" i="21"/>
  <c r="H677" i="21" s="1"/>
  <c r="G676" i="21"/>
  <c r="H676" i="21" s="1"/>
  <c r="G675" i="21"/>
  <c r="H675" i="21" s="1"/>
  <c r="G674" i="21"/>
  <c r="H674" i="21" s="1"/>
  <c r="G673" i="21"/>
  <c r="H673" i="21" s="1"/>
  <c r="G672" i="21"/>
  <c r="H672" i="21" s="1"/>
  <c r="G671" i="21"/>
  <c r="H671" i="21" s="1"/>
  <c r="G670" i="21"/>
  <c r="H670" i="21" s="1"/>
  <c r="G669" i="21"/>
  <c r="H669" i="21" s="1"/>
  <c r="G668" i="21"/>
  <c r="H668" i="21" s="1"/>
  <c r="G667" i="21"/>
  <c r="H667" i="21" s="1"/>
  <c r="G666" i="21"/>
  <c r="H666" i="21" s="1"/>
  <c r="G665" i="21"/>
  <c r="H665" i="21" s="1"/>
  <c r="G664" i="21"/>
  <c r="H664" i="21" s="1"/>
  <c r="G663" i="21"/>
  <c r="H663" i="21" s="1"/>
  <c r="G662" i="21"/>
  <c r="H662" i="21" s="1"/>
  <c r="G661" i="21"/>
  <c r="H661" i="21" s="1"/>
  <c r="G660" i="21"/>
  <c r="H660" i="21" s="1"/>
  <c r="G659" i="21"/>
  <c r="H659" i="21" s="1"/>
  <c r="G658" i="21"/>
  <c r="H658" i="21" s="1"/>
  <c r="G657" i="21"/>
  <c r="H657" i="21" s="1"/>
  <c r="G656" i="21"/>
  <c r="H656" i="21" s="1"/>
  <c r="G655" i="21"/>
  <c r="H655" i="21" s="1"/>
  <c r="G654" i="21"/>
  <c r="H654" i="21" s="1"/>
  <c r="G653" i="21"/>
  <c r="H653" i="21" s="1"/>
  <c r="G652" i="21"/>
  <c r="H652" i="21" s="1"/>
  <c r="G651" i="21"/>
  <c r="H651" i="21" s="1"/>
  <c r="G650" i="21"/>
  <c r="H650" i="21" s="1"/>
  <c r="G649" i="21"/>
  <c r="H649" i="21" s="1"/>
  <c r="G648" i="21"/>
  <c r="H648" i="21" s="1"/>
  <c r="G647" i="21"/>
  <c r="H647" i="21" s="1"/>
  <c r="G646" i="21"/>
  <c r="H646" i="21" s="1"/>
  <c r="G645" i="21"/>
  <c r="H645" i="21" s="1"/>
  <c r="G644" i="21"/>
  <c r="H644" i="21" s="1"/>
  <c r="G643" i="21"/>
  <c r="H643" i="21" s="1"/>
  <c r="G642" i="21"/>
  <c r="H642" i="21" s="1"/>
  <c r="G641" i="21"/>
  <c r="H641" i="21" s="1"/>
  <c r="G640" i="21"/>
  <c r="H640" i="21" s="1"/>
  <c r="G639" i="21"/>
  <c r="H639" i="21" s="1"/>
  <c r="G638" i="21"/>
  <c r="H638" i="21" s="1"/>
  <c r="G637" i="21"/>
  <c r="H637" i="21" s="1"/>
  <c r="G636" i="21"/>
  <c r="H636" i="21" s="1"/>
  <c r="G635" i="21"/>
  <c r="H635" i="21" s="1"/>
  <c r="G634" i="21"/>
  <c r="H634" i="21" s="1"/>
  <c r="G633" i="21"/>
  <c r="H633" i="21" s="1"/>
  <c r="H632" i="21"/>
  <c r="G632" i="21"/>
  <c r="G631" i="21"/>
  <c r="H631" i="21" s="1"/>
  <c r="G630" i="21"/>
  <c r="H630" i="21" s="1"/>
  <c r="G629" i="21"/>
  <c r="H629" i="21" s="1"/>
  <c r="G628" i="21"/>
  <c r="H628" i="21" s="1"/>
  <c r="G627" i="21"/>
  <c r="H627" i="21" s="1"/>
  <c r="G626" i="21"/>
  <c r="H626" i="21" s="1"/>
  <c r="G625" i="21"/>
  <c r="H625" i="21" s="1"/>
  <c r="G624" i="21"/>
  <c r="H624" i="21" s="1"/>
  <c r="G623" i="21"/>
  <c r="H623" i="21" s="1"/>
  <c r="G622" i="21"/>
  <c r="H622" i="21" s="1"/>
  <c r="G621" i="21"/>
  <c r="H621" i="21" s="1"/>
  <c r="G620" i="21"/>
  <c r="H620" i="21" s="1"/>
  <c r="G619" i="21"/>
  <c r="H619" i="21" s="1"/>
  <c r="G618" i="21"/>
  <c r="H618" i="21" s="1"/>
  <c r="G617" i="21"/>
  <c r="H617" i="21" s="1"/>
  <c r="G616" i="21"/>
  <c r="H616" i="21" s="1"/>
  <c r="G615" i="21"/>
  <c r="H615" i="21" s="1"/>
  <c r="G614" i="21"/>
  <c r="H614" i="21" s="1"/>
  <c r="G613" i="21"/>
  <c r="H613" i="21" s="1"/>
  <c r="G612" i="21"/>
  <c r="H612" i="21" s="1"/>
  <c r="G611" i="21"/>
  <c r="H611" i="21" s="1"/>
  <c r="G610" i="21"/>
  <c r="H610" i="21" s="1"/>
  <c r="G609" i="21"/>
  <c r="H609" i="21" s="1"/>
  <c r="G608" i="21"/>
  <c r="H608" i="21" s="1"/>
  <c r="G607" i="21"/>
  <c r="H607" i="21" s="1"/>
  <c r="G606" i="21"/>
  <c r="H606" i="21" s="1"/>
  <c r="G605" i="21"/>
  <c r="H605" i="21" s="1"/>
  <c r="G604" i="21"/>
  <c r="H604" i="21" s="1"/>
  <c r="G603" i="21"/>
  <c r="H603" i="21" s="1"/>
  <c r="G602" i="21"/>
  <c r="H602" i="21" s="1"/>
  <c r="G601" i="21"/>
  <c r="H601" i="21" s="1"/>
  <c r="G600" i="21"/>
  <c r="H600" i="21" s="1"/>
  <c r="G599" i="21"/>
  <c r="H599" i="21" s="1"/>
  <c r="G598" i="21"/>
  <c r="H598" i="21" s="1"/>
  <c r="G597" i="21"/>
  <c r="H597" i="21" s="1"/>
  <c r="G596" i="21"/>
  <c r="H596" i="21" s="1"/>
  <c r="G595" i="21"/>
  <c r="H595" i="21" s="1"/>
  <c r="G594" i="21"/>
  <c r="H594" i="21" s="1"/>
  <c r="G593" i="21"/>
  <c r="H593" i="21" s="1"/>
  <c r="G592" i="21"/>
  <c r="H592" i="21" s="1"/>
  <c r="G591" i="21"/>
  <c r="H591" i="21" s="1"/>
  <c r="G590" i="21"/>
  <c r="H590" i="21" s="1"/>
  <c r="G589" i="21"/>
  <c r="H589" i="21" s="1"/>
  <c r="G588" i="21"/>
  <c r="H588" i="21" s="1"/>
  <c r="G587" i="21"/>
  <c r="H587" i="21" s="1"/>
  <c r="G586" i="21"/>
  <c r="H586" i="21" s="1"/>
  <c r="G585" i="21"/>
  <c r="H585" i="21" s="1"/>
  <c r="G584" i="21"/>
  <c r="H584" i="21" s="1"/>
  <c r="G583" i="21"/>
  <c r="H583" i="21" s="1"/>
  <c r="G582" i="21"/>
  <c r="H582" i="21" s="1"/>
  <c r="H581" i="21"/>
  <c r="G581" i="21"/>
  <c r="G580" i="21"/>
  <c r="H580" i="21" s="1"/>
  <c r="G579" i="21"/>
  <c r="H579" i="21" s="1"/>
  <c r="G578" i="21"/>
  <c r="H578" i="21" s="1"/>
  <c r="G577" i="21"/>
  <c r="H577" i="21" s="1"/>
  <c r="G576" i="21"/>
  <c r="H576" i="21" s="1"/>
  <c r="G575" i="21"/>
  <c r="H575" i="21" s="1"/>
  <c r="G574" i="21"/>
  <c r="H574" i="21" s="1"/>
  <c r="G573" i="21"/>
  <c r="H573" i="21" s="1"/>
  <c r="G572" i="21"/>
  <c r="H572" i="21" s="1"/>
  <c r="G571" i="21"/>
  <c r="H571" i="21" s="1"/>
  <c r="G570" i="21"/>
  <c r="H570" i="21" s="1"/>
  <c r="G569" i="21"/>
  <c r="H569" i="21" s="1"/>
  <c r="H568" i="21"/>
  <c r="G568" i="21"/>
  <c r="G567" i="21"/>
  <c r="H567" i="21" s="1"/>
  <c r="G566" i="21"/>
  <c r="H566" i="21" s="1"/>
  <c r="G565" i="21"/>
  <c r="H565" i="21" s="1"/>
  <c r="G564" i="21"/>
  <c r="H564" i="21" s="1"/>
  <c r="G563" i="21"/>
  <c r="H563" i="21" s="1"/>
  <c r="G562" i="21"/>
  <c r="H562" i="21" s="1"/>
  <c r="G561" i="21"/>
  <c r="H561" i="21" s="1"/>
  <c r="G560" i="21"/>
  <c r="H560" i="21" s="1"/>
  <c r="G559" i="21"/>
  <c r="H559" i="21" s="1"/>
  <c r="G558" i="21"/>
  <c r="H558" i="21" s="1"/>
  <c r="G557" i="21"/>
  <c r="H557" i="21" s="1"/>
  <c r="G556" i="21"/>
  <c r="H556" i="21" s="1"/>
  <c r="G555" i="21"/>
  <c r="H555" i="21" s="1"/>
  <c r="G554" i="21"/>
  <c r="H554" i="21" s="1"/>
  <c r="G553" i="21"/>
  <c r="H553" i="21" s="1"/>
  <c r="H552" i="21"/>
  <c r="G552" i="21"/>
  <c r="G551" i="21"/>
  <c r="H551" i="21" s="1"/>
  <c r="G550" i="21"/>
  <c r="H550" i="21" s="1"/>
  <c r="G549" i="21"/>
  <c r="H549" i="21" s="1"/>
  <c r="G548" i="21"/>
  <c r="H548" i="21" s="1"/>
  <c r="G547" i="21"/>
  <c r="H547" i="21" s="1"/>
  <c r="G546" i="21"/>
  <c r="H546" i="21" s="1"/>
  <c r="G545" i="21"/>
  <c r="H545" i="21" s="1"/>
  <c r="G544" i="21"/>
  <c r="H544" i="21" s="1"/>
  <c r="G543" i="21"/>
  <c r="H543" i="21" s="1"/>
  <c r="G542" i="21"/>
  <c r="H542" i="21" s="1"/>
  <c r="G541" i="21"/>
  <c r="H541" i="21" s="1"/>
  <c r="G540" i="21"/>
  <c r="H540" i="21" s="1"/>
  <c r="G539" i="21"/>
  <c r="H539" i="21" s="1"/>
  <c r="G538" i="21"/>
  <c r="H538" i="21" s="1"/>
  <c r="G537" i="21"/>
  <c r="H537" i="21" s="1"/>
  <c r="G536" i="21"/>
  <c r="H536" i="21" s="1"/>
  <c r="G535" i="21"/>
  <c r="H535" i="21" s="1"/>
  <c r="G534" i="21"/>
  <c r="H534" i="21" s="1"/>
  <c r="G533" i="21"/>
  <c r="H533" i="21" s="1"/>
  <c r="G532" i="21"/>
  <c r="H532" i="21" s="1"/>
  <c r="G531" i="21"/>
  <c r="H531" i="21" s="1"/>
  <c r="G530" i="21"/>
  <c r="H530" i="21" s="1"/>
  <c r="G529" i="21"/>
  <c r="H529" i="21" s="1"/>
  <c r="G528" i="21"/>
  <c r="H528" i="21" s="1"/>
  <c r="G527" i="21"/>
  <c r="H527" i="21" s="1"/>
  <c r="G526" i="21"/>
  <c r="H526" i="21" s="1"/>
  <c r="G525" i="21"/>
  <c r="H525" i="21" s="1"/>
  <c r="G524" i="21"/>
  <c r="H524" i="21" s="1"/>
  <c r="G523" i="21"/>
  <c r="H523" i="21" s="1"/>
  <c r="G522" i="21"/>
  <c r="H522" i="21" s="1"/>
  <c r="G521" i="21"/>
  <c r="H521" i="21" s="1"/>
  <c r="G520" i="21"/>
  <c r="H520" i="21" s="1"/>
  <c r="G519" i="21"/>
  <c r="H519" i="21" s="1"/>
  <c r="G518" i="21"/>
  <c r="H518" i="21" s="1"/>
  <c r="G517" i="21"/>
  <c r="H517" i="21" s="1"/>
  <c r="G516" i="21"/>
  <c r="H516" i="21" s="1"/>
  <c r="G515" i="21"/>
  <c r="H515" i="21" s="1"/>
  <c r="G514" i="21"/>
  <c r="H514" i="21" s="1"/>
  <c r="G513" i="21"/>
  <c r="H513" i="21" s="1"/>
  <c r="G512" i="21"/>
  <c r="H512" i="21" s="1"/>
  <c r="G511" i="21"/>
  <c r="H511" i="21" s="1"/>
  <c r="G510" i="21"/>
  <c r="H510" i="21" s="1"/>
  <c r="G509" i="21"/>
  <c r="H509" i="21" s="1"/>
  <c r="G508" i="21"/>
  <c r="H508" i="21" s="1"/>
  <c r="G507" i="21"/>
  <c r="H507" i="21" s="1"/>
  <c r="G506" i="21"/>
  <c r="H506" i="21" s="1"/>
  <c r="G505" i="21"/>
  <c r="H505" i="21" s="1"/>
  <c r="H504" i="21"/>
  <c r="G504" i="21"/>
  <c r="G503" i="21"/>
  <c r="H503" i="21" s="1"/>
  <c r="G502" i="21"/>
  <c r="H502" i="21" s="1"/>
  <c r="G501" i="21"/>
  <c r="H501" i="21" s="1"/>
  <c r="G500" i="21"/>
  <c r="H500" i="21" s="1"/>
  <c r="G499" i="21"/>
  <c r="H499" i="21" s="1"/>
  <c r="G498" i="21"/>
  <c r="H498" i="21" s="1"/>
  <c r="G497" i="21"/>
  <c r="H497" i="21" s="1"/>
  <c r="G496" i="21"/>
  <c r="H496" i="21" s="1"/>
  <c r="G495" i="21"/>
  <c r="H495" i="21" s="1"/>
  <c r="G494" i="21"/>
  <c r="H494" i="21" s="1"/>
  <c r="G493" i="21"/>
  <c r="H493" i="21" s="1"/>
  <c r="G492" i="21"/>
  <c r="H492" i="21" s="1"/>
  <c r="G491" i="21"/>
  <c r="H491" i="21" s="1"/>
  <c r="G490" i="21"/>
  <c r="H490" i="21" s="1"/>
  <c r="G489" i="21"/>
  <c r="H489" i="21" s="1"/>
  <c r="G488" i="21"/>
  <c r="H488" i="21" s="1"/>
  <c r="G487" i="21"/>
  <c r="H487" i="21" s="1"/>
  <c r="G486" i="21"/>
  <c r="H486" i="21" s="1"/>
  <c r="G485" i="21"/>
  <c r="H485" i="21" s="1"/>
  <c r="G484" i="21"/>
  <c r="H484" i="21" s="1"/>
  <c r="G483" i="21"/>
  <c r="H483" i="21" s="1"/>
  <c r="G482" i="21"/>
  <c r="H482" i="21" s="1"/>
  <c r="G481" i="21"/>
  <c r="H481" i="21" s="1"/>
  <c r="G480" i="21"/>
  <c r="H480" i="21" s="1"/>
  <c r="G479" i="21"/>
  <c r="H479" i="21" s="1"/>
  <c r="G478" i="21"/>
  <c r="H478" i="21" s="1"/>
  <c r="H477" i="21"/>
  <c r="G477" i="21"/>
  <c r="G476" i="21"/>
  <c r="H476" i="21" s="1"/>
  <c r="G475" i="21"/>
  <c r="H475" i="21" s="1"/>
  <c r="G474" i="21"/>
  <c r="H474" i="21" s="1"/>
  <c r="G473" i="21"/>
  <c r="H473" i="21" s="1"/>
  <c r="G472" i="21"/>
  <c r="H472" i="21" s="1"/>
  <c r="G471" i="21"/>
  <c r="H471" i="21" s="1"/>
  <c r="G470" i="21"/>
  <c r="H470" i="21" s="1"/>
  <c r="G469" i="21"/>
  <c r="H469" i="21" s="1"/>
  <c r="G468" i="21"/>
  <c r="H468" i="21" s="1"/>
  <c r="G467" i="21"/>
  <c r="H467" i="21" s="1"/>
  <c r="G466" i="21"/>
  <c r="H466" i="21" s="1"/>
  <c r="G465" i="21"/>
  <c r="H465" i="21" s="1"/>
  <c r="G464" i="21"/>
  <c r="H464" i="21" s="1"/>
  <c r="G463" i="21"/>
  <c r="H463" i="21" s="1"/>
  <c r="G462" i="21"/>
  <c r="H462" i="21" s="1"/>
  <c r="G461" i="21"/>
  <c r="H461" i="21" s="1"/>
  <c r="G460" i="21"/>
  <c r="H460" i="21" s="1"/>
  <c r="G459" i="21"/>
  <c r="H459" i="21" s="1"/>
  <c r="G458" i="21"/>
  <c r="H458" i="21" s="1"/>
  <c r="G457" i="21"/>
  <c r="H457" i="21" s="1"/>
  <c r="G456" i="21"/>
  <c r="H456" i="21" s="1"/>
  <c r="G455" i="21"/>
  <c r="H455" i="21" s="1"/>
  <c r="G454" i="21"/>
  <c r="H454" i="21" s="1"/>
  <c r="G453" i="21"/>
  <c r="H453" i="21" s="1"/>
  <c r="G452" i="21"/>
  <c r="H452" i="21" s="1"/>
  <c r="G451" i="21"/>
  <c r="H451" i="21" s="1"/>
  <c r="G450" i="21"/>
  <c r="H450" i="21" s="1"/>
  <c r="G449" i="21"/>
  <c r="H449" i="21" s="1"/>
  <c r="G448" i="21"/>
  <c r="H448" i="21" s="1"/>
  <c r="G447" i="21"/>
  <c r="H447" i="21" s="1"/>
  <c r="G446" i="21"/>
  <c r="H446" i="21" s="1"/>
  <c r="H445" i="21"/>
  <c r="G445" i="21"/>
  <c r="G444" i="21"/>
  <c r="H444" i="21" s="1"/>
  <c r="G443" i="21"/>
  <c r="H443" i="21" s="1"/>
  <c r="G442" i="21"/>
  <c r="H442" i="21" s="1"/>
  <c r="G441" i="21"/>
  <c r="H441" i="21" s="1"/>
  <c r="G440" i="21"/>
  <c r="H440" i="21" s="1"/>
  <c r="G439" i="21"/>
  <c r="H439" i="21" s="1"/>
  <c r="G438" i="21"/>
  <c r="H438" i="21" s="1"/>
  <c r="G437" i="21"/>
  <c r="H437" i="21" s="1"/>
  <c r="G436" i="21"/>
  <c r="H436" i="21" s="1"/>
  <c r="G435" i="21"/>
  <c r="H435" i="21" s="1"/>
  <c r="G434" i="21"/>
  <c r="H434" i="21" s="1"/>
  <c r="G433" i="21"/>
  <c r="H433" i="21" s="1"/>
  <c r="G432" i="21"/>
  <c r="H432" i="21" s="1"/>
  <c r="G431" i="21"/>
  <c r="H431" i="21" s="1"/>
  <c r="G430" i="21"/>
  <c r="H430" i="21" s="1"/>
  <c r="G429" i="21"/>
  <c r="H429" i="21" s="1"/>
  <c r="G428" i="21"/>
  <c r="H428" i="21" s="1"/>
  <c r="G427" i="21"/>
  <c r="H427" i="21" s="1"/>
  <c r="G426" i="21"/>
  <c r="H426" i="21" s="1"/>
  <c r="G425" i="21"/>
  <c r="H425" i="21" s="1"/>
  <c r="G424" i="21"/>
  <c r="H424" i="21" s="1"/>
  <c r="G423" i="21"/>
  <c r="H423" i="21" s="1"/>
  <c r="G422" i="21"/>
  <c r="H422" i="21" s="1"/>
  <c r="G421" i="21"/>
  <c r="H421" i="21" s="1"/>
  <c r="G420" i="21"/>
  <c r="H420" i="21" s="1"/>
  <c r="G419" i="21"/>
  <c r="H419" i="21" s="1"/>
  <c r="G418" i="21"/>
  <c r="H418" i="21" s="1"/>
  <c r="G417" i="21"/>
  <c r="H417" i="21" s="1"/>
  <c r="G416" i="21"/>
  <c r="H416" i="21" s="1"/>
  <c r="G415" i="21"/>
  <c r="H415" i="21" s="1"/>
  <c r="G414" i="21"/>
  <c r="H414" i="21" s="1"/>
  <c r="H413" i="21"/>
  <c r="G413" i="21"/>
  <c r="G412" i="21"/>
  <c r="H412" i="21" s="1"/>
  <c r="G411" i="21"/>
  <c r="H411" i="21" s="1"/>
  <c r="G410" i="21"/>
  <c r="H410" i="21" s="1"/>
  <c r="G409" i="21"/>
  <c r="H409" i="21" s="1"/>
  <c r="G408" i="21"/>
  <c r="H408" i="21" s="1"/>
  <c r="G407" i="21"/>
  <c r="H407" i="21" s="1"/>
  <c r="G406" i="21"/>
  <c r="H406" i="21" s="1"/>
  <c r="G405" i="21"/>
  <c r="H405" i="21" s="1"/>
  <c r="G404" i="21"/>
  <c r="H404" i="21" s="1"/>
  <c r="G403" i="21"/>
  <c r="H403" i="21" s="1"/>
  <c r="G402" i="21"/>
  <c r="H402" i="21" s="1"/>
  <c r="G401" i="21"/>
  <c r="H401" i="21" s="1"/>
  <c r="G400" i="21"/>
  <c r="H400" i="21" s="1"/>
  <c r="G399" i="21"/>
  <c r="H399" i="21" s="1"/>
  <c r="G398" i="21"/>
  <c r="H398" i="21" s="1"/>
  <c r="G397" i="21"/>
  <c r="H397" i="21" s="1"/>
  <c r="G396" i="21"/>
  <c r="H396" i="21" s="1"/>
  <c r="G395" i="21"/>
  <c r="H395" i="21" s="1"/>
  <c r="G394" i="21"/>
  <c r="H394" i="21" s="1"/>
  <c r="G393" i="21"/>
  <c r="H393" i="21" s="1"/>
  <c r="G392" i="21"/>
  <c r="H392" i="21" s="1"/>
  <c r="G391" i="21"/>
  <c r="H391" i="21" s="1"/>
  <c r="G390" i="21"/>
  <c r="H390" i="21" s="1"/>
  <c r="G389" i="21"/>
  <c r="H389" i="21" s="1"/>
  <c r="G388" i="21"/>
  <c r="H388" i="21" s="1"/>
  <c r="G387" i="21"/>
  <c r="H387" i="21" s="1"/>
  <c r="G386" i="21"/>
  <c r="H386" i="21" s="1"/>
  <c r="G385" i="21"/>
  <c r="H385" i="21" s="1"/>
  <c r="G384" i="21"/>
  <c r="H384" i="21" s="1"/>
  <c r="G383" i="21"/>
  <c r="H383" i="21" s="1"/>
  <c r="G382" i="21"/>
  <c r="H382" i="21" s="1"/>
  <c r="G381" i="21"/>
  <c r="H381" i="21" s="1"/>
  <c r="G380" i="21"/>
  <c r="H380" i="21" s="1"/>
  <c r="G379" i="21"/>
  <c r="H379" i="21" s="1"/>
  <c r="G378" i="21"/>
  <c r="H378" i="21" s="1"/>
  <c r="G377" i="21"/>
  <c r="H377" i="21" s="1"/>
  <c r="G376" i="21"/>
  <c r="H376" i="21" s="1"/>
  <c r="G375" i="21"/>
  <c r="H375" i="21" s="1"/>
  <c r="G374" i="21"/>
  <c r="H374" i="21" s="1"/>
  <c r="G373" i="21"/>
  <c r="H373" i="21" s="1"/>
  <c r="G372" i="21"/>
  <c r="H372" i="21" s="1"/>
  <c r="G371" i="21"/>
  <c r="H371" i="21" s="1"/>
  <c r="G370" i="21"/>
  <c r="H370" i="21" s="1"/>
  <c r="G369" i="21"/>
  <c r="H369" i="21" s="1"/>
  <c r="G368" i="21"/>
  <c r="H368" i="21" s="1"/>
  <c r="G367" i="21"/>
  <c r="H367" i="21" s="1"/>
  <c r="G366" i="21"/>
  <c r="H366" i="21" s="1"/>
  <c r="G365" i="21"/>
  <c r="H365" i="21" s="1"/>
  <c r="G364" i="21"/>
  <c r="H364" i="21" s="1"/>
  <c r="G363" i="21"/>
  <c r="H363" i="21" s="1"/>
  <c r="G362" i="21"/>
  <c r="H362" i="21" s="1"/>
  <c r="G361" i="21"/>
  <c r="H361" i="21" s="1"/>
  <c r="H360" i="21"/>
  <c r="G360" i="21"/>
  <c r="G359" i="21"/>
  <c r="H359" i="21" s="1"/>
  <c r="G358" i="21"/>
  <c r="H358" i="21" s="1"/>
  <c r="G357" i="21"/>
  <c r="H357" i="21" s="1"/>
  <c r="G356" i="21"/>
  <c r="H356" i="21" s="1"/>
  <c r="G355" i="21"/>
  <c r="H355" i="21" s="1"/>
  <c r="G354" i="21"/>
  <c r="H354" i="21" s="1"/>
  <c r="G353" i="21"/>
  <c r="H353" i="21" s="1"/>
  <c r="G352" i="21"/>
  <c r="H352" i="21" s="1"/>
  <c r="G351" i="21"/>
  <c r="H351" i="21" s="1"/>
  <c r="G350" i="21"/>
  <c r="H350" i="21" s="1"/>
  <c r="G349" i="21"/>
  <c r="H349" i="21" s="1"/>
  <c r="G348" i="21"/>
  <c r="H348" i="21" s="1"/>
  <c r="G347" i="21"/>
  <c r="H347" i="21" s="1"/>
  <c r="G346" i="21"/>
  <c r="H346" i="21" s="1"/>
  <c r="G345" i="21"/>
  <c r="H345" i="21" s="1"/>
  <c r="G344" i="21"/>
  <c r="H344" i="21" s="1"/>
  <c r="G343" i="21"/>
  <c r="H343" i="21" s="1"/>
  <c r="G342" i="21"/>
  <c r="H342" i="21" s="1"/>
  <c r="G341" i="21"/>
  <c r="H341" i="21" s="1"/>
  <c r="G340" i="21"/>
  <c r="H340" i="21" s="1"/>
  <c r="G339" i="21"/>
  <c r="H339" i="21" s="1"/>
  <c r="G338" i="21"/>
  <c r="H338" i="21" s="1"/>
  <c r="G337" i="21"/>
  <c r="H337" i="21" s="1"/>
  <c r="G336" i="21"/>
  <c r="H336" i="21" s="1"/>
  <c r="G335" i="21"/>
  <c r="H335" i="21" s="1"/>
  <c r="G334" i="21"/>
  <c r="H334" i="21" s="1"/>
  <c r="G333" i="21"/>
  <c r="H333" i="21" s="1"/>
  <c r="G332" i="21"/>
  <c r="H332" i="21" s="1"/>
  <c r="G331" i="21"/>
  <c r="H331" i="21" s="1"/>
  <c r="G330" i="21"/>
  <c r="H330" i="21" s="1"/>
  <c r="G329" i="21"/>
  <c r="H329" i="21" s="1"/>
  <c r="G328" i="21"/>
  <c r="H328" i="21" s="1"/>
  <c r="G327" i="21"/>
  <c r="H327" i="21" s="1"/>
  <c r="G326" i="21"/>
  <c r="H326" i="21" s="1"/>
  <c r="G325" i="21"/>
  <c r="H325" i="21" s="1"/>
  <c r="G324" i="21"/>
  <c r="H324" i="21" s="1"/>
  <c r="G323" i="21"/>
  <c r="H323" i="21" s="1"/>
  <c r="G322" i="21"/>
  <c r="H322" i="21" s="1"/>
  <c r="G321" i="21"/>
  <c r="H321" i="21" s="1"/>
  <c r="G320" i="21"/>
  <c r="H320" i="21" s="1"/>
  <c r="G319" i="21"/>
  <c r="H319" i="21" s="1"/>
  <c r="G318" i="21"/>
  <c r="H318" i="21" s="1"/>
  <c r="G317" i="21"/>
  <c r="H317" i="21" s="1"/>
  <c r="G316" i="21"/>
  <c r="H316" i="21" s="1"/>
  <c r="G315" i="21"/>
  <c r="H315" i="21" s="1"/>
  <c r="G314" i="21"/>
  <c r="H314" i="21" s="1"/>
  <c r="G313" i="21"/>
  <c r="H313" i="21" s="1"/>
  <c r="G312" i="21"/>
  <c r="H312" i="21" s="1"/>
  <c r="G311" i="21"/>
  <c r="H311" i="21" s="1"/>
  <c r="G310" i="21"/>
  <c r="H310" i="21" s="1"/>
  <c r="G309" i="21"/>
  <c r="H309" i="21" s="1"/>
  <c r="G308" i="21"/>
  <c r="H308" i="21" s="1"/>
  <c r="G307" i="21"/>
  <c r="H307" i="21" s="1"/>
  <c r="G306" i="21"/>
  <c r="H306" i="21" s="1"/>
  <c r="H305" i="21"/>
  <c r="G305" i="21"/>
  <c r="G304" i="21"/>
  <c r="H304" i="21" s="1"/>
  <c r="G303" i="21"/>
  <c r="H303" i="21" s="1"/>
  <c r="G302" i="21"/>
  <c r="H302" i="21" s="1"/>
  <c r="G301" i="21"/>
  <c r="H301" i="21" s="1"/>
  <c r="G300" i="21"/>
  <c r="H300" i="21" s="1"/>
  <c r="G299" i="21"/>
  <c r="H299" i="21" s="1"/>
  <c r="H298" i="21"/>
  <c r="G298" i="21"/>
  <c r="G297" i="21"/>
  <c r="H297" i="21" s="1"/>
  <c r="G296" i="21"/>
  <c r="H296" i="21" s="1"/>
  <c r="G295" i="21"/>
  <c r="H295" i="21" s="1"/>
  <c r="G294" i="21"/>
  <c r="H294" i="21" s="1"/>
  <c r="G293" i="21"/>
  <c r="H293" i="21" s="1"/>
  <c r="H292" i="21"/>
  <c r="G292" i="21"/>
  <c r="G291" i="21"/>
  <c r="H291" i="21" s="1"/>
  <c r="G290" i="21"/>
  <c r="H290" i="21" s="1"/>
  <c r="H289" i="21"/>
  <c r="G289" i="21"/>
  <c r="G288" i="21"/>
  <c r="H288" i="21" s="1"/>
  <c r="G287" i="21"/>
  <c r="H287" i="21" s="1"/>
  <c r="G286" i="21"/>
  <c r="H286" i="21" s="1"/>
  <c r="G285" i="21"/>
  <c r="H285" i="21" s="1"/>
  <c r="G284" i="21"/>
  <c r="H284" i="21" s="1"/>
  <c r="G283" i="21"/>
  <c r="H283" i="21" s="1"/>
  <c r="G282" i="21"/>
  <c r="H282" i="21" s="1"/>
  <c r="G281" i="21"/>
  <c r="H281" i="21" s="1"/>
  <c r="G280" i="21"/>
  <c r="H280" i="21" s="1"/>
  <c r="G279" i="21"/>
  <c r="H279" i="21" s="1"/>
  <c r="G278" i="21"/>
  <c r="H278" i="21" s="1"/>
  <c r="G277" i="21"/>
  <c r="H277" i="21" s="1"/>
  <c r="G276" i="21"/>
  <c r="H276" i="21" s="1"/>
  <c r="G275" i="21"/>
  <c r="H275" i="21" s="1"/>
  <c r="G274" i="21"/>
  <c r="H274" i="21" s="1"/>
  <c r="H273" i="21"/>
  <c r="G273" i="21"/>
  <c r="G272" i="21"/>
  <c r="H272" i="21" s="1"/>
  <c r="G271" i="21"/>
  <c r="H271" i="21" s="1"/>
  <c r="G270" i="21"/>
  <c r="H270" i="21" s="1"/>
  <c r="H269" i="21"/>
  <c r="G269" i="21"/>
  <c r="G268" i="21"/>
  <c r="H268" i="21" s="1"/>
  <c r="G267" i="21"/>
  <c r="H267" i="21" s="1"/>
  <c r="G266" i="21"/>
  <c r="H266" i="21" s="1"/>
  <c r="G265" i="21"/>
  <c r="H265" i="21" s="1"/>
  <c r="G264" i="21"/>
  <c r="H264" i="21" s="1"/>
  <c r="G263" i="21"/>
  <c r="H263" i="21" s="1"/>
  <c r="H262" i="21"/>
  <c r="G262" i="21"/>
  <c r="G261" i="21"/>
  <c r="H261" i="21" s="1"/>
  <c r="G260" i="21"/>
  <c r="H260" i="21" s="1"/>
  <c r="G259" i="21"/>
  <c r="H259" i="21" s="1"/>
  <c r="G258" i="21"/>
  <c r="H258" i="21" s="1"/>
  <c r="H257" i="21"/>
  <c r="G257" i="21"/>
  <c r="G256" i="21"/>
  <c r="H256" i="21" s="1"/>
  <c r="G255" i="21"/>
  <c r="H255" i="21" s="1"/>
  <c r="G254" i="21"/>
  <c r="H254" i="21" s="1"/>
  <c r="G253" i="21"/>
  <c r="H253" i="21" s="1"/>
  <c r="G252" i="21"/>
  <c r="H252" i="21" s="1"/>
  <c r="G251" i="21"/>
  <c r="H251" i="21" s="1"/>
  <c r="G250" i="21"/>
  <c r="H250" i="21" s="1"/>
  <c r="G249" i="21"/>
  <c r="H249" i="21" s="1"/>
  <c r="H248" i="21"/>
  <c r="G248" i="21"/>
  <c r="G247" i="21"/>
  <c r="H247" i="21" s="1"/>
  <c r="G246" i="21"/>
  <c r="H246" i="21" s="1"/>
  <c r="G245" i="21"/>
  <c r="H245" i="21" s="1"/>
  <c r="G244" i="21"/>
  <c r="H244" i="21" s="1"/>
  <c r="G243" i="21"/>
  <c r="H243" i="21" s="1"/>
  <c r="G242" i="21"/>
  <c r="H242" i="21" s="1"/>
  <c r="G241" i="21"/>
  <c r="H241" i="21" s="1"/>
  <c r="G240" i="21"/>
  <c r="H240" i="21" s="1"/>
  <c r="G239" i="21"/>
  <c r="H239" i="21" s="1"/>
  <c r="G238" i="21"/>
  <c r="H238" i="21" s="1"/>
  <c r="G237" i="21"/>
  <c r="H237" i="21" s="1"/>
  <c r="G236" i="21"/>
  <c r="H236" i="21" s="1"/>
  <c r="G235" i="21"/>
  <c r="H235" i="21" s="1"/>
  <c r="H234" i="21"/>
  <c r="G234" i="21"/>
  <c r="G233" i="21"/>
  <c r="H233" i="21" s="1"/>
  <c r="G232" i="21"/>
  <c r="H232" i="21" s="1"/>
  <c r="G231" i="21"/>
  <c r="H231" i="21" s="1"/>
  <c r="G230" i="21"/>
  <c r="H230" i="21" s="1"/>
  <c r="G229" i="21"/>
  <c r="H229" i="21" s="1"/>
  <c r="H228" i="21"/>
  <c r="G228" i="21"/>
  <c r="G227" i="21"/>
  <c r="H227" i="21" s="1"/>
  <c r="G226" i="21"/>
  <c r="H226" i="21" s="1"/>
  <c r="G225" i="21"/>
  <c r="H225" i="21" s="1"/>
  <c r="H224" i="21"/>
  <c r="G224" i="21"/>
  <c r="G223" i="21"/>
  <c r="H223" i="21" s="1"/>
  <c r="G222" i="21"/>
  <c r="H222" i="21" s="1"/>
  <c r="G221" i="21"/>
  <c r="H221" i="21" s="1"/>
  <c r="G220" i="21"/>
  <c r="H220" i="21" s="1"/>
  <c r="G219" i="21"/>
  <c r="H219" i="21" s="1"/>
  <c r="G218" i="21"/>
  <c r="H218" i="21" s="1"/>
  <c r="G217" i="21"/>
  <c r="H217" i="21" s="1"/>
  <c r="G216" i="21"/>
  <c r="H216" i="21" s="1"/>
  <c r="G215" i="21"/>
  <c r="H215" i="21" s="1"/>
  <c r="H214" i="21"/>
  <c r="G214" i="21"/>
  <c r="G213" i="21"/>
  <c r="H213" i="21" s="1"/>
  <c r="G212" i="21"/>
  <c r="H212" i="21" s="1"/>
  <c r="G211" i="21"/>
  <c r="H211" i="21" s="1"/>
  <c r="G210" i="21"/>
  <c r="H210" i="21" s="1"/>
  <c r="G209" i="21"/>
  <c r="H209" i="21" s="1"/>
  <c r="G208" i="21"/>
  <c r="H208" i="21" s="1"/>
  <c r="G207" i="21"/>
  <c r="H207" i="21" s="1"/>
  <c r="G206" i="21"/>
  <c r="H206" i="21" s="1"/>
  <c r="G205" i="21"/>
  <c r="H205" i="21" s="1"/>
  <c r="G204" i="21"/>
  <c r="H204" i="21" s="1"/>
  <c r="G203" i="21"/>
  <c r="H203" i="21" s="1"/>
  <c r="G202" i="21"/>
  <c r="H202" i="21" s="1"/>
  <c r="G201" i="21"/>
  <c r="H201" i="21" s="1"/>
  <c r="G200" i="21"/>
  <c r="H200" i="21" s="1"/>
  <c r="G199" i="21"/>
  <c r="H199" i="21" s="1"/>
  <c r="G198" i="21"/>
  <c r="H198" i="21" s="1"/>
  <c r="G197" i="21"/>
  <c r="H197" i="21" s="1"/>
  <c r="G196" i="21"/>
  <c r="H196" i="21" s="1"/>
  <c r="G195" i="21"/>
  <c r="H195" i="21" s="1"/>
  <c r="G194" i="21"/>
  <c r="H194" i="21" s="1"/>
  <c r="G193" i="21"/>
  <c r="H193" i="21" s="1"/>
  <c r="G192" i="21"/>
  <c r="H192" i="21" s="1"/>
  <c r="G191" i="21"/>
  <c r="H191" i="21" s="1"/>
  <c r="G190" i="21"/>
  <c r="H190" i="21" s="1"/>
  <c r="G189" i="21"/>
  <c r="H189" i="21" s="1"/>
  <c r="G188" i="21"/>
  <c r="H188" i="21" s="1"/>
  <c r="G187" i="21"/>
  <c r="H187" i="21" s="1"/>
  <c r="G186" i="21"/>
  <c r="H186" i="21" s="1"/>
  <c r="G185" i="21"/>
  <c r="H185" i="21" s="1"/>
  <c r="H184" i="21"/>
  <c r="G184" i="21"/>
  <c r="G183" i="21"/>
  <c r="H183" i="21" s="1"/>
  <c r="G182" i="21"/>
  <c r="H182" i="21" s="1"/>
  <c r="G181" i="21"/>
  <c r="H181" i="21" s="1"/>
  <c r="G180" i="21"/>
  <c r="H180" i="21" s="1"/>
  <c r="G179" i="21"/>
  <c r="H179" i="21" s="1"/>
  <c r="G178" i="21"/>
  <c r="H178" i="21" s="1"/>
  <c r="G177" i="21"/>
  <c r="H177" i="21" s="1"/>
  <c r="G176" i="21"/>
  <c r="H176" i="21" s="1"/>
  <c r="G175" i="21"/>
  <c r="H175" i="21" s="1"/>
  <c r="G174" i="21"/>
  <c r="H174" i="21" s="1"/>
  <c r="G173" i="21"/>
  <c r="H173" i="21" s="1"/>
  <c r="G172" i="21"/>
  <c r="H172" i="21" s="1"/>
  <c r="G171" i="21"/>
  <c r="H171" i="21" s="1"/>
  <c r="G170" i="21"/>
  <c r="H170" i="21" s="1"/>
  <c r="G169" i="21"/>
  <c r="H169" i="21" s="1"/>
  <c r="G168" i="21"/>
  <c r="H168" i="21" s="1"/>
  <c r="G167" i="21"/>
  <c r="H167" i="21" s="1"/>
  <c r="G166" i="21"/>
  <c r="H166" i="21" s="1"/>
  <c r="G165" i="21"/>
  <c r="H165" i="21" s="1"/>
  <c r="G164" i="21"/>
  <c r="H164" i="21" s="1"/>
  <c r="G163" i="21"/>
  <c r="H163" i="21" s="1"/>
  <c r="G162" i="21"/>
  <c r="H162" i="21" s="1"/>
  <c r="G161" i="21"/>
  <c r="H161" i="21" s="1"/>
  <c r="G160" i="21"/>
  <c r="H160" i="21" s="1"/>
  <c r="G159" i="21"/>
  <c r="H159" i="21" s="1"/>
  <c r="G158" i="21"/>
  <c r="H158" i="21" s="1"/>
  <c r="G157" i="21"/>
  <c r="H157" i="21" s="1"/>
  <c r="G156" i="21"/>
  <c r="H156" i="21" s="1"/>
  <c r="G155" i="21"/>
  <c r="H155" i="21" s="1"/>
  <c r="G154" i="21"/>
  <c r="H154" i="21" s="1"/>
  <c r="G153" i="21"/>
  <c r="H153" i="21" s="1"/>
  <c r="G152" i="21"/>
  <c r="H152" i="21" s="1"/>
  <c r="G151" i="21"/>
  <c r="H151" i="21" s="1"/>
  <c r="G150" i="21"/>
  <c r="H150" i="21" s="1"/>
  <c r="G149" i="21"/>
  <c r="H149" i="21" s="1"/>
  <c r="G148" i="21"/>
  <c r="H148" i="21" s="1"/>
  <c r="G147" i="21"/>
  <c r="H147" i="21" s="1"/>
  <c r="G146" i="21"/>
  <c r="H146" i="21" s="1"/>
  <c r="G145" i="21"/>
  <c r="H145" i="21" s="1"/>
  <c r="G144" i="21"/>
  <c r="H144" i="21" s="1"/>
  <c r="G143" i="21"/>
  <c r="H143" i="21" s="1"/>
  <c r="G142" i="21"/>
  <c r="H142" i="21" s="1"/>
  <c r="G141" i="21"/>
  <c r="H141" i="21" s="1"/>
  <c r="G140" i="21"/>
  <c r="H140" i="21" s="1"/>
  <c r="G139" i="21"/>
  <c r="H139" i="21" s="1"/>
  <c r="G138" i="21"/>
  <c r="H138" i="21" s="1"/>
  <c r="G137" i="21"/>
  <c r="H137" i="21" s="1"/>
  <c r="G136" i="21"/>
  <c r="H136" i="21" s="1"/>
  <c r="G135" i="21"/>
  <c r="H135" i="21" s="1"/>
  <c r="G134" i="21"/>
  <c r="H134" i="21" s="1"/>
  <c r="G133" i="21"/>
  <c r="H133" i="21" s="1"/>
  <c r="G132" i="21"/>
  <c r="H132" i="21" s="1"/>
  <c r="G131" i="21"/>
  <c r="H131" i="21" s="1"/>
  <c r="G130" i="21"/>
  <c r="H130" i="21" s="1"/>
  <c r="G129" i="21"/>
  <c r="H129" i="21" s="1"/>
  <c r="G128" i="21"/>
  <c r="H128" i="21" s="1"/>
  <c r="G127" i="21"/>
  <c r="H127" i="21" s="1"/>
  <c r="G126" i="21"/>
  <c r="H126" i="21" s="1"/>
  <c r="G125" i="21"/>
  <c r="H125" i="21" s="1"/>
  <c r="G124" i="21"/>
  <c r="H124" i="21" s="1"/>
  <c r="G123" i="21"/>
  <c r="H123" i="21" s="1"/>
  <c r="G122" i="21"/>
  <c r="H122" i="21" s="1"/>
  <c r="G121" i="21"/>
  <c r="H121" i="21" s="1"/>
  <c r="G120" i="21"/>
  <c r="H120" i="21" s="1"/>
  <c r="G119" i="21"/>
  <c r="H119" i="21" s="1"/>
  <c r="G118" i="21"/>
  <c r="H118" i="21" s="1"/>
  <c r="G117" i="21"/>
  <c r="H117" i="21" s="1"/>
  <c r="G116" i="21"/>
  <c r="H116" i="21" s="1"/>
  <c r="G115" i="21"/>
  <c r="H115" i="21" s="1"/>
  <c r="G114" i="21"/>
  <c r="H114" i="21" s="1"/>
  <c r="G113" i="21"/>
  <c r="H113" i="21" s="1"/>
  <c r="G112" i="21"/>
  <c r="H112" i="21" s="1"/>
  <c r="G111" i="21"/>
  <c r="H111" i="21" s="1"/>
  <c r="G110" i="21"/>
  <c r="H110" i="21" s="1"/>
  <c r="G109" i="21"/>
  <c r="H109" i="21" s="1"/>
  <c r="G108" i="21"/>
  <c r="H108" i="21" s="1"/>
  <c r="G107" i="21"/>
  <c r="H107" i="21" s="1"/>
  <c r="G106" i="21"/>
  <c r="H106" i="21" s="1"/>
  <c r="G105" i="21"/>
  <c r="H105" i="21" s="1"/>
  <c r="G104" i="21"/>
  <c r="H104" i="21" s="1"/>
  <c r="G103" i="21"/>
  <c r="H103" i="21" s="1"/>
  <c r="G102" i="21"/>
  <c r="H102" i="21" s="1"/>
  <c r="G101" i="21"/>
  <c r="H101" i="21" s="1"/>
  <c r="G100" i="21"/>
  <c r="H100" i="21" s="1"/>
  <c r="G99" i="21"/>
  <c r="H99" i="21" s="1"/>
  <c r="G98" i="21"/>
  <c r="H98" i="21" s="1"/>
  <c r="H97" i="21"/>
  <c r="G97" i="21"/>
  <c r="G96" i="21"/>
  <c r="H96" i="21" s="1"/>
  <c r="H95" i="21"/>
  <c r="G95" i="21"/>
  <c r="G94" i="21"/>
  <c r="H94" i="21" s="1"/>
  <c r="G93" i="21"/>
  <c r="H93" i="21" s="1"/>
  <c r="G92" i="21"/>
  <c r="H92" i="21" s="1"/>
  <c r="G91" i="21"/>
  <c r="H91" i="21" s="1"/>
  <c r="G90" i="21"/>
  <c r="H90" i="21" s="1"/>
  <c r="G89" i="21"/>
  <c r="H89" i="21" s="1"/>
  <c r="G88" i="21"/>
  <c r="H88" i="21" s="1"/>
  <c r="G87" i="21"/>
  <c r="H87" i="21" s="1"/>
  <c r="G86" i="21"/>
  <c r="H86" i="21" s="1"/>
  <c r="G85" i="21"/>
  <c r="H85" i="21" s="1"/>
  <c r="H84" i="21"/>
  <c r="G84" i="21"/>
  <c r="G83" i="21"/>
  <c r="H83" i="21" s="1"/>
  <c r="K82" i="21"/>
  <c r="K83" i="21" s="1"/>
  <c r="G82" i="21"/>
  <c r="H82" i="21" s="1"/>
  <c r="G81" i="21"/>
  <c r="H81" i="21" s="1"/>
  <c r="G80" i="21"/>
  <c r="H80" i="21" s="1"/>
  <c r="G79" i="21"/>
  <c r="H79" i="21" s="1"/>
  <c r="G78" i="21"/>
  <c r="H78" i="21" s="1"/>
  <c r="G77" i="21"/>
  <c r="H77" i="21" s="1"/>
  <c r="G76" i="21"/>
  <c r="H76" i="21" s="1"/>
  <c r="G75" i="21"/>
  <c r="H75" i="21" s="1"/>
  <c r="G74" i="21"/>
  <c r="H74" i="21" s="1"/>
  <c r="G73" i="21"/>
  <c r="H73" i="21" s="1"/>
  <c r="G72" i="21"/>
  <c r="H72" i="21" s="1"/>
  <c r="G71" i="21"/>
  <c r="H71" i="21" s="1"/>
  <c r="G70" i="21"/>
  <c r="H70" i="21" s="1"/>
  <c r="G69" i="21"/>
  <c r="H69" i="21" s="1"/>
  <c r="G68" i="21"/>
  <c r="H68" i="21" s="1"/>
  <c r="G67" i="21"/>
  <c r="H67" i="21" s="1"/>
  <c r="G66" i="21"/>
  <c r="H66" i="21" s="1"/>
  <c r="G65" i="21"/>
  <c r="H65" i="21" s="1"/>
  <c r="G64" i="21"/>
  <c r="H64" i="21" s="1"/>
  <c r="G63" i="21"/>
  <c r="H63" i="21" s="1"/>
  <c r="G62" i="21"/>
  <c r="H62" i="21" s="1"/>
  <c r="G61" i="21"/>
  <c r="H61" i="21" s="1"/>
  <c r="G60" i="21"/>
  <c r="H60" i="21" s="1"/>
  <c r="G59" i="21"/>
  <c r="H59" i="21" s="1"/>
  <c r="G58" i="21"/>
  <c r="H58" i="21" s="1"/>
  <c r="G57" i="21"/>
  <c r="H57" i="21" s="1"/>
  <c r="G56" i="21"/>
  <c r="H56" i="21" s="1"/>
  <c r="G55" i="21"/>
  <c r="H55" i="21" s="1"/>
  <c r="G54" i="21"/>
  <c r="H54" i="21" s="1"/>
  <c r="G53" i="21"/>
  <c r="H53" i="21" s="1"/>
  <c r="G52" i="21"/>
  <c r="H52" i="21" s="1"/>
  <c r="G51" i="21"/>
  <c r="H51" i="21" s="1"/>
  <c r="G50" i="21"/>
  <c r="H50" i="21" s="1"/>
  <c r="G49" i="21"/>
  <c r="H49" i="21" s="1"/>
  <c r="G48" i="21"/>
  <c r="H48" i="21" s="1"/>
  <c r="G47" i="21"/>
  <c r="H47" i="21" s="1"/>
  <c r="G46" i="21"/>
  <c r="H46" i="21" s="1"/>
  <c r="G45" i="21"/>
  <c r="H45" i="21" s="1"/>
  <c r="G44" i="21"/>
  <c r="H44" i="21" s="1"/>
  <c r="G43" i="21"/>
  <c r="H43" i="21" s="1"/>
  <c r="G42" i="21"/>
  <c r="H42" i="21" s="1"/>
  <c r="G41" i="21"/>
  <c r="H41" i="21" s="1"/>
  <c r="G40" i="21"/>
  <c r="H40" i="21" s="1"/>
  <c r="G39" i="21"/>
  <c r="H39" i="21" s="1"/>
  <c r="G38" i="21"/>
  <c r="H38" i="21" s="1"/>
  <c r="G37" i="21"/>
  <c r="H37" i="21" s="1"/>
  <c r="G36" i="21"/>
  <c r="H36" i="21" s="1"/>
  <c r="G35" i="21"/>
  <c r="H35" i="21" s="1"/>
  <c r="G34" i="21"/>
  <c r="H34" i="21" s="1"/>
  <c r="G33" i="21"/>
  <c r="H33" i="21" s="1"/>
  <c r="G32" i="21"/>
  <c r="H32" i="21" s="1"/>
  <c r="G31" i="21"/>
  <c r="H31" i="21" s="1"/>
  <c r="H30" i="21"/>
  <c r="G30" i="21"/>
  <c r="G29" i="21"/>
  <c r="H29" i="21" s="1"/>
  <c r="H28" i="21"/>
  <c r="G28" i="21"/>
  <c r="G27" i="21"/>
  <c r="H27" i="21" s="1"/>
  <c r="G26" i="21"/>
  <c r="H26" i="21" s="1"/>
  <c r="G25" i="21"/>
  <c r="H25" i="21" s="1"/>
  <c r="G24" i="21"/>
  <c r="H24" i="21" s="1"/>
  <c r="G23" i="21"/>
  <c r="H23" i="21" s="1"/>
  <c r="H22" i="21"/>
  <c r="G22" i="21"/>
  <c r="G21" i="21"/>
  <c r="H21" i="21" s="1"/>
  <c r="G20" i="21"/>
  <c r="H20" i="21" s="1"/>
  <c r="G19" i="21"/>
  <c r="H19" i="21" s="1"/>
  <c r="G18" i="21"/>
  <c r="H18" i="21" s="1"/>
  <c r="G8" i="21"/>
  <c r="G6" i="21"/>
  <c r="G5" i="21"/>
  <c r="K90" i="19"/>
  <c r="K89" i="19"/>
  <c r="K82" i="19"/>
  <c r="G4" i="19"/>
  <c r="G1479" i="19"/>
  <c r="H1479" i="19" s="1"/>
  <c r="G1480" i="19"/>
  <c r="H1480" i="19"/>
  <c r="G1481" i="19"/>
  <c r="H1481" i="19" s="1"/>
  <c r="G1482" i="19"/>
  <c r="H1482" i="19"/>
  <c r="G1483" i="19"/>
  <c r="H1483" i="19" s="1"/>
  <c r="G1484" i="19"/>
  <c r="H1484" i="19"/>
  <c r="G1485" i="19"/>
  <c r="H1485" i="19" s="1"/>
  <c r="G1486" i="19"/>
  <c r="H1486" i="19"/>
  <c r="G1487" i="19"/>
  <c r="H1487" i="19" s="1"/>
  <c r="G1488" i="19"/>
  <c r="H1488" i="19"/>
  <c r="G1489" i="19"/>
  <c r="H1489" i="19" s="1"/>
  <c r="G1490" i="19"/>
  <c r="H1490" i="19"/>
  <c r="G1491" i="19"/>
  <c r="H1491" i="19" s="1"/>
  <c r="G1492" i="19"/>
  <c r="H1492" i="19"/>
  <c r="G1493" i="19"/>
  <c r="H1493" i="19" s="1"/>
  <c r="G1494" i="19"/>
  <c r="H1494" i="19"/>
  <c r="G1495" i="19"/>
  <c r="H1495" i="19" s="1"/>
  <c r="G1496" i="19"/>
  <c r="H1496" i="19"/>
  <c r="G1497" i="19"/>
  <c r="H1497" i="19" s="1"/>
  <c r="G1498" i="19"/>
  <c r="H1498" i="19" s="1"/>
  <c r="G1499" i="19"/>
  <c r="H1499" i="19" s="1"/>
  <c r="G1500" i="19"/>
  <c r="H1500" i="19"/>
  <c r="G1501" i="19"/>
  <c r="H1501" i="19" s="1"/>
  <c r="G1502" i="19"/>
  <c r="H1502" i="19"/>
  <c r="G1503" i="19"/>
  <c r="H1503" i="19" s="1"/>
  <c r="G1504" i="19"/>
  <c r="H1504" i="19"/>
  <c r="G1505" i="19"/>
  <c r="H1505" i="19" s="1"/>
  <c r="G1506" i="19"/>
  <c r="H1506" i="19"/>
  <c r="G1507" i="19"/>
  <c r="H1507" i="19" s="1"/>
  <c r="G1508" i="19"/>
  <c r="H1508" i="19"/>
  <c r="G1509" i="19"/>
  <c r="H1509" i="19" s="1"/>
  <c r="G1510" i="19"/>
  <c r="H1510" i="19"/>
  <c r="G1511" i="19"/>
  <c r="H1511" i="19" s="1"/>
  <c r="G1512" i="19"/>
  <c r="H1512" i="19"/>
  <c r="G1513" i="19"/>
  <c r="H1513" i="19" s="1"/>
  <c r="G1514" i="19"/>
  <c r="H1514" i="19" s="1"/>
  <c r="G1515" i="19"/>
  <c r="H1515" i="19" s="1"/>
  <c r="G1516" i="19"/>
  <c r="H1516" i="19" s="1"/>
  <c r="G1517" i="19"/>
  <c r="H1517" i="19" s="1"/>
  <c r="G1518" i="19"/>
  <c r="H1518" i="19"/>
  <c r="G1519" i="19"/>
  <c r="H1519" i="19" s="1"/>
  <c r="G1520" i="19"/>
  <c r="H1520" i="19"/>
  <c r="G1521" i="19"/>
  <c r="H1521" i="19" s="1"/>
  <c r="G1522" i="19"/>
  <c r="H1522" i="19" s="1"/>
  <c r="G1523" i="19"/>
  <c r="H1523" i="19" s="1"/>
  <c r="G1524" i="19"/>
  <c r="H1524" i="19"/>
  <c r="G1525" i="19"/>
  <c r="H1525" i="19" s="1"/>
  <c r="G1526" i="19"/>
  <c r="H1526" i="19"/>
  <c r="G1527" i="19"/>
  <c r="H1527" i="19" s="1"/>
  <c r="G1528" i="19"/>
  <c r="H1528" i="19" s="1"/>
  <c r="G1529" i="19"/>
  <c r="H1529" i="19" s="1"/>
  <c r="G1530" i="19"/>
  <c r="H1530" i="19"/>
  <c r="G1531" i="19"/>
  <c r="H1531" i="19" s="1"/>
  <c r="G1532" i="19"/>
  <c r="H1532" i="19" s="1"/>
  <c r="G1533" i="19"/>
  <c r="H1533" i="19" s="1"/>
  <c r="G1534" i="19"/>
  <c r="H1534" i="19" s="1"/>
  <c r="G1535" i="19"/>
  <c r="H1535" i="19" s="1"/>
  <c r="G1536" i="19"/>
  <c r="H1536" i="19" s="1"/>
  <c r="G1537" i="19"/>
  <c r="H1537" i="19" s="1"/>
  <c r="G1538" i="19"/>
  <c r="H1538" i="19" s="1"/>
  <c r="G1539" i="19"/>
  <c r="H1539" i="19" s="1"/>
  <c r="G1540" i="19"/>
  <c r="H1540" i="19" s="1"/>
  <c r="G1541" i="19"/>
  <c r="H1541" i="19" s="1"/>
  <c r="G1542" i="19"/>
  <c r="H1542" i="19"/>
  <c r="G1543" i="19"/>
  <c r="H1543" i="19" s="1"/>
  <c r="G1544" i="19"/>
  <c r="H1544" i="19" s="1"/>
  <c r="G1545" i="19"/>
  <c r="H1545" i="19" s="1"/>
  <c r="G1546" i="19"/>
  <c r="H1546" i="19"/>
  <c r="G1547" i="19"/>
  <c r="H1547" i="19" s="1"/>
  <c r="G1548" i="19"/>
  <c r="H1548" i="19" s="1"/>
  <c r="G1549" i="19"/>
  <c r="H1549" i="19" s="1"/>
  <c r="G1550" i="19"/>
  <c r="H1550" i="19"/>
  <c r="G1551" i="19"/>
  <c r="H1551" i="19" s="1"/>
  <c r="G1552" i="19"/>
  <c r="H1552" i="19" s="1"/>
  <c r="G1553" i="19"/>
  <c r="H1553" i="19" s="1"/>
  <c r="G1554" i="19"/>
  <c r="H1554" i="19"/>
  <c r="G1555" i="19"/>
  <c r="H1555" i="19" s="1"/>
  <c r="G1556" i="19"/>
  <c r="H1556" i="19" s="1"/>
  <c r="G1557" i="19"/>
  <c r="H1557" i="19" s="1"/>
  <c r="G1558" i="19"/>
  <c r="H1558" i="19"/>
  <c r="G1559" i="19"/>
  <c r="H1559" i="19" s="1"/>
  <c r="G1560" i="19"/>
  <c r="H1560" i="19" s="1"/>
  <c r="G1561" i="19"/>
  <c r="H1561" i="19" s="1"/>
  <c r="G1562" i="19"/>
  <c r="H1562" i="19"/>
  <c r="G1563" i="19"/>
  <c r="H1563" i="19" s="1"/>
  <c r="G1564" i="19"/>
  <c r="H1564" i="19" s="1"/>
  <c r="G1565" i="19"/>
  <c r="H1565" i="19" s="1"/>
  <c r="G1566" i="19"/>
  <c r="H1566" i="19" s="1"/>
  <c r="G1567" i="19"/>
  <c r="H1567" i="19" s="1"/>
  <c r="G1568" i="19"/>
  <c r="H1568" i="19" s="1"/>
  <c r="G1569" i="19"/>
  <c r="H1569" i="19" s="1"/>
  <c r="G1570" i="19"/>
  <c r="H1570" i="19" s="1"/>
  <c r="G1571" i="19"/>
  <c r="H1571" i="19" s="1"/>
  <c r="G1572" i="19"/>
  <c r="H1572" i="19" s="1"/>
  <c r="G1573" i="19"/>
  <c r="H1573" i="19" s="1"/>
  <c r="G1574" i="19"/>
  <c r="H1574" i="19" s="1"/>
  <c r="G1575" i="19"/>
  <c r="H1575" i="19" s="1"/>
  <c r="G1576" i="19"/>
  <c r="H1576" i="19" s="1"/>
  <c r="G1577" i="19"/>
  <c r="H1577" i="19" s="1"/>
  <c r="G1578" i="19"/>
  <c r="H1578" i="19"/>
  <c r="G1579" i="19"/>
  <c r="H1579" i="19" s="1"/>
  <c r="G1580" i="19"/>
  <c r="H1580" i="19" s="1"/>
  <c r="G1581" i="19"/>
  <c r="H1581" i="19" s="1"/>
  <c r="G1582" i="19"/>
  <c r="H1582" i="19"/>
  <c r="G1583" i="19"/>
  <c r="H1583" i="19" s="1"/>
  <c r="G1584" i="19"/>
  <c r="H1584" i="19" s="1"/>
  <c r="G1585" i="19"/>
  <c r="H1585" i="19" s="1"/>
  <c r="G1586" i="19"/>
  <c r="H1586" i="19"/>
  <c r="G1587" i="19"/>
  <c r="H1587" i="19" s="1"/>
  <c r="G1588" i="19"/>
  <c r="H1588" i="19" s="1"/>
  <c r="G1589" i="19"/>
  <c r="H1589" i="19" s="1"/>
  <c r="G1590" i="19"/>
  <c r="H1590" i="19"/>
  <c r="G1591" i="19"/>
  <c r="H1591" i="19" s="1"/>
  <c r="G1592" i="19"/>
  <c r="H1592" i="19" s="1"/>
  <c r="G1593" i="19"/>
  <c r="H1593" i="19" s="1"/>
  <c r="G1594" i="19"/>
  <c r="H1594" i="19"/>
  <c r="G1595" i="19"/>
  <c r="H1595" i="19" s="1"/>
  <c r="G1596" i="19"/>
  <c r="H1596" i="19" s="1"/>
  <c r="G1597" i="19"/>
  <c r="H1597" i="19" s="1"/>
  <c r="G1598" i="19"/>
  <c r="H1598" i="19" s="1"/>
  <c r="G1599" i="19"/>
  <c r="H1599" i="19" s="1"/>
  <c r="G1600" i="19"/>
  <c r="H1600" i="19" s="1"/>
  <c r="G1601" i="19"/>
  <c r="H1601" i="19" s="1"/>
  <c r="G1602" i="19"/>
  <c r="H1602" i="19" s="1"/>
  <c r="G1603" i="19"/>
  <c r="H1603" i="19" s="1"/>
  <c r="G1604" i="19"/>
  <c r="H1604" i="19" s="1"/>
  <c r="G1605" i="19"/>
  <c r="H1605" i="19" s="1"/>
  <c r="G1606" i="19"/>
  <c r="H1606" i="19"/>
  <c r="G1607" i="19"/>
  <c r="H1607" i="19" s="1"/>
  <c r="G1608" i="19"/>
  <c r="H1608" i="19" s="1"/>
  <c r="G1609" i="19"/>
  <c r="H1609" i="19" s="1"/>
  <c r="G1610" i="19"/>
  <c r="H1610" i="19"/>
  <c r="G1611" i="19"/>
  <c r="H1611" i="19" s="1"/>
  <c r="G1612" i="19"/>
  <c r="H1612" i="19" s="1"/>
  <c r="G1613" i="19"/>
  <c r="H1613" i="19" s="1"/>
  <c r="G1614" i="19"/>
  <c r="H1614" i="19"/>
  <c r="G1615" i="19"/>
  <c r="H1615" i="19" s="1"/>
  <c r="G1616" i="19"/>
  <c r="H1616" i="19" s="1"/>
  <c r="G1617" i="19"/>
  <c r="H1617" i="19" s="1"/>
  <c r="G1618" i="19"/>
  <c r="H1618" i="19"/>
  <c r="G1619" i="19"/>
  <c r="H1619" i="19" s="1"/>
  <c r="G1620" i="19"/>
  <c r="H1620" i="19" s="1"/>
  <c r="G1621" i="19"/>
  <c r="H1621" i="19" s="1"/>
  <c r="G1622" i="19"/>
  <c r="H1622" i="19"/>
  <c r="G1623" i="19"/>
  <c r="H1623" i="19" s="1"/>
  <c r="G1624" i="19"/>
  <c r="H1624" i="19" s="1"/>
  <c r="G1625" i="19"/>
  <c r="H1625" i="19" s="1"/>
  <c r="G1626" i="19"/>
  <c r="H1626" i="19"/>
  <c r="G1627" i="19"/>
  <c r="H1627" i="19" s="1"/>
  <c r="G1628" i="19"/>
  <c r="H1628" i="19" s="1"/>
  <c r="G1629" i="19"/>
  <c r="H1629" i="19" s="1"/>
  <c r="G1630" i="19"/>
  <c r="H1630" i="19" s="1"/>
  <c r="G1631" i="19"/>
  <c r="H1631" i="19" s="1"/>
  <c r="G1632" i="19"/>
  <c r="H1632" i="19" s="1"/>
  <c r="G1633" i="19"/>
  <c r="H1633" i="19" s="1"/>
  <c r="G1634" i="19"/>
  <c r="H1634" i="19" s="1"/>
  <c r="G1635" i="19"/>
  <c r="H1635" i="19" s="1"/>
  <c r="G1636" i="19"/>
  <c r="H1636" i="19" s="1"/>
  <c r="G1637" i="19"/>
  <c r="H1637" i="19" s="1"/>
  <c r="G1638" i="19"/>
  <c r="H1638" i="19"/>
  <c r="G1639" i="19"/>
  <c r="H1639" i="19" s="1"/>
  <c r="G1640" i="19"/>
  <c r="H1640" i="19" s="1"/>
  <c r="G1641" i="19"/>
  <c r="H1641" i="19" s="1"/>
  <c r="G1642" i="19"/>
  <c r="H1642" i="19"/>
  <c r="G1643" i="19"/>
  <c r="H1643" i="19" s="1"/>
  <c r="G1644" i="19"/>
  <c r="H1644" i="19" s="1"/>
  <c r="G1645" i="19"/>
  <c r="H1645" i="19" s="1"/>
  <c r="G1646" i="19"/>
  <c r="H1646" i="19"/>
  <c r="G1647" i="19"/>
  <c r="H1647" i="19" s="1"/>
  <c r="G1648" i="19"/>
  <c r="H1648" i="19" s="1"/>
  <c r="G1649" i="19"/>
  <c r="H1649" i="19" s="1"/>
  <c r="G1650" i="19"/>
  <c r="H1650" i="19"/>
  <c r="G1651" i="19"/>
  <c r="H1651" i="19" s="1"/>
  <c r="G1652" i="19"/>
  <c r="H1652" i="19" s="1"/>
  <c r="G1653" i="19"/>
  <c r="H1653" i="19" s="1"/>
  <c r="G1654" i="19"/>
  <c r="H1654" i="19"/>
  <c r="G1655" i="19"/>
  <c r="H1655" i="19" s="1"/>
  <c r="G1656" i="19"/>
  <c r="H1656" i="19" s="1"/>
  <c r="G1657" i="19"/>
  <c r="H1657" i="19" s="1"/>
  <c r="G1658" i="19"/>
  <c r="H1658" i="19"/>
  <c r="G1659" i="19"/>
  <c r="H1659" i="19" s="1"/>
  <c r="G1660" i="19"/>
  <c r="H1660" i="19" s="1"/>
  <c r="G1661" i="19"/>
  <c r="H1661" i="19" s="1"/>
  <c r="G1662" i="19"/>
  <c r="H1662" i="19" s="1"/>
  <c r="G1663" i="19"/>
  <c r="H1663" i="19" s="1"/>
  <c r="G1664" i="19"/>
  <c r="H1664" i="19" s="1"/>
  <c r="G1665" i="19"/>
  <c r="H1665" i="19" s="1"/>
  <c r="G1666" i="19"/>
  <c r="H1666" i="19" s="1"/>
  <c r="G1667" i="19"/>
  <c r="H1667" i="19" s="1"/>
  <c r="G1668" i="19"/>
  <c r="H1668" i="19" s="1"/>
  <c r="G1669" i="19"/>
  <c r="H1669" i="19" s="1"/>
  <c r="G1670" i="19"/>
  <c r="H1670" i="19"/>
  <c r="G1671" i="19"/>
  <c r="H1671" i="19" s="1"/>
  <c r="G1672" i="19"/>
  <c r="H1672" i="19" s="1"/>
  <c r="G1673" i="19"/>
  <c r="H1673" i="19" s="1"/>
  <c r="G1674" i="19"/>
  <c r="H1674" i="19"/>
  <c r="G1675" i="19"/>
  <c r="H1675" i="19" s="1"/>
  <c r="G1676" i="19"/>
  <c r="H1676" i="19" s="1"/>
  <c r="G1677" i="19"/>
  <c r="H1677" i="19" s="1"/>
  <c r="G1678" i="19"/>
  <c r="H1678" i="19"/>
  <c r="G1679" i="19"/>
  <c r="H1679" i="19" s="1"/>
  <c r="G1680" i="19"/>
  <c r="H1680" i="19" s="1"/>
  <c r="G1681" i="19"/>
  <c r="H1681" i="19" s="1"/>
  <c r="G1682" i="19"/>
  <c r="H1682" i="19" s="1"/>
  <c r="G1683" i="19"/>
  <c r="H1683" i="19" s="1"/>
  <c r="G1684" i="19"/>
  <c r="H1684" i="19" s="1"/>
  <c r="G1685" i="19"/>
  <c r="H1685" i="19" s="1"/>
  <c r="G1686" i="19"/>
  <c r="H1686" i="19"/>
  <c r="G1687" i="19"/>
  <c r="H1687" i="19" s="1"/>
  <c r="G1688" i="19"/>
  <c r="H1688" i="19" s="1"/>
  <c r="G1689" i="19"/>
  <c r="H1689" i="19" s="1"/>
  <c r="G1690" i="19"/>
  <c r="H1690" i="19"/>
  <c r="G1691" i="19"/>
  <c r="H1691" i="19" s="1"/>
  <c r="G1692" i="19"/>
  <c r="H1692" i="19" s="1"/>
  <c r="G1693" i="19"/>
  <c r="H1693" i="19" s="1"/>
  <c r="G1694" i="19"/>
  <c r="H1694" i="19" s="1"/>
  <c r="G1695" i="19"/>
  <c r="H1695" i="19" s="1"/>
  <c r="G1696" i="19"/>
  <c r="H1696" i="19" s="1"/>
  <c r="G1697" i="19"/>
  <c r="H1697" i="19" s="1"/>
  <c r="G1698" i="19"/>
  <c r="H1698" i="19" s="1"/>
  <c r="G1699" i="19"/>
  <c r="H1699" i="19" s="1"/>
  <c r="G1700" i="19"/>
  <c r="H1700" i="19" s="1"/>
  <c r="G1701" i="19"/>
  <c r="H1701" i="19" s="1"/>
  <c r="G1702" i="19"/>
  <c r="H1702" i="19"/>
  <c r="G1703" i="19"/>
  <c r="H1703" i="19" s="1"/>
  <c r="G1704" i="19"/>
  <c r="H1704" i="19" s="1"/>
  <c r="G1705" i="19"/>
  <c r="H1705" i="19" s="1"/>
  <c r="G1706" i="19"/>
  <c r="H1706" i="19"/>
  <c r="G1707" i="19"/>
  <c r="H1707" i="19" s="1"/>
  <c r="G1708" i="19"/>
  <c r="H1708" i="19" s="1"/>
  <c r="G1709" i="19"/>
  <c r="H1709" i="19" s="1"/>
  <c r="G1710" i="19"/>
  <c r="H1710" i="19"/>
  <c r="G1711" i="19"/>
  <c r="H1711" i="19" s="1"/>
  <c r="G1712" i="19"/>
  <c r="H1712" i="19" s="1"/>
  <c r="G1713" i="19"/>
  <c r="H1713" i="19" s="1"/>
  <c r="G1714" i="19"/>
  <c r="H1714" i="19" s="1"/>
  <c r="G1715" i="19"/>
  <c r="H1715" i="19" s="1"/>
  <c r="G1716" i="19"/>
  <c r="H1716" i="19" s="1"/>
  <c r="G1717" i="19"/>
  <c r="H1717" i="19" s="1"/>
  <c r="G1718" i="19"/>
  <c r="H1718" i="19"/>
  <c r="G1719" i="19"/>
  <c r="H1719" i="19" s="1"/>
  <c r="G1720" i="19"/>
  <c r="H1720" i="19" s="1"/>
  <c r="G1721" i="19"/>
  <c r="H1721" i="19" s="1"/>
  <c r="G1722" i="19"/>
  <c r="H1722" i="19"/>
  <c r="G1723" i="19"/>
  <c r="H1723" i="19" s="1"/>
  <c r="G1724" i="19"/>
  <c r="H1724" i="19" s="1"/>
  <c r="G1725" i="19"/>
  <c r="H1725" i="19" s="1"/>
  <c r="G1726" i="19"/>
  <c r="H1726" i="19" s="1"/>
  <c r="G1727" i="19"/>
  <c r="H1727" i="19" s="1"/>
  <c r="G1728" i="19"/>
  <c r="H1728" i="19" s="1"/>
  <c r="G1729" i="19"/>
  <c r="H1729" i="19" s="1"/>
  <c r="G1730" i="19"/>
  <c r="H1730" i="19" s="1"/>
  <c r="G1731" i="19"/>
  <c r="H1731" i="19" s="1"/>
  <c r="G1732" i="19"/>
  <c r="H1732" i="19" s="1"/>
  <c r="G1733" i="19"/>
  <c r="H1733" i="19" s="1"/>
  <c r="G1734" i="19"/>
  <c r="H1734" i="19"/>
  <c r="G1735" i="19"/>
  <c r="H1735" i="19" s="1"/>
  <c r="G1736" i="19"/>
  <c r="H1736" i="19" s="1"/>
  <c r="G1737" i="19"/>
  <c r="H1737" i="19" s="1"/>
  <c r="G1738" i="19"/>
  <c r="H1738" i="19" s="1"/>
  <c r="G1739" i="19"/>
  <c r="H1739" i="19" s="1"/>
  <c r="G1740" i="19"/>
  <c r="H1740" i="19"/>
  <c r="G1741" i="19"/>
  <c r="H1741" i="19" s="1"/>
  <c r="G1742" i="19"/>
  <c r="H1742" i="19"/>
  <c r="G1743" i="19"/>
  <c r="H1743" i="19" s="1"/>
  <c r="G1744" i="19"/>
  <c r="H1744" i="19" s="1"/>
  <c r="G1745" i="19"/>
  <c r="H1745" i="19" s="1"/>
  <c r="G1746" i="19"/>
  <c r="H1746" i="19"/>
  <c r="G1747" i="19"/>
  <c r="H1747" i="19" s="1"/>
  <c r="G1748" i="19"/>
  <c r="H1748" i="19"/>
  <c r="G1749" i="19"/>
  <c r="H1749" i="19" s="1"/>
  <c r="G1750" i="19"/>
  <c r="H1750" i="19"/>
  <c r="G1751" i="19"/>
  <c r="H1751" i="19" s="1"/>
  <c r="G1752" i="19"/>
  <c r="H1752" i="19" s="1"/>
  <c r="G1753" i="19"/>
  <c r="H1753" i="19" s="1"/>
  <c r="G1754" i="19"/>
  <c r="H1754" i="19" s="1"/>
  <c r="G1755" i="19"/>
  <c r="H1755" i="19" s="1"/>
  <c r="G1756" i="19"/>
  <c r="H1756" i="19"/>
  <c r="G1757" i="19"/>
  <c r="H1757" i="19" s="1"/>
  <c r="G1758" i="19"/>
  <c r="H1758" i="19"/>
  <c r="G1759" i="19"/>
  <c r="H1759" i="19" s="1"/>
  <c r="G1760" i="19"/>
  <c r="H1760" i="19" s="1"/>
  <c r="G1761" i="19"/>
  <c r="H1761" i="19" s="1"/>
  <c r="G1762" i="19"/>
  <c r="H1762" i="19"/>
  <c r="G1763" i="19"/>
  <c r="H1763" i="19" s="1"/>
  <c r="G1764" i="19"/>
  <c r="H1764" i="19"/>
  <c r="G1765" i="19"/>
  <c r="H1765" i="19" s="1"/>
  <c r="G1766" i="19"/>
  <c r="H1766" i="19"/>
  <c r="G1767" i="19"/>
  <c r="H1767" i="19" s="1"/>
  <c r="G1768" i="19"/>
  <c r="H1768" i="19" s="1"/>
  <c r="G1769" i="19"/>
  <c r="H1769" i="19" s="1"/>
  <c r="G1770" i="19"/>
  <c r="H1770" i="19" s="1"/>
  <c r="G1771" i="19"/>
  <c r="H1771" i="19" s="1"/>
  <c r="G1772" i="19"/>
  <c r="H1772" i="19"/>
  <c r="G1773" i="19"/>
  <c r="H1773" i="19" s="1"/>
  <c r="G1774" i="19"/>
  <c r="H1774" i="19"/>
  <c r="G1775" i="19"/>
  <c r="H1775" i="19" s="1"/>
  <c r="G1776" i="19"/>
  <c r="H1776" i="19" s="1"/>
  <c r="G1777" i="19"/>
  <c r="H1777" i="19" s="1"/>
  <c r="G1778" i="19"/>
  <c r="H1778" i="19"/>
  <c r="G1779" i="19"/>
  <c r="H1779" i="19" s="1"/>
  <c r="G1780" i="19"/>
  <c r="H1780" i="19"/>
  <c r="G1781" i="19"/>
  <c r="H1781" i="19" s="1"/>
  <c r="G1782" i="19"/>
  <c r="H1782" i="19"/>
  <c r="G1783" i="19"/>
  <c r="H1783" i="19" s="1"/>
  <c r="G1784" i="19"/>
  <c r="H1784" i="19" s="1"/>
  <c r="G1785" i="19"/>
  <c r="H1785" i="19" s="1"/>
  <c r="G1786" i="19"/>
  <c r="H1786" i="19" s="1"/>
  <c r="G1787" i="19"/>
  <c r="H1787" i="19" s="1"/>
  <c r="G1788" i="19"/>
  <c r="H1788" i="19"/>
  <c r="G1789" i="19"/>
  <c r="H1789" i="19" s="1"/>
  <c r="G1790" i="19"/>
  <c r="H1790" i="19"/>
  <c r="G1791" i="19"/>
  <c r="H1791" i="19" s="1"/>
  <c r="G1792" i="19"/>
  <c r="H1792" i="19" s="1"/>
  <c r="G1793" i="19"/>
  <c r="H1793" i="19"/>
  <c r="G1794" i="19"/>
  <c r="H1794" i="19" s="1"/>
  <c r="G1795" i="19"/>
  <c r="H1795" i="19" s="1"/>
  <c r="G1796" i="19"/>
  <c r="H1796" i="19" s="1"/>
  <c r="G1797" i="19"/>
  <c r="H1797" i="19"/>
  <c r="G1798" i="19"/>
  <c r="H1798" i="19"/>
  <c r="G1799" i="19"/>
  <c r="H1799" i="19" s="1"/>
  <c r="G1800" i="19"/>
  <c r="H1800" i="19"/>
  <c r="G1801" i="19"/>
  <c r="H1801" i="19" s="1"/>
  <c r="G1802" i="19"/>
  <c r="H1802" i="19"/>
  <c r="G1803" i="19"/>
  <c r="H1803" i="19" s="1"/>
  <c r="G1804" i="19"/>
  <c r="H1804" i="19"/>
  <c r="G1805" i="19"/>
  <c r="H1805" i="19" s="1"/>
  <c r="G1806" i="19"/>
  <c r="H1806" i="19"/>
  <c r="G1807" i="19"/>
  <c r="H1807" i="19" s="1"/>
  <c r="G1808" i="19"/>
  <c r="H1808" i="19" s="1"/>
  <c r="G1809" i="19"/>
  <c r="H1809" i="19"/>
  <c r="G1810" i="19"/>
  <c r="H1810" i="19" s="1"/>
  <c r="G1811" i="19"/>
  <c r="H1811" i="19" s="1"/>
  <c r="G1812" i="19"/>
  <c r="H1812" i="19"/>
  <c r="G1813" i="19"/>
  <c r="H1813" i="19"/>
  <c r="G1814" i="19"/>
  <c r="H1814" i="19" s="1"/>
  <c r="G1815" i="19"/>
  <c r="H1815" i="19" s="1"/>
  <c r="G1816" i="19"/>
  <c r="H1816" i="19"/>
  <c r="G1817" i="19"/>
  <c r="H1817" i="19" s="1"/>
  <c r="G1818" i="19"/>
  <c r="H1818" i="19"/>
  <c r="G1819" i="19"/>
  <c r="H1819" i="19" s="1"/>
  <c r="G1820" i="19"/>
  <c r="H1820" i="19"/>
  <c r="G1821" i="19"/>
  <c r="H1821" i="19" s="1"/>
  <c r="G1822" i="19"/>
  <c r="H1822" i="19"/>
  <c r="G1823" i="19"/>
  <c r="H1823" i="19" s="1"/>
  <c r="G1824" i="19"/>
  <c r="H1824" i="19"/>
  <c r="G1825" i="19"/>
  <c r="H1825" i="19" s="1"/>
  <c r="G1826" i="19"/>
  <c r="H1826" i="19"/>
  <c r="G1827" i="19"/>
  <c r="H1827" i="19" s="1"/>
  <c r="G1828" i="19"/>
  <c r="H1828" i="19" s="1"/>
  <c r="G1829" i="19"/>
  <c r="H1829" i="19" s="1"/>
  <c r="G1830" i="19"/>
  <c r="H1830" i="19"/>
  <c r="G1831" i="19"/>
  <c r="H1831" i="19" s="1"/>
  <c r="G1832" i="19"/>
  <c r="H1832" i="19" s="1"/>
  <c r="G1833" i="19"/>
  <c r="H1833" i="19" s="1"/>
  <c r="G1834" i="19"/>
  <c r="H1834" i="19"/>
  <c r="G1835" i="19"/>
  <c r="H1835" i="19" s="1"/>
  <c r="G1836" i="19"/>
  <c r="H1836" i="19" s="1"/>
  <c r="G1837" i="19"/>
  <c r="H1837" i="19" s="1"/>
  <c r="G1838" i="19"/>
  <c r="H1838" i="19"/>
  <c r="G1839" i="19"/>
  <c r="H1839" i="19" s="1"/>
  <c r="G1840" i="19"/>
  <c r="H1840" i="19" s="1"/>
  <c r="G1841" i="19"/>
  <c r="H1841" i="19" s="1"/>
  <c r="G1842" i="19"/>
  <c r="H1842" i="19"/>
  <c r="G1843" i="19"/>
  <c r="H1843" i="19" s="1"/>
  <c r="G1844" i="19"/>
  <c r="H1844" i="19" s="1"/>
  <c r="G1845" i="19"/>
  <c r="H1845" i="19" s="1"/>
  <c r="G1846" i="19"/>
  <c r="H1846" i="19"/>
  <c r="G1847" i="19"/>
  <c r="H1847" i="19" s="1"/>
  <c r="G1848" i="19"/>
  <c r="H1848" i="19" s="1"/>
  <c r="G1849" i="19"/>
  <c r="H1849" i="19" s="1"/>
  <c r="G1850" i="19"/>
  <c r="H1850" i="19"/>
  <c r="G1851" i="19"/>
  <c r="H1851" i="19" s="1"/>
  <c r="G1852" i="19"/>
  <c r="H1852" i="19" s="1"/>
  <c r="G1853" i="19"/>
  <c r="H1853" i="19" s="1"/>
  <c r="G1854" i="19"/>
  <c r="H1854" i="19"/>
  <c r="G1855" i="19"/>
  <c r="H1855" i="19" s="1"/>
  <c r="G1856" i="19"/>
  <c r="H1856" i="19" s="1"/>
  <c r="G1857" i="19"/>
  <c r="H1857" i="19" s="1"/>
  <c r="G1858" i="19"/>
  <c r="H1858" i="19"/>
  <c r="G1859" i="19"/>
  <c r="H1859" i="19" s="1"/>
  <c r="G1860" i="19"/>
  <c r="H1860" i="19" s="1"/>
  <c r="G1861" i="19"/>
  <c r="H1861" i="19" s="1"/>
  <c r="G1862" i="19"/>
  <c r="H1862" i="19"/>
  <c r="G1863" i="19"/>
  <c r="H1863" i="19" s="1"/>
  <c r="G1864" i="19"/>
  <c r="H1864" i="19" s="1"/>
  <c r="G1865" i="19"/>
  <c r="H1865" i="19" s="1"/>
  <c r="G1866" i="19"/>
  <c r="H1866" i="19"/>
  <c r="G1867" i="19"/>
  <c r="H1867" i="19" s="1"/>
  <c r="G1868" i="19"/>
  <c r="H1868" i="19" s="1"/>
  <c r="G1869" i="19"/>
  <c r="H1869" i="19" s="1"/>
  <c r="G1870" i="19"/>
  <c r="H1870" i="19"/>
  <c r="G1871" i="19"/>
  <c r="H1871" i="19" s="1"/>
  <c r="G1872" i="19"/>
  <c r="H1872" i="19" s="1"/>
  <c r="G1873" i="19"/>
  <c r="H1873" i="19" s="1"/>
  <c r="G1874" i="19"/>
  <c r="H1874" i="19"/>
  <c r="G1875" i="19"/>
  <c r="H1875" i="19" s="1"/>
  <c r="G1876" i="19"/>
  <c r="H1876" i="19" s="1"/>
  <c r="G1877" i="19"/>
  <c r="H1877" i="19" s="1"/>
  <c r="G1878" i="19"/>
  <c r="H1878" i="19"/>
  <c r="G1879" i="19"/>
  <c r="H1879" i="19" s="1"/>
  <c r="G1880" i="19"/>
  <c r="H1880" i="19" s="1"/>
  <c r="G1881" i="19"/>
  <c r="H1881" i="19" s="1"/>
  <c r="G1882" i="19"/>
  <c r="H1882" i="19"/>
  <c r="G1883" i="19"/>
  <c r="H1883" i="19" s="1"/>
  <c r="G1884" i="19"/>
  <c r="H1884" i="19" s="1"/>
  <c r="G1885" i="19"/>
  <c r="H1885" i="19" s="1"/>
  <c r="G1886" i="19"/>
  <c r="H1886" i="19"/>
  <c r="G1887" i="19"/>
  <c r="H1887" i="19" s="1"/>
  <c r="G1888" i="19"/>
  <c r="H1888" i="19" s="1"/>
  <c r="G1889" i="19"/>
  <c r="H1889" i="19" s="1"/>
  <c r="G1890" i="19"/>
  <c r="H1890" i="19"/>
  <c r="G1891" i="19"/>
  <c r="H1891" i="19" s="1"/>
  <c r="G1892" i="19"/>
  <c r="H1892" i="19" s="1"/>
  <c r="G1893" i="19"/>
  <c r="H1893" i="19" s="1"/>
  <c r="G1894" i="19"/>
  <c r="H1894" i="19"/>
  <c r="G1895" i="19"/>
  <c r="H1895" i="19" s="1"/>
  <c r="G1896" i="19"/>
  <c r="H1896" i="19" s="1"/>
  <c r="G1478" i="19"/>
  <c r="H1478" i="19" s="1"/>
  <c r="G1477" i="19"/>
  <c r="H1477" i="19" s="1"/>
  <c r="G1476" i="19"/>
  <c r="H1476" i="19" s="1"/>
  <c r="G1475" i="19"/>
  <c r="H1475" i="19" s="1"/>
  <c r="G1474" i="19"/>
  <c r="H1474" i="19" s="1"/>
  <c r="G1473" i="19"/>
  <c r="H1473" i="19" s="1"/>
  <c r="G1472" i="19"/>
  <c r="H1472" i="19" s="1"/>
  <c r="G1471" i="19"/>
  <c r="H1471" i="19" s="1"/>
  <c r="G1470" i="19"/>
  <c r="H1470" i="19" s="1"/>
  <c r="G1469" i="19"/>
  <c r="H1469" i="19" s="1"/>
  <c r="G1468" i="19"/>
  <c r="H1468" i="19" s="1"/>
  <c r="G1467" i="19"/>
  <c r="H1467" i="19" s="1"/>
  <c r="G1466" i="19"/>
  <c r="H1466" i="19" s="1"/>
  <c r="G1465" i="19"/>
  <c r="H1465" i="19" s="1"/>
  <c r="G1464" i="19"/>
  <c r="H1464" i="19" s="1"/>
  <c r="G1463" i="19"/>
  <c r="H1463" i="19" s="1"/>
  <c r="G1462" i="19"/>
  <c r="H1462" i="19" s="1"/>
  <c r="G1461" i="19"/>
  <c r="H1461" i="19" s="1"/>
  <c r="G1460" i="19"/>
  <c r="H1460" i="19" s="1"/>
  <c r="G1459" i="19"/>
  <c r="H1459" i="19" s="1"/>
  <c r="G1458" i="19"/>
  <c r="H1458" i="19" s="1"/>
  <c r="G1457" i="19"/>
  <c r="H1457" i="19" s="1"/>
  <c r="G1456" i="19"/>
  <c r="H1456" i="19" s="1"/>
  <c r="G1455" i="19"/>
  <c r="H1455" i="19" s="1"/>
  <c r="G1454" i="19"/>
  <c r="H1454" i="19" s="1"/>
  <c r="G1453" i="19"/>
  <c r="H1453" i="19" s="1"/>
  <c r="G1452" i="19"/>
  <c r="H1452" i="19" s="1"/>
  <c r="G1451" i="19"/>
  <c r="H1451" i="19" s="1"/>
  <c r="G1450" i="19"/>
  <c r="H1450" i="19" s="1"/>
  <c r="G1449" i="19"/>
  <c r="H1449" i="19" s="1"/>
  <c r="G1448" i="19"/>
  <c r="H1448" i="19" s="1"/>
  <c r="G1447" i="19"/>
  <c r="H1447" i="19" s="1"/>
  <c r="G1446" i="19"/>
  <c r="H1446" i="19" s="1"/>
  <c r="G1445" i="19"/>
  <c r="H1445" i="19" s="1"/>
  <c r="G1444" i="19"/>
  <c r="H1444" i="19" s="1"/>
  <c r="G1443" i="19"/>
  <c r="H1443" i="19" s="1"/>
  <c r="G1442" i="19"/>
  <c r="H1442" i="19" s="1"/>
  <c r="G1441" i="19"/>
  <c r="H1441" i="19" s="1"/>
  <c r="G1440" i="19"/>
  <c r="H1440" i="19" s="1"/>
  <c r="G1439" i="19"/>
  <c r="H1439" i="19" s="1"/>
  <c r="G1438" i="19"/>
  <c r="H1438" i="19" s="1"/>
  <c r="G1437" i="19"/>
  <c r="H1437" i="19" s="1"/>
  <c r="G1436" i="19"/>
  <c r="H1436" i="19" s="1"/>
  <c r="G1435" i="19"/>
  <c r="H1435" i="19" s="1"/>
  <c r="G1434" i="19"/>
  <c r="H1434" i="19" s="1"/>
  <c r="G1433" i="19"/>
  <c r="H1433" i="19" s="1"/>
  <c r="G1432" i="19"/>
  <c r="H1432" i="19" s="1"/>
  <c r="G1431" i="19"/>
  <c r="H1431" i="19" s="1"/>
  <c r="G1430" i="19"/>
  <c r="H1430" i="19" s="1"/>
  <c r="G1429" i="19"/>
  <c r="H1429" i="19" s="1"/>
  <c r="G1428" i="19"/>
  <c r="H1428" i="19" s="1"/>
  <c r="G1427" i="19"/>
  <c r="H1427" i="19" s="1"/>
  <c r="G1426" i="19"/>
  <c r="H1426" i="19" s="1"/>
  <c r="G1425" i="19"/>
  <c r="H1425" i="19" s="1"/>
  <c r="G1424" i="19"/>
  <c r="H1424" i="19" s="1"/>
  <c r="G1423" i="19"/>
  <c r="H1423" i="19" s="1"/>
  <c r="G1422" i="19"/>
  <c r="H1422" i="19" s="1"/>
  <c r="G1421" i="19"/>
  <c r="H1421" i="19" s="1"/>
  <c r="G1420" i="19"/>
  <c r="H1420" i="19" s="1"/>
  <c r="G1419" i="19"/>
  <c r="H1419" i="19" s="1"/>
  <c r="G1418" i="19"/>
  <c r="H1418" i="19" s="1"/>
  <c r="G1417" i="19"/>
  <c r="H1417" i="19" s="1"/>
  <c r="G1416" i="19"/>
  <c r="H1416" i="19" s="1"/>
  <c r="G1415" i="19"/>
  <c r="H1415" i="19" s="1"/>
  <c r="G1414" i="19"/>
  <c r="H1414" i="19" s="1"/>
  <c r="G1413" i="19"/>
  <c r="H1413" i="19" s="1"/>
  <c r="G1412" i="19"/>
  <c r="H1412" i="19" s="1"/>
  <c r="G1411" i="19"/>
  <c r="H1411" i="19" s="1"/>
  <c r="G1410" i="19"/>
  <c r="H1410" i="19" s="1"/>
  <c r="G1409" i="19"/>
  <c r="H1409" i="19" s="1"/>
  <c r="G1408" i="19"/>
  <c r="H1408" i="19" s="1"/>
  <c r="G1407" i="19"/>
  <c r="H1407" i="19" s="1"/>
  <c r="G1406" i="19"/>
  <c r="H1406" i="19" s="1"/>
  <c r="G1405" i="19"/>
  <c r="H1405" i="19" s="1"/>
  <c r="G1404" i="19"/>
  <c r="H1404" i="19" s="1"/>
  <c r="G1403" i="19"/>
  <c r="H1403" i="19" s="1"/>
  <c r="G1402" i="19"/>
  <c r="H1402" i="19" s="1"/>
  <c r="G1401" i="19"/>
  <c r="H1401" i="19" s="1"/>
  <c r="G1400" i="19"/>
  <c r="H1400" i="19" s="1"/>
  <c r="G1399" i="19"/>
  <c r="H1399" i="19" s="1"/>
  <c r="G1398" i="19"/>
  <c r="H1398" i="19" s="1"/>
  <c r="G1397" i="19"/>
  <c r="H1397" i="19" s="1"/>
  <c r="G1396" i="19"/>
  <c r="H1396" i="19" s="1"/>
  <c r="G1395" i="19"/>
  <c r="H1395" i="19" s="1"/>
  <c r="G1394" i="19"/>
  <c r="H1394" i="19" s="1"/>
  <c r="G1393" i="19"/>
  <c r="H1393" i="19" s="1"/>
  <c r="G1392" i="19"/>
  <c r="H1392" i="19" s="1"/>
  <c r="G1391" i="19"/>
  <c r="H1391" i="19" s="1"/>
  <c r="G1390" i="19"/>
  <c r="H1390" i="19" s="1"/>
  <c r="G1389" i="19"/>
  <c r="H1389" i="19" s="1"/>
  <c r="G1388" i="19"/>
  <c r="H1388" i="19" s="1"/>
  <c r="G1387" i="19"/>
  <c r="H1387" i="19" s="1"/>
  <c r="G1386" i="19"/>
  <c r="H1386" i="19" s="1"/>
  <c r="G1385" i="19"/>
  <c r="H1385" i="19" s="1"/>
  <c r="G1384" i="19"/>
  <c r="H1384" i="19" s="1"/>
  <c r="G1383" i="19"/>
  <c r="H1383" i="19" s="1"/>
  <c r="G1382" i="19"/>
  <c r="H1382" i="19" s="1"/>
  <c r="G1381" i="19"/>
  <c r="H1381" i="19" s="1"/>
  <c r="G1380" i="19"/>
  <c r="H1380" i="19" s="1"/>
  <c r="G1379" i="19"/>
  <c r="H1379" i="19" s="1"/>
  <c r="G1378" i="19"/>
  <c r="H1378" i="19" s="1"/>
  <c r="G1377" i="19"/>
  <c r="H1377" i="19" s="1"/>
  <c r="G1376" i="19"/>
  <c r="H1376" i="19" s="1"/>
  <c r="G1375" i="19"/>
  <c r="H1375" i="19" s="1"/>
  <c r="G1374" i="19"/>
  <c r="H1374" i="19" s="1"/>
  <c r="G1373" i="19"/>
  <c r="H1373" i="19" s="1"/>
  <c r="G1372" i="19"/>
  <c r="H1372" i="19" s="1"/>
  <c r="G1371" i="19"/>
  <c r="H1371" i="19" s="1"/>
  <c r="G1370" i="19"/>
  <c r="H1370" i="19" s="1"/>
  <c r="G1369" i="19"/>
  <c r="H1369" i="19" s="1"/>
  <c r="G1368" i="19"/>
  <c r="H1368" i="19" s="1"/>
  <c r="G1367" i="19"/>
  <c r="H1367" i="19" s="1"/>
  <c r="G1366" i="19"/>
  <c r="H1366" i="19" s="1"/>
  <c r="G1365" i="19"/>
  <c r="H1365" i="19" s="1"/>
  <c r="G1364" i="19"/>
  <c r="H1364" i="19" s="1"/>
  <c r="G1363" i="19"/>
  <c r="H1363" i="19" s="1"/>
  <c r="G1362" i="19"/>
  <c r="H1362" i="19" s="1"/>
  <c r="G1361" i="19"/>
  <c r="H1361" i="19" s="1"/>
  <c r="G1360" i="19"/>
  <c r="H1360" i="19" s="1"/>
  <c r="G1359" i="19"/>
  <c r="H1359" i="19" s="1"/>
  <c r="G1358" i="19"/>
  <c r="H1358" i="19" s="1"/>
  <c r="G1357" i="19"/>
  <c r="H1357" i="19" s="1"/>
  <c r="G1356" i="19"/>
  <c r="H1356" i="19" s="1"/>
  <c r="G1355" i="19"/>
  <c r="H1355" i="19" s="1"/>
  <c r="G1354" i="19"/>
  <c r="H1354" i="19" s="1"/>
  <c r="G1353" i="19"/>
  <c r="H1353" i="19" s="1"/>
  <c r="G1352" i="19"/>
  <c r="H1352" i="19" s="1"/>
  <c r="G1351" i="19"/>
  <c r="H1351" i="19" s="1"/>
  <c r="G1350" i="19"/>
  <c r="H1350" i="19" s="1"/>
  <c r="G1349" i="19"/>
  <c r="H1349" i="19" s="1"/>
  <c r="G1348" i="19"/>
  <c r="H1348" i="19" s="1"/>
  <c r="G1347" i="19"/>
  <c r="H1347" i="19" s="1"/>
  <c r="G1346" i="19"/>
  <c r="H1346" i="19" s="1"/>
  <c r="G1345" i="19"/>
  <c r="H1345" i="19" s="1"/>
  <c r="G1344" i="19"/>
  <c r="H1344" i="19" s="1"/>
  <c r="G1343" i="19"/>
  <c r="H1343" i="19" s="1"/>
  <c r="G1342" i="19"/>
  <c r="H1342" i="19" s="1"/>
  <c r="G1341" i="19"/>
  <c r="H1341" i="19" s="1"/>
  <c r="G1340" i="19"/>
  <c r="H1340" i="19" s="1"/>
  <c r="G1339" i="19"/>
  <c r="H1339" i="19" s="1"/>
  <c r="G1338" i="19"/>
  <c r="H1338" i="19" s="1"/>
  <c r="G1337" i="19"/>
  <c r="H1337" i="19" s="1"/>
  <c r="G1336" i="19"/>
  <c r="H1336" i="19" s="1"/>
  <c r="G1335" i="19"/>
  <c r="H1335" i="19" s="1"/>
  <c r="G1334" i="19"/>
  <c r="H1334" i="19" s="1"/>
  <c r="G1333" i="19"/>
  <c r="H1333" i="19" s="1"/>
  <c r="G1332" i="19"/>
  <c r="H1332" i="19" s="1"/>
  <c r="G1331" i="19"/>
  <c r="H1331" i="19" s="1"/>
  <c r="G1330" i="19"/>
  <c r="H1330" i="19" s="1"/>
  <c r="G1329" i="19"/>
  <c r="H1329" i="19" s="1"/>
  <c r="G1328" i="19"/>
  <c r="H1328" i="19" s="1"/>
  <c r="G1327" i="19"/>
  <c r="H1327" i="19" s="1"/>
  <c r="G1326" i="19"/>
  <c r="H1326" i="19" s="1"/>
  <c r="G1325" i="19"/>
  <c r="H1325" i="19" s="1"/>
  <c r="G1324" i="19"/>
  <c r="H1324" i="19" s="1"/>
  <c r="G1323" i="19"/>
  <c r="H1323" i="19" s="1"/>
  <c r="G1322" i="19"/>
  <c r="H1322" i="19" s="1"/>
  <c r="G1321" i="19"/>
  <c r="H1321" i="19" s="1"/>
  <c r="G1320" i="19"/>
  <c r="H1320" i="19" s="1"/>
  <c r="G1319" i="19"/>
  <c r="H1319" i="19" s="1"/>
  <c r="G1318" i="19"/>
  <c r="H1318" i="19" s="1"/>
  <c r="G1317" i="19"/>
  <c r="H1317" i="19" s="1"/>
  <c r="G1316" i="19"/>
  <c r="H1316" i="19" s="1"/>
  <c r="G1315" i="19"/>
  <c r="H1315" i="19" s="1"/>
  <c r="G1314" i="19"/>
  <c r="H1314" i="19" s="1"/>
  <c r="G1313" i="19"/>
  <c r="H1313" i="19" s="1"/>
  <c r="G1312" i="19"/>
  <c r="H1312" i="19" s="1"/>
  <c r="G1311" i="19"/>
  <c r="H1311" i="19" s="1"/>
  <c r="G1310" i="19"/>
  <c r="H1310" i="19" s="1"/>
  <c r="G1309" i="19"/>
  <c r="H1309" i="19" s="1"/>
  <c r="G1308" i="19"/>
  <c r="H1308" i="19" s="1"/>
  <c r="G1307" i="19"/>
  <c r="H1307" i="19" s="1"/>
  <c r="G1306" i="19"/>
  <c r="H1306" i="19" s="1"/>
  <c r="G1305" i="19"/>
  <c r="H1305" i="19" s="1"/>
  <c r="G1304" i="19"/>
  <c r="H1304" i="19" s="1"/>
  <c r="G1303" i="19"/>
  <c r="H1303" i="19" s="1"/>
  <c r="G1302" i="19"/>
  <c r="H1302" i="19" s="1"/>
  <c r="G1301" i="19"/>
  <c r="H1301" i="19" s="1"/>
  <c r="G1300" i="19"/>
  <c r="H1300" i="19" s="1"/>
  <c r="G1299" i="19"/>
  <c r="H1299" i="19" s="1"/>
  <c r="G1298" i="19"/>
  <c r="H1298" i="19" s="1"/>
  <c r="G1297" i="19"/>
  <c r="H1297" i="19" s="1"/>
  <c r="G1296" i="19"/>
  <c r="H1296" i="19" s="1"/>
  <c r="G1295" i="19"/>
  <c r="H1295" i="19" s="1"/>
  <c r="G1294" i="19"/>
  <c r="H1294" i="19" s="1"/>
  <c r="G1293" i="19"/>
  <c r="H1293" i="19" s="1"/>
  <c r="G1292" i="19"/>
  <c r="H1292" i="19" s="1"/>
  <c r="G1291" i="19"/>
  <c r="H1291" i="19" s="1"/>
  <c r="G1290" i="19"/>
  <c r="H1290" i="19" s="1"/>
  <c r="G1289" i="19"/>
  <c r="H1289" i="19" s="1"/>
  <c r="G1288" i="19"/>
  <c r="H1288" i="19" s="1"/>
  <c r="G1287" i="19"/>
  <c r="H1287" i="19" s="1"/>
  <c r="G1286" i="19"/>
  <c r="H1286" i="19" s="1"/>
  <c r="G1285" i="19"/>
  <c r="H1285" i="19" s="1"/>
  <c r="G1284" i="19"/>
  <c r="H1284" i="19" s="1"/>
  <c r="G1283" i="19"/>
  <c r="H1283" i="19" s="1"/>
  <c r="G1282" i="19"/>
  <c r="H1282" i="19" s="1"/>
  <c r="G1281" i="19"/>
  <c r="H1281" i="19" s="1"/>
  <c r="G1280" i="19"/>
  <c r="H1280" i="19" s="1"/>
  <c r="G1279" i="19"/>
  <c r="H1279" i="19" s="1"/>
  <c r="G1278" i="19"/>
  <c r="H1278" i="19" s="1"/>
  <c r="G1277" i="19"/>
  <c r="H1277" i="19" s="1"/>
  <c r="G1276" i="19"/>
  <c r="H1276" i="19" s="1"/>
  <c r="G1275" i="19"/>
  <c r="H1275" i="19" s="1"/>
  <c r="G1274" i="19"/>
  <c r="H1274" i="19" s="1"/>
  <c r="G1273" i="19"/>
  <c r="H1273" i="19" s="1"/>
  <c r="G1272" i="19"/>
  <c r="H1272" i="19" s="1"/>
  <c r="G1271" i="19"/>
  <c r="H1271" i="19" s="1"/>
  <c r="G1270" i="19"/>
  <c r="H1270" i="19" s="1"/>
  <c r="G1269" i="19"/>
  <c r="H1269" i="19" s="1"/>
  <c r="G1268" i="19"/>
  <c r="H1268" i="19" s="1"/>
  <c r="G1267" i="19"/>
  <c r="H1267" i="19" s="1"/>
  <c r="G1266" i="19"/>
  <c r="H1266" i="19" s="1"/>
  <c r="G1265" i="19"/>
  <c r="H1265" i="19" s="1"/>
  <c r="G1264" i="19"/>
  <c r="H1264" i="19" s="1"/>
  <c r="G1263" i="19"/>
  <c r="H1263" i="19" s="1"/>
  <c r="G1262" i="19"/>
  <c r="H1262" i="19" s="1"/>
  <c r="G1261" i="19"/>
  <c r="H1261" i="19" s="1"/>
  <c r="G1260" i="19"/>
  <c r="H1260" i="19" s="1"/>
  <c r="G1259" i="19"/>
  <c r="H1259" i="19" s="1"/>
  <c r="G1258" i="19"/>
  <c r="H1258" i="19" s="1"/>
  <c r="G1257" i="19"/>
  <c r="H1257" i="19" s="1"/>
  <c r="G1256" i="19"/>
  <c r="H1256" i="19" s="1"/>
  <c r="G1255" i="19"/>
  <c r="H1255" i="19" s="1"/>
  <c r="G1254" i="19"/>
  <c r="H1254" i="19" s="1"/>
  <c r="G1253" i="19"/>
  <c r="H1253" i="19" s="1"/>
  <c r="G1252" i="19"/>
  <c r="H1252" i="19" s="1"/>
  <c r="G1251" i="19"/>
  <c r="H1251" i="19" s="1"/>
  <c r="G1250" i="19"/>
  <c r="H1250" i="19" s="1"/>
  <c r="G1249" i="19"/>
  <c r="H1249" i="19" s="1"/>
  <c r="G1248" i="19"/>
  <c r="H1248" i="19" s="1"/>
  <c r="G1247" i="19"/>
  <c r="H1247" i="19" s="1"/>
  <c r="G1246" i="19"/>
  <c r="H1246" i="19" s="1"/>
  <c r="G1245" i="19"/>
  <c r="H1245" i="19" s="1"/>
  <c r="G1244" i="19"/>
  <c r="H1244" i="19" s="1"/>
  <c r="G1243" i="19"/>
  <c r="H1243" i="19" s="1"/>
  <c r="G1242" i="19"/>
  <c r="H1242" i="19" s="1"/>
  <c r="G1241" i="19"/>
  <c r="H1241" i="19" s="1"/>
  <c r="G1240" i="19"/>
  <c r="H1240" i="19" s="1"/>
  <c r="G1239" i="19"/>
  <c r="H1239" i="19" s="1"/>
  <c r="G1238" i="19"/>
  <c r="H1238" i="19" s="1"/>
  <c r="G1237" i="19"/>
  <c r="H1237" i="19" s="1"/>
  <c r="G1236" i="19"/>
  <c r="H1236" i="19" s="1"/>
  <c r="G1235" i="19"/>
  <c r="H1235" i="19" s="1"/>
  <c r="G1234" i="19"/>
  <c r="H1234" i="19" s="1"/>
  <c r="G1233" i="19"/>
  <c r="H1233" i="19" s="1"/>
  <c r="G1232" i="19"/>
  <c r="H1232" i="19" s="1"/>
  <c r="G1231" i="19"/>
  <c r="H1231" i="19" s="1"/>
  <c r="G1230" i="19"/>
  <c r="H1230" i="19" s="1"/>
  <c r="G1229" i="19"/>
  <c r="H1229" i="19" s="1"/>
  <c r="G1228" i="19"/>
  <c r="H1228" i="19" s="1"/>
  <c r="G1227" i="19"/>
  <c r="H1227" i="19" s="1"/>
  <c r="G1226" i="19"/>
  <c r="H1226" i="19" s="1"/>
  <c r="G1225" i="19"/>
  <c r="H1225" i="19" s="1"/>
  <c r="G1224" i="19"/>
  <c r="H1224" i="19" s="1"/>
  <c r="G1223" i="19"/>
  <c r="H1223" i="19" s="1"/>
  <c r="G1222" i="19"/>
  <c r="H1222" i="19" s="1"/>
  <c r="G1221" i="19"/>
  <c r="H1221" i="19" s="1"/>
  <c r="G1220" i="19"/>
  <c r="H1220" i="19" s="1"/>
  <c r="G1219" i="19"/>
  <c r="H1219" i="19" s="1"/>
  <c r="G1218" i="19"/>
  <c r="H1218" i="19" s="1"/>
  <c r="G1217" i="19"/>
  <c r="H1217" i="19" s="1"/>
  <c r="G1216" i="19"/>
  <c r="H1216" i="19" s="1"/>
  <c r="G1215" i="19"/>
  <c r="H1215" i="19" s="1"/>
  <c r="G1214" i="19"/>
  <c r="H1214" i="19" s="1"/>
  <c r="G1213" i="19"/>
  <c r="H1213" i="19" s="1"/>
  <c r="G1212" i="19"/>
  <c r="H1212" i="19" s="1"/>
  <c r="G1211" i="19"/>
  <c r="H1211" i="19" s="1"/>
  <c r="G1210" i="19"/>
  <c r="H1210" i="19" s="1"/>
  <c r="G1209" i="19"/>
  <c r="H1209" i="19" s="1"/>
  <c r="G1208" i="19"/>
  <c r="H1208" i="19" s="1"/>
  <c r="G1207" i="19"/>
  <c r="H1207" i="19" s="1"/>
  <c r="G1206" i="19"/>
  <c r="H1206" i="19" s="1"/>
  <c r="G1205" i="19"/>
  <c r="H1205" i="19" s="1"/>
  <c r="G1204" i="19"/>
  <c r="H1204" i="19" s="1"/>
  <c r="G1203" i="19"/>
  <c r="H1203" i="19" s="1"/>
  <c r="G1202" i="19"/>
  <c r="H1202" i="19" s="1"/>
  <c r="G1201" i="19"/>
  <c r="H1201" i="19" s="1"/>
  <c r="G1200" i="19"/>
  <c r="H1200" i="19" s="1"/>
  <c r="G1199" i="19"/>
  <c r="H1199" i="19" s="1"/>
  <c r="G1198" i="19"/>
  <c r="H1198" i="19" s="1"/>
  <c r="G1197" i="19"/>
  <c r="H1197" i="19" s="1"/>
  <c r="G1196" i="19"/>
  <c r="H1196" i="19" s="1"/>
  <c r="H1195" i="19"/>
  <c r="G1195" i="19"/>
  <c r="G1194" i="19"/>
  <c r="H1194" i="19" s="1"/>
  <c r="G1193" i="19"/>
  <c r="H1193" i="19" s="1"/>
  <c r="G1192" i="19"/>
  <c r="H1192" i="19" s="1"/>
  <c r="G1191" i="19"/>
  <c r="H1191" i="19" s="1"/>
  <c r="G1190" i="19"/>
  <c r="H1190" i="19" s="1"/>
  <c r="G1189" i="19"/>
  <c r="H1189" i="19" s="1"/>
  <c r="G1188" i="19"/>
  <c r="H1188" i="19" s="1"/>
  <c r="G1187" i="19"/>
  <c r="H1187" i="19" s="1"/>
  <c r="G1186" i="19"/>
  <c r="H1186" i="19" s="1"/>
  <c r="G1185" i="19"/>
  <c r="H1185" i="19" s="1"/>
  <c r="G1184" i="19"/>
  <c r="H1184" i="19" s="1"/>
  <c r="G1183" i="19"/>
  <c r="H1183" i="19" s="1"/>
  <c r="G1182" i="19"/>
  <c r="H1182" i="19" s="1"/>
  <c r="G1181" i="19"/>
  <c r="H1181" i="19" s="1"/>
  <c r="G1180" i="19"/>
  <c r="H1180" i="19" s="1"/>
  <c r="G1179" i="19"/>
  <c r="H1179" i="19" s="1"/>
  <c r="G1178" i="19"/>
  <c r="H1178" i="19" s="1"/>
  <c r="G1177" i="19"/>
  <c r="H1177" i="19" s="1"/>
  <c r="G1176" i="19"/>
  <c r="H1176" i="19" s="1"/>
  <c r="G1175" i="19"/>
  <c r="H1175" i="19" s="1"/>
  <c r="G1174" i="19"/>
  <c r="H1174" i="19" s="1"/>
  <c r="G1173" i="19"/>
  <c r="H1173" i="19" s="1"/>
  <c r="G1172" i="19"/>
  <c r="H1172" i="19" s="1"/>
  <c r="G1171" i="19"/>
  <c r="H1171" i="19" s="1"/>
  <c r="G1170" i="19"/>
  <c r="H1170" i="19" s="1"/>
  <c r="G1169" i="19"/>
  <c r="H1169" i="19" s="1"/>
  <c r="G1168" i="19"/>
  <c r="H1168" i="19" s="1"/>
  <c r="G1167" i="19"/>
  <c r="H1167" i="19" s="1"/>
  <c r="G1166" i="19"/>
  <c r="H1166" i="19" s="1"/>
  <c r="G1165" i="19"/>
  <c r="H1165" i="19" s="1"/>
  <c r="G1164" i="19"/>
  <c r="H1164" i="19" s="1"/>
  <c r="G1163" i="19"/>
  <c r="H1163" i="19" s="1"/>
  <c r="G1162" i="19"/>
  <c r="H1162" i="19" s="1"/>
  <c r="G1161" i="19"/>
  <c r="H1161" i="19" s="1"/>
  <c r="G1160" i="19"/>
  <c r="H1160" i="19" s="1"/>
  <c r="G1159" i="19"/>
  <c r="H1159" i="19" s="1"/>
  <c r="G1158" i="19"/>
  <c r="H1158" i="19" s="1"/>
  <c r="G1157" i="19"/>
  <c r="H1157" i="19" s="1"/>
  <c r="G1156" i="19"/>
  <c r="H1156" i="19" s="1"/>
  <c r="G1155" i="19"/>
  <c r="H1155" i="19" s="1"/>
  <c r="G1154" i="19"/>
  <c r="H1154" i="19" s="1"/>
  <c r="G1153" i="19"/>
  <c r="H1153" i="19" s="1"/>
  <c r="G1152" i="19"/>
  <c r="H1152" i="19" s="1"/>
  <c r="G1151" i="19"/>
  <c r="H1151" i="19" s="1"/>
  <c r="G1150" i="19"/>
  <c r="H1150" i="19" s="1"/>
  <c r="G1149" i="19"/>
  <c r="H1149" i="19" s="1"/>
  <c r="G1148" i="19"/>
  <c r="H1148" i="19" s="1"/>
  <c r="G1147" i="19"/>
  <c r="H1147" i="19" s="1"/>
  <c r="G1146" i="19"/>
  <c r="H1146" i="19" s="1"/>
  <c r="G1145" i="19"/>
  <c r="H1145" i="19" s="1"/>
  <c r="G1144" i="19"/>
  <c r="H1144" i="19" s="1"/>
  <c r="G1143" i="19"/>
  <c r="H1143" i="19" s="1"/>
  <c r="G1142" i="19"/>
  <c r="H1142" i="19" s="1"/>
  <c r="G1141" i="19"/>
  <c r="H1141" i="19" s="1"/>
  <c r="G1140" i="19"/>
  <c r="H1140" i="19" s="1"/>
  <c r="G1139" i="19"/>
  <c r="H1139" i="19" s="1"/>
  <c r="G1138" i="19"/>
  <c r="H1138" i="19" s="1"/>
  <c r="G1137" i="19"/>
  <c r="H1137" i="19" s="1"/>
  <c r="G1136" i="19"/>
  <c r="H1136" i="19" s="1"/>
  <c r="G1135" i="19"/>
  <c r="H1135" i="19" s="1"/>
  <c r="G1134" i="19"/>
  <c r="H1134" i="19" s="1"/>
  <c r="G1133" i="19"/>
  <c r="H1133" i="19" s="1"/>
  <c r="G1132" i="19"/>
  <c r="H1132" i="19" s="1"/>
  <c r="G1131" i="19"/>
  <c r="H1131" i="19" s="1"/>
  <c r="G1130" i="19"/>
  <c r="H1130" i="19" s="1"/>
  <c r="G1129" i="19"/>
  <c r="H1129" i="19" s="1"/>
  <c r="G1128" i="19"/>
  <c r="H1128" i="19" s="1"/>
  <c r="G1127" i="19"/>
  <c r="H1127" i="19" s="1"/>
  <c r="G1126" i="19"/>
  <c r="H1126" i="19" s="1"/>
  <c r="G1125" i="19"/>
  <c r="H1125" i="19" s="1"/>
  <c r="G1124" i="19"/>
  <c r="H1124" i="19" s="1"/>
  <c r="G1123" i="19"/>
  <c r="H1123" i="19" s="1"/>
  <c r="G1122" i="19"/>
  <c r="H1122" i="19" s="1"/>
  <c r="G1121" i="19"/>
  <c r="H1121" i="19" s="1"/>
  <c r="G1120" i="19"/>
  <c r="H1120" i="19" s="1"/>
  <c r="G1119" i="19"/>
  <c r="H1119" i="19" s="1"/>
  <c r="G1118" i="19"/>
  <c r="H1118" i="19" s="1"/>
  <c r="G1117" i="19"/>
  <c r="H1117" i="19" s="1"/>
  <c r="G1116" i="19"/>
  <c r="H1116" i="19" s="1"/>
  <c r="G1115" i="19"/>
  <c r="H1115" i="19" s="1"/>
  <c r="G1114" i="19"/>
  <c r="H1114" i="19" s="1"/>
  <c r="G1113" i="19"/>
  <c r="H1113" i="19" s="1"/>
  <c r="G1112" i="19"/>
  <c r="H1112" i="19" s="1"/>
  <c r="G1111" i="19"/>
  <c r="H1111" i="19" s="1"/>
  <c r="H1110" i="19"/>
  <c r="G1110" i="19"/>
  <c r="G1109" i="19"/>
  <c r="H1109" i="19" s="1"/>
  <c r="G1108" i="19"/>
  <c r="H1108" i="19" s="1"/>
  <c r="G1107" i="19"/>
  <c r="H1107" i="19" s="1"/>
  <c r="H1106" i="19"/>
  <c r="G1106" i="19"/>
  <c r="G1105" i="19"/>
  <c r="H1105" i="19" s="1"/>
  <c r="G1104" i="19"/>
  <c r="H1104" i="19" s="1"/>
  <c r="G1103" i="19"/>
  <c r="H1103" i="19" s="1"/>
  <c r="G1102" i="19"/>
  <c r="H1102" i="19" s="1"/>
  <c r="G1101" i="19"/>
  <c r="H1101" i="19" s="1"/>
  <c r="H1100" i="19"/>
  <c r="G1100" i="19"/>
  <c r="G1099" i="19"/>
  <c r="H1099" i="19" s="1"/>
  <c r="H1098" i="19"/>
  <c r="G1098" i="19"/>
  <c r="G1097" i="19"/>
  <c r="H1097" i="19" s="1"/>
  <c r="G1096" i="19"/>
  <c r="H1096" i="19" s="1"/>
  <c r="G1095" i="19"/>
  <c r="H1095" i="19" s="1"/>
  <c r="G1094" i="19"/>
  <c r="H1094" i="19" s="1"/>
  <c r="G1093" i="19"/>
  <c r="H1093" i="19" s="1"/>
  <c r="G1092" i="19"/>
  <c r="H1092" i="19" s="1"/>
  <c r="G1091" i="19"/>
  <c r="H1091" i="19" s="1"/>
  <c r="G1090" i="19"/>
  <c r="H1090" i="19" s="1"/>
  <c r="G1089" i="19"/>
  <c r="H1089" i="19" s="1"/>
  <c r="G1088" i="19"/>
  <c r="H1088" i="19" s="1"/>
  <c r="G1087" i="19"/>
  <c r="H1087" i="19" s="1"/>
  <c r="G1086" i="19"/>
  <c r="H1086" i="19" s="1"/>
  <c r="G1085" i="19"/>
  <c r="H1085" i="19" s="1"/>
  <c r="G1084" i="19"/>
  <c r="H1084" i="19" s="1"/>
  <c r="G1083" i="19"/>
  <c r="H1083" i="19" s="1"/>
  <c r="G1082" i="19"/>
  <c r="H1082" i="19" s="1"/>
  <c r="G1081" i="19"/>
  <c r="H1081" i="19" s="1"/>
  <c r="G1080" i="19"/>
  <c r="H1080" i="19" s="1"/>
  <c r="G1079" i="19"/>
  <c r="H1079" i="19" s="1"/>
  <c r="G1078" i="19"/>
  <c r="H1078" i="19" s="1"/>
  <c r="G1077" i="19"/>
  <c r="H1077" i="19" s="1"/>
  <c r="G1076" i="19"/>
  <c r="H1076" i="19" s="1"/>
  <c r="G1075" i="19"/>
  <c r="H1075" i="19" s="1"/>
  <c r="G1074" i="19"/>
  <c r="H1074" i="19" s="1"/>
  <c r="G1073" i="19"/>
  <c r="H1073" i="19" s="1"/>
  <c r="G1072" i="19"/>
  <c r="H1072" i="19" s="1"/>
  <c r="G1071" i="19"/>
  <c r="H1071" i="19" s="1"/>
  <c r="G1070" i="19"/>
  <c r="H1070" i="19" s="1"/>
  <c r="G1069" i="19"/>
  <c r="H1069" i="19" s="1"/>
  <c r="G1068" i="19"/>
  <c r="H1068" i="19" s="1"/>
  <c r="G1067" i="19"/>
  <c r="H1067" i="19" s="1"/>
  <c r="G1066" i="19"/>
  <c r="H1066" i="19" s="1"/>
  <c r="G1065" i="19"/>
  <c r="H1065" i="19" s="1"/>
  <c r="G1064" i="19"/>
  <c r="H1064" i="19" s="1"/>
  <c r="G1063" i="19"/>
  <c r="H1063" i="19" s="1"/>
  <c r="G1062" i="19"/>
  <c r="H1062" i="19" s="1"/>
  <c r="G1061" i="19"/>
  <c r="H1061" i="19" s="1"/>
  <c r="G1060" i="19"/>
  <c r="H1060" i="19" s="1"/>
  <c r="G1059" i="19"/>
  <c r="H1059" i="19" s="1"/>
  <c r="G1058" i="19"/>
  <c r="H1058" i="19" s="1"/>
  <c r="G1057" i="19"/>
  <c r="H1057" i="19" s="1"/>
  <c r="G1056" i="19"/>
  <c r="H1056" i="19" s="1"/>
  <c r="G1055" i="19"/>
  <c r="H1055" i="19" s="1"/>
  <c r="G1054" i="19"/>
  <c r="H1054" i="19" s="1"/>
  <c r="G1053" i="19"/>
  <c r="H1053" i="19" s="1"/>
  <c r="H1052" i="19"/>
  <c r="G1052" i="19"/>
  <c r="G1051" i="19"/>
  <c r="H1051" i="19" s="1"/>
  <c r="G1050" i="19"/>
  <c r="H1050" i="19" s="1"/>
  <c r="G1049" i="19"/>
  <c r="H1049" i="19" s="1"/>
  <c r="G1048" i="19"/>
  <c r="H1048" i="19" s="1"/>
  <c r="G1047" i="19"/>
  <c r="H1047" i="19" s="1"/>
  <c r="H1046" i="19"/>
  <c r="G1046" i="19"/>
  <c r="G1045" i="19"/>
  <c r="H1045" i="19" s="1"/>
  <c r="G1044" i="19"/>
  <c r="H1044" i="19" s="1"/>
  <c r="G1043" i="19"/>
  <c r="H1043" i="19" s="1"/>
  <c r="G1042" i="19"/>
  <c r="H1042" i="19" s="1"/>
  <c r="G1041" i="19"/>
  <c r="H1041" i="19" s="1"/>
  <c r="G1040" i="19"/>
  <c r="H1040" i="19" s="1"/>
  <c r="G1039" i="19"/>
  <c r="H1039" i="19" s="1"/>
  <c r="G1038" i="19"/>
  <c r="H1038" i="19" s="1"/>
  <c r="G1037" i="19"/>
  <c r="H1037" i="19" s="1"/>
  <c r="G1036" i="19"/>
  <c r="H1036" i="19" s="1"/>
  <c r="G1035" i="19"/>
  <c r="H1035" i="19" s="1"/>
  <c r="H1034" i="19"/>
  <c r="G1034" i="19"/>
  <c r="G1033" i="19"/>
  <c r="H1033" i="19" s="1"/>
  <c r="G1032" i="19"/>
  <c r="H1032" i="19" s="1"/>
  <c r="G1031" i="19"/>
  <c r="H1031" i="19" s="1"/>
  <c r="G1030" i="19"/>
  <c r="H1030" i="19" s="1"/>
  <c r="G1029" i="19"/>
  <c r="H1029" i="19" s="1"/>
  <c r="G1028" i="19"/>
  <c r="H1028" i="19" s="1"/>
  <c r="G1027" i="19"/>
  <c r="H1027" i="19" s="1"/>
  <c r="G1026" i="19"/>
  <c r="H1026" i="19" s="1"/>
  <c r="G1025" i="19"/>
  <c r="H1025" i="19" s="1"/>
  <c r="G1024" i="19"/>
  <c r="H1024" i="19" s="1"/>
  <c r="G1023" i="19"/>
  <c r="H1023" i="19" s="1"/>
  <c r="G1022" i="19"/>
  <c r="H1022" i="19" s="1"/>
  <c r="H1021" i="19"/>
  <c r="G1021" i="19"/>
  <c r="G1020" i="19"/>
  <c r="H1020" i="19" s="1"/>
  <c r="G1019" i="19"/>
  <c r="H1019" i="19" s="1"/>
  <c r="G1018" i="19"/>
  <c r="H1018" i="19" s="1"/>
  <c r="G1017" i="19"/>
  <c r="H1017" i="19" s="1"/>
  <c r="G1016" i="19"/>
  <c r="H1016" i="19" s="1"/>
  <c r="G1015" i="19"/>
  <c r="H1015" i="19" s="1"/>
  <c r="G1014" i="19"/>
  <c r="H1014" i="19" s="1"/>
  <c r="G1013" i="19"/>
  <c r="H1013" i="19" s="1"/>
  <c r="G1012" i="19"/>
  <c r="H1012" i="19" s="1"/>
  <c r="G1011" i="19"/>
  <c r="H1011" i="19" s="1"/>
  <c r="G1010" i="19"/>
  <c r="H1010" i="19" s="1"/>
  <c r="G1009" i="19"/>
  <c r="H1009" i="19" s="1"/>
  <c r="G1008" i="19"/>
  <c r="H1008" i="19" s="1"/>
  <c r="G1007" i="19"/>
  <c r="H1007" i="19" s="1"/>
  <c r="G1006" i="19"/>
  <c r="H1006" i="19" s="1"/>
  <c r="G1005" i="19"/>
  <c r="H1005" i="19" s="1"/>
  <c r="G1004" i="19"/>
  <c r="H1004" i="19" s="1"/>
  <c r="G1003" i="19"/>
  <c r="H1003" i="19" s="1"/>
  <c r="G1002" i="19"/>
  <c r="H1002" i="19" s="1"/>
  <c r="G1001" i="19"/>
  <c r="H1001" i="19" s="1"/>
  <c r="G1000" i="19"/>
  <c r="H1000" i="19" s="1"/>
  <c r="G999" i="19"/>
  <c r="H999" i="19" s="1"/>
  <c r="H998" i="19"/>
  <c r="G998" i="19"/>
  <c r="G997" i="19"/>
  <c r="H997" i="19" s="1"/>
  <c r="G996" i="19"/>
  <c r="H996" i="19" s="1"/>
  <c r="G995" i="19"/>
  <c r="H995" i="19" s="1"/>
  <c r="G994" i="19"/>
  <c r="H994" i="19" s="1"/>
  <c r="G993" i="19"/>
  <c r="H993" i="19" s="1"/>
  <c r="G992" i="19"/>
  <c r="H992" i="19" s="1"/>
  <c r="G991" i="19"/>
  <c r="H991" i="19" s="1"/>
  <c r="G990" i="19"/>
  <c r="H990" i="19" s="1"/>
  <c r="G989" i="19"/>
  <c r="H989" i="19" s="1"/>
  <c r="H988" i="19"/>
  <c r="G988" i="19"/>
  <c r="G987" i="19"/>
  <c r="H987" i="19" s="1"/>
  <c r="G986" i="19"/>
  <c r="H986" i="19" s="1"/>
  <c r="G985" i="19"/>
  <c r="H985" i="19" s="1"/>
  <c r="G984" i="19"/>
  <c r="H984" i="19" s="1"/>
  <c r="G983" i="19"/>
  <c r="H983" i="19" s="1"/>
  <c r="G982" i="19"/>
  <c r="H982" i="19" s="1"/>
  <c r="G981" i="19"/>
  <c r="H981" i="19" s="1"/>
  <c r="G980" i="19"/>
  <c r="H980" i="19" s="1"/>
  <c r="G979" i="19"/>
  <c r="H979" i="19" s="1"/>
  <c r="G978" i="19"/>
  <c r="H978" i="19" s="1"/>
  <c r="G977" i="19"/>
  <c r="H977" i="19" s="1"/>
  <c r="G976" i="19"/>
  <c r="H976" i="19" s="1"/>
  <c r="G975" i="19"/>
  <c r="H975" i="19" s="1"/>
  <c r="G974" i="19"/>
  <c r="H974" i="19" s="1"/>
  <c r="G973" i="19"/>
  <c r="H973" i="19" s="1"/>
  <c r="G972" i="19"/>
  <c r="H972" i="19" s="1"/>
  <c r="G971" i="19"/>
  <c r="H971" i="19" s="1"/>
  <c r="G970" i="19"/>
  <c r="H970" i="19" s="1"/>
  <c r="G969" i="19"/>
  <c r="H969" i="19" s="1"/>
  <c r="G968" i="19"/>
  <c r="H968" i="19" s="1"/>
  <c r="G967" i="19"/>
  <c r="H967" i="19" s="1"/>
  <c r="G966" i="19"/>
  <c r="H966" i="19" s="1"/>
  <c r="H965" i="19"/>
  <c r="G965" i="19"/>
  <c r="G964" i="19"/>
  <c r="H964" i="19" s="1"/>
  <c r="G963" i="19"/>
  <c r="H963" i="19" s="1"/>
  <c r="G962" i="19"/>
  <c r="H962" i="19" s="1"/>
  <c r="G961" i="19"/>
  <c r="H961" i="19" s="1"/>
  <c r="G960" i="19"/>
  <c r="H960" i="19" s="1"/>
  <c r="G959" i="19"/>
  <c r="H959" i="19" s="1"/>
  <c r="H958" i="19"/>
  <c r="G958" i="19"/>
  <c r="G957" i="19"/>
  <c r="H957" i="19" s="1"/>
  <c r="G956" i="19"/>
  <c r="H956" i="19" s="1"/>
  <c r="G955" i="19"/>
  <c r="H955" i="19" s="1"/>
  <c r="G954" i="19"/>
  <c r="H954" i="19" s="1"/>
  <c r="G953" i="19"/>
  <c r="H953" i="19" s="1"/>
  <c r="G952" i="19"/>
  <c r="H952" i="19" s="1"/>
  <c r="G951" i="19"/>
  <c r="H951" i="19" s="1"/>
  <c r="G950" i="19"/>
  <c r="H950" i="19" s="1"/>
  <c r="G949" i="19"/>
  <c r="H949" i="19" s="1"/>
  <c r="G948" i="19"/>
  <c r="H948" i="19" s="1"/>
  <c r="G947" i="19"/>
  <c r="H947" i="19" s="1"/>
  <c r="G946" i="19"/>
  <c r="H946" i="19" s="1"/>
  <c r="G945" i="19"/>
  <c r="H945" i="19" s="1"/>
  <c r="G944" i="19"/>
  <c r="H944" i="19" s="1"/>
  <c r="G943" i="19"/>
  <c r="H943" i="19" s="1"/>
  <c r="G942" i="19"/>
  <c r="H942" i="19" s="1"/>
  <c r="G941" i="19"/>
  <c r="H941" i="19" s="1"/>
  <c r="G940" i="19"/>
  <c r="H940" i="19" s="1"/>
  <c r="G939" i="19"/>
  <c r="H939" i="19" s="1"/>
  <c r="G938" i="19"/>
  <c r="H938" i="19" s="1"/>
  <c r="G937" i="19"/>
  <c r="H937" i="19" s="1"/>
  <c r="G936" i="19"/>
  <c r="H936" i="19" s="1"/>
  <c r="G935" i="19"/>
  <c r="H935" i="19" s="1"/>
  <c r="G934" i="19"/>
  <c r="H934" i="19" s="1"/>
  <c r="G933" i="19"/>
  <c r="H933" i="19" s="1"/>
  <c r="G932" i="19"/>
  <c r="H932" i="19" s="1"/>
  <c r="G931" i="19"/>
  <c r="H931" i="19" s="1"/>
  <c r="G930" i="19"/>
  <c r="H930" i="19" s="1"/>
  <c r="G929" i="19"/>
  <c r="H929" i="19" s="1"/>
  <c r="G928" i="19"/>
  <c r="H928" i="19" s="1"/>
  <c r="G927" i="19"/>
  <c r="H927" i="19" s="1"/>
  <c r="G926" i="19"/>
  <c r="H926" i="19" s="1"/>
  <c r="G925" i="19"/>
  <c r="H925" i="19" s="1"/>
  <c r="G924" i="19"/>
  <c r="H924" i="19" s="1"/>
  <c r="G923" i="19"/>
  <c r="H923" i="19" s="1"/>
  <c r="G922" i="19"/>
  <c r="H922" i="19" s="1"/>
  <c r="G921" i="19"/>
  <c r="H921" i="19" s="1"/>
  <c r="G920" i="19"/>
  <c r="H920" i="19" s="1"/>
  <c r="G919" i="19"/>
  <c r="H919" i="19" s="1"/>
  <c r="G918" i="19"/>
  <c r="H918" i="19" s="1"/>
  <c r="G917" i="19"/>
  <c r="H917" i="19" s="1"/>
  <c r="G916" i="19"/>
  <c r="H916" i="19" s="1"/>
  <c r="G915" i="19"/>
  <c r="H915" i="19" s="1"/>
  <c r="G914" i="19"/>
  <c r="H914" i="19" s="1"/>
  <c r="G913" i="19"/>
  <c r="H913" i="19" s="1"/>
  <c r="G912" i="19"/>
  <c r="H912" i="19" s="1"/>
  <c r="G911" i="19"/>
  <c r="H911" i="19" s="1"/>
  <c r="G910" i="19"/>
  <c r="H910" i="19" s="1"/>
  <c r="G909" i="19"/>
  <c r="H909" i="19" s="1"/>
  <c r="G908" i="19"/>
  <c r="H908" i="19" s="1"/>
  <c r="G907" i="19"/>
  <c r="H907" i="19" s="1"/>
  <c r="G906" i="19"/>
  <c r="H906" i="19" s="1"/>
  <c r="G905" i="19"/>
  <c r="H905" i="19" s="1"/>
  <c r="G904" i="19"/>
  <c r="H904" i="19" s="1"/>
  <c r="G903" i="19"/>
  <c r="H903" i="19" s="1"/>
  <c r="G902" i="19"/>
  <c r="H902" i="19" s="1"/>
  <c r="G901" i="19"/>
  <c r="H901" i="19" s="1"/>
  <c r="G900" i="19"/>
  <c r="H900" i="19" s="1"/>
  <c r="G899" i="19"/>
  <c r="H899" i="19" s="1"/>
  <c r="G898" i="19"/>
  <c r="H898" i="19" s="1"/>
  <c r="G897" i="19"/>
  <c r="H897" i="19" s="1"/>
  <c r="G896" i="19"/>
  <c r="H896" i="19" s="1"/>
  <c r="G895" i="19"/>
  <c r="H895" i="19" s="1"/>
  <c r="G894" i="19"/>
  <c r="H894" i="19" s="1"/>
  <c r="G893" i="19"/>
  <c r="H893" i="19" s="1"/>
  <c r="G892" i="19"/>
  <c r="H892" i="19" s="1"/>
  <c r="G891" i="19"/>
  <c r="H891" i="19" s="1"/>
  <c r="G890" i="19"/>
  <c r="H890" i="19" s="1"/>
  <c r="G889" i="19"/>
  <c r="H889" i="19" s="1"/>
  <c r="G888" i="19"/>
  <c r="H888" i="19" s="1"/>
  <c r="G887" i="19"/>
  <c r="H887" i="19" s="1"/>
  <c r="G886" i="19"/>
  <c r="H886" i="19" s="1"/>
  <c r="G885" i="19"/>
  <c r="H885" i="19" s="1"/>
  <c r="G884" i="19"/>
  <c r="H884" i="19" s="1"/>
  <c r="G883" i="19"/>
  <c r="H883" i="19" s="1"/>
  <c r="G882" i="19"/>
  <c r="H882" i="19" s="1"/>
  <c r="G881" i="19"/>
  <c r="H881" i="19" s="1"/>
  <c r="G880" i="19"/>
  <c r="H880" i="19" s="1"/>
  <c r="G879" i="19"/>
  <c r="H879" i="19" s="1"/>
  <c r="G878" i="19"/>
  <c r="H878" i="19" s="1"/>
  <c r="G877" i="19"/>
  <c r="H877" i="19" s="1"/>
  <c r="G876" i="19"/>
  <c r="H876" i="19" s="1"/>
  <c r="G875" i="19"/>
  <c r="H875" i="19" s="1"/>
  <c r="G874" i="19"/>
  <c r="H874" i="19" s="1"/>
  <c r="G873" i="19"/>
  <c r="H873" i="19" s="1"/>
  <c r="G872" i="19"/>
  <c r="H872" i="19" s="1"/>
  <c r="G871" i="19"/>
  <c r="H871" i="19" s="1"/>
  <c r="G870" i="19"/>
  <c r="H870" i="19" s="1"/>
  <c r="G869" i="19"/>
  <c r="H869" i="19" s="1"/>
  <c r="G868" i="19"/>
  <c r="H868" i="19" s="1"/>
  <c r="G867" i="19"/>
  <c r="H867" i="19" s="1"/>
  <c r="G866" i="19"/>
  <c r="H866" i="19" s="1"/>
  <c r="G865" i="19"/>
  <c r="H865" i="19" s="1"/>
  <c r="G864" i="19"/>
  <c r="H864" i="19" s="1"/>
  <c r="G863" i="19"/>
  <c r="H863" i="19" s="1"/>
  <c r="G862" i="19"/>
  <c r="H862" i="19" s="1"/>
  <c r="G861" i="19"/>
  <c r="H861" i="19" s="1"/>
  <c r="G860" i="19"/>
  <c r="H860" i="19" s="1"/>
  <c r="G859" i="19"/>
  <c r="H859" i="19" s="1"/>
  <c r="G858" i="19"/>
  <c r="H858" i="19" s="1"/>
  <c r="G857" i="19"/>
  <c r="H857" i="19" s="1"/>
  <c r="G856" i="19"/>
  <c r="H856" i="19" s="1"/>
  <c r="G855" i="19"/>
  <c r="H855" i="19" s="1"/>
  <c r="G854" i="19"/>
  <c r="H854" i="19" s="1"/>
  <c r="G853" i="19"/>
  <c r="H853" i="19" s="1"/>
  <c r="G852" i="19"/>
  <c r="H852" i="19" s="1"/>
  <c r="G851" i="19"/>
  <c r="H851" i="19" s="1"/>
  <c r="G850" i="19"/>
  <c r="H850" i="19" s="1"/>
  <c r="G849" i="19"/>
  <c r="H849" i="19" s="1"/>
  <c r="G848" i="19"/>
  <c r="H848" i="19" s="1"/>
  <c r="G847" i="19"/>
  <c r="H847" i="19" s="1"/>
  <c r="G846" i="19"/>
  <c r="H846" i="19" s="1"/>
  <c r="G845" i="19"/>
  <c r="H845" i="19" s="1"/>
  <c r="G844" i="19"/>
  <c r="H844" i="19" s="1"/>
  <c r="G843" i="19"/>
  <c r="H843" i="19" s="1"/>
  <c r="G842" i="19"/>
  <c r="H842" i="19" s="1"/>
  <c r="G841" i="19"/>
  <c r="H841" i="19" s="1"/>
  <c r="G840" i="19"/>
  <c r="H840" i="19" s="1"/>
  <c r="G839" i="19"/>
  <c r="H839" i="19" s="1"/>
  <c r="G838" i="19"/>
  <c r="H838" i="19" s="1"/>
  <c r="G837" i="19"/>
  <c r="H837" i="19" s="1"/>
  <c r="G836" i="19"/>
  <c r="H836" i="19" s="1"/>
  <c r="G835" i="19"/>
  <c r="H835" i="19" s="1"/>
  <c r="G834" i="19"/>
  <c r="H834" i="19" s="1"/>
  <c r="G833" i="19"/>
  <c r="H833" i="19" s="1"/>
  <c r="G832" i="19"/>
  <c r="H832" i="19" s="1"/>
  <c r="G831" i="19"/>
  <c r="H831" i="19" s="1"/>
  <c r="G830" i="19"/>
  <c r="H830" i="19" s="1"/>
  <c r="G829" i="19"/>
  <c r="H829" i="19" s="1"/>
  <c r="H828" i="19"/>
  <c r="G828" i="19"/>
  <c r="G827" i="19"/>
  <c r="H827" i="19" s="1"/>
  <c r="G826" i="19"/>
  <c r="H826" i="19" s="1"/>
  <c r="G825" i="19"/>
  <c r="H825" i="19" s="1"/>
  <c r="G824" i="19"/>
  <c r="H824" i="19" s="1"/>
  <c r="G823" i="19"/>
  <c r="H823" i="19" s="1"/>
  <c r="G822" i="19"/>
  <c r="H822" i="19" s="1"/>
  <c r="H821" i="19"/>
  <c r="G821" i="19"/>
  <c r="G820" i="19"/>
  <c r="H820" i="19" s="1"/>
  <c r="G819" i="19"/>
  <c r="H819" i="19" s="1"/>
  <c r="G818" i="19"/>
  <c r="H818" i="19" s="1"/>
  <c r="G817" i="19"/>
  <c r="H817" i="19" s="1"/>
  <c r="G816" i="19"/>
  <c r="H816" i="19" s="1"/>
  <c r="G815" i="19"/>
  <c r="H815" i="19" s="1"/>
  <c r="G814" i="19"/>
  <c r="H814" i="19" s="1"/>
  <c r="G813" i="19"/>
  <c r="H813" i="19" s="1"/>
  <c r="G812" i="19"/>
  <c r="H812" i="19" s="1"/>
  <c r="G811" i="19"/>
  <c r="H811" i="19" s="1"/>
  <c r="G810" i="19"/>
  <c r="H810" i="19" s="1"/>
  <c r="G809" i="19"/>
  <c r="H809" i="19" s="1"/>
  <c r="G808" i="19"/>
  <c r="H808" i="19" s="1"/>
  <c r="G807" i="19"/>
  <c r="H807" i="19" s="1"/>
  <c r="G806" i="19"/>
  <c r="H806" i="19" s="1"/>
  <c r="G805" i="19"/>
  <c r="H805" i="19" s="1"/>
  <c r="G804" i="19"/>
  <c r="H804" i="19" s="1"/>
  <c r="G803" i="19"/>
  <c r="H803" i="19" s="1"/>
  <c r="G802" i="19"/>
  <c r="H802" i="19" s="1"/>
  <c r="G801" i="19"/>
  <c r="H801" i="19" s="1"/>
  <c r="G800" i="19"/>
  <c r="H800" i="19" s="1"/>
  <c r="G799" i="19"/>
  <c r="H799" i="19" s="1"/>
  <c r="G798" i="19"/>
  <c r="H798" i="19" s="1"/>
  <c r="G797" i="19"/>
  <c r="H797" i="19" s="1"/>
  <c r="G796" i="19"/>
  <c r="H796" i="19" s="1"/>
  <c r="G795" i="19"/>
  <c r="H795" i="19" s="1"/>
  <c r="G794" i="19"/>
  <c r="H794" i="19" s="1"/>
  <c r="G793" i="19"/>
  <c r="H793" i="19" s="1"/>
  <c r="G792" i="19"/>
  <c r="H792" i="19" s="1"/>
  <c r="G791" i="19"/>
  <c r="H791" i="19" s="1"/>
  <c r="G790" i="19"/>
  <c r="H790" i="19" s="1"/>
  <c r="G789" i="19"/>
  <c r="H789" i="19" s="1"/>
  <c r="G788" i="19"/>
  <c r="H788" i="19" s="1"/>
  <c r="G787" i="19"/>
  <c r="H787" i="19" s="1"/>
  <c r="G786" i="19"/>
  <c r="H786" i="19" s="1"/>
  <c r="G785" i="19"/>
  <c r="H785" i="19" s="1"/>
  <c r="G784" i="19"/>
  <c r="H784" i="19" s="1"/>
  <c r="G783" i="19"/>
  <c r="H783" i="19" s="1"/>
  <c r="G782" i="19"/>
  <c r="H782" i="19" s="1"/>
  <c r="G781" i="19"/>
  <c r="H781" i="19" s="1"/>
  <c r="G780" i="19"/>
  <c r="H780" i="19" s="1"/>
  <c r="G779" i="19"/>
  <c r="H779" i="19" s="1"/>
  <c r="G778" i="19"/>
  <c r="H778" i="19" s="1"/>
  <c r="G777" i="19"/>
  <c r="H777" i="19" s="1"/>
  <c r="G776" i="19"/>
  <c r="H776" i="19" s="1"/>
  <c r="G775" i="19"/>
  <c r="H775" i="19" s="1"/>
  <c r="G774" i="19"/>
  <c r="H774" i="19" s="1"/>
  <c r="G773" i="19"/>
  <c r="H773" i="19" s="1"/>
  <c r="G772" i="19"/>
  <c r="H772" i="19" s="1"/>
  <c r="G771" i="19"/>
  <c r="H771" i="19" s="1"/>
  <c r="G770" i="19"/>
  <c r="H770" i="19" s="1"/>
  <c r="G769" i="19"/>
  <c r="H769" i="19" s="1"/>
  <c r="G768" i="19"/>
  <c r="H768" i="19" s="1"/>
  <c r="G767" i="19"/>
  <c r="H767" i="19" s="1"/>
  <c r="G766" i="19"/>
  <c r="H766" i="19" s="1"/>
  <c r="G765" i="19"/>
  <c r="H765" i="19" s="1"/>
  <c r="G764" i="19"/>
  <c r="H764" i="19" s="1"/>
  <c r="G763" i="19"/>
  <c r="H763" i="19" s="1"/>
  <c r="G762" i="19"/>
  <c r="H762" i="19" s="1"/>
  <c r="G761" i="19"/>
  <c r="H761" i="19" s="1"/>
  <c r="G760" i="19"/>
  <c r="H760" i="19" s="1"/>
  <c r="G759" i="19"/>
  <c r="H759" i="19" s="1"/>
  <c r="G758" i="19"/>
  <c r="H758" i="19" s="1"/>
  <c r="G757" i="19"/>
  <c r="H757" i="19" s="1"/>
  <c r="G756" i="19"/>
  <c r="H756" i="19" s="1"/>
  <c r="G755" i="19"/>
  <c r="H755" i="19" s="1"/>
  <c r="G754" i="19"/>
  <c r="H754" i="19" s="1"/>
  <c r="G753" i="19"/>
  <c r="H753" i="19" s="1"/>
  <c r="G752" i="19"/>
  <c r="H752" i="19" s="1"/>
  <c r="G751" i="19"/>
  <c r="H751" i="19" s="1"/>
  <c r="G750" i="19"/>
  <c r="H750" i="19" s="1"/>
  <c r="G749" i="19"/>
  <c r="H749" i="19" s="1"/>
  <c r="G748" i="19"/>
  <c r="H748" i="19" s="1"/>
  <c r="G747" i="19"/>
  <c r="H747" i="19" s="1"/>
  <c r="G746" i="19"/>
  <c r="H746" i="19" s="1"/>
  <c r="G745" i="19"/>
  <c r="H745" i="19" s="1"/>
  <c r="G744" i="19"/>
  <c r="H744" i="19" s="1"/>
  <c r="G743" i="19"/>
  <c r="H743" i="19" s="1"/>
  <c r="G742" i="19"/>
  <c r="H742" i="19" s="1"/>
  <c r="G741" i="19"/>
  <c r="H741" i="19" s="1"/>
  <c r="G740" i="19"/>
  <c r="H740" i="19" s="1"/>
  <c r="G739" i="19"/>
  <c r="H739" i="19" s="1"/>
  <c r="G738" i="19"/>
  <c r="H738" i="19" s="1"/>
  <c r="G737" i="19"/>
  <c r="H737" i="19" s="1"/>
  <c r="G736" i="19"/>
  <c r="H736" i="19" s="1"/>
  <c r="G735" i="19"/>
  <c r="H735" i="19" s="1"/>
  <c r="G734" i="19"/>
  <c r="H734" i="19" s="1"/>
  <c r="G733" i="19"/>
  <c r="H733" i="19" s="1"/>
  <c r="G732" i="19"/>
  <c r="H732" i="19" s="1"/>
  <c r="G731" i="19"/>
  <c r="H731" i="19" s="1"/>
  <c r="G730" i="19"/>
  <c r="H730" i="19" s="1"/>
  <c r="G729" i="19"/>
  <c r="H729" i="19" s="1"/>
  <c r="G728" i="19"/>
  <c r="H728" i="19" s="1"/>
  <c r="G727" i="19"/>
  <c r="H727" i="19" s="1"/>
  <c r="G726" i="19"/>
  <c r="H726" i="19" s="1"/>
  <c r="G725" i="19"/>
  <c r="H725" i="19" s="1"/>
  <c r="G724" i="19"/>
  <c r="H724" i="19" s="1"/>
  <c r="G723" i="19"/>
  <c r="H723" i="19" s="1"/>
  <c r="G722" i="19"/>
  <c r="H722" i="19" s="1"/>
  <c r="G721" i="19"/>
  <c r="H721" i="19" s="1"/>
  <c r="G720" i="19"/>
  <c r="H720" i="19" s="1"/>
  <c r="G719" i="19"/>
  <c r="H719" i="19" s="1"/>
  <c r="G718" i="19"/>
  <c r="H718" i="19" s="1"/>
  <c r="G717" i="19"/>
  <c r="H717" i="19" s="1"/>
  <c r="G716" i="19"/>
  <c r="H716" i="19" s="1"/>
  <c r="G715" i="19"/>
  <c r="H715" i="19" s="1"/>
  <c r="G714" i="19"/>
  <c r="H714" i="19" s="1"/>
  <c r="G713" i="19"/>
  <c r="H713" i="19" s="1"/>
  <c r="G712" i="19"/>
  <c r="H712" i="19" s="1"/>
  <c r="G711" i="19"/>
  <c r="H711" i="19" s="1"/>
  <c r="G710" i="19"/>
  <c r="H710" i="19" s="1"/>
  <c r="G709" i="19"/>
  <c r="H709" i="19" s="1"/>
  <c r="G708" i="19"/>
  <c r="H708" i="19" s="1"/>
  <c r="G707" i="19"/>
  <c r="H707" i="19" s="1"/>
  <c r="G706" i="19"/>
  <c r="H706" i="19" s="1"/>
  <c r="G705" i="19"/>
  <c r="H705" i="19" s="1"/>
  <c r="G704" i="19"/>
  <c r="H704" i="19" s="1"/>
  <c r="G703" i="19"/>
  <c r="H703" i="19" s="1"/>
  <c r="G702" i="19"/>
  <c r="H702" i="19" s="1"/>
  <c r="G701" i="19"/>
  <c r="H701" i="19" s="1"/>
  <c r="G700" i="19"/>
  <c r="H700" i="19" s="1"/>
  <c r="G699" i="19"/>
  <c r="H699" i="19" s="1"/>
  <c r="G698" i="19"/>
  <c r="H698" i="19" s="1"/>
  <c r="G697" i="19"/>
  <c r="H697" i="19" s="1"/>
  <c r="G696" i="19"/>
  <c r="H696" i="19" s="1"/>
  <c r="G695" i="19"/>
  <c r="H695" i="19" s="1"/>
  <c r="G694" i="19"/>
  <c r="H694" i="19" s="1"/>
  <c r="G693" i="19"/>
  <c r="H693" i="19" s="1"/>
  <c r="G692" i="19"/>
  <c r="H692" i="19" s="1"/>
  <c r="G691" i="19"/>
  <c r="H691" i="19" s="1"/>
  <c r="G690" i="19"/>
  <c r="H690" i="19" s="1"/>
  <c r="G689" i="19"/>
  <c r="H689" i="19" s="1"/>
  <c r="G688" i="19"/>
  <c r="H688" i="19" s="1"/>
  <c r="G687" i="19"/>
  <c r="H687" i="19" s="1"/>
  <c r="G686" i="19"/>
  <c r="H686" i="19" s="1"/>
  <c r="G685" i="19"/>
  <c r="H685" i="19" s="1"/>
  <c r="G684" i="19"/>
  <c r="H684" i="19" s="1"/>
  <c r="G683" i="19"/>
  <c r="H683" i="19" s="1"/>
  <c r="G682" i="19"/>
  <c r="H682" i="19" s="1"/>
  <c r="G681" i="19"/>
  <c r="H681" i="19" s="1"/>
  <c r="G680" i="19"/>
  <c r="H680" i="19" s="1"/>
  <c r="G679" i="19"/>
  <c r="H679" i="19" s="1"/>
  <c r="G678" i="19"/>
  <c r="H678" i="19" s="1"/>
  <c r="G677" i="19"/>
  <c r="H677" i="19" s="1"/>
  <c r="G676" i="19"/>
  <c r="H676" i="19" s="1"/>
  <c r="G675" i="19"/>
  <c r="H675" i="19" s="1"/>
  <c r="G674" i="19"/>
  <c r="H674" i="19" s="1"/>
  <c r="G673" i="19"/>
  <c r="H673" i="19" s="1"/>
  <c r="G672" i="19"/>
  <c r="H672" i="19" s="1"/>
  <c r="G671" i="19"/>
  <c r="H671" i="19" s="1"/>
  <c r="G670" i="19"/>
  <c r="H670" i="19" s="1"/>
  <c r="G669" i="19"/>
  <c r="H669" i="19" s="1"/>
  <c r="H668" i="19"/>
  <c r="G668" i="19"/>
  <c r="G667" i="19"/>
  <c r="H667" i="19" s="1"/>
  <c r="G666" i="19"/>
  <c r="H666" i="19" s="1"/>
  <c r="G665" i="19"/>
  <c r="H665" i="19" s="1"/>
  <c r="G664" i="19"/>
  <c r="H664" i="19" s="1"/>
  <c r="G663" i="19"/>
  <c r="H663" i="19" s="1"/>
  <c r="G662" i="19"/>
  <c r="H662" i="19" s="1"/>
  <c r="G661" i="19"/>
  <c r="H661" i="19" s="1"/>
  <c r="G660" i="19"/>
  <c r="H660" i="19" s="1"/>
  <c r="G659" i="19"/>
  <c r="H659" i="19" s="1"/>
  <c r="G658" i="19"/>
  <c r="H658" i="19" s="1"/>
  <c r="G657" i="19"/>
  <c r="H657" i="19" s="1"/>
  <c r="G656" i="19"/>
  <c r="H656" i="19" s="1"/>
  <c r="G655" i="19"/>
  <c r="H655" i="19" s="1"/>
  <c r="G654" i="19"/>
  <c r="H654" i="19" s="1"/>
  <c r="G653" i="19"/>
  <c r="H653" i="19" s="1"/>
  <c r="G652" i="19"/>
  <c r="H652" i="19" s="1"/>
  <c r="G651" i="19"/>
  <c r="H651" i="19" s="1"/>
  <c r="G650" i="19"/>
  <c r="H650" i="19" s="1"/>
  <c r="G649" i="19"/>
  <c r="H649" i="19" s="1"/>
  <c r="G648" i="19"/>
  <c r="H648" i="19" s="1"/>
  <c r="G647" i="19"/>
  <c r="H647" i="19" s="1"/>
  <c r="G646" i="19"/>
  <c r="H646" i="19" s="1"/>
  <c r="G645" i="19"/>
  <c r="H645" i="19" s="1"/>
  <c r="G644" i="19"/>
  <c r="H644" i="19" s="1"/>
  <c r="G643" i="19"/>
  <c r="H643" i="19" s="1"/>
  <c r="G642" i="19"/>
  <c r="H642" i="19" s="1"/>
  <c r="G641" i="19"/>
  <c r="H641" i="19" s="1"/>
  <c r="G640" i="19"/>
  <c r="H640" i="19" s="1"/>
  <c r="G639" i="19"/>
  <c r="H639" i="19" s="1"/>
  <c r="G638" i="19"/>
  <c r="H638" i="19" s="1"/>
  <c r="G637" i="19"/>
  <c r="H637" i="19" s="1"/>
  <c r="G636" i="19"/>
  <c r="H636" i="19" s="1"/>
  <c r="G635" i="19"/>
  <c r="H635" i="19" s="1"/>
  <c r="G634" i="19"/>
  <c r="H634" i="19" s="1"/>
  <c r="G633" i="19"/>
  <c r="H633" i="19" s="1"/>
  <c r="G632" i="19"/>
  <c r="H632" i="19" s="1"/>
  <c r="G631" i="19"/>
  <c r="H631" i="19" s="1"/>
  <c r="G630" i="19"/>
  <c r="H630" i="19" s="1"/>
  <c r="G629" i="19"/>
  <c r="H629" i="19" s="1"/>
  <c r="G628" i="19"/>
  <c r="H628" i="19" s="1"/>
  <c r="G627" i="19"/>
  <c r="H627" i="19" s="1"/>
  <c r="G626" i="19"/>
  <c r="H626" i="19" s="1"/>
  <c r="G625" i="19"/>
  <c r="H625" i="19" s="1"/>
  <c r="G624" i="19"/>
  <c r="H624" i="19" s="1"/>
  <c r="G623" i="19"/>
  <c r="H623" i="19" s="1"/>
  <c r="G622" i="19"/>
  <c r="H622" i="19" s="1"/>
  <c r="G621" i="19"/>
  <c r="H621" i="19" s="1"/>
  <c r="G620" i="19"/>
  <c r="H620" i="19" s="1"/>
  <c r="G619" i="19"/>
  <c r="H619" i="19" s="1"/>
  <c r="G618" i="19"/>
  <c r="H618" i="19" s="1"/>
  <c r="G617" i="19"/>
  <c r="H617" i="19" s="1"/>
  <c r="G616" i="19"/>
  <c r="H616" i="19" s="1"/>
  <c r="G615" i="19"/>
  <c r="H615" i="19" s="1"/>
  <c r="G614" i="19"/>
  <c r="H614" i="19" s="1"/>
  <c r="G613" i="19"/>
  <c r="H613" i="19" s="1"/>
  <c r="G612" i="19"/>
  <c r="H612" i="19" s="1"/>
  <c r="G611" i="19"/>
  <c r="H611" i="19" s="1"/>
  <c r="G610" i="19"/>
  <c r="H610" i="19" s="1"/>
  <c r="G609" i="19"/>
  <c r="H609" i="19" s="1"/>
  <c r="G608" i="19"/>
  <c r="H608" i="19" s="1"/>
  <c r="G607" i="19"/>
  <c r="H607" i="19" s="1"/>
  <c r="G606" i="19"/>
  <c r="H606" i="19" s="1"/>
  <c r="G605" i="19"/>
  <c r="H605" i="19" s="1"/>
  <c r="G604" i="19"/>
  <c r="H604" i="19" s="1"/>
  <c r="G603" i="19"/>
  <c r="H603" i="19" s="1"/>
  <c r="H602" i="19"/>
  <c r="G602" i="19"/>
  <c r="G601" i="19"/>
  <c r="H601" i="19" s="1"/>
  <c r="G600" i="19"/>
  <c r="H600" i="19" s="1"/>
  <c r="G599" i="19"/>
  <c r="H599" i="19" s="1"/>
  <c r="G598" i="19"/>
  <c r="H598" i="19" s="1"/>
  <c r="G597" i="19"/>
  <c r="H597" i="19" s="1"/>
  <c r="G596" i="19"/>
  <c r="H596" i="19" s="1"/>
  <c r="G595" i="19"/>
  <c r="H595" i="19" s="1"/>
  <c r="G594" i="19"/>
  <c r="H594" i="19" s="1"/>
  <c r="G593" i="19"/>
  <c r="H593" i="19" s="1"/>
  <c r="G592" i="19"/>
  <c r="H592" i="19" s="1"/>
  <c r="G591" i="19"/>
  <c r="H591" i="19" s="1"/>
  <c r="G590" i="19"/>
  <c r="H590" i="19" s="1"/>
  <c r="G589" i="19"/>
  <c r="H589" i="19" s="1"/>
  <c r="G588" i="19"/>
  <c r="H588" i="19" s="1"/>
  <c r="G587" i="19"/>
  <c r="H587" i="19" s="1"/>
  <c r="G586" i="19"/>
  <c r="H586" i="19" s="1"/>
  <c r="G585" i="19"/>
  <c r="H585" i="19" s="1"/>
  <c r="G584" i="19"/>
  <c r="H584" i="19" s="1"/>
  <c r="G583" i="19"/>
  <c r="H583" i="19" s="1"/>
  <c r="G582" i="19"/>
  <c r="H582" i="19" s="1"/>
  <c r="G581" i="19"/>
  <c r="H581" i="19" s="1"/>
  <c r="G580" i="19"/>
  <c r="H580" i="19" s="1"/>
  <c r="G579" i="19"/>
  <c r="H579" i="19" s="1"/>
  <c r="G578" i="19"/>
  <c r="H578" i="19" s="1"/>
  <c r="G577" i="19"/>
  <c r="H577" i="19" s="1"/>
  <c r="G576" i="19"/>
  <c r="H576" i="19" s="1"/>
  <c r="G575" i="19"/>
  <c r="H575" i="19" s="1"/>
  <c r="G574" i="19"/>
  <c r="H574" i="19" s="1"/>
  <c r="G573" i="19"/>
  <c r="H573" i="19" s="1"/>
  <c r="G572" i="19"/>
  <c r="H572" i="19" s="1"/>
  <c r="G571" i="19"/>
  <c r="H571" i="19" s="1"/>
  <c r="G570" i="19"/>
  <c r="H570" i="19" s="1"/>
  <c r="G569" i="19"/>
  <c r="H569" i="19" s="1"/>
  <c r="G568" i="19"/>
  <c r="H568" i="19" s="1"/>
  <c r="G567" i="19"/>
  <c r="H567" i="19" s="1"/>
  <c r="G566" i="19"/>
  <c r="H566" i="19" s="1"/>
  <c r="G565" i="19"/>
  <c r="H565" i="19" s="1"/>
  <c r="G564" i="19"/>
  <c r="H564" i="19" s="1"/>
  <c r="G563" i="19"/>
  <c r="H563" i="19" s="1"/>
  <c r="G562" i="19"/>
  <c r="H562" i="19" s="1"/>
  <c r="G561" i="19"/>
  <c r="H561" i="19" s="1"/>
  <c r="G560" i="19"/>
  <c r="H560" i="19" s="1"/>
  <c r="G559" i="19"/>
  <c r="H559" i="19" s="1"/>
  <c r="G558" i="19"/>
  <c r="H558" i="19" s="1"/>
  <c r="G557" i="19"/>
  <c r="H557" i="19" s="1"/>
  <c r="G556" i="19"/>
  <c r="H556" i="19" s="1"/>
  <c r="G555" i="19"/>
  <c r="H555" i="19" s="1"/>
  <c r="G554" i="19"/>
  <c r="H554" i="19" s="1"/>
  <c r="G553" i="19"/>
  <c r="H553" i="19" s="1"/>
  <c r="G552" i="19"/>
  <c r="H552" i="19" s="1"/>
  <c r="G551" i="19"/>
  <c r="H551" i="19" s="1"/>
  <c r="G550" i="19"/>
  <c r="H550" i="19" s="1"/>
  <c r="G549" i="19"/>
  <c r="H549" i="19" s="1"/>
  <c r="G548" i="19"/>
  <c r="H548" i="19" s="1"/>
  <c r="G547" i="19"/>
  <c r="H547" i="19" s="1"/>
  <c r="G546" i="19"/>
  <c r="H546" i="19" s="1"/>
  <c r="G545" i="19"/>
  <c r="H545" i="19" s="1"/>
  <c r="G544" i="19"/>
  <c r="H544" i="19" s="1"/>
  <c r="G543" i="19"/>
  <c r="H543" i="19" s="1"/>
  <c r="G542" i="19"/>
  <c r="H542" i="19" s="1"/>
  <c r="H541" i="19"/>
  <c r="G541" i="19"/>
  <c r="G540" i="19"/>
  <c r="H540" i="19" s="1"/>
  <c r="G539" i="19"/>
  <c r="H539" i="19" s="1"/>
  <c r="G538" i="19"/>
  <c r="H538" i="19" s="1"/>
  <c r="G537" i="19"/>
  <c r="H537" i="19" s="1"/>
  <c r="G536" i="19"/>
  <c r="H536" i="19" s="1"/>
  <c r="G535" i="19"/>
  <c r="H535" i="19" s="1"/>
  <c r="G534" i="19"/>
  <c r="H534" i="19" s="1"/>
  <c r="G533" i="19"/>
  <c r="H533" i="19" s="1"/>
  <c r="G532" i="19"/>
  <c r="H532" i="19" s="1"/>
  <c r="G531" i="19"/>
  <c r="H531" i="19" s="1"/>
  <c r="G530" i="19"/>
  <c r="H530" i="19" s="1"/>
  <c r="G529" i="19"/>
  <c r="H529" i="19" s="1"/>
  <c r="G528" i="19"/>
  <c r="H528" i="19" s="1"/>
  <c r="G527" i="19"/>
  <c r="H527" i="19" s="1"/>
  <c r="G526" i="19"/>
  <c r="H526" i="19" s="1"/>
  <c r="G525" i="19"/>
  <c r="H525" i="19" s="1"/>
  <c r="G524" i="19"/>
  <c r="H524" i="19" s="1"/>
  <c r="G523" i="19"/>
  <c r="H523" i="19" s="1"/>
  <c r="G522" i="19"/>
  <c r="H522" i="19" s="1"/>
  <c r="G521" i="19"/>
  <c r="H521" i="19" s="1"/>
  <c r="G520" i="19"/>
  <c r="H520" i="19" s="1"/>
  <c r="G519" i="19"/>
  <c r="H519" i="19" s="1"/>
  <c r="G518" i="19"/>
  <c r="H518" i="19" s="1"/>
  <c r="G517" i="19"/>
  <c r="H517" i="19" s="1"/>
  <c r="G516" i="19"/>
  <c r="H516" i="19" s="1"/>
  <c r="G515" i="19"/>
  <c r="H515" i="19" s="1"/>
  <c r="G514" i="19"/>
  <c r="H514" i="19" s="1"/>
  <c r="G513" i="19"/>
  <c r="H513" i="19" s="1"/>
  <c r="G512" i="19"/>
  <c r="H512" i="19" s="1"/>
  <c r="G511" i="19"/>
  <c r="H511" i="19" s="1"/>
  <c r="G510" i="19"/>
  <c r="H510" i="19" s="1"/>
  <c r="G509" i="19"/>
  <c r="H509" i="19" s="1"/>
  <c r="G508" i="19"/>
  <c r="H508" i="19" s="1"/>
  <c r="G507" i="19"/>
  <c r="H507" i="19" s="1"/>
  <c r="G506" i="19"/>
  <c r="H506" i="19" s="1"/>
  <c r="G505" i="19"/>
  <c r="H505" i="19" s="1"/>
  <c r="G504" i="19"/>
  <c r="H504" i="19" s="1"/>
  <c r="G503" i="19"/>
  <c r="H503" i="19" s="1"/>
  <c r="G502" i="19"/>
  <c r="H502" i="19" s="1"/>
  <c r="G501" i="19"/>
  <c r="H501" i="19" s="1"/>
  <c r="G500" i="19"/>
  <c r="H500" i="19" s="1"/>
  <c r="G499" i="19"/>
  <c r="H499" i="19" s="1"/>
  <c r="G498" i="19"/>
  <c r="H498" i="19" s="1"/>
  <c r="G497" i="19"/>
  <c r="H497" i="19" s="1"/>
  <c r="G496" i="19"/>
  <c r="H496" i="19" s="1"/>
  <c r="G495" i="19"/>
  <c r="H495" i="19" s="1"/>
  <c r="G494" i="19"/>
  <c r="H494" i="19" s="1"/>
  <c r="G493" i="19"/>
  <c r="H493" i="19" s="1"/>
  <c r="G492" i="19"/>
  <c r="H492" i="19" s="1"/>
  <c r="G491" i="19"/>
  <c r="H491" i="19" s="1"/>
  <c r="G490" i="19"/>
  <c r="H490" i="19" s="1"/>
  <c r="G489" i="19"/>
  <c r="H489" i="19" s="1"/>
  <c r="G488" i="19"/>
  <c r="H488" i="19" s="1"/>
  <c r="G487" i="19"/>
  <c r="H487" i="19" s="1"/>
  <c r="G486" i="19"/>
  <c r="H486" i="19" s="1"/>
  <c r="G485" i="19"/>
  <c r="H485" i="19" s="1"/>
  <c r="G484" i="19"/>
  <c r="H484" i="19" s="1"/>
  <c r="G483" i="19"/>
  <c r="H483" i="19" s="1"/>
  <c r="G482" i="19"/>
  <c r="H482" i="19" s="1"/>
  <c r="G481" i="19"/>
  <c r="H481" i="19" s="1"/>
  <c r="G480" i="19"/>
  <c r="H480" i="19" s="1"/>
  <c r="G479" i="19"/>
  <c r="H479" i="19" s="1"/>
  <c r="G478" i="19"/>
  <c r="H478" i="19" s="1"/>
  <c r="G477" i="19"/>
  <c r="H477" i="19" s="1"/>
  <c r="G476" i="19"/>
  <c r="H476" i="19" s="1"/>
  <c r="G475" i="19"/>
  <c r="H475" i="19" s="1"/>
  <c r="G474" i="19"/>
  <c r="H474" i="19" s="1"/>
  <c r="G473" i="19"/>
  <c r="H473" i="19" s="1"/>
  <c r="G472" i="19"/>
  <c r="H472" i="19" s="1"/>
  <c r="G471" i="19"/>
  <c r="H471" i="19" s="1"/>
  <c r="G470" i="19"/>
  <c r="H470" i="19" s="1"/>
  <c r="G469" i="19"/>
  <c r="H469" i="19" s="1"/>
  <c r="G468" i="19"/>
  <c r="H468" i="19" s="1"/>
  <c r="G467" i="19"/>
  <c r="H467" i="19" s="1"/>
  <c r="G466" i="19"/>
  <c r="H466" i="19" s="1"/>
  <c r="G465" i="19"/>
  <c r="H465" i="19" s="1"/>
  <c r="G464" i="19"/>
  <c r="H464" i="19" s="1"/>
  <c r="G463" i="19"/>
  <c r="H463" i="19" s="1"/>
  <c r="G462" i="19"/>
  <c r="H462" i="19" s="1"/>
  <c r="G461" i="19"/>
  <c r="H461" i="19" s="1"/>
  <c r="G460" i="19"/>
  <c r="H460" i="19" s="1"/>
  <c r="H459" i="19"/>
  <c r="G459" i="19"/>
  <c r="G458" i="19"/>
  <c r="H458" i="19" s="1"/>
  <c r="G457" i="19"/>
  <c r="H457" i="19" s="1"/>
  <c r="G456" i="19"/>
  <c r="H456" i="19" s="1"/>
  <c r="G455" i="19"/>
  <c r="H455" i="19" s="1"/>
  <c r="G454" i="19"/>
  <c r="H454" i="19" s="1"/>
  <c r="H453" i="19"/>
  <c r="G453" i="19"/>
  <c r="G452" i="19"/>
  <c r="H452" i="19" s="1"/>
  <c r="H451" i="19"/>
  <c r="G451" i="19"/>
  <c r="G450" i="19"/>
  <c r="H450" i="19" s="1"/>
  <c r="G449" i="19"/>
  <c r="H449" i="19" s="1"/>
  <c r="G448" i="19"/>
  <c r="H448" i="19" s="1"/>
  <c r="G447" i="19"/>
  <c r="H447" i="19" s="1"/>
  <c r="G446" i="19"/>
  <c r="H446" i="19" s="1"/>
  <c r="G445" i="19"/>
  <c r="H445" i="19" s="1"/>
  <c r="G444" i="19"/>
  <c r="H444" i="19" s="1"/>
  <c r="G443" i="19"/>
  <c r="H443" i="19" s="1"/>
  <c r="G442" i="19"/>
  <c r="H442" i="19" s="1"/>
  <c r="G441" i="19"/>
  <c r="H441" i="19" s="1"/>
  <c r="G440" i="19"/>
  <c r="H440" i="19" s="1"/>
  <c r="G439" i="19"/>
  <c r="H439" i="19" s="1"/>
  <c r="G438" i="19"/>
  <c r="H438" i="19" s="1"/>
  <c r="G437" i="19"/>
  <c r="H437" i="19" s="1"/>
  <c r="G436" i="19"/>
  <c r="H436" i="19" s="1"/>
  <c r="G435" i="19"/>
  <c r="H435" i="19" s="1"/>
  <c r="G434" i="19"/>
  <c r="H434" i="19" s="1"/>
  <c r="G433" i="19"/>
  <c r="H433" i="19" s="1"/>
  <c r="G432" i="19"/>
  <c r="H432" i="19" s="1"/>
  <c r="G431" i="19"/>
  <c r="H431" i="19" s="1"/>
  <c r="G430" i="19"/>
  <c r="H430" i="19" s="1"/>
  <c r="G429" i="19"/>
  <c r="H429" i="19" s="1"/>
  <c r="G428" i="19"/>
  <c r="H428" i="19" s="1"/>
  <c r="G427" i="19"/>
  <c r="H427" i="19" s="1"/>
  <c r="G426" i="19"/>
  <c r="H426" i="19" s="1"/>
  <c r="G425" i="19"/>
  <c r="H425" i="19" s="1"/>
  <c r="G424" i="19"/>
  <c r="H424" i="19" s="1"/>
  <c r="G423" i="19"/>
  <c r="H423" i="19" s="1"/>
  <c r="G422" i="19"/>
  <c r="H422" i="19" s="1"/>
  <c r="G421" i="19"/>
  <c r="H421" i="19" s="1"/>
  <c r="G420" i="19"/>
  <c r="H420" i="19" s="1"/>
  <c r="G419" i="19"/>
  <c r="H419" i="19" s="1"/>
  <c r="G418" i="19"/>
  <c r="H418" i="19" s="1"/>
  <c r="G417" i="19"/>
  <c r="H417" i="19" s="1"/>
  <c r="G416" i="19"/>
  <c r="H416" i="19" s="1"/>
  <c r="G415" i="19"/>
  <c r="H415" i="19" s="1"/>
  <c r="G414" i="19"/>
  <c r="H414" i="19" s="1"/>
  <c r="G413" i="19"/>
  <c r="H413" i="19" s="1"/>
  <c r="G412" i="19"/>
  <c r="H412" i="19" s="1"/>
  <c r="G411" i="19"/>
  <c r="H411" i="19" s="1"/>
  <c r="G410" i="19"/>
  <c r="H410" i="19" s="1"/>
  <c r="G409" i="19"/>
  <c r="H409" i="19" s="1"/>
  <c r="G408" i="19"/>
  <c r="H408" i="19" s="1"/>
  <c r="G407" i="19"/>
  <c r="H407" i="19" s="1"/>
  <c r="G406" i="19"/>
  <c r="H406" i="19" s="1"/>
  <c r="G405" i="19"/>
  <c r="H405" i="19" s="1"/>
  <c r="G404" i="19"/>
  <c r="H404" i="19" s="1"/>
  <c r="G403" i="19"/>
  <c r="H403" i="19" s="1"/>
  <c r="G402" i="19"/>
  <c r="H402" i="19" s="1"/>
  <c r="G401" i="19"/>
  <c r="H401" i="19" s="1"/>
  <c r="G400" i="19"/>
  <c r="H400" i="19" s="1"/>
  <c r="G399" i="19"/>
  <c r="H399" i="19" s="1"/>
  <c r="H398" i="19"/>
  <c r="G398" i="19"/>
  <c r="G397" i="19"/>
  <c r="H397" i="19" s="1"/>
  <c r="G396" i="19"/>
  <c r="H396" i="19" s="1"/>
  <c r="G395" i="19"/>
  <c r="H395" i="19" s="1"/>
  <c r="G394" i="19"/>
  <c r="H394" i="19" s="1"/>
  <c r="G393" i="19"/>
  <c r="H393" i="19" s="1"/>
  <c r="G392" i="19"/>
  <c r="H392" i="19" s="1"/>
  <c r="G391" i="19"/>
  <c r="H391" i="19" s="1"/>
  <c r="G390" i="19"/>
  <c r="H390" i="19" s="1"/>
  <c r="G389" i="19"/>
  <c r="H389" i="19" s="1"/>
  <c r="G388" i="19"/>
  <c r="H388" i="19" s="1"/>
  <c r="G387" i="19"/>
  <c r="H387" i="19" s="1"/>
  <c r="G386" i="19"/>
  <c r="H386" i="19" s="1"/>
  <c r="G385" i="19"/>
  <c r="H385" i="19" s="1"/>
  <c r="G384" i="19"/>
  <c r="H384" i="19" s="1"/>
  <c r="G383" i="19"/>
  <c r="H383" i="19" s="1"/>
  <c r="G382" i="19"/>
  <c r="H382" i="19" s="1"/>
  <c r="H381" i="19"/>
  <c r="G381" i="19"/>
  <c r="G380" i="19"/>
  <c r="H380" i="19" s="1"/>
  <c r="G379" i="19"/>
  <c r="H379" i="19" s="1"/>
  <c r="G378" i="19"/>
  <c r="H378" i="19" s="1"/>
  <c r="G377" i="19"/>
  <c r="H377" i="19" s="1"/>
  <c r="G376" i="19"/>
  <c r="H376" i="19" s="1"/>
  <c r="G375" i="19"/>
  <c r="H375" i="19" s="1"/>
  <c r="G374" i="19"/>
  <c r="H374" i="19" s="1"/>
  <c r="G373" i="19"/>
  <c r="H373" i="19" s="1"/>
  <c r="G372" i="19"/>
  <c r="H372" i="19" s="1"/>
  <c r="G371" i="19"/>
  <c r="H371" i="19" s="1"/>
  <c r="G370" i="19"/>
  <c r="H370" i="19" s="1"/>
  <c r="G369" i="19"/>
  <c r="H369" i="19" s="1"/>
  <c r="G368" i="19"/>
  <c r="H368" i="19" s="1"/>
  <c r="G367" i="19"/>
  <c r="H367" i="19" s="1"/>
  <c r="G366" i="19"/>
  <c r="H366" i="19" s="1"/>
  <c r="G365" i="19"/>
  <c r="H365" i="19" s="1"/>
  <c r="G364" i="19"/>
  <c r="H364" i="19" s="1"/>
  <c r="G363" i="19"/>
  <c r="H363" i="19" s="1"/>
  <c r="G362" i="19"/>
  <c r="H362" i="19" s="1"/>
  <c r="G361" i="19"/>
  <c r="H361" i="19" s="1"/>
  <c r="G360" i="19"/>
  <c r="H360" i="19" s="1"/>
  <c r="G359" i="19"/>
  <c r="H359" i="19" s="1"/>
  <c r="G358" i="19"/>
  <c r="H358" i="19" s="1"/>
  <c r="G357" i="19"/>
  <c r="H357" i="19" s="1"/>
  <c r="G356" i="19"/>
  <c r="H356" i="19" s="1"/>
  <c r="G355" i="19"/>
  <c r="H355" i="19" s="1"/>
  <c r="G354" i="19"/>
  <c r="H354" i="19" s="1"/>
  <c r="G353" i="19"/>
  <c r="H353" i="19" s="1"/>
  <c r="G352" i="19"/>
  <c r="H352" i="19" s="1"/>
  <c r="G351" i="19"/>
  <c r="H351" i="19" s="1"/>
  <c r="G350" i="19"/>
  <c r="H350" i="19" s="1"/>
  <c r="G349" i="19"/>
  <c r="H349" i="19" s="1"/>
  <c r="G348" i="19"/>
  <c r="H348" i="19" s="1"/>
  <c r="G347" i="19"/>
  <c r="H347" i="19" s="1"/>
  <c r="G346" i="19"/>
  <c r="H346" i="19" s="1"/>
  <c r="G345" i="19"/>
  <c r="H345" i="19" s="1"/>
  <c r="G344" i="19"/>
  <c r="H344" i="19" s="1"/>
  <c r="G343" i="19"/>
  <c r="H343" i="19" s="1"/>
  <c r="G342" i="19"/>
  <c r="H342" i="19" s="1"/>
  <c r="G341" i="19"/>
  <c r="H341" i="19" s="1"/>
  <c r="G340" i="19"/>
  <c r="H340" i="19" s="1"/>
  <c r="G339" i="19"/>
  <c r="H339" i="19" s="1"/>
  <c r="G338" i="19"/>
  <c r="H338" i="19" s="1"/>
  <c r="G337" i="19"/>
  <c r="H337" i="19" s="1"/>
  <c r="G336" i="19"/>
  <c r="H336" i="19" s="1"/>
  <c r="G335" i="19"/>
  <c r="H335" i="19" s="1"/>
  <c r="G334" i="19"/>
  <c r="H334" i="19" s="1"/>
  <c r="G333" i="19"/>
  <c r="H333" i="19" s="1"/>
  <c r="G332" i="19"/>
  <c r="H332" i="19" s="1"/>
  <c r="G331" i="19"/>
  <c r="H331" i="19" s="1"/>
  <c r="H330" i="19"/>
  <c r="G330" i="19"/>
  <c r="G329" i="19"/>
  <c r="H329" i="19" s="1"/>
  <c r="G328" i="19"/>
  <c r="H328" i="19" s="1"/>
  <c r="G327" i="19"/>
  <c r="H327" i="19" s="1"/>
  <c r="G326" i="19"/>
  <c r="H326" i="19" s="1"/>
  <c r="G325" i="19"/>
  <c r="H325" i="19" s="1"/>
  <c r="G324" i="19"/>
  <c r="H324" i="19" s="1"/>
  <c r="G323" i="19"/>
  <c r="H323" i="19" s="1"/>
  <c r="G322" i="19"/>
  <c r="H322" i="19" s="1"/>
  <c r="G321" i="19"/>
  <c r="H321" i="19" s="1"/>
  <c r="G320" i="19"/>
  <c r="H320" i="19" s="1"/>
  <c r="G319" i="19"/>
  <c r="H319" i="19" s="1"/>
  <c r="G318" i="19"/>
  <c r="H318" i="19" s="1"/>
  <c r="G317" i="19"/>
  <c r="H317" i="19" s="1"/>
  <c r="G316" i="19"/>
  <c r="H316" i="19" s="1"/>
  <c r="G315" i="19"/>
  <c r="H315" i="19" s="1"/>
  <c r="G314" i="19"/>
  <c r="H314" i="19" s="1"/>
  <c r="G313" i="19"/>
  <c r="H313" i="19" s="1"/>
  <c r="G312" i="19"/>
  <c r="H312" i="19" s="1"/>
  <c r="G311" i="19"/>
  <c r="H311" i="19" s="1"/>
  <c r="G310" i="19"/>
  <c r="H310" i="19" s="1"/>
  <c r="G309" i="19"/>
  <c r="H309" i="19" s="1"/>
  <c r="G308" i="19"/>
  <c r="H308" i="19" s="1"/>
  <c r="G307" i="19"/>
  <c r="H307" i="19" s="1"/>
  <c r="G306" i="19"/>
  <c r="H306" i="19" s="1"/>
  <c r="G305" i="19"/>
  <c r="H305" i="19" s="1"/>
  <c r="G304" i="19"/>
  <c r="H304" i="19" s="1"/>
  <c r="G303" i="19"/>
  <c r="H303" i="19" s="1"/>
  <c r="G302" i="19"/>
  <c r="H302" i="19" s="1"/>
  <c r="G301" i="19"/>
  <c r="H301" i="19" s="1"/>
  <c r="G300" i="19"/>
  <c r="H300" i="19" s="1"/>
  <c r="G299" i="19"/>
  <c r="H299" i="19" s="1"/>
  <c r="G298" i="19"/>
  <c r="H298" i="19" s="1"/>
  <c r="G297" i="19"/>
  <c r="H297" i="19" s="1"/>
  <c r="G296" i="19"/>
  <c r="H296" i="19" s="1"/>
  <c r="G295" i="19"/>
  <c r="H295" i="19" s="1"/>
  <c r="G294" i="19"/>
  <c r="H294" i="19" s="1"/>
  <c r="G293" i="19"/>
  <c r="H293" i="19" s="1"/>
  <c r="G292" i="19"/>
  <c r="H292" i="19" s="1"/>
  <c r="G291" i="19"/>
  <c r="H291" i="19" s="1"/>
  <c r="G290" i="19"/>
  <c r="H290" i="19" s="1"/>
  <c r="G289" i="19"/>
  <c r="H289" i="19" s="1"/>
  <c r="G288" i="19"/>
  <c r="H288" i="19" s="1"/>
  <c r="G287" i="19"/>
  <c r="H287" i="19" s="1"/>
  <c r="G286" i="19"/>
  <c r="H286" i="19" s="1"/>
  <c r="G285" i="19"/>
  <c r="H285" i="19" s="1"/>
  <c r="G284" i="19"/>
  <c r="H284" i="19" s="1"/>
  <c r="G283" i="19"/>
  <c r="H283" i="19" s="1"/>
  <c r="G282" i="19"/>
  <c r="H282" i="19" s="1"/>
  <c r="G281" i="19"/>
  <c r="H281" i="19" s="1"/>
  <c r="G280" i="19"/>
  <c r="H280" i="19" s="1"/>
  <c r="G279" i="19"/>
  <c r="H279" i="19" s="1"/>
  <c r="G278" i="19"/>
  <c r="H278" i="19" s="1"/>
  <c r="G277" i="19"/>
  <c r="H277" i="19" s="1"/>
  <c r="G276" i="19"/>
  <c r="H276" i="19" s="1"/>
  <c r="G275" i="19"/>
  <c r="H275" i="19" s="1"/>
  <c r="G274" i="19"/>
  <c r="H274" i="19" s="1"/>
  <c r="G273" i="19"/>
  <c r="H273" i="19" s="1"/>
  <c r="G272" i="19"/>
  <c r="H272" i="19" s="1"/>
  <c r="G271" i="19"/>
  <c r="H271" i="19" s="1"/>
  <c r="G270" i="19"/>
  <c r="H270" i="19" s="1"/>
  <c r="G269" i="19"/>
  <c r="H269" i="19" s="1"/>
  <c r="G268" i="19"/>
  <c r="H268" i="19" s="1"/>
  <c r="G267" i="19"/>
  <c r="H267" i="19" s="1"/>
  <c r="H266" i="19"/>
  <c r="G266" i="19"/>
  <c r="G265" i="19"/>
  <c r="H265" i="19" s="1"/>
  <c r="G264" i="19"/>
  <c r="H264" i="19" s="1"/>
  <c r="G263" i="19"/>
  <c r="H263" i="19" s="1"/>
  <c r="G262" i="19"/>
  <c r="H262" i="19" s="1"/>
  <c r="G261" i="19"/>
  <c r="H261" i="19" s="1"/>
  <c r="G260" i="19"/>
  <c r="H260" i="19" s="1"/>
  <c r="G259" i="19"/>
  <c r="H259" i="19" s="1"/>
  <c r="G258" i="19"/>
  <c r="H258" i="19" s="1"/>
  <c r="G257" i="19"/>
  <c r="H257" i="19" s="1"/>
  <c r="G256" i="19"/>
  <c r="H256" i="19" s="1"/>
  <c r="G255" i="19"/>
  <c r="H255" i="19" s="1"/>
  <c r="G254" i="19"/>
  <c r="H254" i="19" s="1"/>
  <c r="G253" i="19"/>
  <c r="H253" i="19" s="1"/>
  <c r="G252" i="19"/>
  <c r="H252" i="19" s="1"/>
  <c r="G251" i="19"/>
  <c r="H251" i="19" s="1"/>
  <c r="G250" i="19"/>
  <c r="H250" i="19" s="1"/>
  <c r="G249" i="19"/>
  <c r="H249" i="19" s="1"/>
  <c r="G248" i="19"/>
  <c r="H248" i="19" s="1"/>
  <c r="G247" i="19"/>
  <c r="H247" i="19" s="1"/>
  <c r="G246" i="19"/>
  <c r="H246" i="19" s="1"/>
  <c r="G245" i="19"/>
  <c r="H245" i="19" s="1"/>
  <c r="G244" i="19"/>
  <c r="H244" i="19" s="1"/>
  <c r="G243" i="19"/>
  <c r="H243" i="19" s="1"/>
  <c r="G242" i="19"/>
  <c r="H242" i="19" s="1"/>
  <c r="G241" i="19"/>
  <c r="H241" i="19" s="1"/>
  <c r="G240" i="19"/>
  <c r="H240" i="19" s="1"/>
  <c r="G239" i="19"/>
  <c r="H239" i="19" s="1"/>
  <c r="G238" i="19"/>
  <c r="H238" i="19" s="1"/>
  <c r="G237" i="19"/>
  <c r="H237" i="19" s="1"/>
  <c r="G236" i="19"/>
  <c r="H236" i="19" s="1"/>
  <c r="G235" i="19"/>
  <c r="H235" i="19" s="1"/>
  <c r="G234" i="19"/>
  <c r="H234" i="19" s="1"/>
  <c r="G233" i="19"/>
  <c r="H233" i="19" s="1"/>
  <c r="G232" i="19"/>
  <c r="H232" i="19" s="1"/>
  <c r="G231" i="19"/>
  <c r="H231" i="19" s="1"/>
  <c r="G230" i="19"/>
  <c r="H230" i="19" s="1"/>
  <c r="G229" i="19"/>
  <c r="H229" i="19" s="1"/>
  <c r="G228" i="19"/>
  <c r="H228" i="19" s="1"/>
  <c r="G227" i="19"/>
  <c r="H227" i="19" s="1"/>
  <c r="G226" i="19"/>
  <c r="H226" i="19" s="1"/>
  <c r="G225" i="19"/>
  <c r="H225" i="19" s="1"/>
  <c r="G224" i="19"/>
  <c r="H224" i="19" s="1"/>
  <c r="G223" i="19"/>
  <c r="H223" i="19" s="1"/>
  <c r="G222" i="19"/>
  <c r="H222" i="19" s="1"/>
  <c r="G221" i="19"/>
  <c r="H221" i="19" s="1"/>
  <c r="G220" i="19"/>
  <c r="H220" i="19" s="1"/>
  <c r="G219" i="19"/>
  <c r="H219" i="19" s="1"/>
  <c r="G218" i="19"/>
  <c r="H218" i="19" s="1"/>
  <c r="G217" i="19"/>
  <c r="H217" i="19" s="1"/>
  <c r="G216" i="19"/>
  <c r="H216" i="19" s="1"/>
  <c r="G215" i="19"/>
  <c r="H215" i="19" s="1"/>
  <c r="G214" i="19"/>
  <c r="H214" i="19" s="1"/>
  <c r="G213" i="19"/>
  <c r="H213" i="19" s="1"/>
  <c r="G212" i="19"/>
  <c r="H212" i="19" s="1"/>
  <c r="G211" i="19"/>
  <c r="H211" i="19" s="1"/>
  <c r="G210" i="19"/>
  <c r="H210" i="19" s="1"/>
  <c r="G209" i="19"/>
  <c r="H209" i="19" s="1"/>
  <c r="G208" i="19"/>
  <c r="H208" i="19" s="1"/>
  <c r="G207" i="19"/>
  <c r="H207" i="19" s="1"/>
  <c r="G206" i="19"/>
  <c r="H206" i="19" s="1"/>
  <c r="G205" i="19"/>
  <c r="H205" i="19" s="1"/>
  <c r="G204" i="19"/>
  <c r="H204" i="19" s="1"/>
  <c r="G203" i="19"/>
  <c r="H203" i="19" s="1"/>
  <c r="H202" i="19"/>
  <c r="G202" i="19"/>
  <c r="G201" i="19"/>
  <c r="H201" i="19" s="1"/>
  <c r="G200" i="19"/>
  <c r="H200" i="19" s="1"/>
  <c r="G199" i="19"/>
  <c r="H199" i="19" s="1"/>
  <c r="G198" i="19"/>
  <c r="H198" i="19" s="1"/>
  <c r="G197" i="19"/>
  <c r="H197" i="19" s="1"/>
  <c r="G196" i="19"/>
  <c r="H196" i="19" s="1"/>
  <c r="G195" i="19"/>
  <c r="H195" i="19" s="1"/>
  <c r="G194" i="19"/>
  <c r="H194" i="19" s="1"/>
  <c r="G193" i="19"/>
  <c r="H193" i="19" s="1"/>
  <c r="G192" i="19"/>
  <c r="H192" i="19" s="1"/>
  <c r="G191" i="19"/>
  <c r="H191" i="19" s="1"/>
  <c r="G190" i="19"/>
  <c r="H190" i="19" s="1"/>
  <c r="G189" i="19"/>
  <c r="H189" i="19" s="1"/>
  <c r="G188" i="19"/>
  <c r="H188" i="19" s="1"/>
  <c r="G187" i="19"/>
  <c r="H187" i="19" s="1"/>
  <c r="G186" i="19"/>
  <c r="H186" i="19" s="1"/>
  <c r="G185" i="19"/>
  <c r="H185" i="19" s="1"/>
  <c r="G184" i="19"/>
  <c r="H184" i="19" s="1"/>
  <c r="G183" i="19"/>
  <c r="H183" i="19" s="1"/>
  <c r="G182" i="19"/>
  <c r="H182" i="19" s="1"/>
  <c r="G181" i="19"/>
  <c r="H181" i="19" s="1"/>
  <c r="G180" i="19"/>
  <c r="H180" i="19" s="1"/>
  <c r="G179" i="19"/>
  <c r="H179" i="19" s="1"/>
  <c r="G178" i="19"/>
  <c r="H178" i="19" s="1"/>
  <c r="G177" i="19"/>
  <c r="H177" i="19" s="1"/>
  <c r="G176" i="19"/>
  <c r="H176" i="19" s="1"/>
  <c r="G175" i="19"/>
  <c r="H175" i="19" s="1"/>
  <c r="G174" i="19"/>
  <c r="H174" i="19" s="1"/>
  <c r="G173" i="19"/>
  <c r="H173" i="19" s="1"/>
  <c r="G172" i="19"/>
  <c r="H172" i="19" s="1"/>
  <c r="G171" i="19"/>
  <c r="H171" i="19" s="1"/>
  <c r="G170" i="19"/>
  <c r="H170" i="19" s="1"/>
  <c r="G169" i="19"/>
  <c r="H169" i="19" s="1"/>
  <c r="G168" i="19"/>
  <c r="H168" i="19" s="1"/>
  <c r="G167" i="19"/>
  <c r="H167" i="19" s="1"/>
  <c r="G166" i="19"/>
  <c r="H166" i="19" s="1"/>
  <c r="G165" i="19"/>
  <c r="H165" i="19" s="1"/>
  <c r="G164" i="19"/>
  <c r="H164" i="19" s="1"/>
  <c r="G163" i="19"/>
  <c r="H163" i="19" s="1"/>
  <c r="G162" i="19"/>
  <c r="H162" i="19" s="1"/>
  <c r="G161" i="19"/>
  <c r="H161" i="19" s="1"/>
  <c r="G160" i="19"/>
  <c r="H160" i="19" s="1"/>
  <c r="G159" i="19"/>
  <c r="H159" i="19" s="1"/>
  <c r="G158" i="19"/>
  <c r="H158" i="19" s="1"/>
  <c r="G157" i="19"/>
  <c r="H157" i="19" s="1"/>
  <c r="G156" i="19"/>
  <c r="H156" i="19" s="1"/>
  <c r="G155" i="19"/>
  <c r="H155" i="19" s="1"/>
  <c r="G154" i="19"/>
  <c r="H154" i="19" s="1"/>
  <c r="G153" i="19"/>
  <c r="H153" i="19" s="1"/>
  <c r="G152" i="19"/>
  <c r="H152" i="19" s="1"/>
  <c r="G151" i="19"/>
  <c r="H151" i="19" s="1"/>
  <c r="G150" i="19"/>
  <c r="H150" i="19" s="1"/>
  <c r="G149" i="19"/>
  <c r="H149" i="19" s="1"/>
  <c r="G148" i="19"/>
  <c r="H148" i="19" s="1"/>
  <c r="G147" i="19"/>
  <c r="H147" i="19" s="1"/>
  <c r="G146" i="19"/>
  <c r="H146" i="19" s="1"/>
  <c r="G145" i="19"/>
  <c r="H145" i="19" s="1"/>
  <c r="G144" i="19"/>
  <c r="H144" i="19" s="1"/>
  <c r="G143" i="19"/>
  <c r="H143" i="19" s="1"/>
  <c r="G142" i="19"/>
  <c r="H142" i="19" s="1"/>
  <c r="G141" i="19"/>
  <c r="H141" i="19" s="1"/>
  <c r="G140" i="19"/>
  <c r="H140" i="19" s="1"/>
  <c r="G139" i="19"/>
  <c r="H139" i="19" s="1"/>
  <c r="H138" i="19"/>
  <c r="G138" i="19"/>
  <c r="G137" i="19"/>
  <c r="H137" i="19" s="1"/>
  <c r="G136" i="19"/>
  <c r="H136" i="19" s="1"/>
  <c r="G135" i="19"/>
  <c r="H135" i="19" s="1"/>
  <c r="G134" i="19"/>
  <c r="H134" i="19" s="1"/>
  <c r="G133" i="19"/>
  <c r="H133" i="19" s="1"/>
  <c r="G132" i="19"/>
  <c r="H132" i="19" s="1"/>
  <c r="G131" i="19"/>
  <c r="H131" i="19" s="1"/>
  <c r="G130" i="19"/>
  <c r="H130" i="19" s="1"/>
  <c r="G129" i="19"/>
  <c r="H129" i="19" s="1"/>
  <c r="G128" i="19"/>
  <c r="H128" i="19" s="1"/>
  <c r="G127" i="19"/>
  <c r="H127" i="19" s="1"/>
  <c r="G126" i="19"/>
  <c r="H126" i="19" s="1"/>
  <c r="G125" i="19"/>
  <c r="H125" i="19" s="1"/>
  <c r="G124" i="19"/>
  <c r="H124" i="19" s="1"/>
  <c r="G123" i="19"/>
  <c r="H123" i="19" s="1"/>
  <c r="G122" i="19"/>
  <c r="H122" i="19" s="1"/>
  <c r="G121" i="19"/>
  <c r="H121" i="19" s="1"/>
  <c r="G120" i="19"/>
  <c r="H120" i="19" s="1"/>
  <c r="G119" i="19"/>
  <c r="H119" i="19" s="1"/>
  <c r="G118" i="19"/>
  <c r="H118" i="19" s="1"/>
  <c r="G117" i="19"/>
  <c r="H117" i="19" s="1"/>
  <c r="G116" i="19"/>
  <c r="H116" i="19" s="1"/>
  <c r="G115" i="19"/>
  <c r="H115" i="19" s="1"/>
  <c r="G114" i="19"/>
  <c r="H114" i="19" s="1"/>
  <c r="G113" i="19"/>
  <c r="H113" i="19" s="1"/>
  <c r="G112" i="19"/>
  <c r="H112" i="19" s="1"/>
  <c r="G111" i="19"/>
  <c r="H111" i="19" s="1"/>
  <c r="G110" i="19"/>
  <c r="H110" i="19" s="1"/>
  <c r="G109" i="19"/>
  <c r="H109" i="19" s="1"/>
  <c r="G108" i="19"/>
  <c r="H108" i="19" s="1"/>
  <c r="G107" i="19"/>
  <c r="H107" i="19" s="1"/>
  <c r="G106" i="19"/>
  <c r="H106" i="19" s="1"/>
  <c r="G105" i="19"/>
  <c r="H105" i="19" s="1"/>
  <c r="G104" i="19"/>
  <c r="H104" i="19" s="1"/>
  <c r="G103" i="19"/>
  <c r="H103" i="19" s="1"/>
  <c r="G102" i="19"/>
  <c r="H102" i="19" s="1"/>
  <c r="G101" i="19"/>
  <c r="H101" i="19" s="1"/>
  <c r="G100" i="19"/>
  <c r="H100" i="19" s="1"/>
  <c r="G99" i="19"/>
  <c r="H99" i="19" s="1"/>
  <c r="G98" i="19"/>
  <c r="H98" i="19" s="1"/>
  <c r="G97" i="19"/>
  <c r="H97" i="19" s="1"/>
  <c r="G96" i="19"/>
  <c r="H96" i="19" s="1"/>
  <c r="G95" i="19"/>
  <c r="H95" i="19" s="1"/>
  <c r="G94" i="19"/>
  <c r="H94" i="19" s="1"/>
  <c r="G93" i="19"/>
  <c r="H93" i="19" s="1"/>
  <c r="H92" i="19"/>
  <c r="G92" i="19"/>
  <c r="G91" i="19"/>
  <c r="H91" i="19" s="1"/>
  <c r="G90" i="19"/>
  <c r="H90" i="19" s="1"/>
  <c r="G89" i="19"/>
  <c r="H89" i="19" s="1"/>
  <c r="G88" i="19"/>
  <c r="H88" i="19" s="1"/>
  <c r="G87" i="19"/>
  <c r="H87" i="19" s="1"/>
  <c r="G86" i="19"/>
  <c r="H86" i="19" s="1"/>
  <c r="H85" i="19"/>
  <c r="G85" i="19"/>
  <c r="G84" i="19"/>
  <c r="H84" i="19" s="1"/>
  <c r="G83" i="19"/>
  <c r="H83" i="19" s="1"/>
  <c r="K83" i="19"/>
  <c r="G82" i="19"/>
  <c r="H82" i="19" s="1"/>
  <c r="G81" i="19"/>
  <c r="H81" i="19" s="1"/>
  <c r="G80" i="19"/>
  <c r="H80" i="19" s="1"/>
  <c r="G79" i="19"/>
  <c r="H79" i="19" s="1"/>
  <c r="G78" i="19"/>
  <c r="H78" i="19" s="1"/>
  <c r="G77" i="19"/>
  <c r="H77" i="19" s="1"/>
  <c r="G76" i="19"/>
  <c r="H76" i="19" s="1"/>
  <c r="G75" i="19"/>
  <c r="H75" i="19" s="1"/>
  <c r="G74" i="19"/>
  <c r="H74" i="19" s="1"/>
  <c r="G73" i="19"/>
  <c r="H73" i="19" s="1"/>
  <c r="G72" i="19"/>
  <c r="H72" i="19" s="1"/>
  <c r="G71" i="19"/>
  <c r="H71" i="19" s="1"/>
  <c r="G70" i="19"/>
  <c r="H70" i="19" s="1"/>
  <c r="G69" i="19"/>
  <c r="H69" i="19" s="1"/>
  <c r="G68" i="19"/>
  <c r="H68" i="19" s="1"/>
  <c r="G67" i="19"/>
  <c r="H67" i="19" s="1"/>
  <c r="G66" i="19"/>
  <c r="H66" i="19" s="1"/>
  <c r="G65" i="19"/>
  <c r="H65" i="19" s="1"/>
  <c r="G64" i="19"/>
  <c r="H64" i="19" s="1"/>
  <c r="G63" i="19"/>
  <c r="H63" i="19" s="1"/>
  <c r="G62" i="19"/>
  <c r="H62" i="19" s="1"/>
  <c r="G61" i="19"/>
  <c r="H61" i="19" s="1"/>
  <c r="G60" i="19"/>
  <c r="H60" i="19" s="1"/>
  <c r="G59" i="19"/>
  <c r="H59" i="19" s="1"/>
  <c r="G58" i="19"/>
  <c r="H58" i="19" s="1"/>
  <c r="G57" i="19"/>
  <c r="H57" i="19" s="1"/>
  <c r="G56" i="19"/>
  <c r="H56" i="19" s="1"/>
  <c r="G55" i="19"/>
  <c r="H55" i="19" s="1"/>
  <c r="G54" i="19"/>
  <c r="H54" i="19" s="1"/>
  <c r="G53" i="19"/>
  <c r="H53" i="19" s="1"/>
  <c r="G52" i="19"/>
  <c r="H52" i="19" s="1"/>
  <c r="G51" i="19"/>
  <c r="H51" i="19" s="1"/>
  <c r="G50" i="19"/>
  <c r="H50" i="19" s="1"/>
  <c r="G49" i="19"/>
  <c r="H49" i="19" s="1"/>
  <c r="G48" i="19"/>
  <c r="H48" i="19" s="1"/>
  <c r="G47" i="19"/>
  <c r="H47" i="19" s="1"/>
  <c r="G46" i="19"/>
  <c r="H46" i="19" s="1"/>
  <c r="G45" i="19"/>
  <c r="H45" i="19" s="1"/>
  <c r="G44" i="19"/>
  <c r="H44" i="19" s="1"/>
  <c r="G43" i="19"/>
  <c r="H43" i="19" s="1"/>
  <c r="G42" i="19"/>
  <c r="H42" i="19" s="1"/>
  <c r="G41" i="19"/>
  <c r="H41" i="19" s="1"/>
  <c r="G40" i="19"/>
  <c r="H40" i="19" s="1"/>
  <c r="G39" i="19"/>
  <c r="H39" i="19" s="1"/>
  <c r="G38" i="19"/>
  <c r="H38" i="19" s="1"/>
  <c r="G37" i="19"/>
  <c r="H37" i="19" s="1"/>
  <c r="G36" i="19"/>
  <c r="H36" i="19" s="1"/>
  <c r="G35" i="19"/>
  <c r="H35" i="19" s="1"/>
  <c r="G34" i="19"/>
  <c r="H34" i="19" s="1"/>
  <c r="G33" i="19"/>
  <c r="H33" i="19" s="1"/>
  <c r="G32" i="19"/>
  <c r="H32" i="19" s="1"/>
  <c r="G31" i="19"/>
  <c r="H31" i="19" s="1"/>
  <c r="G30" i="19"/>
  <c r="H30" i="19" s="1"/>
  <c r="G29" i="19"/>
  <c r="H29" i="19" s="1"/>
  <c r="G28" i="19"/>
  <c r="H28" i="19" s="1"/>
  <c r="G27" i="19"/>
  <c r="H27" i="19" s="1"/>
  <c r="G26" i="19"/>
  <c r="H26" i="19" s="1"/>
  <c r="G25" i="19"/>
  <c r="H25" i="19" s="1"/>
  <c r="H24" i="19"/>
  <c r="G24" i="19"/>
  <c r="G23" i="19"/>
  <c r="H23" i="19" s="1"/>
  <c r="G22" i="19"/>
  <c r="H22" i="19" s="1"/>
  <c r="G21" i="19"/>
  <c r="H21" i="19" s="1"/>
  <c r="G20" i="19"/>
  <c r="H20" i="19" s="1"/>
  <c r="G19" i="19"/>
  <c r="H19" i="19" s="1"/>
  <c r="G18" i="19"/>
  <c r="G8" i="19"/>
  <c r="G6" i="19"/>
  <c r="G5" i="19"/>
  <c r="K90" i="16"/>
  <c r="K89" i="16"/>
  <c r="K82" i="16"/>
  <c r="G4" i="16"/>
  <c r="G3" i="16"/>
  <c r="G1226" i="16"/>
  <c r="H1226" i="16"/>
  <c r="G1227" i="16"/>
  <c r="H1227" i="16"/>
  <c r="G1228" i="16"/>
  <c r="H1228" i="16" s="1"/>
  <c r="G1229" i="16"/>
  <c r="H1229" i="16"/>
  <c r="G1230" i="16"/>
  <c r="H1230" i="16"/>
  <c r="G1231" i="16"/>
  <c r="H1231" i="16"/>
  <c r="G1232" i="16"/>
  <c r="H1232" i="16" s="1"/>
  <c r="G1233" i="16"/>
  <c r="H1233" i="16" s="1"/>
  <c r="G1234" i="16"/>
  <c r="H1234" i="16" s="1"/>
  <c r="G1235" i="16"/>
  <c r="H1235" i="16"/>
  <c r="G1236" i="16"/>
  <c r="H1236" i="16" s="1"/>
  <c r="G1237" i="16"/>
  <c r="H1237" i="16"/>
  <c r="G1238" i="16"/>
  <c r="H1238" i="16" s="1"/>
  <c r="G1239" i="16"/>
  <c r="H1239" i="16"/>
  <c r="G1240" i="16"/>
  <c r="H1240" i="16" s="1"/>
  <c r="G1241" i="16"/>
  <c r="H1241" i="16"/>
  <c r="G1242" i="16"/>
  <c r="H1242" i="16" s="1"/>
  <c r="G1243" i="16"/>
  <c r="H1243" i="16"/>
  <c r="G1244" i="16"/>
  <c r="H1244" i="16" s="1"/>
  <c r="G1245" i="16"/>
  <c r="H1245" i="16"/>
  <c r="G1246" i="16"/>
  <c r="H1246" i="16" s="1"/>
  <c r="G1247" i="16"/>
  <c r="H1247" i="16"/>
  <c r="G1248" i="16"/>
  <c r="H1248" i="16" s="1"/>
  <c r="G1249" i="16"/>
  <c r="H1249" i="16" s="1"/>
  <c r="G1250" i="16"/>
  <c r="H1250" i="16" s="1"/>
  <c r="G1251" i="16"/>
  <c r="H1251" i="16"/>
  <c r="G1252" i="16"/>
  <c r="H1252" i="16" s="1"/>
  <c r="G1253" i="16"/>
  <c r="H1253" i="16"/>
  <c r="G1254" i="16"/>
  <c r="H1254" i="16" s="1"/>
  <c r="G1255" i="16"/>
  <c r="H1255" i="16"/>
  <c r="G1256" i="16"/>
  <c r="H1256" i="16" s="1"/>
  <c r="G1257" i="16"/>
  <c r="H1257" i="16"/>
  <c r="G1258" i="16"/>
  <c r="H1258" i="16" s="1"/>
  <c r="G1259" i="16"/>
  <c r="H1259" i="16"/>
  <c r="G1260" i="16"/>
  <c r="H1260" i="16" s="1"/>
  <c r="G1261" i="16"/>
  <c r="H1261" i="16"/>
  <c r="G1262" i="16"/>
  <c r="H1262" i="16" s="1"/>
  <c r="G1263" i="16"/>
  <c r="H1263" i="16"/>
  <c r="G1264" i="16"/>
  <c r="H1264" i="16" s="1"/>
  <c r="G1265" i="16"/>
  <c r="H1265" i="16" s="1"/>
  <c r="G1266" i="16"/>
  <c r="H1266" i="16" s="1"/>
  <c r="G1267" i="16"/>
  <c r="H1267" i="16"/>
  <c r="G1268" i="16"/>
  <c r="H1268" i="16" s="1"/>
  <c r="G1269" i="16"/>
  <c r="H1269" i="16"/>
  <c r="G1270" i="16"/>
  <c r="H1270" i="16" s="1"/>
  <c r="G1271" i="16"/>
  <c r="H1271" i="16"/>
  <c r="G1272" i="16"/>
  <c r="H1272" i="16" s="1"/>
  <c r="G1273" i="16"/>
  <c r="H1273" i="16"/>
  <c r="G1274" i="16"/>
  <c r="H1274" i="16" s="1"/>
  <c r="G1275" i="16"/>
  <c r="H1275" i="16"/>
  <c r="G1276" i="16"/>
  <c r="H1276" i="16" s="1"/>
  <c r="G1277" i="16"/>
  <c r="H1277" i="16"/>
  <c r="G1278" i="16"/>
  <c r="H1278" i="16" s="1"/>
  <c r="G1279" i="16"/>
  <c r="H1279" i="16" s="1"/>
  <c r="G1280" i="16"/>
  <c r="H1280" i="16" s="1"/>
  <c r="G1281" i="16"/>
  <c r="H1281" i="16"/>
  <c r="G1282" i="16"/>
  <c r="H1282" i="16" s="1"/>
  <c r="G1283" i="16"/>
  <c r="H1283" i="16" s="1"/>
  <c r="G1284" i="16"/>
  <c r="H1284" i="16" s="1"/>
  <c r="G1285" i="16"/>
  <c r="H1285" i="16"/>
  <c r="G1286" i="16"/>
  <c r="H1286" i="16" s="1"/>
  <c r="G1287" i="16"/>
  <c r="H1287" i="16" s="1"/>
  <c r="G1288" i="16"/>
  <c r="H1288" i="16" s="1"/>
  <c r="G1289" i="16"/>
  <c r="H1289" i="16"/>
  <c r="G1290" i="16"/>
  <c r="H1290" i="16" s="1"/>
  <c r="G1291" i="16"/>
  <c r="H1291" i="16" s="1"/>
  <c r="G1292" i="16"/>
  <c r="H1292" i="16" s="1"/>
  <c r="G1293" i="16"/>
  <c r="H1293" i="16"/>
  <c r="G1294" i="16"/>
  <c r="H1294" i="16" s="1"/>
  <c r="G1295" i="16"/>
  <c r="H1295" i="16" s="1"/>
  <c r="G1296" i="16"/>
  <c r="H1296" i="16" s="1"/>
  <c r="G1297" i="16"/>
  <c r="H1297" i="16" s="1"/>
  <c r="G1298" i="16"/>
  <c r="H1298" i="16" s="1"/>
  <c r="G1299" i="16"/>
  <c r="H1299" i="16" s="1"/>
  <c r="G1300" i="16"/>
  <c r="H1300" i="16" s="1"/>
  <c r="G1301" i="16"/>
  <c r="H1301" i="16" s="1"/>
  <c r="G1302" i="16"/>
  <c r="H1302" i="16" s="1"/>
  <c r="G1303" i="16"/>
  <c r="H1303" i="16" s="1"/>
  <c r="G1304" i="16"/>
  <c r="H1304" i="16" s="1"/>
  <c r="G1305" i="16"/>
  <c r="H1305" i="16"/>
  <c r="G1306" i="16"/>
  <c r="H1306" i="16" s="1"/>
  <c r="G1307" i="16"/>
  <c r="H1307" i="16" s="1"/>
  <c r="G1308" i="16"/>
  <c r="H1308" i="16" s="1"/>
  <c r="G1309" i="16"/>
  <c r="H1309" i="16"/>
  <c r="G1310" i="16"/>
  <c r="H1310" i="16" s="1"/>
  <c r="G1311" i="16"/>
  <c r="H1311" i="16" s="1"/>
  <c r="G1312" i="16"/>
  <c r="H1312" i="16" s="1"/>
  <c r="G1313" i="16"/>
  <c r="H1313" i="16"/>
  <c r="G1314" i="16"/>
  <c r="H1314" i="16" s="1"/>
  <c r="G1315" i="16"/>
  <c r="H1315" i="16" s="1"/>
  <c r="G1316" i="16"/>
  <c r="H1316" i="16" s="1"/>
  <c r="G1317" i="16"/>
  <c r="H1317" i="16"/>
  <c r="G1318" i="16"/>
  <c r="H1318" i="16" s="1"/>
  <c r="G1319" i="16"/>
  <c r="H1319" i="16" s="1"/>
  <c r="G1320" i="16"/>
  <c r="H1320" i="16" s="1"/>
  <c r="G1321" i="16"/>
  <c r="H1321" i="16"/>
  <c r="G1322" i="16"/>
  <c r="H1322" i="16" s="1"/>
  <c r="G1323" i="16"/>
  <c r="H1323" i="16" s="1"/>
  <c r="G1324" i="16"/>
  <c r="H1324" i="16" s="1"/>
  <c r="G1325" i="16"/>
  <c r="H1325" i="16"/>
  <c r="G1326" i="16"/>
  <c r="H1326" i="16" s="1"/>
  <c r="G1327" i="16"/>
  <c r="H1327" i="16" s="1"/>
  <c r="G1328" i="16"/>
  <c r="H1328" i="16" s="1"/>
  <c r="G1329" i="16"/>
  <c r="H1329" i="16" s="1"/>
  <c r="G1330" i="16"/>
  <c r="H1330" i="16" s="1"/>
  <c r="G1331" i="16"/>
  <c r="H1331" i="16" s="1"/>
  <c r="G1332" i="16"/>
  <c r="H1332" i="16" s="1"/>
  <c r="G1333" i="16"/>
  <c r="H1333" i="16" s="1"/>
  <c r="G1334" i="16"/>
  <c r="H1334" i="16" s="1"/>
  <c r="G1335" i="16"/>
  <c r="H1335" i="16" s="1"/>
  <c r="G1336" i="16"/>
  <c r="H1336" i="16" s="1"/>
  <c r="G1337" i="16"/>
  <c r="H1337" i="16"/>
  <c r="G1338" i="16"/>
  <c r="H1338" i="16" s="1"/>
  <c r="G1339" i="16"/>
  <c r="H1339" i="16" s="1"/>
  <c r="G1340" i="16"/>
  <c r="H1340" i="16" s="1"/>
  <c r="G1341" i="16"/>
  <c r="H1341" i="16"/>
  <c r="G1342" i="16"/>
  <c r="H1342" i="16" s="1"/>
  <c r="G1343" i="16"/>
  <c r="H1343" i="16" s="1"/>
  <c r="G1344" i="16"/>
  <c r="H1344" i="16" s="1"/>
  <c r="G1345" i="16"/>
  <c r="H1345" i="16"/>
  <c r="G1346" i="16"/>
  <c r="H1346" i="16" s="1"/>
  <c r="G1347" i="16"/>
  <c r="H1347" i="16" s="1"/>
  <c r="G1348" i="16"/>
  <c r="H1348" i="16" s="1"/>
  <c r="G1349" i="16"/>
  <c r="H1349" i="16"/>
  <c r="G1350" i="16"/>
  <c r="H1350" i="16" s="1"/>
  <c r="G1351" i="16"/>
  <c r="H1351" i="16" s="1"/>
  <c r="G1352" i="16"/>
  <c r="H1352" i="16" s="1"/>
  <c r="G1353" i="16"/>
  <c r="H1353" i="16"/>
  <c r="G1354" i="16"/>
  <c r="H1354" i="16" s="1"/>
  <c r="G1355" i="16"/>
  <c r="H1355" i="16" s="1"/>
  <c r="G1356" i="16"/>
  <c r="H1356" i="16" s="1"/>
  <c r="G1357" i="16"/>
  <c r="H1357" i="16"/>
  <c r="G1358" i="16"/>
  <c r="H1358" i="16" s="1"/>
  <c r="G1359" i="16"/>
  <c r="H1359" i="16"/>
  <c r="G1360" i="16"/>
  <c r="H1360" i="16" s="1"/>
  <c r="G1361" i="16"/>
  <c r="H1361" i="16"/>
  <c r="G1362" i="16"/>
  <c r="H1362" i="16" s="1"/>
  <c r="G1363" i="16"/>
  <c r="H1363" i="16" s="1"/>
  <c r="G1364" i="16"/>
  <c r="H1364" i="16" s="1"/>
  <c r="G1365" i="16"/>
  <c r="H1365" i="16" s="1"/>
  <c r="G1366" i="16"/>
  <c r="H1366" i="16" s="1"/>
  <c r="G1367" i="16"/>
  <c r="H1367" i="16"/>
  <c r="G1368" i="16"/>
  <c r="H1368" i="16" s="1"/>
  <c r="G1369" i="16"/>
  <c r="H1369" i="16"/>
  <c r="G1370" i="16"/>
  <c r="H1370" i="16" s="1"/>
  <c r="G1371" i="16"/>
  <c r="H1371" i="16" s="1"/>
  <c r="G1372" i="16"/>
  <c r="H1372" i="16" s="1"/>
  <c r="G1373" i="16"/>
  <c r="H1373" i="16"/>
  <c r="G1374" i="16"/>
  <c r="H1374" i="16" s="1"/>
  <c r="G1375" i="16"/>
  <c r="H1375" i="16"/>
  <c r="G1376" i="16"/>
  <c r="H1376" i="16" s="1"/>
  <c r="G1377" i="16"/>
  <c r="H1377" i="16"/>
  <c r="G1378" i="16"/>
  <c r="H1378" i="16" s="1"/>
  <c r="G1379" i="16"/>
  <c r="H1379" i="16" s="1"/>
  <c r="G1380" i="16"/>
  <c r="H1380" i="16" s="1"/>
  <c r="G1381" i="16"/>
  <c r="H1381" i="16" s="1"/>
  <c r="G1382" i="16"/>
  <c r="H1382" i="16" s="1"/>
  <c r="G1383" i="16"/>
  <c r="H1383" i="16"/>
  <c r="G1384" i="16"/>
  <c r="H1384" i="16" s="1"/>
  <c r="G1385" i="16"/>
  <c r="H1385" i="16"/>
  <c r="G1386" i="16"/>
  <c r="H1386" i="16" s="1"/>
  <c r="G1387" i="16"/>
  <c r="H1387" i="16" s="1"/>
  <c r="G1388" i="16"/>
  <c r="H1388" i="16" s="1"/>
  <c r="G1389" i="16"/>
  <c r="H1389" i="16"/>
  <c r="G1390" i="16"/>
  <c r="H1390" i="16" s="1"/>
  <c r="G1391" i="16"/>
  <c r="H1391" i="16"/>
  <c r="G1392" i="16"/>
  <c r="H1392" i="16" s="1"/>
  <c r="G1393" i="16"/>
  <c r="H1393" i="16"/>
  <c r="G1394" i="16"/>
  <c r="H1394" i="16" s="1"/>
  <c r="G1395" i="16"/>
  <c r="H1395" i="16" s="1"/>
  <c r="G1396" i="16"/>
  <c r="H1396" i="16" s="1"/>
  <c r="G1397" i="16"/>
  <c r="H1397" i="16" s="1"/>
  <c r="G1398" i="16"/>
  <c r="H1398" i="16" s="1"/>
  <c r="G1399" i="16"/>
  <c r="H1399" i="16"/>
  <c r="G1400" i="16"/>
  <c r="H1400" i="16" s="1"/>
  <c r="G1401" i="16"/>
  <c r="H1401" i="16"/>
  <c r="G1402" i="16"/>
  <c r="H1402" i="16" s="1"/>
  <c r="G1403" i="16"/>
  <c r="H1403" i="16" s="1"/>
  <c r="G1404" i="16"/>
  <c r="H1404" i="16" s="1"/>
  <c r="G1405" i="16"/>
  <c r="H1405" i="16"/>
  <c r="G1406" i="16"/>
  <c r="H1406" i="16" s="1"/>
  <c r="G1407" i="16"/>
  <c r="H1407" i="16"/>
  <c r="G1408" i="16"/>
  <c r="H1408" i="16" s="1"/>
  <c r="G1409" i="16"/>
  <c r="H1409" i="16"/>
  <c r="G1410" i="16"/>
  <c r="H1410" i="16" s="1"/>
  <c r="G1411" i="16"/>
  <c r="H1411" i="16" s="1"/>
  <c r="G1412" i="16"/>
  <c r="H1412" i="16" s="1"/>
  <c r="G1413" i="16"/>
  <c r="H1413" i="16" s="1"/>
  <c r="G1414" i="16"/>
  <c r="H1414" i="16" s="1"/>
  <c r="G1415" i="16"/>
  <c r="H1415" i="16"/>
  <c r="G1416" i="16"/>
  <c r="H1416" i="16" s="1"/>
  <c r="G1417" i="16"/>
  <c r="H1417" i="16"/>
  <c r="G1418" i="16"/>
  <c r="H1418" i="16" s="1"/>
  <c r="G1419" i="16"/>
  <c r="H1419" i="16" s="1"/>
  <c r="G1420" i="16"/>
  <c r="H1420" i="16" s="1"/>
  <c r="G1421" i="16"/>
  <c r="H1421" i="16"/>
  <c r="G1422" i="16"/>
  <c r="H1422" i="16" s="1"/>
  <c r="G1423" i="16"/>
  <c r="H1423" i="16"/>
  <c r="G1424" i="16"/>
  <c r="H1424" i="16" s="1"/>
  <c r="G1425" i="16"/>
  <c r="H1425" i="16"/>
  <c r="G1426" i="16"/>
  <c r="H1426" i="16" s="1"/>
  <c r="G1427" i="16"/>
  <c r="H1427" i="16" s="1"/>
  <c r="G1428" i="16"/>
  <c r="H1428" i="16" s="1"/>
  <c r="G1429" i="16"/>
  <c r="H1429" i="16" s="1"/>
  <c r="G1430" i="16"/>
  <c r="H1430" i="16" s="1"/>
  <c r="G1431" i="16"/>
  <c r="H1431" i="16"/>
  <c r="G1432" i="16"/>
  <c r="H1432" i="16" s="1"/>
  <c r="G1433" i="16"/>
  <c r="H1433" i="16"/>
  <c r="G1434" i="16"/>
  <c r="H1434" i="16" s="1"/>
  <c r="G1435" i="16"/>
  <c r="H1435" i="16" s="1"/>
  <c r="G1436" i="16"/>
  <c r="H1436" i="16" s="1"/>
  <c r="G1437" i="16"/>
  <c r="H1437" i="16"/>
  <c r="G1438" i="16"/>
  <c r="H1438" i="16" s="1"/>
  <c r="G1439" i="16"/>
  <c r="H1439" i="16"/>
  <c r="G1440" i="16"/>
  <c r="H1440" i="16" s="1"/>
  <c r="G1441" i="16"/>
  <c r="H1441" i="16"/>
  <c r="G1442" i="16"/>
  <c r="H1442" i="16" s="1"/>
  <c r="G1443" i="16"/>
  <c r="H1443" i="16" s="1"/>
  <c r="G1444" i="16"/>
  <c r="H1444" i="16" s="1"/>
  <c r="G1445" i="16"/>
  <c r="H1445" i="16" s="1"/>
  <c r="G1446" i="16"/>
  <c r="H1446" i="16" s="1"/>
  <c r="G1447" i="16"/>
  <c r="H1447" i="16"/>
  <c r="G1448" i="16"/>
  <c r="H1448" i="16" s="1"/>
  <c r="G1449" i="16"/>
  <c r="H1449" i="16"/>
  <c r="G1450" i="16"/>
  <c r="H1450" i="16" s="1"/>
  <c r="G1451" i="16"/>
  <c r="H1451" i="16" s="1"/>
  <c r="G1452" i="16"/>
  <c r="H1452" i="16" s="1"/>
  <c r="G1453" i="16"/>
  <c r="H1453" i="16"/>
  <c r="G1454" i="16"/>
  <c r="H1454" i="16" s="1"/>
  <c r="G1455" i="16"/>
  <c r="H1455" i="16"/>
  <c r="G1456" i="16"/>
  <c r="H1456" i="16" s="1"/>
  <c r="G1457" i="16"/>
  <c r="H1457" i="16"/>
  <c r="G1458" i="16"/>
  <c r="H1458" i="16" s="1"/>
  <c r="G1459" i="16"/>
  <c r="H1459" i="16" s="1"/>
  <c r="G1460" i="16"/>
  <c r="H1460" i="16" s="1"/>
  <c r="G1461" i="16"/>
  <c r="H1461" i="16" s="1"/>
  <c r="G1462" i="16"/>
  <c r="H1462" i="16" s="1"/>
  <c r="G1463" i="16"/>
  <c r="H1463" i="16"/>
  <c r="G1464" i="16"/>
  <c r="H1464" i="16" s="1"/>
  <c r="G1465" i="16"/>
  <c r="H1465" i="16"/>
  <c r="G1466" i="16"/>
  <c r="H1466" i="16" s="1"/>
  <c r="G1467" i="16"/>
  <c r="H1467" i="16" s="1"/>
  <c r="G1468" i="16"/>
  <c r="H1468" i="16" s="1"/>
  <c r="G1469" i="16"/>
  <c r="H1469" i="16"/>
  <c r="G1470" i="16"/>
  <c r="H1470" i="16" s="1"/>
  <c r="G1471" i="16"/>
  <c r="H1471" i="16"/>
  <c r="G1472" i="16"/>
  <c r="H1472" i="16" s="1"/>
  <c r="G1473" i="16"/>
  <c r="H1473" i="16"/>
  <c r="G1474" i="16"/>
  <c r="H1474" i="16" s="1"/>
  <c r="G1475" i="16"/>
  <c r="H1475" i="16"/>
  <c r="G1476" i="16"/>
  <c r="H1476" i="16" s="1"/>
  <c r="G1477" i="16"/>
  <c r="H1477" i="16"/>
  <c r="G1478" i="16"/>
  <c r="H1478" i="16" s="1"/>
  <c r="G1479" i="16"/>
  <c r="H1479" i="16" s="1"/>
  <c r="G1480" i="16"/>
  <c r="H1480" i="16"/>
  <c r="G1481" i="16"/>
  <c r="H1481" i="16" s="1"/>
  <c r="G1482" i="16"/>
  <c r="H1482" i="16" s="1"/>
  <c r="G1483" i="16"/>
  <c r="H1483" i="16"/>
  <c r="G1484" i="16"/>
  <c r="H1484" i="16"/>
  <c r="G1485" i="16"/>
  <c r="H1485" i="16" s="1"/>
  <c r="G1486" i="16"/>
  <c r="H1486" i="16" s="1"/>
  <c r="G1487" i="16"/>
  <c r="H1487" i="16"/>
  <c r="G1488" i="16"/>
  <c r="H1488" i="16" s="1"/>
  <c r="G1489" i="16"/>
  <c r="H1489" i="16"/>
  <c r="G1490" i="16"/>
  <c r="H1490" i="16" s="1"/>
  <c r="G1491" i="16"/>
  <c r="H1491" i="16"/>
  <c r="G1492" i="16"/>
  <c r="H1492" i="16"/>
  <c r="G1493" i="16"/>
  <c r="H1493" i="16"/>
  <c r="G1494" i="16"/>
  <c r="H1494" i="16" s="1"/>
  <c r="G1495" i="16"/>
  <c r="H1495" i="16" s="1"/>
  <c r="G1496" i="16"/>
  <c r="H1496" i="16"/>
  <c r="G1497" i="16"/>
  <c r="H1497" i="16" s="1"/>
  <c r="G1498" i="16"/>
  <c r="H1498" i="16" s="1"/>
  <c r="G1499" i="16"/>
  <c r="H1499" i="16" s="1"/>
  <c r="G1500" i="16"/>
  <c r="H1500" i="16"/>
  <c r="G1501" i="16"/>
  <c r="H1501" i="16"/>
  <c r="G1502" i="16"/>
  <c r="H1502" i="16" s="1"/>
  <c r="G1503" i="16"/>
  <c r="H1503" i="16"/>
  <c r="G1504" i="16"/>
  <c r="H1504" i="16" s="1"/>
  <c r="G1505" i="16"/>
  <c r="H1505" i="16"/>
  <c r="G1506" i="16"/>
  <c r="H1506" i="16" s="1"/>
  <c r="G1507" i="16"/>
  <c r="H1507" i="16"/>
  <c r="G1508" i="16"/>
  <c r="H1508" i="16" s="1"/>
  <c r="G1509" i="16"/>
  <c r="H1509" i="16"/>
  <c r="G1510" i="16"/>
  <c r="H1510" i="16" s="1"/>
  <c r="G1511" i="16"/>
  <c r="H1511" i="16" s="1"/>
  <c r="G1512" i="16"/>
  <c r="H1512" i="16"/>
  <c r="G1513" i="16"/>
  <c r="H1513" i="16" s="1"/>
  <c r="G1514" i="16"/>
  <c r="H1514" i="16" s="1"/>
  <c r="G1515" i="16"/>
  <c r="H1515" i="16"/>
  <c r="G1516" i="16"/>
  <c r="H1516" i="16"/>
  <c r="G1517" i="16"/>
  <c r="H1517" i="16" s="1"/>
  <c r="G1518" i="16"/>
  <c r="H1518" i="16" s="1"/>
  <c r="G1519" i="16"/>
  <c r="H1519" i="16"/>
  <c r="G1520" i="16"/>
  <c r="H1520" i="16" s="1"/>
  <c r="G1521" i="16"/>
  <c r="H1521" i="16"/>
  <c r="G1522" i="16"/>
  <c r="H1522" i="16" s="1"/>
  <c r="G1523" i="16"/>
  <c r="H1523" i="16"/>
  <c r="G1524" i="16"/>
  <c r="H1524" i="16"/>
  <c r="G1525" i="16"/>
  <c r="H1525" i="16"/>
  <c r="G1526" i="16"/>
  <c r="H1526" i="16" s="1"/>
  <c r="G1527" i="16"/>
  <c r="H1527" i="16" s="1"/>
  <c r="G1528" i="16"/>
  <c r="H1528" i="16"/>
  <c r="G1529" i="16"/>
  <c r="H1529" i="16" s="1"/>
  <c r="G1530" i="16"/>
  <c r="H1530" i="16" s="1"/>
  <c r="G1531" i="16"/>
  <c r="H1531" i="16" s="1"/>
  <c r="G1532" i="16"/>
  <c r="H1532" i="16"/>
  <c r="G1533" i="16"/>
  <c r="H1533" i="16"/>
  <c r="G1534" i="16"/>
  <c r="H1534" i="16" s="1"/>
  <c r="G1535" i="16"/>
  <c r="H1535" i="16"/>
  <c r="G1536" i="16"/>
  <c r="H1536" i="16" s="1"/>
  <c r="G1537" i="16"/>
  <c r="H1537" i="16"/>
  <c r="G1538" i="16"/>
  <c r="H1538" i="16" s="1"/>
  <c r="G1539" i="16"/>
  <c r="H1539" i="16"/>
  <c r="G1540" i="16"/>
  <c r="H1540" i="16" s="1"/>
  <c r="G1541" i="16"/>
  <c r="H1541" i="16"/>
  <c r="G1542" i="16"/>
  <c r="H1542" i="16" s="1"/>
  <c r="G1543" i="16"/>
  <c r="H1543" i="16" s="1"/>
  <c r="G1544" i="16"/>
  <c r="H1544" i="16"/>
  <c r="G1545" i="16"/>
  <c r="H1545" i="16" s="1"/>
  <c r="G1546" i="16"/>
  <c r="H1546" i="16" s="1"/>
  <c r="G1547" i="16"/>
  <c r="H1547" i="16"/>
  <c r="G1548" i="16"/>
  <c r="H1548" i="16"/>
  <c r="G1549" i="16"/>
  <c r="H1549" i="16" s="1"/>
  <c r="G1550" i="16"/>
  <c r="H1550" i="16" s="1"/>
  <c r="G1551" i="16"/>
  <c r="H1551" i="16"/>
  <c r="G1552" i="16"/>
  <c r="H1552" i="16" s="1"/>
  <c r="G1553" i="16"/>
  <c r="H1553" i="16"/>
  <c r="G1554" i="16"/>
  <c r="H1554" i="16" s="1"/>
  <c r="G1555" i="16"/>
  <c r="H1555" i="16"/>
  <c r="G1556" i="16"/>
  <c r="H1556" i="16"/>
  <c r="G1557" i="16"/>
  <c r="H1557" i="16"/>
  <c r="G1558" i="16"/>
  <c r="H1558" i="16" s="1"/>
  <c r="G1559" i="16"/>
  <c r="H1559" i="16" s="1"/>
  <c r="G1560" i="16"/>
  <c r="H1560" i="16"/>
  <c r="G1561" i="16"/>
  <c r="H1561" i="16" s="1"/>
  <c r="G1562" i="16"/>
  <c r="H1562" i="16" s="1"/>
  <c r="G1563" i="16"/>
  <c r="H1563" i="16" s="1"/>
  <c r="G1564" i="16"/>
  <c r="H1564" i="16"/>
  <c r="G1565" i="16"/>
  <c r="H1565" i="16"/>
  <c r="G1566" i="16"/>
  <c r="H1566" i="16" s="1"/>
  <c r="G1567" i="16"/>
  <c r="H1567" i="16"/>
  <c r="G1568" i="16"/>
  <c r="H1568" i="16" s="1"/>
  <c r="G1569" i="16"/>
  <c r="H1569" i="16"/>
  <c r="G1570" i="16"/>
  <c r="H1570" i="16" s="1"/>
  <c r="G1571" i="16"/>
  <c r="H1571" i="16"/>
  <c r="G1572" i="16"/>
  <c r="H1572" i="16" s="1"/>
  <c r="G1573" i="16"/>
  <c r="H1573" i="16"/>
  <c r="G1574" i="16"/>
  <c r="H1574" i="16"/>
  <c r="G1575" i="16"/>
  <c r="H1575" i="16"/>
  <c r="G1576" i="16"/>
  <c r="H1576" i="16" s="1"/>
  <c r="G1577" i="16"/>
  <c r="H1577" i="16"/>
  <c r="G1578" i="16"/>
  <c r="H1578" i="16"/>
  <c r="G1579" i="16"/>
  <c r="H1579" i="16"/>
  <c r="G1580" i="16"/>
  <c r="H1580" i="16" s="1"/>
  <c r="G1581" i="16"/>
  <c r="H1581" i="16"/>
  <c r="G1582" i="16"/>
  <c r="H1582" i="16"/>
  <c r="G1583" i="16"/>
  <c r="H1583" i="16"/>
  <c r="G1584" i="16"/>
  <c r="H1584" i="16" s="1"/>
  <c r="G1585" i="16"/>
  <c r="H1585" i="16"/>
  <c r="G1586" i="16"/>
  <c r="H1586" i="16"/>
  <c r="G1587" i="16"/>
  <c r="H1587" i="16"/>
  <c r="G1588" i="16"/>
  <c r="H1588" i="16" s="1"/>
  <c r="G1589" i="16"/>
  <c r="H1589" i="16"/>
  <c r="G1590" i="16"/>
  <c r="H1590" i="16"/>
  <c r="G1591" i="16"/>
  <c r="H1591" i="16"/>
  <c r="G1592" i="16"/>
  <c r="H1592" i="16" s="1"/>
  <c r="G1593" i="16"/>
  <c r="H1593" i="16"/>
  <c r="G1594" i="16"/>
  <c r="H1594" i="16"/>
  <c r="G1595" i="16"/>
  <c r="H1595" i="16"/>
  <c r="G1596" i="16"/>
  <c r="H1596" i="16" s="1"/>
  <c r="G1597" i="16"/>
  <c r="H1597" i="16"/>
  <c r="G1225" i="16"/>
  <c r="H1225" i="16" s="1"/>
  <c r="G1224" i="16"/>
  <c r="H1224" i="16" s="1"/>
  <c r="G1223" i="16"/>
  <c r="H1223" i="16" s="1"/>
  <c r="G1222" i="16"/>
  <c r="H1222" i="16" s="1"/>
  <c r="G1221" i="16"/>
  <c r="H1221" i="16" s="1"/>
  <c r="G1220" i="16"/>
  <c r="H1220" i="16" s="1"/>
  <c r="G1219" i="16"/>
  <c r="H1219" i="16" s="1"/>
  <c r="G1218" i="16"/>
  <c r="H1218" i="16" s="1"/>
  <c r="G1217" i="16"/>
  <c r="H1217" i="16" s="1"/>
  <c r="G1216" i="16"/>
  <c r="H1216" i="16" s="1"/>
  <c r="G1215" i="16"/>
  <c r="H1215" i="16" s="1"/>
  <c r="G1214" i="16"/>
  <c r="H1214" i="16" s="1"/>
  <c r="G1213" i="16"/>
  <c r="H1213" i="16" s="1"/>
  <c r="G1212" i="16"/>
  <c r="H1212" i="16" s="1"/>
  <c r="G1211" i="16"/>
  <c r="H1211" i="16" s="1"/>
  <c r="G1210" i="16"/>
  <c r="H1210" i="16" s="1"/>
  <c r="G1209" i="16"/>
  <c r="H1209" i="16" s="1"/>
  <c r="G1208" i="16"/>
  <c r="H1208" i="16" s="1"/>
  <c r="G1207" i="16"/>
  <c r="H1207" i="16" s="1"/>
  <c r="G1206" i="16"/>
  <c r="H1206" i="16" s="1"/>
  <c r="G1205" i="16"/>
  <c r="H1205" i="16" s="1"/>
  <c r="G1204" i="16"/>
  <c r="H1204" i="16" s="1"/>
  <c r="G1203" i="16"/>
  <c r="H1203" i="16" s="1"/>
  <c r="G1202" i="16"/>
  <c r="H1202" i="16" s="1"/>
  <c r="G1201" i="16"/>
  <c r="H1201" i="16" s="1"/>
  <c r="G1200" i="16"/>
  <c r="H1200" i="16" s="1"/>
  <c r="G1199" i="16"/>
  <c r="H1199" i="16" s="1"/>
  <c r="G1198" i="16"/>
  <c r="H1198" i="16" s="1"/>
  <c r="G1197" i="16"/>
  <c r="H1197" i="16" s="1"/>
  <c r="G1196" i="16"/>
  <c r="H1196" i="16" s="1"/>
  <c r="G1195" i="16"/>
  <c r="H1195" i="16" s="1"/>
  <c r="G1194" i="16"/>
  <c r="H1194" i="16" s="1"/>
  <c r="G1193" i="16"/>
  <c r="H1193" i="16" s="1"/>
  <c r="G1192" i="16"/>
  <c r="H1192" i="16" s="1"/>
  <c r="G1191" i="16"/>
  <c r="H1191" i="16" s="1"/>
  <c r="G1190" i="16"/>
  <c r="H1190" i="16" s="1"/>
  <c r="G1189" i="16"/>
  <c r="H1189" i="16" s="1"/>
  <c r="G1188" i="16"/>
  <c r="H1188" i="16" s="1"/>
  <c r="G1187" i="16"/>
  <c r="H1187" i="16" s="1"/>
  <c r="G1186" i="16"/>
  <c r="H1186" i="16" s="1"/>
  <c r="G1185" i="16"/>
  <c r="H1185" i="16" s="1"/>
  <c r="G1184" i="16"/>
  <c r="H1184" i="16" s="1"/>
  <c r="G1183" i="16"/>
  <c r="H1183" i="16" s="1"/>
  <c r="G1182" i="16"/>
  <c r="H1182" i="16" s="1"/>
  <c r="G1181" i="16"/>
  <c r="H1181" i="16" s="1"/>
  <c r="G1180" i="16"/>
  <c r="H1180" i="16" s="1"/>
  <c r="G1179" i="16"/>
  <c r="H1179" i="16" s="1"/>
  <c r="G1178" i="16"/>
  <c r="H1178" i="16" s="1"/>
  <c r="G1177" i="16"/>
  <c r="H1177" i="16" s="1"/>
  <c r="G1176" i="16"/>
  <c r="H1176" i="16" s="1"/>
  <c r="G1175" i="16"/>
  <c r="H1175" i="16" s="1"/>
  <c r="G1174" i="16"/>
  <c r="H1174" i="16" s="1"/>
  <c r="G1173" i="16"/>
  <c r="H1173" i="16" s="1"/>
  <c r="G1172" i="16"/>
  <c r="H1172" i="16" s="1"/>
  <c r="G1171" i="16"/>
  <c r="H1171" i="16" s="1"/>
  <c r="G1170" i="16"/>
  <c r="H1170" i="16" s="1"/>
  <c r="G1169" i="16"/>
  <c r="H1169" i="16" s="1"/>
  <c r="G1168" i="16"/>
  <c r="H1168" i="16" s="1"/>
  <c r="G1167" i="16"/>
  <c r="H1167" i="16" s="1"/>
  <c r="G1166" i="16"/>
  <c r="H1166" i="16" s="1"/>
  <c r="G1165" i="16"/>
  <c r="H1165" i="16" s="1"/>
  <c r="G1164" i="16"/>
  <c r="H1164" i="16" s="1"/>
  <c r="G1163" i="16"/>
  <c r="H1163" i="16" s="1"/>
  <c r="G1162" i="16"/>
  <c r="H1162" i="16" s="1"/>
  <c r="G1161" i="16"/>
  <c r="H1161" i="16" s="1"/>
  <c r="G1160" i="16"/>
  <c r="H1160" i="16" s="1"/>
  <c r="G1159" i="16"/>
  <c r="H1159" i="16" s="1"/>
  <c r="G1158" i="16"/>
  <c r="H1158" i="16" s="1"/>
  <c r="G1157" i="16"/>
  <c r="H1157" i="16" s="1"/>
  <c r="G1156" i="16"/>
  <c r="H1156" i="16" s="1"/>
  <c r="G1155" i="16"/>
  <c r="H1155" i="16" s="1"/>
  <c r="G1154" i="16"/>
  <c r="H1154" i="16" s="1"/>
  <c r="G1153" i="16"/>
  <c r="H1153" i="16" s="1"/>
  <c r="G1152" i="16"/>
  <c r="H1152" i="16" s="1"/>
  <c r="G1151" i="16"/>
  <c r="H1151" i="16" s="1"/>
  <c r="G1150" i="16"/>
  <c r="H1150" i="16" s="1"/>
  <c r="G1149" i="16"/>
  <c r="H1149" i="16" s="1"/>
  <c r="G1148" i="16"/>
  <c r="H1148" i="16" s="1"/>
  <c r="G1147" i="16"/>
  <c r="H1147" i="16" s="1"/>
  <c r="G1146" i="16"/>
  <c r="H1146" i="16" s="1"/>
  <c r="G1145" i="16"/>
  <c r="H1145" i="16" s="1"/>
  <c r="G1144" i="16"/>
  <c r="H1144" i="16" s="1"/>
  <c r="G1143" i="16"/>
  <c r="H1143" i="16" s="1"/>
  <c r="G1142" i="16"/>
  <c r="H1142" i="16" s="1"/>
  <c r="G1141" i="16"/>
  <c r="H1141" i="16" s="1"/>
  <c r="G1140" i="16"/>
  <c r="H1140" i="16" s="1"/>
  <c r="G1139" i="16"/>
  <c r="H1139" i="16" s="1"/>
  <c r="G1138" i="16"/>
  <c r="H1138" i="16" s="1"/>
  <c r="G1137" i="16"/>
  <c r="H1137" i="16" s="1"/>
  <c r="G1136" i="16"/>
  <c r="H1136" i="16" s="1"/>
  <c r="G1135" i="16"/>
  <c r="H1135" i="16" s="1"/>
  <c r="G1134" i="16"/>
  <c r="H1134" i="16" s="1"/>
  <c r="G1133" i="16"/>
  <c r="H1133" i="16" s="1"/>
  <c r="G1132" i="16"/>
  <c r="H1132" i="16" s="1"/>
  <c r="G1131" i="16"/>
  <c r="H1131" i="16" s="1"/>
  <c r="G1130" i="16"/>
  <c r="H1130" i="16" s="1"/>
  <c r="G1129" i="16"/>
  <c r="H1129" i="16" s="1"/>
  <c r="G1128" i="16"/>
  <c r="H1128" i="16" s="1"/>
  <c r="G1127" i="16"/>
  <c r="H1127" i="16" s="1"/>
  <c r="G1126" i="16"/>
  <c r="H1126" i="16" s="1"/>
  <c r="G1125" i="16"/>
  <c r="H1125" i="16" s="1"/>
  <c r="G1124" i="16"/>
  <c r="H1124" i="16" s="1"/>
  <c r="G1123" i="16"/>
  <c r="H1123" i="16" s="1"/>
  <c r="G1122" i="16"/>
  <c r="H1122" i="16" s="1"/>
  <c r="G1121" i="16"/>
  <c r="H1121" i="16" s="1"/>
  <c r="G1120" i="16"/>
  <c r="H1120" i="16" s="1"/>
  <c r="G1119" i="16"/>
  <c r="H1119" i="16" s="1"/>
  <c r="G1118" i="16"/>
  <c r="H1118" i="16" s="1"/>
  <c r="G1117" i="16"/>
  <c r="H1117" i="16" s="1"/>
  <c r="G1116" i="16"/>
  <c r="H1116" i="16" s="1"/>
  <c r="G1115" i="16"/>
  <c r="H1115" i="16" s="1"/>
  <c r="G1114" i="16"/>
  <c r="H1114" i="16" s="1"/>
  <c r="G1113" i="16"/>
  <c r="H1113" i="16" s="1"/>
  <c r="G1112" i="16"/>
  <c r="H1112" i="16" s="1"/>
  <c r="G1111" i="16"/>
  <c r="H1111" i="16" s="1"/>
  <c r="G1110" i="16"/>
  <c r="H1110" i="16" s="1"/>
  <c r="G1109" i="16"/>
  <c r="H1109" i="16" s="1"/>
  <c r="G1108" i="16"/>
  <c r="H1108" i="16" s="1"/>
  <c r="G1107" i="16"/>
  <c r="H1107" i="16" s="1"/>
  <c r="G1106" i="16"/>
  <c r="H1106" i="16" s="1"/>
  <c r="G1105" i="16"/>
  <c r="H1105" i="16" s="1"/>
  <c r="G1104" i="16"/>
  <c r="H1104" i="16" s="1"/>
  <c r="G1103" i="16"/>
  <c r="H1103" i="16" s="1"/>
  <c r="G1102" i="16"/>
  <c r="H1102" i="16" s="1"/>
  <c r="G1101" i="16"/>
  <c r="H1101" i="16" s="1"/>
  <c r="G1100" i="16"/>
  <c r="H1100" i="16" s="1"/>
  <c r="G1099" i="16"/>
  <c r="H1099" i="16" s="1"/>
  <c r="G1098" i="16"/>
  <c r="H1098" i="16" s="1"/>
  <c r="G1097" i="16"/>
  <c r="H1097" i="16" s="1"/>
  <c r="G1096" i="16"/>
  <c r="H1096" i="16" s="1"/>
  <c r="G1095" i="16"/>
  <c r="H1095" i="16" s="1"/>
  <c r="G1094" i="16"/>
  <c r="H1094" i="16" s="1"/>
  <c r="G1093" i="16"/>
  <c r="H1093" i="16" s="1"/>
  <c r="G1092" i="16"/>
  <c r="H1092" i="16" s="1"/>
  <c r="G1091" i="16"/>
  <c r="H1091" i="16" s="1"/>
  <c r="G1090" i="16"/>
  <c r="H1090" i="16" s="1"/>
  <c r="G1089" i="16"/>
  <c r="H1089" i="16" s="1"/>
  <c r="G1088" i="16"/>
  <c r="H1088" i="16" s="1"/>
  <c r="G1087" i="16"/>
  <c r="H1087" i="16" s="1"/>
  <c r="G1086" i="16"/>
  <c r="H1086" i="16" s="1"/>
  <c r="G1085" i="16"/>
  <c r="H1085" i="16" s="1"/>
  <c r="G1084" i="16"/>
  <c r="H1084" i="16" s="1"/>
  <c r="G1083" i="16"/>
  <c r="H1083" i="16" s="1"/>
  <c r="G1082" i="16"/>
  <c r="H1082" i="16" s="1"/>
  <c r="G1081" i="16"/>
  <c r="H1081" i="16" s="1"/>
  <c r="G1080" i="16"/>
  <c r="H1080" i="16" s="1"/>
  <c r="G1079" i="16"/>
  <c r="H1079" i="16" s="1"/>
  <c r="G1078" i="16"/>
  <c r="H1078" i="16" s="1"/>
  <c r="G1077" i="16"/>
  <c r="H1077" i="16" s="1"/>
  <c r="G1076" i="16"/>
  <c r="H1076" i="16" s="1"/>
  <c r="G1075" i="16"/>
  <c r="H1075" i="16" s="1"/>
  <c r="G1074" i="16"/>
  <c r="H1074" i="16" s="1"/>
  <c r="G1073" i="16"/>
  <c r="H1073" i="16" s="1"/>
  <c r="G1072" i="16"/>
  <c r="H1072" i="16" s="1"/>
  <c r="G1071" i="16"/>
  <c r="H1071" i="16" s="1"/>
  <c r="G1070" i="16"/>
  <c r="H1070" i="16" s="1"/>
  <c r="G1069" i="16"/>
  <c r="H1069" i="16" s="1"/>
  <c r="G1068" i="16"/>
  <c r="H1068" i="16" s="1"/>
  <c r="G1067" i="16"/>
  <c r="H1067" i="16" s="1"/>
  <c r="G1066" i="16"/>
  <c r="H1066" i="16" s="1"/>
  <c r="G1065" i="16"/>
  <c r="H1065" i="16" s="1"/>
  <c r="G1064" i="16"/>
  <c r="H1064" i="16" s="1"/>
  <c r="G1063" i="16"/>
  <c r="H1063" i="16" s="1"/>
  <c r="G1062" i="16"/>
  <c r="H1062" i="16" s="1"/>
  <c r="G1061" i="16"/>
  <c r="H1061" i="16" s="1"/>
  <c r="G1060" i="16"/>
  <c r="H1060" i="16" s="1"/>
  <c r="G1059" i="16"/>
  <c r="H1059" i="16" s="1"/>
  <c r="G1058" i="16"/>
  <c r="H1058" i="16" s="1"/>
  <c r="G1057" i="16"/>
  <c r="H1057" i="16" s="1"/>
  <c r="G1056" i="16"/>
  <c r="H1056" i="16" s="1"/>
  <c r="G1055" i="16"/>
  <c r="H1055" i="16" s="1"/>
  <c r="G1054" i="16"/>
  <c r="H1054" i="16" s="1"/>
  <c r="G1053" i="16"/>
  <c r="H1053" i="16" s="1"/>
  <c r="G1052" i="16"/>
  <c r="H1052" i="16" s="1"/>
  <c r="G1051" i="16"/>
  <c r="H1051" i="16" s="1"/>
  <c r="G1050" i="16"/>
  <c r="H1050" i="16" s="1"/>
  <c r="G1049" i="16"/>
  <c r="H1049" i="16" s="1"/>
  <c r="G1048" i="16"/>
  <c r="H1048" i="16" s="1"/>
  <c r="G1047" i="16"/>
  <c r="H1047" i="16" s="1"/>
  <c r="G1046" i="16"/>
  <c r="H1046" i="16" s="1"/>
  <c r="G1045" i="16"/>
  <c r="H1045" i="16" s="1"/>
  <c r="G1044" i="16"/>
  <c r="H1044" i="16" s="1"/>
  <c r="G1043" i="16"/>
  <c r="H1043" i="16" s="1"/>
  <c r="G1042" i="16"/>
  <c r="H1042" i="16" s="1"/>
  <c r="G1041" i="16"/>
  <c r="H1041" i="16" s="1"/>
  <c r="G1040" i="16"/>
  <c r="H1040" i="16" s="1"/>
  <c r="G1039" i="16"/>
  <c r="H1039" i="16" s="1"/>
  <c r="G1038" i="16"/>
  <c r="H1038" i="16" s="1"/>
  <c r="G1037" i="16"/>
  <c r="H1037" i="16" s="1"/>
  <c r="G1036" i="16"/>
  <c r="H1036" i="16" s="1"/>
  <c r="G1035" i="16"/>
  <c r="H1035" i="16" s="1"/>
  <c r="G1034" i="16"/>
  <c r="H1034" i="16" s="1"/>
  <c r="G1033" i="16"/>
  <c r="H1033" i="16" s="1"/>
  <c r="G1032" i="16"/>
  <c r="H1032" i="16" s="1"/>
  <c r="G1031" i="16"/>
  <c r="H1031" i="16" s="1"/>
  <c r="G1030" i="16"/>
  <c r="H1030" i="16" s="1"/>
  <c r="G1029" i="16"/>
  <c r="H1029" i="16" s="1"/>
  <c r="G1028" i="16"/>
  <c r="H1028" i="16" s="1"/>
  <c r="G1027" i="16"/>
  <c r="H1027" i="16" s="1"/>
  <c r="G1026" i="16"/>
  <c r="H1026" i="16" s="1"/>
  <c r="G1025" i="16"/>
  <c r="H1025" i="16" s="1"/>
  <c r="G1024" i="16"/>
  <c r="H1024" i="16" s="1"/>
  <c r="G1023" i="16"/>
  <c r="H1023" i="16" s="1"/>
  <c r="G1022" i="16"/>
  <c r="H1022" i="16" s="1"/>
  <c r="G1021" i="16"/>
  <c r="H1021" i="16" s="1"/>
  <c r="G1020" i="16"/>
  <c r="H1020" i="16" s="1"/>
  <c r="G1019" i="16"/>
  <c r="H1019" i="16" s="1"/>
  <c r="G1018" i="16"/>
  <c r="H1018" i="16" s="1"/>
  <c r="G1017" i="16"/>
  <c r="H1017" i="16" s="1"/>
  <c r="G1016" i="16"/>
  <c r="H1016" i="16" s="1"/>
  <c r="G1015" i="16"/>
  <c r="H1015" i="16" s="1"/>
  <c r="G1014" i="16"/>
  <c r="H1014" i="16" s="1"/>
  <c r="G1013" i="16"/>
  <c r="H1013" i="16" s="1"/>
  <c r="G1012" i="16"/>
  <c r="H1012" i="16" s="1"/>
  <c r="G1011" i="16"/>
  <c r="H1011" i="16" s="1"/>
  <c r="G1010" i="16"/>
  <c r="H1010" i="16" s="1"/>
  <c r="G1009" i="16"/>
  <c r="H1009" i="16" s="1"/>
  <c r="G1008" i="16"/>
  <c r="H1008" i="16" s="1"/>
  <c r="G1007" i="16"/>
  <c r="H1007" i="16" s="1"/>
  <c r="G1006" i="16"/>
  <c r="H1006" i="16" s="1"/>
  <c r="G1005" i="16"/>
  <c r="H1005" i="16" s="1"/>
  <c r="G1004" i="16"/>
  <c r="H1004" i="16" s="1"/>
  <c r="G1003" i="16"/>
  <c r="H1003" i="16" s="1"/>
  <c r="G1002" i="16"/>
  <c r="H1002" i="16" s="1"/>
  <c r="G1001" i="16"/>
  <c r="H1001" i="16" s="1"/>
  <c r="G1000" i="16"/>
  <c r="H1000" i="16" s="1"/>
  <c r="G999" i="16"/>
  <c r="H999" i="16" s="1"/>
  <c r="G998" i="16"/>
  <c r="H998" i="16" s="1"/>
  <c r="G997" i="16"/>
  <c r="H997" i="16" s="1"/>
  <c r="G996" i="16"/>
  <c r="H996" i="16" s="1"/>
  <c r="G995" i="16"/>
  <c r="H995" i="16" s="1"/>
  <c r="G994" i="16"/>
  <c r="H994" i="16" s="1"/>
  <c r="G993" i="16"/>
  <c r="H993" i="16" s="1"/>
  <c r="G992" i="16"/>
  <c r="H992" i="16" s="1"/>
  <c r="G991" i="16"/>
  <c r="H991" i="16" s="1"/>
  <c r="G990" i="16"/>
  <c r="H990" i="16" s="1"/>
  <c r="G989" i="16"/>
  <c r="H989" i="16" s="1"/>
  <c r="G988" i="16"/>
  <c r="H988" i="16" s="1"/>
  <c r="G987" i="16"/>
  <c r="H987" i="16" s="1"/>
  <c r="G986" i="16"/>
  <c r="H986" i="16" s="1"/>
  <c r="G985" i="16"/>
  <c r="H985" i="16" s="1"/>
  <c r="G984" i="16"/>
  <c r="H984" i="16" s="1"/>
  <c r="G983" i="16"/>
  <c r="H983" i="16" s="1"/>
  <c r="G982" i="16"/>
  <c r="H982" i="16" s="1"/>
  <c r="G981" i="16"/>
  <c r="H981" i="16" s="1"/>
  <c r="G980" i="16"/>
  <c r="H980" i="16" s="1"/>
  <c r="G979" i="16"/>
  <c r="H979" i="16" s="1"/>
  <c r="G978" i="16"/>
  <c r="H978" i="16" s="1"/>
  <c r="G977" i="16"/>
  <c r="H977" i="16" s="1"/>
  <c r="G976" i="16"/>
  <c r="H976" i="16" s="1"/>
  <c r="G975" i="16"/>
  <c r="H975" i="16" s="1"/>
  <c r="G974" i="16"/>
  <c r="H974" i="16" s="1"/>
  <c r="G973" i="16"/>
  <c r="H973" i="16" s="1"/>
  <c r="G972" i="16"/>
  <c r="H972" i="16" s="1"/>
  <c r="G971" i="16"/>
  <c r="H971" i="16" s="1"/>
  <c r="G970" i="16"/>
  <c r="H970" i="16" s="1"/>
  <c r="G969" i="16"/>
  <c r="H969" i="16" s="1"/>
  <c r="G968" i="16"/>
  <c r="H968" i="16" s="1"/>
  <c r="G967" i="16"/>
  <c r="H967" i="16" s="1"/>
  <c r="G966" i="16"/>
  <c r="H966" i="16" s="1"/>
  <c r="G965" i="16"/>
  <c r="H965" i="16" s="1"/>
  <c r="G964" i="16"/>
  <c r="H964" i="16" s="1"/>
  <c r="G963" i="16"/>
  <c r="H963" i="16" s="1"/>
  <c r="G962" i="16"/>
  <c r="H962" i="16" s="1"/>
  <c r="G961" i="16"/>
  <c r="H961" i="16" s="1"/>
  <c r="G960" i="16"/>
  <c r="H960" i="16" s="1"/>
  <c r="G959" i="16"/>
  <c r="H959" i="16" s="1"/>
  <c r="G958" i="16"/>
  <c r="H958" i="16" s="1"/>
  <c r="G957" i="16"/>
  <c r="H957" i="16" s="1"/>
  <c r="G956" i="16"/>
  <c r="H956" i="16" s="1"/>
  <c r="G955" i="16"/>
  <c r="H955" i="16" s="1"/>
  <c r="G954" i="16"/>
  <c r="H954" i="16" s="1"/>
  <c r="G953" i="16"/>
  <c r="H953" i="16" s="1"/>
  <c r="G952" i="16"/>
  <c r="H952" i="16" s="1"/>
  <c r="G951" i="16"/>
  <c r="H951" i="16" s="1"/>
  <c r="G950" i="16"/>
  <c r="H950" i="16" s="1"/>
  <c r="G949" i="16"/>
  <c r="H949" i="16" s="1"/>
  <c r="G948" i="16"/>
  <c r="H948" i="16" s="1"/>
  <c r="G947" i="16"/>
  <c r="H947" i="16" s="1"/>
  <c r="G946" i="16"/>
  <c r="H946" i="16" s="1"/>
  <c r="G945" i="16"/>
  <c r="H945" i="16" s="1"/>
  <c r="G944" i="16"/>
  <c r="H944" i="16" s="1"/>
  <c r="G943" i="16"/>
  <c r="H943" i="16" s="1"/>
  <c r="G942" i="16"/>
  <c r="H942" i="16" s="1"/>
  <c r="G941" i="16"/>
  <c r="H941" i="16" s="1"/>
  <c r="G940" i="16"/>
  <c r="H940" i="16" s="1"/>
  <c r="G939" i="16"/>
  <c r="H939" i="16" s="1"/>
  <c r="H938" i="16"/>
  <c r="G938" i="16"/>
  <c r="G937" i="16"/>
  <c r="H937" i="16" s="1"/>
  <c r="G936" i="16"/>
  <c r="H936" i="16" s="1"/>
  <c r="G935" i="16"/>
  <c r="H935" i="16" s="1"/>
  <c r="G934" i="16"/>
  <c r="H934" i="16" s="1"/>
  <c r="G933" i="16"/>
  <c r="H933" i="16" s="1"/>
  <c r="G932" i="16"/>
  <c r="H932" i="16" s="1"/>
  <c r="G931" i="16"/>
  <c r="H931" i="16" s="1"/>
  <c r="G930" i="16"/>
  <c r="H930" i="16" s="1"/>
  <c r="G929" i="16"/>
  <c r="H929" i="16" s="1"/>
  <c r="G928" i="16"/>
  <c r="H928" i="16" s="1"/>
  <c r="G927" i="16"/>
  <c r="H927" i="16" s="1"/>
  <c r="G926" i="16"/>
  <c r="H926" i="16" s="1"/>
  <c r="G925" i="16"/>
  <c r="H925" i="16" s="1"/>
  <c r="G924" i="16"/>
  <c r="H924" i="16" s="1"/>
  <c r="H923" i="16"/>
  <c r="G923" i="16"/>
  <c r="H922" i="16"/>
  <c r="G922" i="16"/>
  <c r="G921" i="16"/>
  <c r="H921" i="16" s="1"/>
  <c r="G920" i="16"/>
  <c r="H920" i="16" s="1"/>
  <c r="G919" i="16"/>
  <c r="H919" i="16" s="1"/>
  <c r="G918" i="16"/>
  <c r="H918" i="16" s="1"/>
  <c r="G917" i="16"/>
  <c r="H917" i="16" s="1"/>
  <c r="G916" i="16"/>
  <c r="H916" i="16" s="1"/>
  <c r="G915" i="16"/>
  <c r="H915" i="16" s="1"/>
  <c r="G914" i="16"/>
  <c r="H914" i="16" s="1"/>
  <c r="G913" i="16"/>
  <c r="H913" i="16" s="1"/>
  <c r="G912" i="16"/>
  <c r="H912" i="16" s="1"/>
  <c r="G911" i="16"/>
  <c r="H911" i="16" s="1"/>
  <c r="G910" i="16"/>
  <c r="H910" i="16" s="1"/>
  <c r="G909" i="16"/>
  <c r="H909" i="16" s="1"/>
  <c r="G908" i="16"/>
  <c r="H908" i="16" s="1"/>
  <c r="H907" i="16"/>
  <c r="G907" i="16"/>
  <c r="G906" i="16"/>
  <c r="H906" i="16" s="1"/>
  <c r="G905" i="16"/>
  <c r="H905" i="16" s="1"/>
  <c r="G904" i="16"/>
  <c r="H904" i="16" s="1"/>
  <c r="G903" i="16"/>
  <c r="H903" i="16" s="1"/>
  <c r="G902" i="16"/>
  <c r="H902" i="16" s="1"/>
  <c r="G901" i="16"/>
  <c r="H901" i="16" s="1"/>
  <c r="G900" i="16"/>
  <c r="H900" i="16" s="1"/>
  <c r="G899" i="16"/>
  <c r="H899" i="16" s="1"/>
  <c r="G898" i="16"/>
  <c r="H898" i="16" s="1"/>
  <c r="G897" i="16"/>
  <c r="H897" i="16" s="1"/>
  <c r="G896" i="16"/>
  <c r="H896" i="16" s="1"/>
  <c r="G895" i="16"/>
  <c r="H895" i="16" s="1"/>
  <c r="G894" i="16"/>
  <c r="H894" i="16" s="1"/>
  <c r="G893" i="16"/>
  <c r="H893" i="16" s="1"/>
  <c r="G892" i="16"/>
  <c r="H892" i="16" s="1"/>
  <c r="G891" i="16"/>
  <c r="H891" i="16" s="1"/>
  <c r="G890" i="16"/>
  <c r="H890" i="16" s="1"/>
  <c r="G889" i="16"/>
  <c r="H889" i="16" s="1"/>
  <c r="G888" i="16"/>
  <c r="H888" i="16" s="1"/>
  <c r="G887" i="16"/>
  <c r="H887" i="16" s="1"/>
  <c r="G886" i="16"/>
  <c r="H886" i="16" s="1"/>
  <c r="G885" i="16"/>
  <c r="H885" i="16" s="1"/>
  <c r="G884" i="16"/>
  <c r="H884" i="16" s="1"/>
  <c r="G883" i="16"/>
  <c r="H883" i="16" s="1"/>
  <c r="G882" i="16"/>
  <c r="H882" i="16" s="1"/>
  <c r="G881" i="16"/>
  <c r="H881" i="16" s="1"/>
  <c r="G880" i="16"/>
  <c r="H880" i="16" s="1"/>
  <c r="G879" i="16"/>
  <c r="H879" i="16" s="1"/>
  <c r="G878" i="16"/>
  <c r="H878" i="16" s="1"/>
  <c r="G877" i="16"/>
  <c r="H877" i="16" s="1"/>
  <c r="G876" i="16"/>
  <c r="H876" i="16" s="1"/>
  <c r="G875" i="16"/>
  <c r="H875" i="16" s="1"/>
  <c r="G874" i="16"/>
  <c r="H874" i="16" s="1"/>
  <c r="G873" i="16"/>
  <c r="H873" i="16" s="1"/>
  <c r="G872" i="16"/>
  <c r="H872" i="16" s="1"/>
  <c r="G871" i="16"/>
  <c r="H871" i="16" s="1"/>
  <c r="G870" i="16"/>
  <c r="H870" i="16" s="1"/>
  <c r="G869" i="16"/>
  <c r="H869" i="16" s="1"/>
  <c r="G868" i="16"/>
  <c r="H868" i="16" s="1"/>
  <c r="G867" i="16"/>
  <c r="H867" i="16" s="1"/>
  <c r="G866" i="16"/>
  <c r="H866" i="16" s="1"/>
  <c r="G865" i="16"/>
  <c r="H865" i="16" s="1"/>
  <c r="G864" i="16"/>
  <c r="H864" i="16" s="1"/>
  <c r="G863" i="16"/>
  <c r="H863" i="16" s="1"/>
  <c r="G862" i="16"/>
  <c r="H862" i="16" s="1"/>
  <c r="G861" i="16"/>
  <c r="H861" i="16" s="1"/>
  <c r="G860" i="16"/>
  <c r="H860" i="16" s="1"/>
  <c r="G859" i="16"/>
  <c r="H859" i="16" s="1"/>
  <c r="G858" i="16"/>
  <c r="H858" i="16" s="1"/>
  <c r="G857" i="16"/>
  <c r="H857" i="16" s="1"/>
  <c r="G856" i="16"/>
  <c r="H856" i="16" s="1"/>
  <c r="G855" i="16"/>
  <c r="H855" i="16" s="1"/>
  <c r="G854" i="16"/>
  <c r="H854" i="16" s="1"/>
  <c r="G853" i="16"/>
  <c r="H853" i="16" s="1"/>
  <c r="G852" i="16"/>
  <c r="H852" i="16" s="1"/>
  <c r="G851" i="16"/>
  <c r="H851" i="16" s="1"/>
  <c r="G850" i="16"/>
  <c r="H850" i="16" s="1"/>
  <c r="G849" i="16"/>
  <c r="H849" i="16" s="1"/>
  <c r="G848" i="16"/>
  <c r="H848" i="16" s="1"/>
  <c r="G847" i="16"/>
  <c r="H847" i="16" s="1"/>
  <c r="G846" i="16"/>
  <c r="H846" i="16" s="1"/>
  <c r="G845" i="16"/>
  <c r="H845" i="16" s="1"/>
  <c r="G844" i="16"/>
  <c r="H844" i="16" s="1"/>
  <c r="G843" i="16"/>
  <c r="H843" i="16" s="1"/>
  <c r="G842" i="16"/>
  <c r="H842" i="16" s="1"/>
  <c r="G841" i="16"/>
  <c r="H841" i="16" s="1"/>
  <c r="G840" i="16"/>
  <c r="H840" i="16" s="1"/>
  <c r="G839" i="16"/>
  <c r="H839" i="16" s="1"/>
  <c r="G838" i="16"/>
  <c r="H838" i="16" s="1"/>
  <c r="G837" i="16"/>
  <c r="H837" i="16" s="1"/>
  <c r="G836" i="16"/>
  <c r="H836" i="16" s="1"/>
  <c r="G835" i="16"/>
  <c r="H835" i="16" s="1"/>
  <c r="G834" i="16"/>
  <c r="H834" i="16" s="1"/>
  <c r="G833" i="16"/>
  <c r="H833" i="16" s="1"/>
  <c r="G832" i="16"/>
  <c r="H832" i="16" s="1"/>
  <c r="G831" i="16"/>
  <c r="H831" i="16" s="1"/>
  <c r="G830" i="16"/>
  <c r="H830" i="16" s="1"/>
  <c r="G829" i="16"/>
  <c r="H829" i="16" s="1"/>
  <c r="G828" i="16"/>
  <c r="H828" i="16" s="1"/>
  <c r="G827" i="16"/>
  <c r="H827" i="16" s="1"/>
  <c r="G826" i="16"/>
  <c r="H826" i="16" s="1"/>
  <c r="G825" i="16"/>
  <c r="H825" i="16" s="1"/>
  <c r="G824" i="16"/>
  <c r="H824" i="16" s="1"/>
  <c r="G823" i="16"/>
  <c r="H823" i="16" s="1"/>
  <c r="G822" i="16"/>
  <c r="H822" i="16" s="1"/>
  <c r="G821" i="16"/>
  <c r="H821" i="16" s="1"/>
  <c r="G820" i="16"/>
  <c r="H820" i="16" s="1"/>
  <c r="G819" i="16"/>
  <c r="H819" i="16" s="1"/>
  <c r="G818" i="16"/>
  <c r="H818" i="16" s="1"/>
  <c r="G817" i="16"/>
  <c r="H817" i="16" s="1"/>
  <c r="G816" i="16"/>
  <c r="H816" i="16" s="1"/>
  <c r="G815" i="16"/>
  <c r="H815" i="16" s="1"/>
  <c r="G814" i="16"/>
  <c r="H814" i="16" s="1"/>
  <c r="G813" i="16"/>
  <c r="H813" i="16" s="1"/>
  <c r="G812" i="16"/>
  <c r="H812" i="16" s="1"/>
  <c r="G811" i="16"/>
  <c r="H811" i="16" s="1"/>
  <c r="G810" i="16"/>
  <c r="H810" i="16" s="1"/>
  <c r="G809" i="16"/>
  <c r="H809" i="16" s="1"/>
  <c r="G808" i="16"/>
  <c r="H808" i="16" s="1"/>
  <c r="G807" i="16"/>
  <c r="H807" i="16" s="1"/>
  <c r="G806" i="16"/>
  <c r="H806" i="16" s="1"/>
  <c r="G805" i="16"/>
  <c r="H805" i="16" s="1"/>
  <c r="G804" i="16"/>
  <c r="H804" i="16" s="1"/>
  <c r="G803" i="16"/>
  <c r="H803" i="16" s="1"/>
  <c r="G802" i="16"/>
  <c r="H802" i="16" s="1"/>
  <c r="G801" i="16"/>
  <c r="H801" i="16" s="1"/>
  <c r="G800" i="16"/>
  <c r="H800" i="16" s="1"/>
  <c r="G799" i="16"/>
  <c r="H799" i="16" s="1"/>
  <c r="G798" i="16"/>
  <c r="H798" i="16" s="1"/>
  <c r="G797" i="16"/>
  <c r="H797" i="16" s="1"/>
  <c r="G796" i="16"/>
  <c r="H796" i="16" s="1"/>
  <c r="G795" i="16"/>
  <c r="H795" i="16" s="1"/>
  <c r="G794" i="16"/>
  <c r="H794" i="16" s="1"/>
  <c r="G793" i="16"/>
  <c r="H793" i="16" s="1"/>
  <c r="G792" i="16"/>
  <c r="H792" i="16" s="1"/>
  <c r="G791" i="16"/>
  <c r="H791" i="16" s="1"/>
  <c r="G790" i="16"/>
  <c r="H790" i="16" s="1"/>
  <c r="G789" i="16"/>
  <c r="H789" i="16" s="1"/>
  <c r="G788" i="16"/>
  <c r="H788" i="16" s="1"/>
  <c r="G787" i="16"/>
  <c r="H787" i="16" s="1"/>
  <c r="G786" i="16"/>
  <c r="H786" i="16" s="1"/>
  <c r="G785" i="16"/>
  <c r="H785" i="16" s="1"/>
  <c r="G784" i="16"/>
  <c r="H784" i="16" s="1"/>
  <c r="G783" i="16"/>
  <c r="H783" i="16" s="1"/>
  <c r="G782" i="16"/>
  <c r="H782" i="16" s="1"/>
  <c r="G781" i="16"/>
  <c r="H781" i="16" s="1"/>
  <c r="G780" i="16"/>
  <c r="H780" i="16" s="1"/>
  <c r="G779" i="16"/>
  <c r="H779" i="16" s="1"/>
  <c r="G778" i="16"/>
  <c r="H778" i="16" s="1"/>
  <c r="G777" i="16"/>
  <c r="H777" i="16" s="1"/>
  <c r="G776" i="16"/>
  <c r="H776" i="16" s="1"/>
  <c r="G775" i="16"/>
  <c r="H775" i="16" s="1"/>
  <c r="G774" i="16"/>
  <c r="H774" i="16" s="1"/>
  <c r="G773" i="16"/>
  <c r="H773" i="16" s="1"/>
  <c r="G772" i="16"/>
  <c r="H772" i="16" s="1"/>
  <c r="G771" i="16"/>
  <c r="H771" i="16" s="1"/>
  <c r="G770" i="16"/>
  <c r="H770" i="16" s="1"/>
  <c r="G769" i="16"/>
  <c r="H769" i="16" s="1"/>
  <c r="G768" i="16"/>
  <c r="H768" i="16" s="1"/>
  <c r="G767" i="16"/>
  <c r="H767" i="16" s="1"/>
  <c r="G766" i="16"/>
  <c r="H766" i="16" s="1"/>
  <c r="G765" i="16"/>
  <c r="H765" i="16" s="1"/>
  <c r="G764" i="16"/>
  <c r="H764" i="16" s="1"/>
  <c r="G763" i="16"/>
  <c r="H763" i="16" s="1"/>
  <c r="G762" i="16"/>
  <c r="H762" i="16" s="1"/>
  <c r="G761" i="16"/>
  <c r="H761" i="16" s="1"/>
  <c r="G760" i="16"/>
  <c r="H760" i="16" s="1"/>
  <c r="G759" i="16"/>
  <c r="H759" i="16" s="1"/>
  <c r="G758" i="16"/>
  <c r="H758" i="16" s="1"/>
  <c r="G757" i="16"/>
  <c r="H757" i="16" s="1"/>
  <c r="G756" i="16"/>
  <c r="H756" i="16" s="1"/>
  <c r="G755" i="16"/>
  <c r="H755" i="16" s="1"/>
  <c r="G754" i="16"/>
  <c r="H754" i="16" s="1"/>
  <c r="G753" i="16"/>
  <c r="H753" i="16" s="1"/>
  <c r="G752" i="16"/>
  <c r="H752" i="16" s="1"/>
  <c r="G751" i="16"/>
  <c r="H751" i="16" s="1"/>
  <c r="G750" i="16"/>
  <c r="H750" i="16" s="1"/>
  <c r="G749" i="16"/>
  <c r="H749" i="16" s="1"/>
  <c r="G748" i="16"/>
  <c r="H748" i="16" s="1"/>
  <c r="G747" i="16"/>
  <c r="H747" i="16" s="1"/>
  <c r="G746" i="16"/>
  <c r="H746" i="16" s="1"/>
  <c r="G745" i="16"/>
  <c r="H745" i="16" s="1"/>
  <c r="G744" i="16"/>
  <c r="H744" i="16" s="1"/>
  <c r="G743" i="16"/>
  <c r="H743" i="16" s="1"/>
  <c r="G742" i="16"/>
  <c r="H742" i="16" s="1"/>
  <c r="G741" i="16"/>
  <c r="H741" i="16" s="1"/>
  <c r="G740" i="16"/>
  <c r="H740" i="16" s="1"/>
  <c r="G739" i="16"/>
  <c r="H739" i="16" s="1"/>
  <c r="G738" i="16"/>
  <c r="H738" i="16" s="1"/>
  <c r="G737" i="16"/>
  <c r="H737" i="16" s="1"/>
  <c r="G736" i="16"/>
  <c r="H736" i="16" s="1"/>
  <c r="G735" i="16"/>
  <c r="H735" i="16" s="1"/>
  <c r="G734" i="16"/>
  <c r="H734" i="16" s="1"/>
  <c r="G733" i="16"/>
  <c r="H733" i="16" s="1"/>
  <c r="G732" i="16"/>
  <c r="H732" i="16" s="1"/>
  <c r="G731" i="16"/>
  <c r="H731" i="16" s="1"/>
  <c r="G730" i="16"/>
  <c r="H730" i="16" s="1"/>
  <c r="G729" i="16"/>
  <c r="H729" i="16" s="1"/>
  <c r="G728" i="16"/>
  <c r="H728" i="16" s="1"/>
  <c r="G727" i="16"/>
  <c r="H727" i="16" s="1"/>
  <c r="G726" i="16"/>
  <c r="H726" i="16" s="1"/>
  <c r="G725" i="16"/>
  <c r="H725" i="16" s="1"/>
  <c r="G724" i="16"/>
  <c r="H724" i="16" s="1"/>
  <c r="G723" i="16"/>
  <c r="H723" i="16" s="1"/>
  <c r="G722" i="16"/>
  <c r="H722" i="16" s="1"/>
  <c r="G721" i="16"/>
  <c r="H721" i="16" s="1"/>
  <c r="G720" i="16"/>
  <c r="H720" i="16" s="1"/>
  <c r="G719" i="16"/>
  <c r="H719" i="16" s="1"/>
  <c r="G718" i="16"/>
  <c r="H718" i="16" s="1"/>
  <c r="G717" i="16"/>
  <c r="H717" i="16" s="1"/>
  <c r="G716" i="16"/>
  <c r="H716" i="16" s="1"/>
  <c r="G715" i="16"/>
  <c r="H715" i="16" s="1"/>
  <c r="G714" i="16"/>
  <c r="H714" i="16" s="1"/>
  <c r="G713" i="16"/>
  <c r="H713" i="16" s="1"/>
  <c r="H712" i="16"/>
  <c r="G712" i="16"/>
  <c r="G711" i="16"/>
  <c r="H711" i="16" s="1"/>
  <c r="G710" i="16"/>
  <c r="H710" i="16" s="1"/>
  <c r="G709" i="16"/>
  <c r="H709" i="16" s="1"/>
  <c r="G708" i="16"/>
  <c r="H708" i="16" s="1"/>
  <c r="G707" i="16"/>
  <c r="H707" i="16" s="1"/>
  <c r="H706" i="16"/>
  <c r="G706" i="16"/>
  <c r="H705" i="16"/>
  <c r="G705" i="16"/>
  <c r="H704" i="16"/>
  <c r="G704" i="16"/>
  <c r="G703" i="16"/>
  <c r="H703" i="16" s="1"/>
  <c r="G702" i="16"/>
  <c r="H702" i="16" s="1"/>
  <c r="G701" i="16"/>
  <c r="H701" i="16" s="1"/>
  <c r="G700" i="16"/>
  <c r="H700" i="16" s="1"/>
  <c r="G699" i="16"/>
  <c r="H699" i="16" s="1"/>
  <c r="H698" i="16"/>
  <c r="G698" i="16"/>
  <c r="G697" i="16"/>
  <c r="H697" i="16" s="1"/>
  <c r="G696" i="16"/>
  <c r="H696" i="16" s="1"/>
  <c r="G695" i="16"/>
  <c r="H695" i="16" s="1"/>
  <c r="G694" i="16"/>
  <c r="H694" i="16" s="1"/>
  <c r="G693" i="16"/>
  <c r="H693" i="16" s="1"/>
  <c r="G692" i="16"/>
  <c r="H692" i="16" s="1"/>
  <c r="G691" i="16"/>
  <c r="H691" i="16" s="1"/>
  <c r="G690" i="16"/>
  <c r="H690" i="16" s="1"/>
  <c r="H689" i="16"/>
  <c r="G689" i="16"/>
  <c r="H688" i="16"/>
  <c r="G688" i="16"/>
  <c r="G687" i="16"/>
  <c r="H687" i="16" s="1"/>
  <c r="G686" i="16"/>
  <c r="H686" i="16" s="1"/>
  <c r="G685" i="16"/>
  <c r="H685" i="16" s="1"/>
  <c r="G684" i="16"/>
  <c r="H684" i="16" s="1"/>
  <c r="G683" i="16"/>
  <c r="H683" i="16" s="1"/>
  <c r="G682" i="16"/>
  <c r="H682" i="16" s="1"/>
  <c r="G681" i="16"/>
  <c r="H681" i="16" s="1"/>
  <c r="H680" i="16"/>
  <c r="G680" i="16"/>
  <c r="G679" i="16"/>
  <c r="H679" i="16" s="1"/>
  <c r="H678" i="16"/>
  <c r="G678" i="16"/>
  <c r="G677" i="16"/>
  <c r="H677" i="16" s="1"/>
  <c r="G676" i="16"/>
  <c r="H676" i="16" s="1"/>
  <c r="G675" i="16"/>
  <c r="H675" i="16" s="1"/>
  <c r="H674" i="16"/>
  <c r="G674" i="16"/>
  <c r="G673" i="16"/>
  <c r="H673" i="16" s="1"/>
  <c r="G672" i="16"/>
  <c r="H672" i="16" s="1"/>
  <c r="G671" i="16"/>
  <c r="H671" i="16" s="1"/>
  <c r="G670" i="16"/>
  <c r="H670" i="16" s="1"/>
  <c r="H669" i="16"/>
  <c r="G669" i="16"/>
  <c r="G668" i="16"/>
  <c r="H668" i="16" s="1"/>
  <c r="G667" i="16"/>
  <c r="H667" i="16" s="1"/>
  <c r="G666" i="16"/>
  <c r="H666" i="16" s="1"/>
  <c r="G665" i="16"/>
  <c r="H665" i="16" s="1"/>
  <c r="H664" i="16"/>
  <c r="G664" i="16"/>
  <c r="G663" i="16"/>
  <c r="H663" i="16" s="1"/>
  <c r="G662" i="16"/>
  <c r="H662" i="16" s="1"/>
  <c r="G661" i="16"/>
  <c r="H661" i="16" s="1"/>
  <c r="H660" i="16"/>
  <c r="G660" i="16"/>
  <c r="G659" i="16"/>
  <c r="H659" i="16" s="1"/>
  <c r="H658" i="16"/>
  <c r="G658" i="16"/>
  <c r="G657" i="16"/>
  <c r="H657" i="16" s="1"/>
  <c r="G656" i="16"/>
  <c r="H656" i="16" s="1"/>
  <c r="G655" i="16"/>
  <c r="H655" i="16" s="1"/>
  <c r="G654" i="16"/>
  <c r="H654" i="16" s="1"/>
  <c r="G653" i="16"/>
  <c r="H653" i="16" s="1"/>
  <c r="G652" i="16"/>
  <c r="H652" i="16" s="1"/>
  <c r="G651" i="16"/>
  <c r="H651" i="16" s="1"/>
  <c r="G650" i="16"/>
  <c r="H650" i="16" s="1"/>
  <c r="G649" i="16"/>
  <c r="H649" i="16" s="1"/>
  <c r="G648" i="16"/>
  <c r="H648" i="16" s="1"/>
  <c r="G647" i="16"/>
  <c r="H647" i="16" s="1"/>
  <c r="G646" i="16"/>
  <c r="H646" i="16" s="1"/>
  <c r="G645" i="16"/>
  <c r="H645" i="16" s="1"/>
  <c r="G644" i="16"/>
  <c r="H644" i="16" s="1"/>
  <c r="G643" i="16"/>
  <c r="H643" i="16" s="1"/>
  <c r="G642" i="16"/>
  <c r="H642" i="16" s="1"/>
  <c r="H641" i="16"/>
  <c r="G641" i="16"/>
  <c r="G640" i="16"/>
  <c r="H640" i="16" s="1"/>
  <c r="G639" i="16"/>
  <c r="H639" i="16" s="1"/>
  <c r="G638" i="16"/>
  <c r="H638" i="16" s="1"/>
  <c r="G637" i="16"/>
  <c r="H637" i="16" s="1"/>
  <c r="G636" i="16"/>
  <c r="H636" i="16" s="1"/>
  <c r="G635" i="16"/>
  <c r="H635" i="16" s="1"/>
  <c r="G634" i="16"/>
  <c r="H634" i="16" s="1"/>
  <c r="G633" i="16"/>
  <c r="H633" i="16" s="1"/>
  <c r="G632" i="16"/>
  <c r="H632" i="16" s="1"/>
  <c r="G631" i="16"/>
  <c r="H631" i="16" s="1"/>
  <c r="G630" i="16"/>
  <c r="H630" i="16" s="1"/>
  <c r="G629" i="16"/>
  <c r="H629" i="16" s="1"/>
  <c r="G628" i="16"/>
  <c r="H628" i="16" s="1"/>
  <c r="G627" i="16"/>
  <c r="H627" i="16" s="1"/>
  <c r="H626" i="16"/>
  <c r="G626" i="16"/>
  <c r="G625" i="16"/>
  <c r="H625" i="16" s="1"/>
  <c r="G624" i="16"/>
  <c r="H624" i="16" s="1"/>
  <c r="G623" i="16"/>
  <c r="H623" i="16" s="1"/>
  <c r="G622" i="16"/>
  <c r="H622" i="16" s="1"/>
  <c r="G621" i="16"/>
  <c r="H621" i="16" s="1"/>
  <c r="G620" i="16"/>
  <c r="H620" i="16" s="1"/>
  <c r="G619" i="16"/>
  <c r="H619" i="16" s="1"/>
  <c r="G618" i="16"/>
  <c r="H618" i="16" s="1"/>
  <c r="G617" i="16"/>
  <c r="H617" i="16" s="1"/>
  <c r="H616" i="16"/>
  <c r="G616" i="16"/>
  <c r="G615" i="16"/>
  <c r="H615" i="16" s="1"/>
  <c r="G614" i="16"/>
  <c r="H614" i="16" s="1"/>
  <c r="G613" i="16"/>
  <c r="H613" i="16" s="1"/>
  <c r="G612" i="16"/>
  <c r="H612" i="16" s="1"/>
  <c r="G611" i="16"/>
  <c r="H611" i="16" s="1"/>
  <c r="H610" i="16"/>
  <c r="G610" i="16"/>
  <c r="G609" i="16"/>
  <c r="H609" i="16" s="1"/>
  <c r="G608" i="16"/>
  <c r="H608" i="16" s="1"/>
  <c r="G607" i="16"/>
  <c r="H607" i="16" s="1"/>
  <c r="G606" i="16"/>
  <c r="H606" i="16" s="1"/>
  <c r="G605" i="16"/>
  <c r="H605" i="16" s="1"/>
  <c r="G604" i="16"/>
  <c r="H604" i="16" s="1"/>
  <c r="G603" i="16"/>
  <c r="H603" i="16" s="1"/>
  <c r="G602" i="16"/>
  <c r="H602" i="16" s="1"/>
  <c r="H601" i="16"/>
  <c r="G601" i="16"/>
  <c r="G600" i="16"/>
  <c r="H600" i="16" s="1"/>
  <c r="G599" i="16"/>
  <c r="H599" i="16" s="1"/>
  <c r="G598" i="16"/>
  <c r="H598" i="16" s="1"/>
  <c r="G597" i="16"/>
  <c r="H597" i="16" s="1"/>
  <c r="G596" i="16"/>
  <c r="H596" i="16" s="1"/>
  <c r="G595" i="16"/>
  <c r="H595" i="16" s="1"/>
  <c r="G594" i="16"/>
  <c r="H594" i="16" s="1"/>
  <c r="G593" i="16"/>
  <c r="H593" i="16" s="1"/>
  <c r="G592" i="16"/>
  <c r="H592" i="16" s="1"/>
  <c r="H591" i="16"/>
  <c r="G591" i="16"/>
  <c r="G590" i="16"/>
  <c r="H590" i="16" s="1"/>
  <c r="G589" i="16"/>
  <c r="H589" i="16" s="1"/>
  <c r="G588" i="16"/>
  <c r="H588" i="16" s="1"/>
  <c r="H587" i="16"/>
  <c r="G587" i="16"/>
  <c r="G586" i="16"/>
  <c r="H586" i="16" s="1"/>
  <c r="G585" i="16"/>
  <c r="H585" i="16" s="1"/>
  <c r="G584" i="16"/>
  <c r="H584" i="16" s="1"/>
  <c r="G583" i="16"/>
  <c r="H583" i="16" s="1"/>
  <c r="G582" i="16"/>
  <c r="H582" i="16" s="1"/>
  <c r="G581" i="16"/>
  <c r="H581" i="16" s="1"/>
  <c r="G580" i="16"/>
  <c r="H580" i="16" s="1"/>
  <c r="G579" i="16"/>
  <c r="H579" i="16" s="1"/>
  <c r="G578" i="16"/>
  <c r="H578" i="16" s="1"/>
  <c r="G577" i="16"/>
  <c r="H577" i="16" s="1"/>
  <c r="G576" i="16"/>
  <c r="H576" i="16" s="1"/>
  <c r="G575" i="16"/>
  <c r="H575" i="16" s="1"/>
  <c r="G574" i="16"/>
  <c r="H574" i="16" s="1"/>
  <c r="G573" i="16"/>
  <c r="H573" i="16" s="1"/>
  <c r="G572" i="16"/>
  <c r="H572" i="16" s="1"/>
  <c r="H571" i="16"/>
  <c r="G571" i="16"/>
  <c r="G570" i="16"/>
  <c r="H570" i="16" s="1"/>
  <c r="G569" i="16"/>
  <c r="H569" i="16" s="1"/>
  <c r="G568" i="16"/>
  <c r="H568" i="16" s="1"/>
  <c r="G567" i="16"/>
  <c r="H567" i="16" s="1"/>
  <c r="G566" i="16"/>
  <c r="H566" i="16" s="1"/>
  <c r="G565" i="16"/>
  <c r="H565" i="16" s="1"/>
  <c r="G564" i="16"/>
  <c r="H564" i="16" s="1"/>
  <c r="G563" i="16"/>
  <c r="H563" i="16" s="1"/>
  <c r="G562" i="16"/>
  <c r="H562" i="16" s="1"/>
  <c r="G561" i="16"/>
  <c r="H561" i="16" s="1"/>
  <c r="H560" i="16"/>
  <c r="G560" i="16"/>
  <c r="G559" i="16"/>
  <c r="H559" i="16" s="1"/>
  <c r="G558" i="16"/>
  <c r="H558" i="16" s="1"/>
  <c r="G557" i="16"/>
  <c r="H557" i="16" s="1"/>
  <c r="G556" i="16"/>
  <c r="H556" i="16" s="1"/>
  <c r="G555" i="16"/>
  <c r="H555" i="16" s="1"/>
  <c r="G554" i="16"/>
  <c r="H554" i="16" s="1"/>
  <c r="G553" i="16"/>
  <c r="H553" i="16" s="1"/>
  <c r="G552" i="16"/>
  <c r="H552" i="16" s="1"/>
  <c r="G551" i="16"/>
  <c r="H551" i="16" s="1"/>
  <c r="G550" i="16"/>
  <c r="H550" i="16" s="1"/>
  <c r="G549" i="16"/>
  <c r="H549" i="16" s="1"/>
  <c r="G548" i="16"/>
  <c r="H548" i="16" s="1"/>
  <c r="G547" i="16"/>
  <c r="H547" i="16" s="1"/>
  <c r="H546" i="16"/>
  <c r="G546" i="16"/>
  <c r="G545" i="16"/>
  <c r="H545" i="16" s="1"/>
  <c r="G544" i="16"/>
  <c r="H544" i="16" s="1"/>
  <c r="G543" i="16"/>
  <c r="H543" i="16" s="1"/>
  <c r="H542" i="16"/>
  <c r="G542" i="16"/>
  <c r="G541" i="16"/>
  <c r="H541" i="16" s="1"/>
  <c r="G540" i="16"/>
  <c r="H540" i="16" s="1"/>
  <c r="G539" i="16"/>
  <c r="H539" i="16" s="1"/>
  <c r="G538" i="16"/>
  <c r="H538" i="16" s="1"/>
  <c r="G537" i="16"/>
  <c r="H537" i="16" s="1"/>
  <c r="G536" i="16"/>
  <c r="H536" i="16" s="1"/>
  <c r="G535" i="16"/>
  <c r="H535" i="16" s="1"/>
  <c r="G534" i="16"/>
  <c r="H534" i="16" s="1"/>
  <c r="G533" i="16"/>
  <c r="H533" i="16" s="1"/>
  <c r="G532" i="16"/>
  <c r="H532" i="16" s="1"/>
  <c r="G531" i="16"/>
  <c r="H531" i="16" s="1"/>
  <c r="G530" i="16"/>
  <c r="H530" i="16" s="1"/>
  <c r="G529" i="16"/>
  <c r="H529" i="16" s="1"/>
  <c r="G528" i="16"/>
  <c r="H528" i="16" s="1"/>
  <c r="G527" i="16"/>
  <c r="H527" i="16" s="1"/>
  <c r="G526" i="16"/>
  <c r="H526" i="16" s="1"/>
  <c r="G525" i="16"/>
  <c r="H525" i="16" s="1"/>
  <c r="G524" i="16"/>
  <c r="H524" i="16" s="1"/>
  <c r="G523" i="16"/>
  <c r="H523" i="16" s="1"/>
  <c r="G522" i="16"/>
  <c r="H522" i="16" s="1"/>
  <c r="G521" i="16"/>
  <c r="H521" i="16" s="1"/>
  <c r="G520" i="16"/>
  <c r="H520" i="16" s="1"/>
  <c r="G519" i="16"/>
  <c r="H519" i="16" s="1"/>
  <c r="G518" i="16"/>
  <c r="H518" i="16" s="1"/>
  <c r="G517" i="16"/>
  <c r="H517" i="16" s="1"/>
  <c r="H516" i="16"/>
  <c r="G516" i="16"/>
  <c r="G515" i="16"/>
  <c r="H515" i="16" s="1"/>
  <c r="G514" i="16"/>
  <c r="H514" i="16" s="1"/>
  <c r="G513" i="16"/>
  <c r="H513" i="16" s="1"/>
  <c r="G512" i="16"/>
  <c r="H512" i="16" s="1"/>
  <c r="G511" i="16"/>
  <c r="H511" i="16" s="1"/>
  <c r="H510" i="16"/>
  <c r="G510" i="16"/>
  <c r="G509" i="16"/>
  <c r="H509" i="16" s="1"/>
  <c r="G508" i="16"/>
  <c r="H508" i="16" s="1"/>
  <c r="G507" i="16"/>
  <c r="H507" i="16" s="1"/>
  <c r="H506" i="16"/>
  <c r="G506" i="16"/>
  <c r="G505" i="16"/>
  <c r="H505" i="16" s="1"/>
  <c r="G504" i="16"/>
  <c r="H504" i="16" s="1"/>
  <c r="G503" i="16"/>
  <c r="H503" i="16" s="1"/>
  <c r="G502" i="16"/>
  <c r="H502" i="16" s="1"/>
  <c r="G501" i="16"/>
  <c r="H501" i="16" s="1"/>
  <c r="G500" i="16"/>
  <c r="H500" i="16" s="1"/>
  <c r="G499" i="16"/>
  <c r="H499" i="16" s="1"/>
  <c r="G498" i="16"/>
  <c r="H498" i="16" s="1"/>
  <c r="G497" i="16"/>
  <c r="H497" i="16" s="1"/>
  <c r="G496" i="16"/>
  <c r="H496" i="16" s="1"/>
  <c r="G495" i="16"/>
  <c r="H495" i="16" s="1"/>
  <c r="G494" i="16"/>
  <c r="H494" i="16" s="1"/>
  <c r="G493" i="16"/>
  <c r="H493" i="16" s="1"/>
  <c r="G492" i="16"/>
  <c r="H492" i="16" s="1"/>
  <c r="G491" i="16"/>
  <c r="H491" i="16" s="1"/>
  <c r="G490" i="16"/>
  <c r="H490" i="16" s="1"/>
  <c r="G489" i="16"/>
  <c r="H489" i="16" s="1"/>
  <c r="G488" i="16"/>
  <c r="H488" i="16" s="1"/>
  <c r="G487" i="16"/>
  <c r="H487" i="16" s="1"/>
  <c r="G486" i="16"/>
  <c r="H486" i="16" s="1"/>
  <c r="G485" i="16"/>
  <c r="H485" i="16" s="1"/>
  <c r="G484" i="16"/>
  <c r="H484" i="16" s="1"/>
  <c r="G483" i="16"/>
  <c r="H483" i="16" s="1"/>
  <c r="G482" i="16"/>
  <c r="H482" i="16" s="1"/>
  <c r="G481" i="16"/>
  <c r="H481" i="16" s="1"/>
  <c r="G480" i="16"/>
  <c r="H480" i="16" s="1"/>
  <c r="G479" i="16"/>
  <c r="H479" i="16" s="1"/>
  <c r="G478" i="16"/>
  <c r="H478" i="16" s="1"/>
  <c r="G477" i="16"/>
  <c r="H477" i="16" s="1"/>
  <c r="G476" i="16"/>
  <c r="H476" i="16" s="1"/>
  <c r="G475" i="16"/>
  <c r="H475" i="16" s="1"/>
  <c r="H474" i="16"/>
  <c r="G474" i="16"/>
  <c r="G473" i="16"/>
  <c r="H473" i="16" s="1"/>
  <c r="G472" i="16"/>
  <c r="H472" i="16" s="1"/>
  <c r="G471" i="16"/>
  <c r="H471" i="16" s="1"/>
  <c r="G470" i="16"/>
  <c r="H470" i="16" s="1"/>
  <c r="G469" i="16"/>
  <c r="H469" i="16" s="1"/>
  <c r="G468" i="16"/>
  <c r="H468" i="16" s="1"/>
  <c r="G467" i="16"/>
  <c r="H467" i="16" s="1"/>
  <c r="H466" i="16"/>
  <c r="G466" i="16"/>
  <c r="G465" i="16"/>
  <c r="H465" i="16" s="1"/>
  <c r="G464" i="16"/>
  <c r="H464" i="16" s="1"/>
  <c r="G463" i="16"/>
  <c r="H463" i="16" s="1"/>
  <c r="G462" i="16"/>
  <c r="H462" i="16" s="1"/>
  <c r="G461" i="16"/>
  <c r="H461" i="16" s="1"/>
  <c r="H460" i="16"/>
  <c r="G460" i="16"/>
  <c r="G459" i="16"/>
  <c r="H459" i="16" s="1"/>
  <c r="G458" i="16"/>
  <c r="H458" i="16" s="1"/>
  <c r="G457" i="16"/>
  <c r="H457" i="16" s="1"/>
  <c r="G456" i="16"/>
  <c r="H456" i="16" s="1"/>
  <c r="G455" i="16"/>
  <c r="H455" i="16" s="1"/>
  <c r="G454" i="16"/>
  <c r="H454" i="16" s="1"/>
  <c r="G453" i="16"/>
  <c r="H453" i="16" s="1"/>
  <c r="G452" i="16"/>
  <c r="H452" i="16" s="1"/>
  <c r="H451" i="16"/>
  <c r="G451" i="16"/>
  <c r="G450" i="16"/>
  <c r="H450" i="16" s="1"/>
  <c r="G449" i="16"/>
  <c r="H449" i="16" s="1"/>
  <c r="H448" i="16"/>
  <c r="G448" i="16"/>
  <c r="G447" i="16"/>
  <c r="H447" i="16" s="1"/>
  <c r="H446" i="16"/>
  <c r="G446" i="16"/>
  <c r="G445" i="16"/>
  <c r="H445" i="16" s="1"/>
  <c r="G444" i="16"/>
  <c r="H444" i="16" s="1"/>
  <c r="G443" i="16"/>
  <c r="H443" i="16" s="1"/>
  <c r="G442" i="16"/>
  <c r="H442" i="16" s="1"/>
  <c r="G441" i="16"/>
  <c r="H441" i="16" s="1"/>
  <c r="G440" i="16"/>
  <c r="H440" i="16" s="1"/>
  <c r="G439" i="16"/>
  <c r="H439" i="16" s="1"/>
  <c r="G438" i="16"/>
  <c r="H438" i="16" s="1"/>
  <c r="G437" i="16"/>
  <c r="H437" i="16" s="1"/>
  <c r="G436" i="16"/>
  <c r="H436" i="16" s="1"/>
  <c r="G435" i="16"/>
  <c r="H435" i="16" s="1"/>
  <c r="G434" i="16"/>
  <c r="H434" i="16" s="1"/>
  <c r="G433" i="16"/>
  <c r="H433" i="16" s="1"/>
  <c r="G432" i="16"/>
  <c r="H432" i="16" s="1"/>
  <c r="G431" i="16"/>
  <c r="H431" i="16" s="1"/>
  <c r="G430" i="16"/>
  <c r="H430" i="16" s="1"/>
  <c r="G429" i="16"/>
  <c r="H429" i="16" s="1"/>
  <c r="G428" i="16"/>
  <c r="H428" i="16" s="1"/>
  <c r="G427" i="16"/>
  <c r="H427" i="16" s="1"/>
  <c r="G426" i="16"/>
  <c r="H426" i="16" s="1"/>
  <c r="G425" i="16"/>
  <c r="H425" i="16" s="1"/>
  <c r="G424" i="16"/>
  <c r="H424" i="16" s="1"/>
  <c r="G423" i="16"/>
  <c r="H423" i="16" s="1"/>
  <c r="H422" i="16"/>
  <c r="G422" i="16"/>
  <c r="G421" i="16"/>
  <c r="H421" i="16" s="1"/>
  <c r="H420" i="16"/>
  <c r="G420" i="16"/>
  <c r="G419" i="16"/>
  <c r="H419" i="16" s="1"/>
  <c r="G418" i="16"/>
  <c r="H418" i="16" s="1"/>
  <c r="G417" i="16"/>
  <c r="H417" i="16" s="1"/>
  <c r="G416" i="16"/>
  <c r="H416" i="16" s="1"/>
  <c r="G415" i="16"/>
  <c r="H415" i="16" s="1"/>
  <c r="G414" i="16"/>
  <c r="H414" i="16" s="1"/>
  <c r="G413" i="16"/>
  <c r="H413" i="16" s="1"/>
  <c r="G412" i="16"/>
  <c r="H412" i="16" s="1"/>
  <c r="G411" i="16"/>
  <c r="H411" i="16" s="1"/>
  <c r="G410" i="16"/>
  <c r="H410" i="16" s="1"/>
  <c r="G409" i="16"/>
  <c r="H409" i="16" s="1"/>
  <c r="G408" i="16"/>
  <c r="H408" i="16" s="1"/>
  <c r="G407" i="16"/>
  <c r="H407" i="16" s="1"/>
  <c r="G406" i="16"/>
  <c r="H406" i="16" s="1"/>
  <c r="G405" i="16"/>
  <c r="H405" i="16" s="1"/>
  <c r="G404" i="16"/>
  <c r="H404" i="16" s="1"/>
  <c r="G403" i="16"/>
  <c r="H403" i="16" s="1"/>
  <c r="H402" i="16"/>
  <c r="G402" i="16"/>
  <c r="G401" i="16"/>
  <c r="H401" i="16" s="1"/>
  <c r="G400" i="16"/>
  <c r="H400" i="16" s="1"/>
  <c r="G399" i="16"/>
  <c r="H399" i="16" s="1"/>
  <c r="G398" i="16"/>
  <c r="H398" i="16" s="1"/>
  <c r="G397" i="16"/>
  <c r="H397" i="16" s="1"/>
  <c r="G396" i="16"/>
  <c r="H396" i="16" s="1"/>
  <c r="H395" i="16"/>
  <c r="G395" i="16"/>
  <c r="G394" i="16"/>
  <c r="H394" i="16" s="1"/>
  <c r="G393" i="16"/>
  <c r="H393" i="16" s="1"/>
  <c r="G392" i="16"/>
  <c r="H392" i="16" s="1"/>
  <c r="H391" i="16"/>
  <c r="G391" i="16"/>
  <c r="G390" i="16"/>
  <c r="H390" i="16" s="1"/>
  <c r="G389" i="16"/>
  <c r="H389" i="16" s="1"/>
  <c r="G388" i="16"/>
  <c r="H388" i="16" s="1"/>
  <c r="H387" i="16"/>
  <c r="G387" i="16"/>
  <c r="G386" i="16"/>
  <c r="H386" i="16" s="1"/>
  <c r="G385" i="16"/>
  <c r="H385" i="16" s="1"/>
  <c r="G384" i="16"/>
  <c r="H384" i="16" s="1"/>
  <c r="G383" i="16"/>
  <c r="H383" i="16" s="1"/>
  <c r="G382" i="16"/>
  <c r="H382" i="16" s="1"/>
  <c r="G381" i="16"/>
  <c r="H381" i="16" s="1"/>
  <c r="G380" i="16"/>
  <c r="H380" i="16" s="1"/>
  <c r="H379" i="16"/>
  <c r="G379" i="16"/>
  <c r="G378" i="16"/>
  <c r="H378" i="16" s="1"/>
  <c r="G377" i="16"/>
  <c r="H377" i="16" s="1"/>
  <c r="G376" i="16"/>
  <c r="H376" i="16" s="1"/>
  <c r="G375" i="16"/>
  <c r="H375" i="16" s="1"/>
  <c r="G374" i="16"/>
  <c r="H374" i="16" s="1"/>
  <c r="G373" i="16"/>
  <c r="H373" i="16" s="1"/>
  <c r="G372" i="16"/>
  <c r="H372" i="16" s="1"/>
  <c r="G371" i="16"/>
  <c r="H371" i="16" s="1"/>
  <c r="G370" i="16"/>
  <c r="H370" i="16" s="1"/>
  <c r="G369" i="16"/>
  <c r="H369" i="16" s="1"/>
  <c r="G368" i="16"/>
  <c r="H368" i="16" s="1"/>
  <c r="G367" i="16"/>
  <c r="H367" i="16" s="1"/>
  <c r="H366" i="16"/>
  <c r="G366" i="16"/>
  <c r="G365" i="16"/>
  <c r="H365" i="16" s="1"/>
  <c r="H364" i="16"/>
  <c r="G364" i="16"/>
  <c r="G363" i="16"/>
  <c r="H363" i="16" s="1"/>
  <c r="G362" i="16"/>
  <c r="H362" i="16" s="1"/>
  <c r="G361" i="16"/>
  <c r="H361" i="16" s="1"/>
  <c r="G360" i="16"/>
  <c r="H360" i="16" s="1"/>
  <c r="G359" i="16"/>
  <c r="H359" i="16" s="1"/>
  <c r="G358" i="16"/>
  <c r="H358" i="16" s="1"/>
  <c r="G357" i="16"/>
  <c r="H357" i="16" s="1"/>
  <c r="G356" i="16"/>
  <c r="H356" i="16" s="1"/>
  <c r="G355" i="16"/>
  <c r="H355" i="16" s="1"/>
  <c r="H354" i="16"/>
  <c r="G354" i="16"/>
  <c r="G353" i="16"/>
  <c r="H353" i="16" s="1"/>
  <c r="G352" i="16"/>
  <c r="H352" i="16" s="1"/>
  <c r="G351" i="16"/>
  <c r="H351" i="16" s="1"/>
  <c r="G350" i="16"/>
  <c r="H350" i="16" s="1"/>
  <c r="G349" i="16"/>
  <c r="H349" i="16" s="1"/>
  <c r="G348" i="16"/>
  <c r="H348" i="16" s="1"/>
  <c r="H347" i="16"/>
  <c r="G347" i="16"/>
  <c r="G346" i="16"/>
  <c r="H346" i="16" s="1"/>
  <c r="G345" i="16"/>
  <c r="H345" i="16" s="1"/>
  <c r="G344" i="16"/>
  <c r="H344" i="16" s="1"/>
  <c r="G343" i="16"/>
  <c r="H343" i="16" s="1"/>
  <c r="G342" i="16"/>
  <c r="H342" i="16" s="1"/>
  <c r="G341" i="16"/>
  <c r="H341" i="16" s="1"/>
  <c r="G340" i="16"/>
  <c r="H340" i="16" s="1"/>
  <c r="G339" i="16"/>
  <c r="H339" i="16" s="1"/>
  <c r="G338" i="16"/>
  <c r="H338" i="16" s="1"/>
  <c r="G337" i="16"/>
  <c r="H337" i="16" s="1"/>
  <c r="G336" i="16"/>
  <c r="H336" i="16" s="1"/>
  <c r="G335" i="16"/>
  <c r="H335" i="16" s="1"/>
  <c r="G334" i="16"/>
  <c r="H334" i="16" s="1"/>
  <c r="G333" i="16"/>
  <c r="H333" i="16" s="1"/>
  <c r="G332" i="16"/>
  <c r="H332" i="16" s="1"/>
  <c r="G331" i="16"/>
  <c r="H331" i="16" s="1"/>
  <c r="G330" i="16"/>
  <c r="H330" i="16" s="1"/>
  <c r="G329" i="16"/>
  <c r="H329" i="16" s="1"/>
  <c r="H328" i="16"/>
  <c r="G328" i="16"/>
  <c r="G327" i="16"/>
  <c r="H327" i="16" s="1"/>
  <c r="H326" i="16"/>
  <c r="G326" i="16"/>
  <c r="G325" i="16"/>
  <c r="H325" i="16" s="1"/>
  <c r="G324" i="16"/>
  <c r="H324" i="16" s="1"/>
  <c r="G323" i="16"/>
  <c r="H323" i="16" s="1"/>
  <c r="G322" i="16"/>
  <c r="H322" i="16" s="1"/>
  <c r="G321" i="16"/>
  <c r="H321" i="16" s="1"/>
  <c r="G320" i="16"/>
  <c r="H320" i="16" s="1"/>
  <c r="G319" i="16"/>
  <c r="H319" i="16" s="1"/>
  <c r="G318" i="16"/>
  <c r="H318" i="16" s="1"/>
  <c r="G317" i="16"/>
  <c r="H317" i="16" s="1"/>
  <c r="G316" i="16"/>
  <c r="H316" i="16" s="1"/>
  <c r="G315" i="16"/>
  <c r="H315" i="16" s="1"/>
  <c r="G314" i="16"/>
  <c r="H314" i="16" s="1"/>
  <c r="G313" i="16"/>
  <c r="H313" i="16" s="1"/>
  <c r="G312" i="16"/>
  <c r="H312" i="16" s="1"/>
  <c r="G311" i="16"/>
  <c r="H311" i="16" s="1"/>
  <c r="G310" i="16"/>
  <c r="H310" i="16" s="1"/>
  <c r="G309" i="16"/>
  <c r="H309" i="16" s="1"/>
  <c r="G308" i="16"/>
  <c r="H308" i="16" s="1"/>
  <c r="G307" i="16"/>
  <c r="H307" i="16" s="1"/>
  <c r="G306" i="16"/>
  <c r="H306" i="16" s="1"/>
  <c r="G305" i="16"/>
  <c r="H305" i="16" s="1"/>
  <c r="G304" i="16"/>
  <c r="H304" i="16" s="1"/>
  <c r="G303" i="16"/>
  <c r="H303" i="16" s="1"/>
  <c r="G302" i="16"/>
  <c r="H302" i="16" s="1"/>
  <c r="G301" i="16"/>
  <c r="H301" i="16" s="1"/>
  <c r="G300" i="16"/>
  <c r="H300" i="16" s="1"/>
  <c r="G299" i="16"/>
  <c r="H299" i="16" s="1"/>
  <c r="G298" i="16"/>
  <c r="H298" i="16" s="1"/>
  <c r="G297" i="16"/>
  <c r="H297" i="16" s="1"/>
  <c r="G296" i="16"/>
  <c r="H296" i="16" s="1"/>
  <c r="G295" i="16"/>
  <c r="H295" i="16" s="1"/>
  <c r="G294" i="16"/>
  <c r="H294" i="16" s="1"/>
  <c r="G293" i="16"/>
  <c r="H293" i="16" s="1"/>
  <c r="G292" i="16"/>
  <c r="H292" i="16" s="1"/>
  <c r="G291" i="16"/>
  <c r="H291" i="16" s="1"/>
  <c r="G290" i="16"/>
  <c r="H290" i="16" s="1"/>
  <c r="G289" i="16"/>
  <c r="H289" i="16" s="1"/>
  <c r="G288" i="16"/>
  <c r="H288" i="16" s="1"/>
  <c r="G287" i="16"/>
  <c r="H287" i="16" s="1"/>
  <c r="G286" i="16"/>
  <c r="H286" i="16" s="1"/>
  <c r="G285" i="16"/>
  <c r="H285" i="16" s="1"/>
  <c r="G284" i="16"/>
  <c r="H284" i="16" s="1"/>
  <c r="G283" i="16"/>
  <c r="H283" i="16" s="1"/>
  <c r="G282" i="16"/>
  <c r="H282" i="16" s="1"/>
  <c r="G281" i="16"/>
  <c r="H281" i="16" s="1"/>
  <c r="G280" i="16"/>
  <c r="H280" i="16" s="1"/>
  <c r="G279" i="16"/>
  <c r="H279" i="16" s="1"/>
  <c r="G278" i="16"/>
  <c r="H278" i="16" s="1"/>
  <c r="G277" i="16"/>
  <c r="H277" i="16" s="1"/>
  <c r="G276" i="16"/>
  <c r="H276" i="16" s="1"/>
  <c r="G275" i="16"/>
  <c r="H275" i="16" s="1"/>
  <c r="G274" i="16"/>
  <c r="H274" i="16" s="1"/>
  <c r="G273" i="16"/>
  <c r="H273" i="16" s="1"/>
  <c r="G272" i="16"/>
  <c r="H272" i="16" s="1"/>
  <c r="G271" i="16"/>
  <c r="H271" i="16" s="1"/>
  <c r="G270" i="16"/>
  <c r="H270" i="16" s="1"/>
  <c r="G269" i="16"/>
  <c r="H269" i="16" s="1"/>
  <c r="G268" i="16"/>
  <c r="H268" i="16" s="1"/>
  <c r="G267" i="16"/>
  <c r="H267" i="16" s="1"/>
  <c r="G266" i="16"/>
  <c r="H266" i="16" s="1"/>
  <c r="G265" i="16"/>
  <c r="H265" i="16" s="1"/>
  <c r="G264" i="16"/>
  <c r="H264" i="16" s="1"/>
  <c r="G263" i="16"/>
  <c r="H263" i="16" s="1"/>
  <c r="G262" i="16"/>
  <c r="H262" i="16" s="1"/>
  <c r="G261" i="16"/>
  <c r="H261" i="16" s="1"/>
  <c r="G260" i="16"/>
  <c r="H260" i="16" s="1"/>
  <c r="G259" i="16"/>
  <c r="H259" i="16" s="1"/>
  <c r="G258" i="16"/>
  <c r="H258" i="16" s="1"/>
  <c r="G257" i="16"/>
  <c r="H257" i="16" s="1"/>
  <c r="H256" i="16"/>
  <c r="G256" i="16"/>
  <c r="G255" i="16"/>
  <c r="H255" i="16" s="1"/>
  <c r="G254" i="16"/>
  <c r="H254" i="16" s="1"/>
  <c r="G253" i="16"/>
  <c r="H253" i="16" s="1"/>
  <c r="H252" i="16"/>
  <c r="G252" i="16"/>
  <c r="G251" i="16"/>
  <c r="H251" i="16" s="1"/>
  <c r="G250" i="16"/>
  <c r="H250" i="16" s="1"/>
  <c r="G249" i="16"/>
  <c r="H249" i="16" s="1"/>
  <c r="G248" i="16"/>
  <c r="H248" i="16" s="1"/>
  <c r="H247" i="16"/>
  <c r="G247" i="16"/>
  <c r="G246" i="16"/>
  <c r="H246" i="16" s="1"/>
  <c r="G245" i="16"/>
  <c r="H245" i="16" s="1"/>
  <c r="G244" i="16"/>
  <c r="H244" i="16" s="1"/>
  <c r="G243" i="16"/>
  <c r="H243" i="16" s="1"/>
  <c r="G242" i="16"/>
  <c r="H242" i="16" s="1"/>
  <c r="G241" i="16"/>
  <c r="H241" i="16" s="1"/>
  <c r="G240" i="16"/>
  <c r="H240" i="16" s="1"/>
  <c r="G239" i="16"/>
  <c r="H239" i="16" s="1"/>
  <c r="G238" i="16"/>
  <c r="H238" i="16" s="1"/>
  <c r="G237" i="16"/>
  <c r="H237" i="16" s="1"/>
  <c r="G236" i="16"/>
  <c r="H236" i="16" s="1"/>
  <c r="G235" i="16"/>
  <c r="H235" i="16" s="1"/>
  <c r="G234" i="16"/>
  <c r="H234" i="16" s="1"/>
  <c r="G233" i="16"/>
  <c r="H233" i="16" s="1"/>
  <c r="G232" i="16"/>
  <c r="H232" i="16" s="1"/>
  <c r="H231" i="16"/>
  <c r="G231" i="16"/>
  <c r="G230" i="16"/>
  <c r="H230" i="16" s="1"/>
  <c r="G229" i="16"/>
  <c r="H229" i="16" s="1"/>
  <c r="G228" i="16"/>
  <c r="H228" i="16" s="1"/>
  <c r="H227" i="16"/>
  <c r="G227" i="16"/>
  <c r="G226" i="16"/>
  <c r="H226" i="16" s="1"/>
  <c r="G225" i="16"/>
  <c r="H225" i="16" s="1"/>
  <c r="G224" i="16"/>
  <c r="H224" i="16" s="1"/>
  <c r="G223" i="16"/>
  <c r="H223" i="16" s="1"/>
  <c r="G222" i="16"/>
  <c r="H222" i="16" s="1"/>
  <c r="G221" i="16"/>
  <c r="H221" i="16" s="1"/>
  <c r="G220" i="16"/>
  <c r="H220" i="16" s="1"/>
  <c r="G219" i="16"/>
  <c r="H219" i="16" s="1"/>
  <c r="G218" i="16"/>
  <c r="H218" i="16" s="1"/>
  <c r="G217" i="16"/>
  <c r="H217" i="16" s="1"/>
  <c r="H216" i="16"/>
  <c r="G216" i="16"/>
  <c r="G215" i="16"/>
  <c r="H215" i="16" s="1"/>
  <c r="G214" i="16"/>
  <c r="H214" i="16" s="1"/>
  <c r="G213" i="16"/>
  <c r="H213" i="16" s="1"/>
  <c r="G212" i="16"/>
  <c r="H212" i="16" s="1"/>
  <c r="G211" i="16"/>
  <c r="H211" i="16" s="1"/>
  <c r="G210" i="16"/>
  <c r="H210" i="16" s="1"/>
  <c r="G209" i="16"/>
  <c r="H209" i="16" s="1"/>
  <c r="G208" i="16"/>
  <c r="H208" i="16" s="1"/>
  <c r="G207" i="16"/>
  <c r="H207" i="16" s="1"/>
  <c r="G206" i="16"/>
  <c r="H206" i="16" s="1"/>
  <c r="G205" i="16"/>
  <c r="H205" i="16" s="1"/>
  <c r="G204" i="16"/>
  <c r="H204" i="16" s="1"/>
  <c r="G203" i="16"/>
  <c r="H203" i="16" s="1"/>
  <c r="G202" i="16"/>
  <c r="H202" i="16" s="1"/>
  <c r="G201" i="16"/>
  <c r="H201" i="16" s="1"/>
  <c r="G200" i="16"/>
  <c r="H200" i="16" s="1"/>
  <c r="G199" i="16"/>
  <c r="H199" i="16" s="1"/>
  <c r="G198" i="16"/>
  <c r="H198" i="16" s="1"/>
  <c r="G197" i="16"/>
  <c r="H197" i="16" s="1"/>
  <c r="G196" i="16"/>
  <c r="H196" i="16" s="1"/>
  <c r="G195" i="16"/>
  <c r="H195" i="16" s="1"/>
  <c r="G194" i="16"/>
  <c r="H194" i="16" s="1"/>
  <c r="G193" i="16"/>
  <c r="H193" i="16" s="1"/>
  <c r="H192" i="16"/>
  <c r="G192" i="16"/>
  <c r="G191" i="16"/>
  <c r="H191" i="16" s="1"/>
  <c r="G190" i="16"/>
  <c r="H190" i="16" s="1"/>
  <c r="G189" i="16"/>
  <c r="H189" i="16" s="1"/>
  <c r="G188" i="16"/>
  <c r="H188" i="16" s="1"/>
  <c r="G187" i="16"/>
  <c r="H187" i="16" s="1"/>
  <c r="G186" i="16"/>
  <c r="H186" i="16" s="1"/>
  <c r="G185" i="16"/>
  <c r="H185" i="16" s="1"/>
  <c r="G184" i="16"/>
  <c r="H184" i="16" s="1"/>
  <c r="G183" i="16"/>
  <c r="H183" i="16" s="1"/>
  <c r="G182" i="16"/>
  <c r="H182" i="16" s="1"/>
  <c r="G181" i="16"/>
  <c r="H181" i="16" s="1"/>
  <c r="G180" i="16"/>
  <c r="H180" i="16" s="1"/>
  <c r="G179" i="16"/>
  <c r="H179" i="16" s="1"/>
  <c r="G178" i="16"/>
  <c r="H178" i="16" s="1"/>
  <c r="G177" i="16"/>
  <c r="H177" i="16" s="1"/>
  <c r="G176" i="16"/>
  <c r="H176" i="16" s="1"/>
  <c r="G175" i="16"/>
  <c r="H175" i="16" s="1"/>
  <c r="G174" i="16"/>
  <c r="H174" i="16" s="1"/>
  <c r="G173" i="16"/>
  <c r="H173" i="16" s="1"/>
  <c r="G172" i="16"/>
  <c r="H172" i="16" s="1"/>
  <c r="G171" i="16"/>
  <c r="H171" i="16" s="1"/>
  <c r="G170" i="16"/>
  <c r="H170" i="16" s="1"/>
  <c r="G169" i="16"/>
  <c r="H169" i="16" s="1"/>
  <c r="G168" i="16"/>
  <c r="H168" i="16" s="1"/>
  <c r="G167" i="16"/>
  <c r="H167" i="16" s="1"/>
  <c r="G166" i="16"/>
  <c r="H166" i="16" s="1"/>
  <c r="G165" i="16"/>
  <c r="H165" i="16" s="1"/>
  <c r="G164" i="16"/>
  <c r="H164" i="16" s="1"/>
  <c r="G163" i="16"/>
  <c r="H163" i="16" s="1"/>
  <c r="G162" i="16"/>
  <c r="H162" i="16" s="1"/>
  <c r="G161" i="16"/>
  <c r="H161" i="16" s="1"/>
  <c r="G160" i="16"/>
  <c r="H160" i="16" s="1"/>
  <c r="G159" i="16"/>
  <c r="H159" i="16" s="1"/>
  <c r="G158" i="16"/>
  <c r="H158" i="16" s="1"/>
  <c r="G157" i="16"/>
  <c r="H157" i="16" s="1"/>
  <c r="G156" i="16"/>
  <c r="H156" i="16" s="1"/>
  <c r="G155" i="16"/>
  <c r="H155" i="16" s="1"/>
  <c r="G154" i="16"/>
  <c r="H154" i="16" s="1"/>
  <c r="G153" i="16"/>
  <c r="H153" i="16" s="1"/>
  <c r="G152" i="16"/>
  <c r="H152" i="16" s="1"/>
  <c r="G151" i="16"/>
  <c r="H151" i="16" s="1"/>
  <c r="G150" i="16"/>
  <c r="H150" i="16" s="1"/>
  <c r="G149" i="16"/>
  <c r="H149" i="16" s="1"/>
  <c r="G148" i="16"/>
  <c r="H148" i="16" s="1"/>
  <c r="G147" i="16"/>
  <c r="H147" i="16" s="1"/>
  <c r="G146" i="16"/>
  <c r="H146" i="16" s="1"/>
  <c r="G145" i="16"/>
  <c r="H145" i="16" s="1"/>
  <c r="G144" i="16"/>
  <c r="H144" i="16" s="1"/>
  <c r="G143" i="16"/>
  <c r="H143" i="16" s="1"/>
  <c r="G142" i="16"/>
  <c r="H142" i="16" s="1"/>
  <c r="G141" i="16"/>
  <c r="H141" i="16" s="1"/>
  <c r="G140" i="16"/>
  <c r="H140" i="16" s="1"/>
  <c r="G139" i="16"/>
  <c r="H139" i="16" s="1"/>
  <c r="G138" i="16"/>
  <c r="H138" i="16" s="1"/>
  <c r="G137" i="16"/>
  <c r="H137" i="16" s="1"/>
  <c r="H136" i="16"/>
  <c r="G136" i="16"/>
  <c r="G135" i="16"/>
  <c r="H135" i="16" s="1"/>
  <c r="G134" i="16"/>
  <c r="H134" i="16" s="1"/>
  <c r="G133" i="16"/>
  <c r="H133" i="16" s="1"/>
  <c r="G132" i="16"/>
  <c r="H132" i="16" s="1"/>
  <c r="G131" i="16"/>
  <c r="H131" i="16" s="1"/>
  <c r="G130" i="16"/>
  <c r="H130" i="16" s="1"/>
  <c r="G129" i="16"/>
  <c r="H129" i="16" s="1"/>
  <c r="G128" i="16"/>
  <c r="H128" i="16" s="1"/>
  <c r="G127" i="16"/>
  <c r="H127" i="16" s="1"/>
  <c r="G126" i="16"/>
  <c r="H126" i="16" s="1"/>
  <c r="G125" i="16"/>
  <c r="H125" i="16" s="1"/>
  <c r="G124" i="16"/>
  <c r="H124" i="16" s="1"/>
  <c r="G123" i="16"/>
  <c r="H123" i="16" s="1"/>
  <c r="G122" i="16"/>
  <c r="H122" i="16" s="1"/>
  <c r="G121" i="16"/>
  <c r="H121" i="16" s="1"/>
  <c r="G120" i="16"/>
  <c r="H120" i="16" s="1"/>
  <c r="G119" i="16"/>
  <c r="H119" i="16" s="1"/>
  <c r="G118" i="16"/>
  <c r="H118" i="16" s="1"/>
  <c r="G117" i="16"/>
  <c r="H117" i="16" s="1"/>
  <c r="G116" i="16"/>
  <c r="H116" i="16" s="1"/>
  <c r="G115" i="16"/>
  <c r="H115" i="16" s="1"/>
  <c r="G114" i="16"/>
  <c r="H114" i="16" s="1"/>
  <c r="G113" i="16"/>
  <c r="H113" i="16" s="1"/>
  <c r="G112" i="16"/>
  <c r="H112" i="16" s="1"/>
  <c r="G111" i="16"/>
  <c r="H111" i="16" s="1"/>
  <c r="G110" i="16"/>
  <c r="H110" i="16" s="1"/>
  <c r="G109" i="16"/>
  <c r="H109" i="16" s="1"/>
  <c r="G108" i="16"/>
  <c r="H108" i="16" s="1"/>
  <c r="G107" i="16"/>
  <c r="H107" i="16" s="1"/>
  <c r="G106" i="16"/>
  <c r="H106" i="16" s="1"/>
  <c r="G105" i="16"/>
  <c r="H105" i="16" s="1"/>
  <c r="G104" i="16"/>
  <c r="H104" i="16" s="1"/>
  <c r="G103" i="16"/>
  <c r="H103" i="16" s="1"/>
  <c r="G102" i="16"/>
  <c r="H102" i="16" s="1"/>
  <c r="G101" i="16"/>
  <c r="H101" i="16" s="1"/>
  <c r="G100" i="16"/>
  <c r="H100" i="16" s="1"/>
  <c r="G99" i="16"/>
  <c r="H99" i="16" s="1"/>
  <c r="G98" i="16"/>
  <c r="H98" i="16" s="1"/>
  <c r="G97" i="16"/>
  <c r="H97" i="16" s="1"/>
  <c r="G96" i="16"/>
  <c r="H96" i="16" s="1"/>
  <c r="G95" i="16"/>
  <c r="H95" i="16" s="1"/>
  <c r="G94" i="16"/>
  <c r="H94" i="16" s="1"/>
  <c r="G93" i="16"/>
  <c r="H93" i="16" s="1"/>
  <c r="G92" i="16"/>
  <c r="H92" i="16" s="1"/>
  <c r="G91" i="16"/>
  <c r="H91" i="16" s="1"/>
  <c r="G90" i="16"/>
  <c r="H90" i="16" s="1"/>
  <c r="G89" i="16"/>
  <c r="H89" i="16" s="1"/>
  <c r="G88" i="16"/>
  <c r="H88" i="16" s="1"/>
  <c r="G87" i="16"/>
  <c r="H87" i="16" s="1"/>
  <c r="G86" i="16"/>
  <c r="H86" i="16" s="1"/>
  <c r="G85" i="16"/>
  <c r="H85" i="16" s="1"/>
  <c r="G84" i="16"/>
  <c r="H84" i="16" s="1"/>
  <c r="G83" i="16"/>
  <c r="H83" i="16" s="1"/>
  <c r="K83" i="16"/>
  <c r="G82" i="16"/>
  <c r="H82" i="16" s="1"/>
  <c r="G81" i="16"/>
  <c r="H81" i="16" s="1"/>
  <c r="G80" i="16"/>
  <c r="H80" i="16" s="1"/>
  <c r="G79" i="16"/>
  <c r="H79" i="16" s="1"/>
  <c r="G78" i="16"/>
  <c r="H78" i="16" s="1"/>
  <c r="G77" i="16"/>
  <c r="H77" i="16" s="1"/>
  <c r="G76" i="16"/>
  <c r="H76" i="16" s="1"/>
  <c r="G75" i="16"/>
  <c r="H75" i="16" s="1"/>
  <c r="G74" i="16"/>
  <c r="H74" i="16" s="1"/>
  <c r="G73" i="16"/>
  <c r="H73" i="16" s="1"/>
  <c r="G72" i="16"/>
  <c r="H72" i="16" s="1"/>
  <c r="G71" i="16"/>
  <c r="H71" i="16" s="1"/>
  <c r="G70" i="16"/>
  <c r="H70" i="16" s="1"/>
  <c r="G69" i="16"/>
  <c r="H69" i="16" s="1"/>
  <c r="G68" i="16"/>
  <c r="H68" i="16" s="1"/>
  <c r="G67" i="16"/>
  <c r="H67" i="16" s="1"/>
  <c r="G66" i="16"/>
  <c r="H66" i="16" s="1"/>
  <c r="G65" i="16"/>
  <c r="H65" i="16" s="1"/>
  <c r="G64" i="16"/>
  <c r="H64" i="16" s="1"/>
  <c r="G63" i="16"/>
  <c r="H63" i="16" s="1"/>
  <c r="G62" i="16"/>
  <c r="H62" i="16" s="1"/>
  <c r="G61" i="16"/>
  <c r="H61" i="16" s="1"/>
  <c r="G60" i="16"/>
  <c r="H60" i="16" s="1"/>
  <c r="G59" i="16"/>
  <c r="H59" i="16" s="1"/>
  <c r="G58" i="16"/>
  <c r="H58" i="16" s="1"/>
  <c r="G57" i="16"/>
  <c r="H57" i="16" s="1"/>
  <c r="G56" i="16"/>
  <c r="H56" i="16" s="1"/>
  <c r="G55" i="16"/>
  <c r="H55" i="16" s="1"/>
  <c r="G54" i="16"/>
  <c r="H54" i="16" s="1"/>
  <c r="G53" i="16"/>
  <c r="H53" i="16" s="1"/>
  <c r="G52" i="16"/>
  <c r="H52" i="16" s="1"/>
  <c r="G51" i="16"/>
  <c r="H51" i="16" s="1"/>
  <c r="H50" i="16"/>
  <c r="G50" i="16"/>
  <c r="G49" i="16"/>
  <c r="H49" i="16" s="1"/>
  <c r="G48" i="16"/>
  <c r="H48" i="16" s="1"/>
  <c r="G47" i="16"/>
  <c r="H47" i="16" s="1"/>
  <c r="G46" i="16"/>
  <c r="H46" i="16" s="1"/>
  <c r="G45" i="16"/>
  <c r="H45" i="16" s="1"/>
  <c r="G44" i="16"/>
  <c r="H44" i="16" s="1"/>
  <c r="G43" i="16"/>
  <c r="H43" i="16" s="1"/>
  <c r="G42" i="16"/>
  <c r="H42" i="16" s="1"/>
  <c r="G41" i="16"/>
  <c r="H41" i="16" s="1"/>
  <c r="G40" i="16"/>
  <c r="H40" i="16" s="1"/>
  <c r="G39" i="16"/>
  <c r="H39" i="16" s="1"/>
  <c r="H38" i="16"/>
  <c r="G38" i="16"/>
  <c r="G37" i="16"/>
  <c r="H37" i="16" s="1"/>
  <c r="G36" i="16"/>
  <c r="H36" i="16" s="1"/>
  <c r="G35" i="16"/>
  <c r="H35" i="16" s="1"/>
  <c r="G34" i="16"/>
  <c r="H34" i="16" s="1"/>
  <c r="G33" i="16"/>
  <c r="H33" i="16" s="1"/>
  <c r="G32" i="16"/>
  <c r="H32" i="16" s="1"/>
  <c r="G31" i="16"/>
  <c r="H31" i="16" s="1"/>
  <c r="G30" i="16"/>
  <c r="H30" i="16" s="1"/>
  <c r="G29" i="16"/>
  <c r="H29" i="16" s="1"/>
  <c r="G28" i="16"/>
  <c r="H28" i="16" s="1"/>
  <c r="G27" i="16"/>
  <c r="H27" i="16" s="1"/>
  <c r="H26" i="16"/>
  <c r="G26" i="16"/>
  <c r="G25" i="16"/>
  <c r="H25" i="16" s="1"/>
  <c r="G24" i="16"/>
  <c r="H24" i="16" s="1"/>
  <c r="G23" i="16"/>
  <c r="H23" i="16" s="1"/>
  <c r="G22" i="16"/>
  <c r="H22" i="16" s="1"/>
  <c r="G21" i="16"/>
  <c r="H21" i="16" s="1"/>
  <c r="G20" i="16"/>
  <c r="H20" i="16" s="1"/>
  <c r="G19" i="16"/>
  <c r="G18" i="16"/>
  <c r="H18" i="16" s="1"/>
  <c r="G8" i="16"/>
  <c r="G6" i="16"/>
  <c r="G5" i="16"/>
  <c r="K90" i="14"/>
  <c r="K89" i="14"/>
  <c r="K83" i="14"/>
  <c r="G4" i="14"/>
  <c r="G1225" i="14"/>
  <c r="H1225" i="14" s="1"/>
  <c r="G1224" i="14"/>
  <c r="H1224" i="14" s="1"/>
  <c r="G1223" i="14"/>
  <c r="H1223" i="14" s="1"/>
  <c r="G1222" i="14"/>
  <c r="H1222" i="14" s="1"/>
  <c r="G1221" i="14"/>
  <c r="H1221" i="14" s="1"/>
  <c r="G1220" i="14"/>
  <c r="H1220" i="14" s="1"/>
  <c r="G1219" i="14"/>
  <c r="H1219" i="14" s="1"/>
  <c r="G1218" i="14"/>
  <c r="H1218" i="14" s="1"/>
  <c r="G1217" i="14"/>
  <c r="H1217" i="14" s="1"/>
  <c r="G1216" i="14"/>
  <c r="H1216" i="14" s="1"/>
  <c r="G1215" i="14"/>
  <c r="H1215" i="14" s="1"/>
  <c r="G1214" i="14"/>
  <c r="H1214" i="14" s="1"/>
  <c r="G1213" i="14"/>
  <c r="H1213" i="14" s="1"/>
  <c r="G1212" i="14"/>
  <c r="H1212" i="14" s="1"/>
  <c r="G1211" i="14"/>
  <c r="H1211" i="14" s="1"/>
  <c r="G1210" i="14"/>
  <c r="H1210" i="14" s="1"/>
  <c r="G1209" i="14"/>
  <c r="H1209" i="14" s="1"/>
  <c r="G1208" i="14"/>
  <c r="H1208" i="14" s="1"/>
  <c r="G1207" i="14"/>
  <c r="H1207" i="14" s="1"/>
  <c r="G1206" i="14"/>
  <c r="H1206" i="14" s="1"/>
  <c r="G1205" i="14"/>
  <c r="H1205" i="14" s="1"/>
  <c r="G1204" i="14"/>
  <c r="H1204" i="14" s="1"/>
  <c r="G1203" i="14"/>
  <c r="H1203" i="14" s="1"/>
  <c r="G1202" i="14"/>
  <c r="H1202" i="14" s="1"/>
  <c r="G1201" i="14"/>
  <c r="H1201" i="14" s="1"/>
  <c r="G1200" i="14"/>
  <c r="H1200" i="14" s="1"/>
  <c r="G1199" i="14"/>
  <c r="H1199" i="14" s="1"/>
  <c r="G1198" i="14"/>
  <c r="H1198" i="14" s="1"/>
  <c r="G1197" i="14"/>
  <c r="H1197" i="14" s="1"/>
  <c r="G1196" i="14"/>
  <c r="H1196" i="14" s="1"/>
  <c r="G1195" i="14"/>
  <c r="H1195" i="14" s="1"/>
  <c r="G1194" i="14"/>
  <c r="H1194" i="14" s="1"/>
  <c r="G1193" i="14"/>
  <c r="H1193" i="14" s="1"/>
  <c r="G1192" i="14"/>
  <c r="H1192" i="14" s="1"/>
  <c r="G1191" i="14"/>
  <c r="H1191" i="14" s="1"/>
  <c r="G1190" i="14"/>
  <c r="H1190" i="14" s="1"/>
  <c r="G1189" i="14"/>
  <c r="H1189" i="14" s="1"/>
  <c r="G1188" i="14"/>
  <c r="H1188" i="14" s="1"/>
  <c r="G1187" i="14"/>
  <c r="H1187" i="14" s="1"/>
  <c r="G1186" i="14"/>
  <c r="H1186" i="14" s="1"/>
  <c r="G1185" i="14"/>
  <c r="H1185" i="14" s="1"/>
  <c r="G1184" i="14"/>
  <c r="H1184" i="14" s="1"/>
  <c r="G1183" i="14"/>
  <c r="H1183" i="14" s="1"/>
  <c r="G1182" i="14"/>
  <c r="H1182" i="14" s="1"/>
  <c r="G1181" i="14"/>
  <c r="H1181" i="14" s="1"/>
  <c r="G1180" i="14"/>
  <c r="H1180" i="14" s="1"/>
  <c r="G1179" i="14"/>
  <c r="H1179" i="14" s="1"/>
  <c r="G1178" i="14"/>
  <c r="H1178" i="14" s="1"/>
  <c r="G1177" i="14"/>
  <c r="H1177" i="14" s="1"/>
  <c r="G1176" i="14"/>
  <c r="H1176" i="14" s="1"/>
  <c r="G1175" i="14"/>
  <c r="H1175" i="14" s="1"/>
  <c r="G1174" i="14"/>
  <c r="H1174" i="14" s="1"/>
  <c r="G1173" i="14"/>
  <c r="H1173" i="14" s="1"/>
  <c r="G1172" i="14"/>
  <c r="H1172" i="14" s="1"/>
  <c r="G1171" i="14"/>
  <c r="H1171" i="14" s="1"/>
  <c r="G1170" i="14"/>
  <c r="H1170" i="14" s="1"/>
  <c r="G1169" i="14"/>
  <c r="H1169" i="14" s="1"/>
  <c r="G1168" i="14"/>
  <c r="H1168" i="14" s="1"/>
  <c r="G1167" i="14"/>
  <c r="H1167" i="14" s="1"/>
  <c r="G1166" i="14"/>
  <c r="H1166" i="14" s="1"/>
  <c r="G1165" i="14"/>
  <c r="H1165" i="14" s="1"/>
  <c r="G1164" i="14"/>
  <c r="H1164" i="14" s="1"/>
  <c r="G1163" i="14"/>
  <c r="H1163" i="14" s="1"/>
  <c r="G1162" i="14"/>
  <c r="H1162" i="14" s="1"/>
  <c r="G1161" i="14"/>
  <c r="H1161" i="14" s="1"/>
  <c r="G1160" i="14"/>
  <c r="H1160" i="14" s="1"/>
  <c r="G1159" i="14"/>
  <c r="H1159" i="14" s="1"/>
  <c r="G1158" i="14"/>
  <c r="H1158" i="14" s="1"/>
  <c r="G1157" i="14"/>
  <c r="H1157" i="14" s="1"/>
  <c r="G1156" i="14"/>
  <c r="H1156" i="14" s="1"/>
  <c r="G1155" i="14"/>
  <c r="H1155" i="14" s="1"/>
  <c r="G1154" i="14"/>
  <c r="H1154" i="14" s="1"/>
  <c r="G1153" i="14"/>
  <c r="H1153" i="14" s="1"/>
  <c r="G1152" i="14"/>
  <c r="H1152" i="14" s="1"/>
  <c r="G1151" i="14"/>
  <c r="H1151" i="14" s="1"/>
  <c r="G1150" i="14"/>
  <c r="H1150" i="14" s="1"/>
  <c r="G1149" i="14"/>
  <c r="H1149" i="14" s="1"/>
  <c r="G1148" i="14"/>
  <c r="H1148" i="14" s="1"/>
  <c r="G1147" i="14"/>
  <c r="H1147" i="14" s="1"/>
  <c r="G1146" i="14"/>
  <c r="H1146" i="14" s="1"/>
  <c r="G1145" i="14"/>
  <c r="H1145" i="14" s="1"/>
  <c r="G1144" i="14"/>
  <c r="H1144" i="14" s="1"/>
  <c r="G1143" i="14"/>
  <c r="H1143" i="14" s="1"/>
  <c r="G1142" i="14"/>
  <c r="H1142" i="14" s="1"/>
  <c r="G1141" i="14"/>
  <c r="H1141" i="14" s="1"/>
  <c r="G1140" i="14"/>
  <c r="H1140" i="14" s="1"/>
  <c r="G1139" i="14"/>
  <c r="H1139" i="14" s="1"/>
  <c r="G1138" i="14"/>
  <c r="H1138" i="14" s="1"/>
  <c r="G1137" i="14"/>
  <c r="H1137" i="14" s="1"/>
  <c r="G1136" i="14"/>
  <c r="H1136" i="14" s="1"/>
  <c r="G1135" i="14"/>
  <c r="H1135" i="14" s="1"/>
  <c r="G1134" i="14"/>
  <c r="H1134" i="14" s="1"/>
  <c r="G1133" i="14"/>
  <c r="H1133" i="14" s="1"/>
  <c r="G1132" i="14"/>
  <c r="H1132" i="14" s="1"/>
  <c r="G1131" i="14"/>
  <c r="H1131" i="14" s="1"/>
  <c r="G1130" i="14"/>
  <c r="H1130" i="14" s="1"/>
  <c r="G1129" i="14"/>
  <c r="H1129" i="14" s="1"/>
  <c r="G1128" i="14"/>
  <c r="H1128" i="14" s="1"/>
  <c r="G1127" i="14"/>
  <c r="H1127" i="14" s="1"/>
  <c r="G1126" i="14"/>
  <c r="H1126" i="14" s="1"/>
  <c r="G1125" i="14"/>
  <c r="H1125" i="14" s="1"/>
  <c r="G1124" i="14"/>
  <c r="H1124" i="14" s="1"/>
  <c r="G1123" i="14"/>
  <c r="H1123" i="14" s="1"/>
  <c r="G1122" i="14"/>
  <c r="H1122" i="14" s="1"/>
  <c r="G1121" i="14"/>
  <c r="H1121" i="14" s="1"/>
  <c r="G1120" i="14"/>
  <c r="H1120" i="14" s="1"/>
  <c r="G1119" i="14"/>
  <c r="H1119" i="14" s="1"/>
  <c r="G1118" i="14"/>
  <c r="H1118" i="14" s="1"/>
  <c r="G1117" i="14"/>
  <c r="H1117" i="14" s="1"/>
  <c r="G1116" i="14"/>
  <c r="H1116" i="14" s="1"/>
  <c r="G1115" i="14"/>
  <c r="H1115" i="14" s="1"/>
  <c r="G1114" i="14"/>
  <c r="H1114" i="14" s="1"/>
  <c r="G1113" i="14"/>
  <c r="H1113" i="14" s="1"/>
  <c r="G1112" i="14"/>
  <c r="H1112" i="14" s="1"/>
  <c r="G1111" i="14"/>
  <c r="H1111" i="14" s="1"/>
  <c r="G1110" i="14"/>
  <c r="H1110" i="14" s="1"/>
  <c r="G1109" i="14"/>
  <c r="H1109" i="14" s="1"/>
  <c r="H1108" i="14"/>
  <c r="G1108" i="14"/>
  <c r="G1107" i="14"/>
  <c r="H1107" i="14" s="1"/>
  <c r="G1106" i="14"/>
  <c r="H1106" i="14" s="1"/>
  <c r="G1105" i="14"/>
  <c r="H1105" i="14" s="1"/>
  <c r="G1104" i="14"/>
  <c r="H1104" i="14" s="1"/>
  <c r="G1103" i="14"/>
  <c r="H1103" i="14" s="1"/>
  <c r="G1102" i="14"/>
  <c r="H1102" i="14" s="1"/>
  <c r="G1101" i="14"/>
  <c r="H1101" i="14" s="1"/>
  <c r="G1100" i="14"/>
  <c r="H1100" i="14" s="1"/>
  <c r="G1099" i="14"/>
  <c r="H1099" i="14" s="1"/>
  <c r="G1098" i="14"/>
  <c r="H1098" i="14" s="1"/>
  <c r="G1097" i="14"/>
  <c r="H1097" i="14" s="1"/>
  <c r="G1096" i="14"/>
  <c r="H1096" i="14" s="1"/>
  <c r="G1095" i="14"/>
  <c r="H1095" i="14" s="1"/>
  <c r="G1094" i="14"/>
  <c r="H1094" i="14" s="1"/>
  <c r="G1093" i="14"/>
  <c r="H1093" i="14" s="1"/>
  <c r="G1092" i="14"/>
  <c r="H1092" i="14" s="1"/>
  <c r="G1091" i="14"/>
  <c r="H1091" i="14" s="1"/>
  <c r="G1090" i="14"/>
  <c r="H1090" i="14" s="1"/>
  <c r="G1089" i="14"/>
  <c r="H1089" i="14" s="1"/>
  <c r="G1088" i="14"/>
  <c r="H1088" i="14" s="1"/>
  <c r="G1087" i="14"/>
  <c r="H1087" i="14" s="1"/>
  <c r="G1086" i="14"/>
  <c r="H1086" i="14" s="1"/>
  <c r="G1085" i="14"/>
  <c r="H1085" i="14" s="1"/>
  <c r="G1084" i="14"/>
  <c r="H1084" i="14" s="1"/>
  <c r="G1083" i="14"/>
  <c r="H1083" i="14" s="1"/>
  <c r="G1082" i="14"/>
  <c r="H1082" i="14" s="1"/>
  <c r="G1081" i="14"/>
  <c r="H1081" i="14" s="1"/>
  <c r="G1080" i="14"/>
  <c r="H1080" i="14" s="1"/>
  <c r="G1079" i="14"/>
  <c r="H1079" i="14" s="1"/>
  <c r="G1078" i="14"/>
  <c r="H1078" i="14" s="1"/>
  <c r="G1077" i="14"/>
  <c r="H1077" i="14" s="1"/>
  <c r="G1076" i="14"/>
  <c r="H1076" i="14" s="1"/>
  <c r="G1075" i="14"/>
  <c r="H1075" i="14" s="1"/>
  <c r="G1074" i="14"/>
  <c r="H1074" i="14" s="1"/>
  <c r="G1073" i="14"/>
  <c r="H1073" i="14" s="1"/>
  <c r="G1072" i="14"/>
  <c r="H1072" i="14" s="1"/>
  <c r="G1071" i="14"/>
  <c r="H1071" i="14" s="1"/>
  <c r="G1070" i="14"/>
  <c r="H1070" i="14" s="1"/>
  <c r="G1069" i="14"/>
  <c r="H1069" i="14" s="1"/>
  <c r="G1068" i="14"/>
  <c r="H1068" i="14" s="1"/>
  <c r="G1067" i="14"/>
  <c r="H1067" i="14" s="1"/>
  <c r="G1066" i="14"/>
  <c r="H1066" i="14" s="1"/>
  <c r="G1065" i="14"/>
  <c r="H1065" i="14" s="1"/>
  <c r="G1064" i="14"/>
  <c r="H1064" i="14" s="1"/>
  <c r="G1063" i="14"/>
  <c r="H1063" i="14" s="1"/>
  <c r="G1062" i="14"/>
  <c r="H1062" i="14" s="1"/>
  <c r="G1061" i="14"/>
  <c r="H1061" i="14" s="1"/>
  <c r="G1060" i="14"/>
  <c r="H1060" i="14" s="1"/>
  <c r="G1059" i="14"/>
  <c r="H1059" i="14" s="1"/>
  <c r="G1058" i="14"/>
  <c r="H1058" i="14" s="1"/>
  <c r="G1057" i="14"/>
  <c r="H1057" i="14" s="1"/>
  <c r="G1056" i="14"/>
  <c r="H1056" i="14" s="1"/>
  <c r="G1055" i="14"/>
  <c r="H1055" i="14" s="1"/>
  <c r="G1054" i="14"/>
  <c r="H1054" i="14" s="1"/>
  <c r="G1053" i="14"/>
  <c r="H1053" i="14" s="1"/>
  <c r="G1052" i="14"/>
  <c r="H1052" i="14" s="1"/>
  <c r="G1051" i="14"/>
  <c r="H1051" i="14" s="1"/>
  <c r="G1050" i="14"/>
  <c r="H1050" i="14" s="1"/>
  <c r="G1049" i="14"/>
  <c r="H1049" i="14" s="1"/>
  <c r="G1048" i="14"/>
  <c r="H1048" i="14" s="1"/>
  <c r="G1047" i="14"/>
  <c r="H1047" i="14" s="1"/>
  <c r="G1046" i="14"/>
  <c r="H1046" i="14" s="1"/>
  <c r="G1045" i="14"/>
  <c r="H1045" i="14" s="1"/>
  <c r="G1044" i="14"/>
  <c r="H1044" i="14" s="1"/>
  <c r="G1043" i="14"/>
  <c r="H1043" i="14" s="1"/>
  <c r="G1042" i="14"/>
  <c r="H1042" i="14" s="1"/>
  <c r="G1041" i="14"/>
  <c r="H1041" i="14" s="1"/>
  <c r="G1040" i="14"/>
  <c r="H1040" i="14" s="1"/>
  <c r="G1039" i="14"/>
  <c r="H1039" i="14" s="1"/>
  <c r="G1038" i="14"/>
  <c r="H1038" i="14" s="1"/>
  <c r="G1037" i="14"/>
  <c r="H1037" i="14" s="1"/>
  <c r="G1036" i="14"/>
  <c r="H1036" i="14" s="1"/>
  <c r="G1035" i="14"/>
  <c r="H1035" i="14" s="1"/>
  <c r="G1034" i="14"/>
  <c r="H1034" i="14" s="1"/>
  <c r="G1033" i="14"/>
  <c r="H1033" i="14" s="1"/>
  <c r="G1032" i="14"/>
  <c r="H1032" i="14" s="1"/>
  <c r="G1031" i="14"/>
  <c r="H1031" i="14" s="1"/>
  <c r="G1030" i="14"/>
  <c r="H1030" i="14" s="1"/>
  <c r="G1029" i="14"/>
  <c r="H1029" i="14" s="1"/>
  <c r="G1028" i="14"/>
  <c r="H1028" i="14" s="1"/>
  <c r="G1027" i="14"/>
  <c r="H1027" i="14" s="1"/>
  <c r="G1026" i="14"/>
  <c r="H1026" i="14" s="1"/>
  <c r="G1025" i="14"/>
  <c r="H1025" i="14" s="1"/>
  <c r="G1024" i="14"/>
  <c r="H1024" i="14" s="1"/>
  <c r="G1023" i="14"/>
  <c r="H1023" i="14" s="1"/>
  <c r="G1022" i="14"/>
  <c r="H1022" i="14" s="1"/>
  <c r="G1021" i="14"/>
  <c r="H1021" i="14" s="1"/>
  <c r="G1020" i="14"/>
  <c r="H1020" i="14" s="1"/>
  <c r="G1019" i="14"/>
  <c r="H1019" i="14" s="1"/>
  <c r="G1018" i="14"/>
  <c r="H1018" i="14" s="1"/>
  <c r="G1017" i="14"/>
  <c r="H1017" i="14" s="1"/>
  <c r="G1016" i="14"/>
  <c r="H1016" i="14" s="1"/>
  <c r="G1015" i="14"/>
  <c r="H1015" i="14" s="1"/>
  <c r="G1014" i="14"/>
  <c r="H1014" i="14" s="1"/>
  <c r="G1013" i="14"/>
  <c r="H1013" i="14" s="1"/>
  <c r="H1012" i="14"/>
  <c r="G1012" i="14"/>
  <c r="G1011" i="14"/>
  <c r="H1011" i="14" s="1"/>
  <c r="G1010" i="14"/>
  <c r="H1010" i="14" s="1"/>
  <c r="G1009" i="14"/>
  <c r="H1009" i="14" s="1"/>
  <c r="G1008" i="14"/>
  <c r="H1008" i="14" s="1"/>
  <c r="G1007" i="14"/>
  <c r="H1007" i="14" s="1"/>
  <c r="G1006" i="14"/>
  <c r="H1006" i="14" s="1"/>
  <c r="G1005" i="14"/>
  <c r="H1005" i="14" s="1"/>
  <c r="G1004" i="14"/>
  <c r="H1004" i="14" s="1"/>
  <c r="G1003" i="14"/>
  <c r="H1003" i="14" s="1"/>
  <c r="G1002" i="14"/>
  <c r="H1002" i="14" s="1"/>
  <c r="G1001" i="14"/>
  <c r="H1001" i="14" s="1"/>
  <c r="G1000" i="14"/>
  <c r="H1000" i="14" s="1"/>
  <c r="G999" i="14"/>
  <c r="H999" i="14" s="1"/>
  <c r="G998" i="14"/>
  <c r="H998" i="14" s="1"/>
  <c r="G997" i="14"/>
  <c r="H997" i="14" s="1"/>
  <c r="G996" i="14"/>
  <c r="H996" i="14" s="1"/>
  <c r="G995" i="14"/>
  <c r="H995" i="14" s="1"/>
  <c r="G994" i="14"/>
  <c r="H994" i="14" s="1"/>
  <c r="G993" i="14"/>
  <c r="H993" i="14" s="1"/>
  <c r="G992" i="14"/>
  <c r="H992" i="14" s="1"/>
  <c r="G991" i="14"/>
  <c r="H991" i="14" s="1"/>
  <c r="G990" i="14"/>
  <c r="H990" i="14" s="1"/>
  <c r="G989" i="14"/>
  <c r="H989" i="14" s="1"/>
  <c r="G988" i="14"/>
  <c r="H988" i="14" s="1"/>
  <c r="G987" i="14"/>
  <c r="H987" i="14" s="1"/>
  <c r="G986" i="14"/>
  <c r="H986" i="14" s="1"/>
  <c r="G985" i="14"/>
  <c r="H985" i="14" s="1"/>
  <c r="G984" i="14"/>
  <c r="H984" i="14" s="1"/>
  <c r="G983" i="14"/>
  <c r="H983" i="14" s="1"/>
  <c r="G982" i="14"/>
  <c r="H982" i="14" s="1"/>
  <c r="G981" i="14"/>
  <c r="H981" i="14" s="1"/>
  <c r="G980" i="14"/>
  <c r="H980" i="14" s="1"/>
  <c r="G979" i="14"/>
  <c r="H979" i="14" s="1"/>
  <c r="G978" i="14"/>
  <c r="H978" i="14" s="1"/>
  <c r="G977" i="14"/>
  <c r="H977" i="14" s="1"/>
  <c r="G976" i="14"/>
  <c r="H976" i="14" s="1"/>
  <c r="G975" i="14"/>
  <c r="H975" i="14" s="1"/>
  <c r="G974" i="14"/>
  <c r="H974" i="14" s="1"/>
  <c r="G973" i="14"/>
  <c r="H973" i="14" s="1"/>
  <c r="G972" i="14"/>
  <c r="H972" i="14" s="1"/>
  <c r="G971" i="14"/>
  <c r="H971" i="14" s="1"/>
  <c r="G970" i="14"/>
  <c r="H970" i="14" s="1"/>
  <c r="G969" i="14"/>
  <c r="H969" i="14" s="1"/>
  <c r="G968" i="14"/>
  <c r="H968" i="14" s="1"/>
  <c r="G967" i="14"/>
  <c r="H967" i="14" s="1"/>
  <c r="G966" i="14"/>
  <c r="H966" i="14" s="1"/>
  <c r="G965" i="14"/>
  <c r="H965" i="14" s="1"/>
  <c r="G964" i="14"/>
  <c r="H964" i="14" s="1"/>
  <c r="G963" i="14"/>
  <c r="H963" i="14" s="1"/>
  <c r="G962" i="14"/>
  <c r="H962" i="14" s="1"/>
  <c r="G961" i="14"/>
  <c r="H961" i="14" s="1"/>
  <c r="G960" i="14"/>
  <c r="H960" i="14" s="1"/>
  <c r="G959" i="14"/>
  <c r="H959" i="14" s="1"/>
  <c r="G958" i="14"/>
  <c r="H958" i="14" s="1"/>
  <c r="G957" i="14"/>
  <c r="H957" i="14" s="1"/>
  <c r="G956" i="14"/>
  <c r="H956" i="14" s="1"/>
  <c r="G955" i="14"/>
  <c r="H955" i="14" s="1"/>
  <c r="G954" i="14"/>
  <c r="H954" i="14" s="1"/>
  <c r="G953" i="14"/>
  <c r="H953" i="14" s="1"/>
  <c r="G952" i="14"/>
  <c r="H952" i="14" s="1"/>
  <c r="G951" i="14"/>
  <c r="H951" i="14" s="1"/>
  <c r="G950" i="14"/>
  <c r="H950" i="14" s="1"/>
  <c r="G949" i="14"/>
  <c r="H949" i="14" s="1"/>
  <c r="G948" i="14"/>
  <c r="H948" i="14" s="1"/>
  <c r="G947" i="14"/>
  <c r="H947" i="14" s="1"/>
  <c r="G946" i="14"/>
  <c r="H946" i="14" s="1"/>
  <c r="G945" i="14"/>
  <c r="H945" i="14" s="1"/>
  <c r="H944" i="14"/>
  <c r="G944" i="14"/>
  <c r="G943" i="14"/>
  <c r="H943" i="14" s="1"/>
  <c r="G942" i="14"/>
  <c r="H942" i="14" s="1"/>
  <c r="G941" i="14"/>
  <c r="H941" i="14" s="1"/>
  <c r="G940" i="14"/>
  <c r="H940" i="14" s="1"/>
  <c r="G939" i="14"/>
  <c r="H939" i="14" s="1"/>
  <c r="G938" i="14"/>
  <c r="H938" i="14" s="1"/>
  <c r="G937" i="14"/>
  <c r="H937" i="14" s="1"/>
  <c r="G936" i="14"/>
  <c r="H936" i="14" s="1"/>
  <c r="G935" i="14"/>
  <c r="H935" i="14" s="1"/>
  <c r="G934" i="14"/>
  <c r="H934" i="14" s="1"/>
  <c r="G933" i="14"/>
  <c r="H933" i="14" s="1"/>
  <c r="G932" i="14"/>
  <c r="H932" i="14" s="1"/>
  <c r="G931" i="14"/>
  <c r="H931" i="14" s="1"/>
  <c r="G930" i="14"/>
  <c r="H930" i="14" s="1"/>
  <c r="G929" i="14"/>
  <c r="H929" i="14" s="1"/>
  <c r="G928" i="14"/>
  <c r="H928" i="14" s="1"/>
  <c r="G927" i="14"/>
  <c r="H927" i="14" s="1"/>
  <c r="G926" i="14"/>
  <c r="H926" i="14" s="1"/>
  <c r="G925" i="14"/>
  <c r="H925" i="14" s="1"/>
  <c r="G924" i="14"/>
  <c r="H924" i="14" s="1"/>
  <c r="G923" i="14"/>
  <c r="H923" i="14" s="1"/>
  <c r="G922" i="14"/>
  <c r="H922" i="14" s="1"/>
  <c r="G921" i="14"/>
  <c r="H921" i="14" s="1"/>
  <c r="G920" i="14"/>
  <c r="H920" i="14" s="1"/>
  <c r="G919" i="14"/>
  <c r="H919" i="14" s="1"/>
  <c r="G918" i="14"/>
  <c r="H918" i="14" s="1"/>
  <c r="G917" i="14"/>
  <c r="H917" i="14" s="1"/>
  <c r="G916" i="14"/>
  <c r="H916" i="14" s="1"/>
  <c r="G915" i="14"/>
  <c r="H915" i="14" s="1"/>
  <c r="G914" i="14"/>
  <c r="H914" i="14" s="1"/>
  <c r="G913" i="14"/>
  <c r="H913" i="14" s="1"/>
  <c r="G912" i="14"/>
  <c r="H912" i="14" s="1"/>
  <c r="G911" i="14"/>
  <c r="H911" i="14" s="1"/>
  <c r="G910" i="14"/>
  <c r="H910" i="14" s="1"/>
  <c r="G909" i="14"/>
  <c r="H909" i="14" s="1"/>
  <c r="G908" i="14"/>
  <c r="H908" i="14" s="1"/>
  <c r="G907" i="14"/>
  <c r="H907" i="14" s="1"/>
  <c r="G906" i="14"/>
  <c r="H906" i="14" s="1"/>
  <c r="G905" i="14"/>
  <c r="H905" i="14" s="1"/>
  <c r="G904" i="14"/>
  <c r="H904" i="14" s="1"/>
  <c r="G903" i="14"/>
  <c r="H903" i="14" s="1"/>
  <c r="G902" i="14"/>
  <c r="H902" i="14" s="1"/>
  <c r="G901" i="14"/>
  <c r="H901" i="14" s="1"/>
  <c r="G900" i="14"/>
  <c r="H900" i="14" s="1"/>
  <c r="G899" i="14"/>
  <c r="H899" i="14" s="1"/>
  <c r="G898" i="14"/>
  <c r="H898" i="14" s="1"/>
  <c r="G897" i="14"/>
  <c r="H897" i="14" s="1"/>
  <c r="G896" i="14"/>
  <c r="H896" i="14" s="1"/>
  <c r="G895" i="14"/>
  <c r="H895" i="14" s="1"/>
  <c r="G894" i="14"/>
  <c r="H894" i="14" s="1"/>
  <c r="G893" i="14"/>
  <c r="H893" i="14" s="1"/>
  <c r="G892" i="14"/>
  <c r="H892" i="14" s="1"/>
  <c r="G891" i="14"/>
  <c r="H891" i="14" s="1"/>
  <c r="G890" i="14"/>
  <c r="H890" i="14" s="1"/>
  <c r="G889" i="14"/>
  <c r="H889" i="14" s="1"/>
  <c r="G888" i="14"/>
  <c r="H888" i="14" s="1"/>
  <c r="G887" i="14"/>
  <c r="H887" i="14" s="1"/>
  <c r="G886" i="14"/>
  <c r="H886" i="14" s="1"/>
  <c r="G885" i="14"/>
  <c r="H885" i="14" s="1"/>
  <c r="G884" i="14"/>
  <c r="H884" i="14" s="1"/>
  <c r="G883" i="14"/>
  <c r="H883" i="14" s="1"/>
  <c r="G882" i="14"/>
  <c r="H882" i="14" s="1"/>
  <c r="G881" i="14"/>
  <c r="H881" i="14" s="1"/>
  <c r="G880" i="14"/>
  <c r="H880" i="14" s="1"/>
  <c r="G879" i="14"/>
  <c r="H879" i="14" s="1"/>
  <c r="G878" i="14"/>
  <c r="H878" i="14" s="1"/>
  <c r="G877" i="14"/>
  <c r="H877" i="14" s="1"/>
  <c r="G876" i="14"/>
  <c r="H876" i="14" s="1"/>
  <c r="G875" i="14"/>
  <c r="H875" i="14" s="1"/>
  <c r="G874" i="14"/>
  <c r="H874" i="14" s="1"/>
  <c r="G873" i="14"/>
  <c r="H873" i="14" s="1"/>
  <c r="G872" i="14"/>
  <c r="H872" i="14" s="1"/>
  <c r="G871" i="14"/>
  <c r="H871" i="14" s="1"/>
  <c r="G870" i="14"/>
  <c r="H870" i="14" s="1"/>
  <c r="G869" i="14"/>
  <c r="H869" i="14" s="1"/>
  <c r="G868" i="14"/>
  <c r="H868" i="14" s="1"/>
  <c r="G867" i="14"/>
  <c r="H867" i="14" s="1"/>
  <c r="G866" i="14"/>
  <c r="H866" i="14" s="1"/>
  <c r="G865" i="14"/>
  <c r="H865" i="14" s="1"/>
  <c r="G864" i="14"/>
  <c r="H864" i="14" s="1"/>
  <c r="G863" i="14"/>
  <c r="H863" i="14" s="1"/>
  <c r="G862" i="14"/>
  <c r="H862" i="14" s="1"/>
  <c r="G861" i="14"/>
  <c r="H861" i="14" s="1"/>
  <c r="G860" i="14"/>
  <c r="H860" i="14" s="1"/>
  <c r="H859" i="14"/>
  <c r="G859" i="14"/>
  <c r="G858" i="14"/>
  <c r="H858" i="14" s="1"/>
  <c r="G857" i="14"/>
  <c r="H857" i="14" s="1"/>
  <c r="G856" i="14"/>
  <c r="H856" i="14" s="1"/>
  <c r="G855" i="14"/>
  <c r="H855" i="14" s="1"/>
  <c r="G854" i="14"/>
  <c r="H854" i="14" s="1"/>
  <c r="G853" i="14"/>
  <c r="H853" i="14" s="1"/>
  <c r="G852" i="14"/>
  <c r="H852" i="14" s="1"/>
  <c r="G851" i="14"/>
  <c r="H851" i="14" s="1"/>
  <c r="G850" i="14"/>
  <c r="H850" i="14" s="1"/>
  <c r="G849" i="14"/>
  <c r="H849" i="14" s="1"/>
  <c r="G848" i="14"/>
  <c r="H848" i="14" s="1"/>
  <c r="G847" i="14"/>
  <c r="H847" i="14" s="1"/>
  <c r="G846" i="14"/>
  <c r="H846" i="14" s="1"/>
  <c r="G845" i="14"/>
  <c r="H845" i="14" s="1"/>
  <c r="G844" i="14"/>
  <c r="H844" i="14" s="1"/>
  <c r="G843" i="14"/>
  <c r="H843" i="14" s="1"/>
  <c r="G842" i="14"/>
  <c r="H842" i="14" s="1"/>
  <c r="G841" i="14"/>
  <c r="H841" i="14" s="1"/>
  <c r="G840" i="14"/>
  <c r="H840" i="14" s="1"/>
  <c r="G839" i="14"/>
  <c r="H839" i="14" s="1"/>
  <c r="G838" i="14"/>
  <c r="H838" i="14" s="1"/>
  <c r="G837" i="14"/>
  <c r="H837" i="14" s="1"/>
  <c r="G836" i="14"/>
  <c r="H836" i="14" s="1"/>
  <c r="G835" i="14"/>
  <c r="H835" i="14" s="1"/>
  <c r="G834" i="14"/>
  <c r="H834" i="14" s="1"/>
  <c r="G833" i="14"/>
  <c r="H833" i="14" s="1"/>
  <c r="G832" i="14"/>
  <c r="H832" i="14" s="1"/>
  <c r="G831" i="14"/>
  <c r="H831" i="14" s="1"/>
  <c r="G830" i="14"/>
  <c r="H830" i="14" s="1"/>
  <c r="G829" i="14"/>
  <c r="H829" i="14" s="1"/>
  <c r="G828" i="14"/>
  <c r="H828" i="14" s="1"/>
  <c r="H827" i="14"/>
  <c r="G827" i="14"/>
  <c r="G826" i="14"/>
  <c r="H826" i="14" s="1"/>
  <c r="G825" i="14"/>
  <c r="H825" i="14" s="1"/>
  <c r="G824" i="14"/>
  <c r="H824" i="14" s="1"/>
  <c r="G823" i="14"/>
  <c r="H823" i="14" s="1"/>
  <c r="G822" i="14"/>
  <c r="H822" i="14" s="1"/>
  <c r="G821" i="14"/>
  <c r="H821" i="14" s="1"/>
  <c r="G820" i="14"/>
  <c r="H820" i="14" s="1"/>
  <c r="G819" i="14"/>
  <c r="H819" i="14" s="1"/>
  <c r="G818" i="14"/>
  <c r="H818" i="14" s="1"/>
  <c r="G817" i="14"/>
  <c r="H817" i="14" s="1"/>
  <c r="H816" i="14"/>
  <c r="G816" i="14"/>
  <c r="G815" i="14"/>
  <c r="H815" i="14" s="1"/>
  <c r="G814" i="14"/>
  <c r="H814" i="14" s="1"/>
  <c r="G813" i="14"/>
  <c r="H813" i="14" s="1"/>
  <c r="G812" i="14"/>
  <c r="H812" i="14" s="1"/>
  <c r="G811" i="14"/>
  <c r="H811" i="14" s="1"/>
  <c r="G810" i="14"/>
  <c r="H810" i="14" s="1"/>
  <c r="G809" i="14"/>
  <c r="H809" i="14" s="1"/>
  <c r="G808" i="14"/>
  <c r="H808" i="14" s="1"/>
  <c r="G807" i="14"/>
  <c r="H807" i="14" s="1"/>
  <c r="G806" i="14"/>
  <c r="H806" i="14" s="1"/>
  <c r="G805" i="14"/>
  <c r="H805" i="14" s="1"/>
  <c r="G804" i="14"/>
  <c r="H804" i="14" s="1"/>
  <c r="G803" i="14"/>
  <c r="H803" i="14" s="1"/>
  <c r="G802" i="14"/>
  <c r="H802" i="14" s="1"/>
  <c r="G801" i="14"/>
  <c r="H801" i="14" s="1"/>
  <c r="G800" i="14"/>
  <c r="H800" i="14" s="1"/>
  <c r="G799" i="14"/>
  <c r="H799" i="14" s="1"/>
  <c r="G798" i="14"/>
  <c r="H798" i="14" s="1"/>
  <c r="G797" i="14"/>
  <c r="H797" i="14" s="1"/>
  <c r="G796" i="14"/>
  <c r="H796" i="14" s="1"/>
  <c r="G795" i="14"/>
  <c r="H795" i="14" s="1"/>
  <c r="G794" i="14"/>
  <c r="H794" i="14" s="1"/>
  <c r="G793" i="14"/>
  <c r="H793" i="14" s="1"/>
  <c r="G792" i="14"/>
  <c r="H792" i="14" s="1"/>
  <c r="G791" i="14"/>
  <c r="H791" i="14" s="1"/>
  <c r="G790" i="14"/>
  <c r="H790" i="14" s="1"/>
  <c r="G789" i="14"/>
  <c r="H789" i="14" s="1"/>
  <c r="G788" i="14"/>
  <c r="H788" i="14" s="1"/>
  <c r="G787" i="14"/>
  <c r="H787" i="14" s="1"/>
  <c r="G786" i="14"/>
  <c r="H786" i="14" s="1"/>
  <c r="G785" i="14"/>
  <c r="H785" i="14" s="1"/>
  <c r="G784" i="14"/>
  <c r="H784" i="14" s="1"/>
  <c r="G783" i="14"/>
  <c r="H783" i="14" s="1"/>
  <c r="G782" i="14"/>
  <c r="H782" i="14" s="1"/>
  <c r="G781" i="14"/>
  <c r="H781" i="14" s="1"/>
  <c r="G780" i="14"/>
  <c r="H780" i="14" s="1"/>
  <c r="G779" i="14"/>
  <c r="H779" i="14" s="1"/>
  <c r="G778" i="14"/>
  <c r="H778" i="14" s="1"/>
  <c r="G777" i="14"/>
  <c r="H777" i="14" s="1"/>
  <c r="G776" i="14"/>
  <c r="H776" i="14" s="1"/>
  <c r="G775" i="14"/>
  <c r="H775" i="14" s="1"/>
  <c r="G774" i="14"/>
  <c r="H774" i="14" s="1"/>
  <c r="G773" i="14"/>
  <c r="H773" i="14" s="1"/>
  <c r="G772" i="14"/>
  <c r="H772" i="14" s="1"/>
  <c r="G771" i="14"/>
  <c r="H771" i="14" s="1"/>
  <c r="G770" i="14"/>
  <c r="H770" i="14" s="1"/>
  <c r="G769" i="14"/>
  <c r="H769" i="14" s="1"/>
  <c r="G768" i="14"/>
  <c r="H768" i="14" s="1"/>
  <c r="G767" i="14"/>
  <c r="H767" i="14" s="1"/>
  <c r="G766" i="14"/>
  <c r="H766" i="14" s="1"/>
  <c r="G765" i="14"/>
  <c r="H765" i="14" s="1"/>
  <c r="G764" i="14"/>
  <c r="H764" i="14" s="1"/>
  <c r="G763" i="14"/>
  <c r="H763" i="14" s="1"/>
  <c r="G762" i="14"/>
  <c r="H762" i="14" s="1"/>
  <c r="G761" i="14"/>
  <c r="H761" i="14" s="1"/>
  <c r="G760" i="14"/>
  <c r="H760" i="14" s="1"/>
  <c r="G759" i="14"/>
  <c r="H759" i="14" s="1"/>
  <c r="G758" i="14"/>
  <c r="H758" i="14" s="1"/>
  <c r="G757" i="14"/>
  <c r="H757" i="14" s="1"/>
  <c r="G756" i="14"/>
  <c r="H756" i="14" s="1"/>
  <c r="G755" i="14"/>
  <c r="H755" i="14" s="1"/>
  <c r="G754" i="14"/>
  <c r="H754" i="14" s="1"/>
  <c r="G753" i="14"/>
  <c r="H753" i="14" s="1"/>
  <c r="G752" i="14"/>
  <c r="H752" i="14" s="1"/>
  <c r="G751" i="14"/>
  <c r="H751" i="14" s="1"/>
  <c r="G750" i="14"/>
  <c r="H750" i="14" s="1"/>
  <c r="G749" i="14"/>
  <c r="H749" i="14" s="1"/>
  <c r="G748" i="14"/>
  <c r="H748" i="14" s="1"/>
  <c r="G747" i="14"/>
  <c r="H747" i="14" s="1"/>
  <c r="G746" i="14"/>
  <c r="H746" i="14" s="1"/>
  <c r="G745" i="14"/>
  <c r="H745" i="14" s="1"/>
  <c r="G744" i="14"/>
  <c r="H744" i="14" s="1"/>
  <c r="G743" i="14"/>
  <c r="H743" i="14" s="1"/>
  <c r="G742" i="14"/>
  <c r="H742" i="14" s="1"/>
  <c r="G741" i="14"/>
  <c r="H741" i="14" s="1"/>
  <c r="G740" i="14"/>
  <c r="H740" i="14" s="1"/>
  <c r="G739" i="14"/>
  <c r="H739" i="14" s="1"/>
  <c r="G738" i="14"/>
  <c r="H738" i="14" s="1"/>
  <c r="G737" i="14"/>
  <c r="H737" i="14" s="1"/>
  <c r="G736" i="14"/>
  <c r="H736" i="14" s="1"/>
  <c r="G735" i="14"/>
  <c r="H735" i="14" s="1"/>
  <c r="G734" i="14"/>
  <c r="H734" i="14" s="1"/>
  <c r="G733" i="14"/>
  <c r="H733" i="14" s="1"/>
  <c r="G732" i="14"/>
  <c r="H732" i="14" s="1"/>
  <c r="H731" i="14"/>
  <c r="G731" i="14"/>
  <c r="G730" i="14"/>
  <c r="H730" i="14" s="1"/>
  <c r="G729" i="14"/>
  <c r="H729" i="14" s="1"/>
  <c r="G728" i="14"/>
  <c r="H728" i="14" s="1"/>
  <c r="G727" i="14"/>
  <c r="H727" i="14" s="1"/>
  <c r="G726" i="14"/>
  <c r="H726" i="14" s="1"/>
  <c r="G725" i="14"/>
  <c r="H725" i="14" s="1"/>
  <c r="G724" i="14"/>
  <c r="H724" i="14" s="1"/>
  <c r="G723" i="14"/>
  <c r="H723" i="14" s="1"/>
  <c r="G722" i="14"/>
  <c r="H722" i="14" s="1"/>
  <c r="G721" i="14"/>
  <c r="H721" i="14" s="1"/>
  <c r="H720" i="14"/>
  <c r="G720" i="14"/>
  <c r="G719" i="14"/>
  <c r="H719" i="14" s="1"/>
  <c r="G718" i="14"/>
  <c r="H718" i="14" s="1"/>
  <c r="G717" i="14"/>
  <c r="H717" i="14" s="1"/>
  <c r="G716" i="14"/>
  <c r="H716" i="14" s="1"/>
  <c r="G715" i="14"/>
  <c r="H715" i="14" s="1"/>
  <c r="G714" i="14"/>
  <c r="H714" i="14" s="1"/>
  <c r="G713" i="14"/>
  <c r="H713" i="14" s="1"/>
  <c r="G712" i="14"/>
  <c r="H712" i="14" s="1"/>
  <c r="G711" i="14"/>
  <c r="H711" i="14" s="1"/>
  <c r="G710" i="14"/>
  <c r="H710" i="14" s="1"/>
  <c r="G709" i="14"/>
  <c r="H709" i="14" s="1"/>
  <c r="G708" i="14"/>
  <c r="H708" i="14" s="1"/>
  <c r="G707" i="14"/>
  <c r="H707" i="14" s="1"/>
  <c r="G706" i="14"/>
  <c r="H706" i="14" s="1"/>
  <c r="G705" i="14"/>
  <c r="H705" i="14" s="1"/>
  <c r="G704" i="14"/>
  <c r="H704" i="14" s="1"/>
  <c r="G703" i="14"/>
  <c r="H703" i="14" s="1"/>
  <c r="G702" i="14"/>
  <c r="H702" i="14" s="1"/>
  <c r="G701" i="14"/>
  <c r="H701" i="14" s="1"/>
  <c r="G700" i="14"/>
  <c r="H700" i="14" s="1"/>
  <c r="G699" i="14"/>
  <c r="H699" i="14" s="1"/>
  <c r="G698" i="14"/>
  <c r="H698" i="14" s="1"/>
  <c r="G697" i="14"/>
  <c r="H697" i="14" s="1"/>
  <c r="G696" i="14"/>
  <c r="H696" i="14" s="1"/>
  <c r="G695" i="14"/>
  <c r="H695" i="14" s="1"/>
  <c r="G694" i="14"/>
  <c r="H694" i="14" s="1"/>
  <c r="G693" i="14"/>
  <c r="H693" i="14" s="1"/>
  <c r="G692" i="14"/>
  <c r="H692" i="14" s="1"/>
  <c r="G691" i="14"/>
  <c r="H691" i="14" s="1"/>
  <c r="G690" i="14"/>
  <c r="H690" i="14" s="1"/>
  <c r="G689" i="14"/>
  <c r="H689" i="14" s="1"/>
  <c r="G688" i="14"/>
  <c r="H688" i="14" s="1"/>
  <c r="G687" i="14"/>
  <c r="H687" i="14" s="1"/>
  <c r="G686" i="14"/>
  <c r="H686" i="14" s="1"/>
  <c r="G685" i="14"/>
  <c r="H685" i="14" s="1"/>
  <c r="G684" i="14"/>
  <c r="H684" i="14" s="1"/>
  <c r="G683" i="14"/>
  <c r="H683" i="14" s="1"/>
  <c r="G682" i="14"/>
  <c r="H682" i="14" s="1"/>
  <c r="G681" i="14"/>
  <c r="H681" i="14" s="1"/>
  <c r="G680" i="14"/>
  <c r="H680" i="14" s="1"/>
  <c r="G679" i="14"/>
  <c r="H679" i="14" s="1"/>
  <c r="G678" i="14"/>
  <c r="H678" i="14" s="1"/>
  <c r="G677" i="14"/>
  <c r="H677" i="14" s="1"/>
  <c r="G676" i="14"/>
  <c r="H676" i="14" s="1"/>
  <c r="G675" i="14"/>
  <c r="H675" i="14" s="1"/>
  <c r="G674" i="14"/>
  <c r="H674" i="14" s="1"/>
  <c r="G673" i="14"/>
  <c r="H673" i="14" s="1"/>
  <c r="G672" i="14"/>
  <c r="H672" i="14" s="1"/>
  <c r="G671" i="14"/>
  <c r="H671" i="14" s="1"/>
  <c r="G670" i="14"/>
  <c r="H670" i="14" s="1"/>
  <c r="G669" i="14"/>
  <c r="H669" i="14" s="1"/>
  <c r="G668" i="14"/>
  <c r="H668" i="14" s="1"/>
  <c r="H667" i="14"/>
  <c r="G667" i="14"/>
  <c r="G666" i="14"/>
  <c r="H666" i="14" s="1"/>
  <c r="G665" i="14"/>
  <c r="H665" i="14" s="1"/>
  <c r="G664" i="14"/>
  <c r="H664" i="14" s="1"/>
  <c r="G663" i="14"/>
  <c r="H663" i="14" s="1"/>
  <c r="G662" i="14"/>
  <c r="H662" i="14" s="1"/>
  <c r="G661" i="14"/>
  <c r="H661" i="14" s="1"/>
  <c r="G660" i="14"/>
  <c r="H660" i="14" s="1"/>
  <c r="G659" i="14"/>
  <c r="H659" i="14" s="1"/>
  <c r="G658" i="14"/>
  <c r="H658" i="14" s="1"/>
  <c r="G657" i="14"/>
  <c r="H657" i="14" s="1"/>
  <c r="G656" i="14"/>
  <c r="H656" i="14" s="1"/>
  <c r="G655" i="14"/>
  <c r="H655" i="14" s="1"/>
  <c r="G654" i="14"/>
  <c r="H654" i="14" s="1"/>
  <c r="G653" i="14"/>
  <c r="H653" i="14" s="1"/>
  <c r="G652" i="14"/>
  <c r="H652" i="14" s="1"/>
  <c r="G651" i="14"/>
  <c r="H651" i="14" s="1"/>
  <c r="G650" i="14"/>
  <c r="H650" i="14" s="1"/>
  <c r="G649" i="14"/>
  <c r="H649" i="14" s="1"/>
  <c r="G648" i="14"/>
  <c r="H648" i="14" s="1"/>
  <c r="G647" i="14"/>
  <c r="H647" i="14" s="1"/>
  <c r="G646" i="14"/>
  <c r="H646" i="14" s="1"/>
  <c r="G645" i="14"/>
  <c r="H645" i="14" s="1"/>
  <c r="G644" i="14"/>
  <c r="H644" i="14" s="1"/>
  <c r="G643" i="14"/>
  <c r="H643" i="14" s="1"/>
  <c r="G642" i="14"/>
  <c r="H642" i="14" s="1"/>
  <c r="G641" i="14"/>
  <c r="H641" i="14" s="1"/>
  <c r="G640" i="14"/>
  <c r="H640" i="14" s="1"/>
  <c r="G639" i="14"/>
  <c r="H639" i="14" s="1"/>
  <c r="G638" i="14"/>
  <c r="H638" i="14" s="1"/>
  <c r="G637" i="14"/>
  <c r="H637" i="14" s="1"/>
  <c r="G636" i="14"/>
  <c r="H636" i="14" s="1"/>
  <c r="G635" i="14"/>
  <c r="H635" i="14" s="1"/>
  <c r="G634" i="14"/>
  <c r="H634" i="14" s="1"/>
  <c r="G633" i="14"/>
  <c r="H633" i="14" s="1"/>
  <c r="G632" i="14"/>
  <c r="H632" i="14" s="1"/>
  <c r="G631" i="14"/>
  <c r="H631" i="14" s="1"/>
  <c r="G630" i="14"/>
  <c r="H630" i="14" s="1"/>
  <c r="G629" i="14"/>
  <c r="H629" i="14" s="1"/>
  <c r="G628" i="14"/>
  <c r="H628" i="14" s="1"/>
  <c r="G627" i="14"/>
  <c r="H627" i="14" s="1"/>
  <c r="G626" i="14"/>
  <c r="H626" i="14" s="1"/>
  <c r="G625" i="14"/>
  <c r="H625" i="14" s="1"/>
  <c r="G624" i="14"/>
  <c r="H624" i="14" s="1"/>
  <c r="G623" i="14"/>
  <c r="H623" i="14" s="1"/>
  <c r="G622" i="14"/>
  <c r="H622" i="14" s="1"/>
  <c r="G621" i="14"/>
  <c r="H621" i="14" s="1"/>
  <c r="G620" i="14"/>
  <c r="H620" i="14" s="1"/>
  <c r="G619" i="14"/>
  <c r="H619" i="14" s="1"/>
  <c r="G618" i="14"/>
  <c r="H618" i="14" s="1"/>
  <c r="G617" i="14"/>
  <c r="H617" i="14" s="1"/>
  <c r="G616" i="14"/>
  <c r="H616" i="14" s="1"/>
  <c r="G615" i="14"/>
  <c r="H615" i="14" s="1"/>
  <c r="G614" i="14"/>
  <c r="H614" i="14" s="1"/>
  <c r="G613" i="14"/>
  <c r="H613" i="14" s="1"/>
  <c r="G612" i="14"/>
  <c r="H612" i="14" s="1"/>
  <c r="G611" i="14"/>
  <c r="H611" i="14" s="1"/>
  <c r="G610" i="14"/>
  <c r="H610" i="14" s="1"/>
  <c r="G609" i="14"/>
  <c r="H609" i="14" s="1"/>
  <c r="G608" i="14"/>
  <c r="H608" i="14" s="1"/>
  <c r="G607" i="14"/>
  <c r="H607" i="14" s="1"/>
  <c r="G606" i="14"/>
  <c r="H606" i="14" s="1"/>
  <c r="G605" i="14"/>
  <c r="H605" i="14" s="1"/>
  <c r="G604" i="14"/>
  <c r="H604" i="14" s="1"/>
  <c r="G603" i="14"/>
  <c r="H603" i="14" s="1"/>
  <c r="G602" i="14"/>
  <c r="H602" i="14" s="1"/>
  <c r="G601" i="14"/>
  <c r="H601" i="14" s="1"/>
  <c r="G600" i="14"/>
  <c r="H600" i="14" s="1"/>
  <c r="G599" i="14"/>
  <c r="H599" i="14" s="1"/>
  <c r="G598" i="14"/>
  <c r="H598" i="14" s="1"/>
  <c r="G597" i="14"/>
  <c r="H597" i="14" s="1"/>
  <c r="G596" i="14"/>
  <c r="H596" i="14" s="1"/>
  <c r="G595" i="14"/>
  <c r="H595" i="14" s="1"/>
  <c r="G594" i="14"/>
  <c r="H594" i="14" s="1"/>
  <c r="G593" i="14"/>
  <c r="H593" i="14" s="1"/>
  <c r="G592" i="14"/>
  <c r="H592" i="14" s="1"/>
  <c r="G591" i="14"/>
  <c r="H591" i="14" s="1"/>
  <c r="G590" i="14"/>
  <c r="H590" i="14" s="1"/>
  <c r="G589" i="14"/>
  <c r="H589" i="14" s="1"/>
  <c r="G588" i="14"/>
  <c r="H588" i="14" s="1"/>
  <c r="G587" i="14"/>
  <c r="H587" i="14" s="1"/>
  <c r="G586" i="14"/>
  <c r="H586" i="14" s="1"/>
  <c r="G585" i="14"/>
  <c r="H585" i="14" s="1"/>
  <c r="G584" i="14"/>
  <c r="H584" i="14" s="1"/>
  <c r="G583" i="14"/>
  <c r="H583" i="14" s="1"/>
  <c r="G582" i="14"/>
  <c r="H582" i="14" s="1"/>
  <c r="G581" i="14"/>
  <c r="H581" i="14" s="1"/>
  <c r="G580" i="14"/>
  <c r="H580" i="14" s="1"/>
  <c r="G579" i="14"/>
  <c r="H579" i="14" s="1"/>
  <c r="G578" i="14"/>
  <c r="H578" i="14" s="1"/>
  <c r="G577" i="14"/>
  <c r="H577" i="14" s="1"/>
  <c r="G576" i="14"/>
  <c r="H576" i="14" s="1"/>
  <c r="G575" i="14"/>
  <c r="H575" i="14" s="1"/>
  <c r="G574" i="14"/>
  <c r="H574" i="14" s="1"/>
  <c r="G573" i="14"/>
  <c r="H573" i="14" s="1"/>
  <c r="G572" i="14"/>
  <c r="H572" i="14" s="1"/>
  <c r="G571" i="14"/>
  <c r="H571" i="14" s="1"/>
  <c r="G570" i="14"/>
  <c r="H570" i="14" s="1"/>
  <c r="G569" i="14"/>
  <c r="H569" i="14" s="1"/>
  <c r="G568" i="14"/>
  <c r="H568" i="14" s="1"/>
  <c r="G567" i="14"/>
  <c r="H567" i="14" s="1"/>
  <c r="G566" i="14"/>
  <c r="H566" i="14" s="1"/>
  <c r="G565" i="14"/>
  <c r="H565" i="14" s="1"/>
  <c r="G564" i="14"/>
  <c r="H564" i="14" s="1"/>
  <c r="G563" i="14"/>
  <c r="H563" i="14" s="1"/>
  <c r="G562" i="14"/>
  <c r="H562" i="14" s="1"/>
  <c r="G561" i="14"/>
  <c r="H561" i="14" s="1"/>
  <c r="G560" i="14"/>
  <c r="H560" i="14" s="1"/>
  <c r="G559" i="14"/>
  <c r="H559" i="14" s="1"/>
  <c r="G558" i="14"/>
  <c r="H558" i="14" s="1"/>
  <c r="G557" i="14"/>
  <c r="H557" i="14" s="1"/>
  <c r="H556" i="14"/>
  <c r="G556" i="14"/>
  <c r="G555" i="14"/>
  <c r="H555" i="14" s="1"/>
  <c r="G554" i="14"/>
  <c r="H554" i="14" s="1"/>
  <c r="G553" i="14"/>
  <c r="H553" i="14" s="1"/>
  <c r="G552" i="14"/>
  <c r="H552" i="14" s="1"/>
  <c r="G551" i="14"/>
  <c r="H551" i="14" s="1"/>
  <c r="G550" i="14"/>
  <c r="H550" i="14" s="1"/>
  <c r="G549" i="14"/>
  <c r="H549" i="14" s="1"/>
  <c r="G548" i="14"/>
  <c r="H548" i="14" s="1"/>
  <c r="G547" i="14"/>
  <c r="H547" i="14" s="1"/>
  <c r="G546" i="14"/>
  <c r="H546" i="14" s="1"/>
  <c r="G545" i="14"/>
  <c r="H545" i="14" s="1"/>
  <c r="G544" i="14"/>
  <c r="H544" i="14" s="1"/>
  <c r="G543" i="14"/>
  <c r="H543" i="14" s="1"/>
  <c r="G542" i="14"/>
  <c r="H542" i="14" s="1"/>
  <c r="G541" i="14"/>
  <c r="H541" i="14" s="1"/>
  <c r="G540" i="14"/>
  <c r="H540" i="14" s="1"/>
  <c r="G539" i="14"/>
  <c r="H539" i="14" s="1"/>
  <c r="G538" i="14"/>
  <c r="H538" i="14" s="1"/>
  <c r="G537" i="14"/>
  <c r="H537" i="14" s="1"/>
  <c r="G536" i="14"/>
  <c r="H536" i="14" s="1"/>
  <c r="G535" i="14"/>
  <c r="H535" i="14" s="1"/>
  <c r="G534" i="14"/>
  <c r="H534" i="14" s="1"/>
  <c r="G533" i="14"/>
  <c r="H533" i="14" s="1"/>
  <c r="G532" i="14"/>
  <c r="H532" i="14" s="1"/>
  <c r="G531" i="14"/>
  <c r="H531" i="14" s="1"/>
  <c r="G530" i="14"/>
  <c r="H530" i="14" s="1"/>
  <c r="G529" i="14"/>
  <c r="H529" i="14" s="1"/>
  <c r="G528" i="14"/>
  <c r="H528" i="14" s="1"/>
  <c r="G527" i="14"/>
  <c r="H527" i="14" s="1"/>
  <c r="G526" i="14"/>
  <c r="H526" i="14" s="1"/>
  <c r="G525" i="14"/>
  <c r="H525" i="14" s="1"/>
  <c r="G524" i="14"/>
  <c r="H524" i="14" s="1"/>
  <c r="G523" i="14"/>
  <c r="H523" i="14" s="1"/>
  <c r="G522" i="14"/>
  <c r="H522" i="14" s="1"/>
  <c r="G521" i="14"/>
  <c r="H521" i="14" s="1"/>
  <c r="G520" i="14"/>
  <c r="H520" i="14" s="1"/>
  <c r="G519" i="14"/>
  <c r="H519" i="14" s="1"/>
  <c r="G518" i="14"/>
  <c r="H518" i="14" s="1"/>
  <c r="G517" i="14"/>
  <c r="H517" i="14" s="1"/>
  <c r="G516" i="14"/>
  <c r="H516" i="14" s="1"/>
  <c r="G515" i="14"/>
  <c r="H515" i="14" s="1"/>
  <c r="G514" i="14"/>
  <c r="H514" i="14" s="1"/>
  <c r="G513" i="14"/>
  <c r="H513" i="14" s="1"/>
  <c r="G512" i="14"/>
  <c r="H512" i="14" s="1"/>
  <c r="G511" i="14"/>
  <c r="H511" i="14" s="1"/>
  <c r="G510" i="14"/>
  <c r="H510" i="14" s="1"/>
  <c r="G509" i="14"/>
  <c r="H509" i="14" s="1"/>
  <c r="G508" i="14"/>
  <c r="H508" i="14" s="1"/>
  <c r="G507" i="14"/>
  <c r="H507" i="14" s="1"/>
  <c r="G506" i="14"/>
  <c r="H506" i="14" s="1"/>
  <c r="G505" i="14"/>
  <c r="H505" i="14" s="1"/>
  <c r="G504" i="14"/>
  <c r="H504" i="14" s="1"/>
  <c r="G503" i="14"/>
  <c r="H503" i="14" s="1"/>
  <c r="G502" i="14"/>
  <c r="H502" i="14" s="1"/>
  <c r="G501" i="14"/>
  <c r="H501" i="14" s="1"/>
  <c r="G500" i="14"/>
  <c r="H500" i="14" s="1"/>
  <c r="G499" i="14"/>
  <c r="H499" i="14" s="1"/>
  <c r="G498" i="14"/>
  <c r="H498" i="14" s="1"/>
  <c r="G497" i="14"/>
  <c r="H497" i="14" s="1"/>
  <c r="G496" i="14"/>
  <c r="H496" i="14" s="1"/>
  <c r="G495" i="14"/>
  <c r="H495" i="14" s="1"/>
  <c r="G494" i="14"/>
  <c r="H494" i="14" s="1"/>
  <c r="G493" i="14"/>
  <c r="H493" i="14" s="1"/>
  <c r="G492" i="14"/>
  <c r="H492" i="14" s="1"/>
  <c r="G491" i="14"/>
  <c r="H491" i="14" s="1"/>
  <c r="G490" i="14"/>
  <c r="H490" i="14" s="1"/>
  <c r="G489" i="14"/>
  <c r="H489" i="14" s="1"/>
  <c r="G488" i="14"/>
  <c r="H488" i="14" s="1"/>
  <c r="G487" i="14"/>
  <c r="H487" i="14" s="1"/>
  <c r="G486" i="14"/>
  <c r="H486" i="14" s="1"/>
  <c r="G485" i="14"/>
  <c r="H485" i="14" s="1"/>
  <c r="G484" i="14"/>
  <c r="H484" i="14" s="1"/>
  <c r="G483" i="14"/>
  <c r="H483" i="14" s="1"/>
  <c r="G482" i="14"/>
  <c r="H482" i="14" s="1"/>
  <c r="G481" i="14"/>
  <c r="H481" i="14" s="1"/>
  <c r="G480" i="14"/>
  <c r="H480" i="14" s="1"/>
  <c r="G479" i="14"/>
  <c r="H479" i="14" s="1"/>
  <c r="G478" i="14"/>
  <c r="H478" i="14" s="1"/>
  <c r="G477" i="14"/>
  <c r="H477" i="14" s="1"/>
  <c r="G476" i="14"/>
  <c r="H476" i="14" s="1"/>
  <c r="G475" i="14"/>
  <c r="H475" i="14" s="1"/>
  <c r="G474" i="14"/>
  <c r="H474" i="14" s="1"/>
  <c r="G473" i="14"/>
  <c r="H473" i="14" s="1"/>
  <c r="G472" i="14"/>
  <c r="H472" i="14" s="1"/>
  <c r="G471" i="14"/>
  <c r="H471" i="14" s="1"/>
  <c r="G470" i="14"/>
  <c r="H470" i="14" s="1"/>
  <c r="G469" i="14"/>
  <c r="H469" i="14" s="1"/>
  <c r="G468" i="14"/>
  <c r="H468" i="14" s="1"/>
  <c r="G467" i="14"/>
  <c r="H467" i="14" s="1"/>
  <c r="G466" i="14"/>
  <c r="H466" i="14" s="1"/>
  <c r="G465" i="14"/>
  <c r="H465" i="14" s="1"/>
  <c r="G464" i="14"/>
  <c r="H464" i="14" s="1"/>
  <c r="G463" i="14"/>
  <c r="H463" i="14" s="1"/>
  <c r="G462" i="14"/>
  <c r="H462" i="14" s="1"/>
  <c r="G461" i="14"/>
  <c r="H461" i="14" s="1"/>
  <c r="G460" i="14"/>
  <c r="H460" i="14" s="1"/>
  <c r="G459" i="14"/>
  <c r="H459" i="14" s="1"/>
  <c r="G458" i="14"/>
  <c r="H458" i="14" s="1"/>
  <c r="G457" i="14"/>
  <c r="H457" i="14" s="1"/>
  <c r="G456" i="14"/>
  <c r="H456" i="14" s="1"/>
  <c r="G455" i="14"/>
  <c r="H455" i="14" s="1"/>
  <c r="G454" i="14"/>
  <c r="H454" i="14" s="1"/>
  <c r="G453" i="14"/>
  <c r="H453" i="14" s="1"/>
  <c r="G452" i="14"/>
  <c r="H452" i="14" s="1"/>
  <c r="G451" i="14"/>
  <c r="H451" i="14" s="1"/>
  <c r="G450" i="14"/>
  <c r="H450" i="14" s="1"/>
  <c r="H449" i="14"/>
  <c r="G449" i="14"/>
  <c r="G448" i="14"/>
  <c r="H448" i="14" s="1"/>
  <c r="G447" i="14"/>
  <c r="H447" i="14" s="1"/>
  <c r="G446" i="14"/>
  <c r="H446" i="14" s="1"/>
  <c r="G445" i="14"/>
  <c r="H445" i="14" s="1"/>
  <c r="G444" i="14"/>
  <c r="H444" i="14" s="1"/>
  <c r="G443" i="14"/>
  <c r="H443" i="14" s="1"/>
  <c r="G442" i="14"/>
  <c r="H442" i="14" s="1"/>
  <c r="G441" i="14"/>
  <c r="H441" i="14" s="1"/>
  <c r="G440" i="14"/>
  <c r="H440" i="14" s="1"/>
  <c r="G439" i="14"/>
  <c r="H439" i="14" s="1"/>
  <c r="G438" i="14"/>
  <c r="H438" i="14" s="1"/>
  <c r="G437" i="14"/>
  <c r="H437" i="14" s="1"/>
  <c r="G436" i="14"/>
  <c r="H436" i="14" s="1"/>
  <c r="G435" i="14"/>
  <c r="H435" i="14" s="1"/>
  <c r="G434" i="14"/>
  <c r="H434" i="14" s="1"/>
  <c r="G433" i="14"/>
  <c r="H433" i="14" s="1"/>
  <c r="G432" i="14"/>
  <c r="H432" i="14" s="1"/>
  <c r="G431" i="14"/>
  <c r="H431" i="14" s="1"/>
  <c r="G430" i="14"/>
  <c r="H430" i="14" s="1"/>
  <c r="G429" i="14"/>
  <c r="H429" i="14" s="1"/>
  <c r="H428" i="14"/>
  <c r="G428" i="14"/>
  <c r="G427" i="14"/>
  <c r="H427" i="14" s="1"/>
  <c r="G426" i="14"/>
  <c r="H426" i="14" s="1"/>
  <c r="G425" i="14"/>
  <c r="H425" i="14" s="1"/>
  <c r="G424" i="14"/>
  <c r="H424" i="14" s="1"/>
  <c r="G423" i="14"/>
  <c r="H423" i="14" s="1"/>
  <c r="G422" i="14"/>
  <c r="H422" i="14" s="1"/>
  <c r="G421" i="14"/>
  <c r="H421" i="14" s="1"/>
  <c r="G420" i="14"/>
  <c r="H420" i="14" s="1"/>
  <c r="G419" i="14"/>
  <c r="H419" i="14" s="1"/>
  <c r="G418" i="14"/>
  <c r="H418" i="14" s="1"/>
  <c r="H417" i="14"/>
  <c r="G417" i="14"/>
  <c r="G416" i="14"/>
  <c r="H416" i="14" s="1"/>
  <c r="G415" i="14"/>
  <c r="H415" i="14" s="1"/>
  <c r="G414" i="14"/>
  <c r="H414" i="14" s="1"/>
  <c r="G413" i="14"/>
  <c r="H413" i="14" s="1"/>
  <c r="G412" i="14"/>
  <c r="H412" i="14" s="1"/>
  <c r="G411" i="14"/>
  <c r="H411" i="14" s="1"/>
  <c r="G410" i="14"/>
  <c r="H410" i="14" s="1"/>
  <c r="G409" i="14"/>
  <c r="H409" i="14" s="1"/>
  <c r="G408" i="14"/>
  <c r="H408" i="14" s="1"/>
  <c r="G407" i="14"/>
  <c r="H407" i="14" s="1"/>
  <c r="G406" i="14"/>
  <c r="H406" i="14" s="1"/>
  <c r="G405" i="14"/>
  <c r="H405" i="14" s="1"/>
  <c r="G404" i="14"/>
  <c r="H404" i="14" s="1"/>
  <c r="G403" i="14"/>
  <c r="H403" i="14" s="1"/>
  <c r="G402" i="14"/>
  <c r="H402" i="14" s="1"/>
  <c r="G401" i="14"/>
  <c r="H401" i="14" s="1"/>
  <c r="G400" i="14"/>
  <c r="H400" i="14" s="1"/>
  <c r="G399" i="14"/>
  <c r="H399" i="14" s="1"/>
  <c r="G398" i="14"/>
  <c r="H398" i="14" s="1"/>
  <c r="G397" i="14"/>
  <c r="H397" i="14" s="1"/>
  <c r="G396" i="14"/>
  <c r="H396" i="14" s="1"/>
  <c r="G395" i="14"/>
  <c r="H395" i="14" s="1"/>
  <c r="G394" i="14"/>
  <c r="H394" i="14" s="1"/>
  <c r="G393" i="14"/>
  <c r="H393" i="14" s="1"/>
  <c r="G392" i="14"/>
  <c r="H392" i="14" s="1"/>
  <c r="G391" i="14"/>
  <c r="H391" i="14" s="1"/>
  <c r="G390" i="14"/>
  <c r="H390" i="14" s="1"/>
  <c r="G389" i="14"/>
  <c r="H389" i="14" s="1"/>
  <c r="G388" i="14"/>
  <c r="H388" i="14" s="1"/>
  <c r="G387" i="14"/>
  <c r="H387" i="14" s="1"/>
  <c r="G386" i="14"/>
  <c r="H386" i="14" s="1"/>
  <c r="G385" i="14"/>
  <c r="H385" i="14" s="1"/>
  <c r="G384" i="14"/>
  <c r="H384" i="14" s="1"/>
  <c r="G383" i="14"/>
  <c r="H383" i="14" s="1"/>
  <c r="G382" i="14"/>
  <c r="H382" i="14" s="1"/>
  <c r="G381" i="14"/>
  <c r="H381" i="14" s="1"/>
  <c r="G380" i="14"/>
  <c r="H380" i="14" s="1"/>
  <c r="G379" i="14"/>
  <c r="H379" i="14" s="1"/>
  <c r="G378" i="14"/>
  <c r="H378" i="14" s="1"/>
  <c r="G377" i="14"/>
  <c r="H377" i="14" s="1"/>
  <c r="G376" i="14"/>
  <c r="H376" i="14" s="1"/>
  <c r="G375" i="14"/>
  <c r="H375" i="14" s="1"/>
  <c r="G374" i="14"/>
  <c r="H374" i="14" s="1"/>
  <c r="G373" i="14"/>
  <c r="H373" i="14" s="1"/>
  <c r="G372" i="14"/>
  <c r="H372" i="14" s="1"/>
  <c r="G371" i="14"/>
  <c r="H371" i="14" s="1"/>
  <c r="G370" i="14"/>
  <c r="H370" i="14" s="1"/>
  <c r="G369" i="14"/>
  <c r="H369" i="14" s="1"/>
  <c r="G368" i="14"/>
  <c r="H368" i="14" s="1"/>
  <c r="G367" i="14"/>
  <c r="H367" i="14" s="1"/>
  <c r="G366" i="14"/>
  <c r="H366" i="14" s="1"/>
  <c r="G365" i="14"/>
  <c r="H365" i="14" s="1"/>
  <c r="G364" i="14"/>
  <c r="H364" i="14" s="1"/>
  <c r="G363" i="14"/>
  <c r="H363" i="14" s="1"/>
  <c r="G362" i="14"/>
  <c r="H362" i="14" s="1"/>
  <c r="G361" i="14"/>
  <c r="H361" i="14" s="1"/>
  <c r="G360" i="14"/>
  <c r="H360" i="14" s="1"/>
  <c r="G359" i="14"/>
  <c r="H359" i="14" s="1"/>
  <c r="G358" i="14"/>
  <c r="H358" i="14" s="1"/>
  <c r="G357" i="14"/>
  <c r="H357" i="14" s="1"/>
  <c r="G356" i="14"/>
  <c r="H356" i="14" s="1"/>
  <c r="G355" i="14"/>
  <c r="H355" i="14" s="1"/>
  <c r="G354" i="14"/>
  <c r="H354" i="14" s="1"/>
  <c r="G353" i="14"/>
  <c r="H353" i="14" s="1"/>
  <c r="G352" i="14"/>
  <c r="H352" i="14" s="1"/>
  <c r="G351" i="14"/>
  <c r="H351" i="14" s="1"/>
  <c r="G350" i="14"/>
  <c r="H350" i="14" s="1"/>
  <c r="G349" i="14"/>
  <c r="H349" i="14" s="1"/>
  <c r="G348" i="14"/>
  <c r="H348" i="14" s="1"/>
  <c r="G347" i="14"/>
  <c r="H347" i="14" s="1"/>
  <c r="G346" i="14"/>
  <c r="H346" i="14" s="1"/>
  <c r="G345" i="14"/>
  <c r="H345" i="14" s="1"/>
  <c r="G344" i="14"/>
  <c r="H344" i="14" s="1"/>
  <c r="G343" i="14"/>
  <c r="H343" i="14" s="1"/>
  <c r="G342" i="14"/>
  <c r="H342" i="14" s="1"/>
  <c r="G341" i="14"/>
  <c r="H341" i="14" s="1"/>
  <c r="G340" i="14"/>
  <c r="H340" i="14" s="1"/>
  <c r="G339" i="14"/>
  <c r="H339" i="14" s="1"/>
  <c r="G338" i="14"/>
  <c r="H338" i="14" s="1"/>
  <c r="G337" i="14"/>
  <c r="H337" i="14" s="1"/>
  <c r="G336" i="14"/>
  <c r="H336" i="14" s="1"/>
  <c r="G335" i="14"/>
  <c r="H335" i="14" s="1"/>
  <c r="G334" i="14"/>
  <c r="H334" i="14" s="1"/>
  <c r="G333" i="14"/>
  <c r="H333" i="14" s="1"/>
  <c r="G332" i="14"/>
  <c r="H332" i="14" s="1"/>
  <c r="G331" i="14"/>
  <c r="H331" i="14" s="1"/>
  <c r="G330" i="14"/>
  <c r="H330" i="14" s="1"/>
  <c r="G329" i="14"/>
  <c r="H329" i="14" s="1"/>
  <c r="G328" i="14"/>
  <c r="H328" i="14" s="1"/>
  <c r="G327" i="14"/>
  <c r="H327" i="14" s="1"/>
  <c r="G326" i="14"/>
  <c r="H326" i="14" s="1"/>
  <c r="G325" i="14"/>
  <c r="H325" i="14" s="1"/>
  <c r="G324" i="14"/>
  <c r="H324" i="14" s="1"/>
  <c r="G323" i="14"/>
  <c r="H323" i="14" s="1"/>
  <c r="G322" i="14"/>
  <c r="H322" i="14" s="1"/>
  <c r="G321" i="14"/>
  <c r="H321" i="14" s="1"/>
  <c r="G320" i="14"/>
  <c r="H320" i="14" s="1"/>
  <c r="G319" i="14"/>
  <c r="H319" i="14" s="1"/>
  <c r="G318" i="14"/>
  <c r="H318" i="14" s="1"/>
  <c r="G317" i="14"/>
  <c r="H317" i="14" s="1"/>
  <c r="H316" i="14"/>
  <c r="G316" i="14"/>
  <c r="G315" i="14"/>
  <c r="H315" i="14" s="1"/>
  <c r="G314" i="14"/>
  <c r="H314" i="14" s="1"/>
  <c r="G313" i="14"/>
  <c r="H313" i="14" s="1"/>
  <c r="G312" i="14"/>
  <c r="H312" i="14" s="1"/>
  <c r="G311" i="14"/>
  <c r="H311" i="14" s="1"/>
  <c r="G310" i="14"/>
  <c r="H310" i="14" s="1"/>
  <c r="G309" i="14"/>
  <c r="H309" i="14" s="1"/>
  <c r="G308" i="14"/>
  <c r="H308" i="14" s="1"/>
  <c r="G307" i="14"/>
  <c r="H307" i="14" s="1"/>
  <c r="G306" i="14"/>
  <c r="H306" i="14" s="1"/>
  <c r="G305" i="14"/>
  <c r="H305" i="14" s="1"/>
  <c r="G304" i="14"/>
  <c r="H304" i="14" s="1"/>
  <c r="G303" i="14"/>
  <c r="H303" i="14" s="1"/>
  <c r="G302" i="14"/>
  <c r="H302" i="14" s="1"/>
  <c r="G301" i="14"/>
  <c r="H301" i="14" s="1"/>
  <c r="G300" i="14"/>
  <c r="H300" i="14" s="1"/>
  <c r="G299" i="14"/>
  <c r="H299" i="14" s="1"/>
  <c r="G298" i="14"/>
  <c r="H298" i="14" s="1"/>
  <c r="G297" i="14"/>
  <c r="H297" i="14" s="1"/>
  <c r="G296" i="14"/>
  <c r="H296" i="14" s="1"/>
  <c r="G295" i="14"/>
  <c r="H295" i="14" s="1"/>
  <c r="G294" i="14"/>
  <c r="H294" i="14" s="1"/>
  <c r="G293" i="14"/>
  <c r="H293" i="14" s="1"/>
  <c r="G292" i="14"/>
  <c r="H292" i="14" s="1"/>
  <c r="G291" i="14"/>
  <c r="H291" i="14" s="1"/>
  <c r="G290" i="14"/>
  <c r="H290" i="14" s="1"/>
  <c r="G289" i="14"/>
  <c r="H289" i="14" s="1"/>
  <c r="G288" i="14"/>
  <c r="H288" i="14" s="1"/>
  <c r="G287" i="14"/>
  <c r="H287" i="14" s="1"/>
  <c r="G286" i="14"/>
  <c r="H286" i="14" s="1"/>
  <c r="G285" i="14"/>
  <c r="H285" i="14" s="1"/>
  <c r="G284" i="14"/>
  <c r="H284" i="14" s="1"/>
  <c r="G283" i="14"/>
  <c r="H283" i="14" s="1"/>
  <c r="G282" i="14"/>
  <c r="H282" i="14" s="1"/>
  <c r="G281" i="14"/>
  <c r="H281" i="14" s="1"/>
  <c r="G280" i="14"/>
  <c r="H280" i="14" s="1"/>
  <c r="G279" i="14"/>
  <c r="H279" i="14" s="1"/>
  <c r="G278" i="14"/>
  <c r="H278" i="14" s="1"/>
  <c r="G277" i="14"/>
  <c r="H277" i="14" s="1"/>
  <c r="G276" i="14"/>
  <c r="H276" i="14" s="1"/>
  <c r="G275" i="14"/>
  <c r="H275" i="14" s="1"/>
  <c r="G274" i="14"/>
  <c r="H274" i="14" s="1"/>
  <c r="G273" i="14"/>
  <c r="H273" i="14" s="1"/>
  <c r="G272" i="14"/>
  <c r="H272" i="14" s="1"/>
  <c r="G271" i="14"/>
  <c r="H271" i="14" s="1"/>
  <c r="G270" i="14"/>
  <c r="H270" i="14" s="1"/>
  <c r="G269" i="14"/>
  <c r="H269" i="14" s="1"/>
  <c r="G268" i="14"/>
  <c r="H268" i="14" s="1"/>
  <c r="G267" i="14"/>
  <c r="H267" i="14" s="1"/>
  <c r="G266" i="14"/>
  <c r="H266" i="14" s="1"/>
  <c r="G265" i="14"/>
  <c r="H265" i="14" s="1"/>
  <c r="G264" i="14"/>
  <c r="H264" i="14" s="1"/>
  <c r="G263" i="14"/>
  <c r="H263" i="14" s="1"/>
  <c r="G262" i="14"/>
  <c r="H262" i="14" s="1"/>
  <c r="G261" i="14"/>
  <c r="H261" i="14" s="1"/>
  <c r="G260" i="14"/>
  <c r="H260" i="14" s="1"/>
  <c r="G259" i="14"/>
  <c r="H259" i="14" s="1"/>
  <c r="G258" i="14"/>
  <c r="H258" i="14" s="1"/>
  <c r="G257" i="14"/>
  <c r="H257" i="14" s="1"/>
  <c r="G256" i="14"/>
  <c r="H256" i="14" s="1"/>
  <c r="G255" i="14"/>
  <c r="H255" i="14" s="1"/>
  <c r="G254" i="14"/>
  <c r="H254" i="14" s="1"/>
  <c r="G253" i="14"/>
  <c r="H253" i="14" s="1"/>
  <c r="G252" i="14"/>
  <c r="H252" i="14" s="1"/>
  <c r="G251" i="14"/>
  <c r="H251" i="14" s="1"/>
  <c r="G250" i="14"/>
  <c r="H250" i="14" s="1"/>
  <c r="G249" i="14"/>
  <c r="H249" i="14" s="1"/>
  <c r="G248" i="14"/>
  <c r="H248" i="14" s="1"/>
  <c r="G247" i="14"/>
  <c r="H247" i="14" s="1"/>
  <c r="G246" i="14"/>
  <c r="H246" i="14" s="1"/>
  <c r="G245" i="14"/>
  <c r="H245" i="14" s="1"/>
  <c r="G244" i="14"/>
  <c r="H244" i="14" s="1"/>
  <c r="G243" i="14"/>
  <c r="H243" i="14" s="1"/>
  <c r="G242" i="14"/>
  <c r="H242" i="14" s="1"/>
  <c r="G241" i="14"/>
  <c r="H241" i="14" s="1"/>
  <c r="G240" i="14"/>
  <c r="H240" i="14" s="1"/>
  <c r="G239" i="14"/>
  <c r="H239" i="14" s="1"/>
  <c r="G238" i="14"/>
  <c r="H238" i="14" s="1"/>
  <c r="G237" i="14"/>
  <c r="H237" i="14" s="1"/>
  <c r="G236" i="14"/>
  <c r="H236" i="14" s="1"/>
  <c r="G235" i="14"/>
  <c r="H235" i="14" s="1"/>
  <c r="G234" i="14"/>
  <c r="H234" i="14" s="1"/>
  <c r="G233" i="14"/>
  <c r="H233" i="14" s="1"/>
  <c r="G232" i="14"/>
  <c r="H232" i="14" s="1"/>
  <c r="G231" i="14"/>
  <c r="H231" i="14" s="1"/>
  <c r="G230" i="14"/>
  <c r="H230" i="14" s="1"/>
  <c r="G229" i="14"/>
  <c r="H229" i="14" s="1"/>
  <c r="G228" i="14"/>
  <c r="H228" i="14" s="1"/>
  <c r="G227" i="14"/>
  <c r="H227" i="14" s="1"/>
  <c r="G226" i="14"/>
  <c r="H226" i="14" s="1"/>
  <c r="G225" i="14"/>
  <c r="H225" i="14" s="1"/>
  <c r="G224" i="14"/>
  <c r="H224" i="14" s="1"/>
  <c r="G223" i="14"/>
  <c r="H223" i="14" s="1"/>
  <c r="G222" i="14"/>
  <c r="H222" i="14" s="1"/>
  <c r="G221" i="14"/>
  <c r="H221" i="14" s="1"/>
  <c r="G220" i="14"/>
  <c r="H220" i="14" s="1"/>
  <c r="G219" i="14"/>
  <c r="H219" i="14" s="1"/>
  <c r="G218" i="14"/>
  <c r="H218" i="14" s="1"/>
  <c r="G217" i="14"/>
  <c r="H217" i="14" s="1"/>
  <c r="G216" i="14"/>
  <c r="H216" i="14" s="1"/>
  <c r="G215" i="14"/>
  <c r="H215" i="14" s="1"/>
  <c r="G214" i="14"/>
  <c r="H214" i="14" s="1"/>
  <c r="G213" i="14"/>
  <c r="H213" i="14" s="1"/>
  <c r="G212" i="14"/>
  <c r="H212" i="14" s="1"/>
  <c r="G211" i="14"/>
  <c r="H211" i="14" s="1"/>
  <c r="G210" i="14"/>
  <c r="H210" i="14" s="1"/>
  <c r="G209" i="14"/>
  <c r="H209" i="14" s="1"/>
  <c r="G208" i="14"/>
  <c r="H208" i="14" s="1"/>
  <c r="G207" i="14"/>
  <c r="H207" i="14" s="1"/>
  <c r="G206" i="14"/>
  <c r="H206" i="14" s="1"/>
  <c r="G205" i="14"/>
  <c r="H205" i="14" s="1"/>
  <c r="G204" i="14"/>
  <c r="H204" i="14" s="1"/>
  <c r="G203" i="14"/>
  <c r="H203" i="14" s="1"/>
  <c r="G202" i="14"/>
  <c r="H202" i="14" s="1"/>
  <c r="G201" i="14"/>
  <c r="H201" i="14" s="1"/>
  <c r="G200" i="14"/>
  <c r="H200" i="14" s="1"/>
  <c r="G199" i="14"/>
  <c r="H199" i="14" s="1"/>
  <c r="G198" i="14"/>
  <c r="H198" i="14" s="1"/>
  <c r="G197" i="14"/>
  <c r="H197" i="14" s="1"/>
  <c r="G196" i="14"/>
  <c r="H196" i="14" s="1"/>
  <c r="G195" i="14"/>
  <c r="H195" i="14" s="1"/>
  <c r="G194" i="14"/>
  <c r="H194" i="14" s="1"/>
  <c r="G193" i="14"/>
  <c r="H193" i="14" s="1"/>
  <c r="G192" i="14"/>
  <c r="H192" i="14" s="1"/>
  <c r="G191" i="14"/>
  <c r="H191" i="14" s="1"/>
  <c r="G190" i="14"/>
  <c r="H190" i="14" s="1"/>
  <c r="G189" i="14"/>
  <c r="H189" i="14" s="1"/>
  <c r="G188" i="14"/>
  <c r="H188" i="14" s="1"/>
  <c r="G187" i="14"/>
  <c r="H187" i="14" s="1"/>
  <c r="G186" i="14"/>
  <c r="H186" i="14" s="1"/>
  <c r="G185" i="14"/>
  <c r="H185" i="14" s="1"/>
  <c r="G184" i="14"/>
  <c r="H184" i="14" s="1"/>
  <c r="G183" i="14"/>
  <c r="H183" i="14" s="1"/>
  <c r="G182" i="14"/>
  <c r="H182" i="14" s="1"/>
  <c r="G181" i="14"/>
  <c r="H181" i="14" s="1"/>
  <c r="G180" i="14"/>
  <c r="H180" i="14" s="1"/>
  <c r="G179" i="14"/>
  <c r="H179" i="14" s="1"/>
  <c r="G178" i="14"/>
  <c r="H178" i="14" s="1"/>
  <c r="G177" i="14"/>
  <c r="H177" i="14" s="1"/>
  <c r="G176" i="14"/>
  <c r="H176" i="14" s="1"/>
  <c r="G175" i="14"/>
  <c r="H175" i="14" s="1"/>
  <c r="G174" i="14"/>
  <c r="H174" i="14" s="1"/>
  <c r="G173" i="14"/>
  <c r="H173" i="14" s="1"/>
  <c r="G172" i="14"/>
  <c r="H172" i="14" s="1"/>
  <c r="G171" i="14"/>
  <c r="H171" i="14" s="1"/>
  <c r="G170" i="14"/>
  <c r="H170" i="14" s="1"/>
  <c r="G169" i="14"/>
  <c r="H169" i="14" s="1"/>
  <c r="G168" i="14"/>
  <c r="H168" i="14" s="1"/>
  <c r="G167" i="14"/>
  <c r="H167" i="14" s="1"/>
  <c r="G166" i="14"/>
  <c r="H166" i="14" s="1"/>
  <c r="G165" i="14"/>
  <c r="H165" i="14" s="1"/>
  <c r="G164" i="14"/>
  <c r="H164" i="14" s="1"/>
  <c r="G163" i="14"/>
  <c r="H163" i="14" s="1"/>
  <c r="G162" i="14"/>
  <c r="H162" i="14" s="1"/>
  <c r="G161" i="14"/>
  <c r="H161" i="14" s="1"/>
  <c r="G160" i="14"/>
  <c r="H160" i="14" s="1"/>
  <c r="G159" i="14"/>
  <c r="H159" i="14" s="1"/>
  <c r="G158" i="14"/>
  <c r="H158" i="14" s="1"/>
  <c r="G157" i="14"/>
  <c r="H157" i="14" s="1"/>
  <c r="G156" i="14"/>
  <c r="H156" i="14" s="1"/>
  <c r="G155" i="14"/>
  <c r="H155" i="14" s="1"/>
  <c r="G154" i="14"/>
  <c r="H154" i="14" s="1"/>
  <c r="G153" i="14"/>
  <c r="H153" i="14" s="1"/>
  <c r="G152" i="14"/>
  <c r="H152" i="14" s="1"/>
  <c r="G151" i="14"/>
  <c r="H151" i="14" s="1"/>
  <c r="G150" i="14"/>
  <c r="H150" i="14" s="1"/>
  <c r="G149" i="14"/>
  <c r="H149" i="14" s="1"/>
  <c r="G148" i="14"/>
  <c r="H148" i="14" s="1"/>
  <c r="G147" i="14"/>
  <c r="H147" i="14" s="1"/>
  <c r="G146" i="14"/>
  <c r="H146" i="14" s="1"/>
  <c r="G145" i="14"/>
  <c r="H145" i="14" s="1"/>
  <c r="G144" i="14"/>
  <c r="H144" i="14" s="1"/>
  <c r="G143" i="14"/>
  <c r="H143" i="14" s="1"/>
  <c r="G142" i="14"/>
  <c r="H142" i="14" s="1"/>
  <c r="G141" i="14"/>
  <c r="H141" i="14" s="1"/>
  <c r="G140" i="14"/>
  <c r="H140" i="14" s="1"/>
  <c r="G139" i="14"/>
  <c r="H139" i="14" s="1"/>
  <c r="G138" i="14"/>
  <c r="H138" i="14" s="1"/>
  <c r="G137" i="14"/>
  <c r="H137" i="14" s="1"/>
  <c r="G136" i="14"/>
  <c r="H136" i="14" s="1"/>
  <c r="G135" i="14"/>
  <c r="H135" i="14" s="1"/>
  <c r="G134" i="14"/>
  <c r="H134" i="14" s="1"/>
  <c r="G133" i="14"/>
  <c r="H133" i="14" s="1"/>
  <c r="G132" i="14"/>
  <c r="H132" i="14" s="1"/>
  <c r="G131" i="14"/>
  <c r="H131" i="14" s="1"/>
  <c r="G130" i="14"/>
  <c r="H130" i="14" s="1"/>
  <c r="H129" i="14"/>
  <c r="G129" i="14"/>
  <c r="G128" i="14"/>
  <c r="H128" i="14" s="1"/>
  <c r="G127" i="14"/>
  <c r="H127" i="14" s="1"/>
  <c r="G126" i="14"/>
  <c r="H126" i="14" s="1"/>
  <c r="G125" i="14"/>
  <c r="H125" i="14" s="1"/>
  <c r="G124" i="14"/>
  <c r="H124" i="14" s="1"/>
  <c r="G123" i="14"/>
  <c r="H123" i="14" s="1"/>
  <c r="G122" i="14"/>
  <c r="H122" i="14" s="1"/>
  <c r="G121" i="14"/>
  <c r="H121" i="14" s="1"/>
  <c r="G120" i="14"/>
  <c r="H120" i="14" s="1"/>
  <c r="G119" i="14"/>
  <c r="H119" i="14" s="1"/>
  <c r="G118" i="14"/>
  <c r="H118" i="14" s="1"/>
  <c r="G117" i="14"/>
  <c r="H117" i="14" s="1"/>
  <c r="G116" i="14"/>
  <c r="H116" i="14" s="1"/>
  <c r="G115" i="14"/>
  <c r="H115" i="14" s="1"/>
  <c r="G114" i="14"/>
  <c r="H114" i="14" s="1"/>
  <c r="G113" i="14"/>
  <c r="H113" i="14" s="1"/>
  <c r="G112" i="14"/>
  <c r="H112" i="14" s="1"/>
  <c r="G111" i="14"/>
  <c r="H111" i="14" s="1"/>
  <c r="G110" i="14"/>
  <c r="H110" i="14" s="1"/>
  <c r="G109" i="14"/>
  <c r="H109" i="14" s="1"/>
  <c r="G108" i="14"/>
  <c r="H108" i="14" s="1"/>
  <c r="G107" i="14"/>
  <c r="H107" i="14" s="1"/>
  <c r="G106" i="14"/>
  <c r="H106" i="14" s="1"/>
  <c r="G105" i="14"/>
  <c r="H105" i="14" s="1"/>
  <c r="G104" i="14"/>
  <c r="H104" i="14" s="1"/>
  <c r="G103" i="14"/>
  <c r="H103" i="14" s="1"/>
  <c r="G102" i="14"/>
  <c r="H102" i="14" s="1"/>
  <c r="G101" i="14"/>
  <c r="H101" i="14" s="1"/>
  <c r="G100" i="14"/>
  <c r="H100" i="14" s="1"/>
  <c r="G99" i="14"/>
  <c r="H99" i="14" s="1"/>
  <c r="G98" i="14"/>
  <c r="H98" i="14" s="1"/>
  <c r="G97" i="14"/>
  <c r="H97" i="14" s="1"/>
  <c r="G96" i="14"/>
  <c r="H96" i="14" s="1"/>
  <c r="G95" i="14"/>
  <c r="H95" i="14" s="1"/>
  <c r="G94" i="14"/>
  <c r="H94" i="14" s="1"/>
  <c r="G93" i="14"/>
  <c r="H93" i="14" s="1"/>
  <c r="G92" i="14"/>
  <c r="H92" i="14" s="1"/>
  <c r="G91" i="14"/>
  <c r="H91" i="14" s="1"/>
  <c r="H90" i="14"/>
  <c r="G90" i="14"/>
  <c r="G89" i="14"/>
  <c r="H89" i="14" s="1"/>
  <c r="G88" i="14"/>
  <c r="H88" i="14" s="1"/>
  <c r="G87" i="14"/>
  <c r="H87" i="14" s="1"/>
  <c r="G86" i="14"/>
  <c r="H86" i="14" s="1"/>
  <c r="G85" i="14"/>
  <c r="H85" i="14" s="1"/>
  <c r="G84" i="14"/>
  <c r="H84" i="14" s="1"/>
  <c r="G83" i="14"/>
  <c r="H83" i="14" s="1"/>
  <c r="K82" i="14"/>
  <c r="G82" i="14"/>
  <c r="H82" i="14" s="1"/>
  <c r="G81" i="14"/>
  <c r="H81" i="14" s="1"/>
  <c r="G80" i="14"/>
  <c r="H80" i="14" s="1"/>
  <c r="G79" i="14"/>
  <c r="H79" i="14" s="1"/>
  <c r="G78" i="14"/>
  <c r="H78" i="14" s="1"/>
  <c r="G77" i="14"/>
  <c r="H77" i="14" s="1"/>
  <c r="G76" i="14"/>
  <c r="H76" i="14" s="1"/>
  <c r="G75" i="14"/>
  <c r="H75" i="14" s="1"/>
  <c r="G74" i="14"/>
  <c r="H74" i="14" s="1"/>
  <c r="G73" i="14"/>
  <c r="H73" i="14" s="1"/>
  <c r="G72" i="14"/>
  <c r="H72" i="14" s="1"/>
  <c r="G71" i="14"/>
  <c r="H71" i="14" s="1"/>
  <c r="G70" i="14"/>
  <c r="H70" i="14" s="1"/>
  <c r="G69" i="14"/>
  <c r="H69" i="14" s="1"/>
  <c r="G68" i="14"/>
  <c r="H68" i="14" s="1"/>
  <c r="G67" i="14"/>
  <c r="H67" i="14" s="1"/>
  <c r="G66" i="14"/>
  <c r="H66" i="14" s="1"/>
  <c r="G65" i="14"/>
  <c r="H65" i="14" s="1"/>
  <c r="G64" i="14"/>
  <c r="H64" i="14" s="1"/>
  <c r="G63" i="14"/>
  <c r="H63" i="14" s="1"/>
  <c r="G62" i="14"/>
  <c r="H62" i="14" s="1"/>
  <c r="G61" i="14"/>
  <c r="H61" i="14" s="1"/>
  <c r="G60" i="14"/>
  <c r="H60" i="14" s="1"/>
  <c r="G59" i="14"/>
  <c r="H59" i="14" s="1"/>
  <c r="G58" i="14"/>
  <c r="H58" i="14" s="1"/>
  <c r="G57" i="14"/>
  <c r="H57" i="14" s="1"/>
  <c r="G56" i="14"/>
  <c r="H56" i="14" s="1"/>
  <c r="G55" i="14"/>
  <c r="H55" i="14" s="1"/>
  <c r="G54" i="14"/>
  <c r="H54" i="14" s="1"/>
  <c r="G53" i="14"/>
  <c r="H53" i="14" s="1"/>
  <c r="G52" i="14"/>
  <c r="H52" i="14" s="1"/>
  <c r="G51" i="14"/>
  <c r="H51" i="14" s="1"/>
  <c r="G50" i="14"/>
  <c r="H50" i="14" s="1"/>
  <c r="G49" i="14"/>
  <c r="H49" i="14" s="1"/>
  <c r="G48" i="14"/>
  <c r="H48" i="14" s="1"/>
  <c r="G47" i="14"/>
  <c r="H47" i="14" s="1"/>
  <c r="G46" i="14"/>
  <c r="H46" i="14" s="1"/>
  <c r="G45" i="14"/>
  <c r="H45" i="14" s="1"/>
  <c r="G44" i="14"/>
  <c r="H44" i="14" s="1"/>
  <c r="G43" i="14"/>
  <c r="H43" i="14" s="1"/>
  <c r="G42" i="14"/>
  <c r="H42" i="14" s="1"/>
  <c r="G41" i="14"/>
  <c r="H41" i="14" s="1"/>
  <c r="G40" i="14"/>
  <c r="H40" i="14" s="1"/>
  <c r="G39" i="14"/>
  <c r="H39" i="14" s="1"/>
  <c r="G38" i="14"/>
  <c r="H38" i="14" s="1"/>
  <c r="G37" i="14"/>
  <c r="H37" i="14" s="1"/>
  <c r="G36" i="14"/>
  <c r="H36" i="14" s="1"/>
  <c r="G35" i="14"/>
  <c r="H35" i="14" s="1"/>
  <c r="G34" i="14"/>
  <c r="H34" i="14" s="1"/>
  <c r="G33" i="14"/>
  <c r="H33" i="14" s="1"/>
  <c r="G32" i="14"/>
  <c r="H32" i="14" s="1"/>
  <c r="G31" i="14"/>
  <c r="H31" i="14" s="1"/>
  <c r="G30" i="14"/>
  <c r="H30" i="14" s="1"/>
  <c r="G29" i="14"/>
  <c r="H29" i="14" s="1"/>
  <c r="G28" i="14"/>
  <c r="H28" i="14" s="1"/>
  <c r="G27" i="14"/>
  <c r="H27" i="14" s="1"/>
  <c r="G26" i="14"/>
  <c r="H26" i="14" s="1"/>
  <c r="G25" i="14"/>
  <c r="H25" i="14" s="1"/>
  <c r="G24" i="14"/>
  <c r="H24" i="14" s="1"/>
  <c r="G23" i="14"/>
  <c r="H23" i="14" s="1"/>
  <c r="G22" i="14"/>
  <c r="H22" i="14" s="1"/>
  <c r="G21" i="14"/>
  <c r="H21" i="14" s="1"/>
  <c r="G20" i="14"/>
  <c r="H20" i="14" s="1"/>
  <c r="G19" i="14"/>
  <c r="H19" i="14" s="1"/>
  <c r="G18" i="14"/>
  <c r="G8" i="14"/>
  <c r="G6" i="14"/>
  <c r="G5" i="14"/>
  <c r="K90" i="12"/>
  <c r="K89" i="12"/>
  <c r="K82" i="12"/>
  <c r="G4" i="12"/>
  <c r="G9" i="10"/>
  <c r="G10" i="10"/>
  <c r="G11" i="10"/>
  <c r="G12" i="10"/>
  <c r="G13" i="10"/>
  <c r="G8" i="10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5" i="1"/>
  <c r="H28" i="1"/>
  <c r="H8" i="10"/>
  <c r="H11" i="10"/>
  <c r="Z9" i="11" l="1"/>
  <c r="AC9" i="11" s="1"/>
  <c r="Z8" i="11"/>
  <c r="AC8" i="11" s="1"/>
  <c r="AA9" i="11"/>
  <c r="AD9" i="11" s="1"/>
  <c r="AA8" i="11"/>
  <c r="AD8" i="11" s="1"/>
  <c r="Y8" i="11"/>
  <c r="AB8" i="11" s="1"/>
  <c r="Z7" i="11"/>
  <c r="AC7" i="11" s="1"/>
  <c r="Y7" i="11"/>
  <c r="AB7" i="11" s="1"/>
  <c r="AA7" i="11"/>
  <c r="AD7" i="11" s="1"/>
  <c r="Y4" i="11"/>
  <c r="AB4" i="11" s="1"/>
  <c r="Y5" i="11"/>
  <c r="AB5" i="11" s="1"/>
  <c r="Y6" i="11"/>
  <c r="AB6" i="11" s="1"/>
  <c r="Q14" i="11"/>
  <c r="Z4" i="11"/>
  <c r="AC4" i="11" s="1"/>
  <c r="Z5" i="11"/>
  <c r="AC5" i="11" s="1"/>
  <c r="Z6" i="11"/>
  <c r="AC6" i="11" s="1"/>
  <c r="R14" i="11"/>
  <c r="AA6" i="11"/>
  <c r="AD6" i="11" s="1"/>
  <c r="AA4" i="11"/>
  <c r="AD4" i="11" s="1"/>
  <c r="AA5" i="11"/>
  <c r="AD5" i="11" s="1"/>
  <c r="P14" i="11"/>
  <c r="H18" i="22"/>
  <c r="G7" i="21"/>
  <c r="G3" i="19"/>
  <c r="H18" i="19"/>
  <c r="H19" i="16"/>
  <c r="G7" i="16"/>
  <c r="G3" i="14"/>
  <c r="H18" i="14"/>
  <c r="H29" i="1"/>
  <c r="AC10" i="11" l="1"/>
  <c r="AC11" i="11"/>
  <c r="AB10" i="11"/>
  <c r="AD11" i="11"/>
  <c r="AB11" i="11"/>
  <c r="AD10" i="11"/>
  <c r="G7" i="22"/>
  <c r="G7" i="19"/>
  <c r="G7" i="14"/>
  <c r="H12" i="10"/>
  <c r="H13" i="10"/>
  <c r="H21" i="1"/>
  <c r="H22" i="1"/>
  <c r="H23" i="1"/>
  <c r="H24" i="1"/>
  <c r="H25" i="1"/>
  <c r="H26" i="1"/>
  <c r="AC12" i="11" l="1"/>
  <c r="AC13" i="11" s="1"/>
  <c r="AB12" i="11"/>
  <c r="AB14" i="11" s="1"/>
  <c r="AD12" i="11"/>
  <c r="AD14" i="11" s="1"/>
  <c r="AD13" i="11"/>
  <c r="H19" i="1"/>
  <c r="H20" i="1"/>
  <c r="AB13" i="11" l="1"/>
  <c r="AC14" i="11"/>
  <c r="H10" i="10"/>
  <c r="G5" i="12"/>
  <c r="G740" i="12"/>
  <c r="H740" i="12" s="1"/>
  <c r="G741" i="12"/>
  <c r="H741" i="12" s="1"/>
  <c r="G742" i="12"/>
  <c r="H742" i="12" s="1"/>
  <c r="G743" i="12"/>
  <c r="H743" i="12" s="1"/>
  <c r="G744" i="12"/>
  <c r="H744" i="12" s="1"/>
  <c r="G745" i="12"/>
  <c r="H745" i="12" s="1"/>
  <c r="G746" i="12"/>
  <c r="H746" i="12" s="1"/>
  <c r="G747" i="12"/>
  <c r="H747" i="12" s="1"/>
  <c r="G748" i="12"/>
  <c r="H748" i="12" s="1"/>
  <c r="G749" i="12"/>
  <c r="H749" i="12" s="1"/>
  <c r="G750" i="12"/>
  <c r="H750" i="12" s="1"/>
  <c r="G751" i="12"/>
  <c r="H751" i="12" s="1"/>
  <c r="G752" i="12"/>
  <c r="H752" i="12" s="1"/>
  <c r="G753" i="12"/>
  <c r="H753" i="12" s="1"/>
  <c r="G754" i="12"/>
  <c r="H754" i="12" s="1"/>
  <c r="G755" i="12"/>
  <c r="H755" i="12" s="1"/>
  <c r="G756" i="12"/>
  <c r="H756" i="12" s="1"/>
  <c r="G757" i="12"/>
  <c r="H757" i="12" s="1"/>
  <c r="G758" i="12"/>
  <c r="H758" i="12"/>
  <c r="G759" i="12"/>
  <c r="H759" i="12" s="1"/>
  <c r="G760" i="12"/>
  <c r="H760" i="12"/>
  <c r="G761" i="12"/>
  <c r="H761" i="12" s="1"/>
  <c r="G762" i="12"/>
  <c r="H762" i="12" s="1"/>
  <c r="G763" i="12"/>
  <c r="H763" i="12"/>
  <c r="G764" i="12"/>
  <c r="H764" i="12" s="1"/>
  <c r="G765" i="12"/>
  <c r="H765" i="12" s="1"/>
  <c r="G766" i="12"/>
  <c r="H766" i="12" s="1"/>
  <c r="G767" i="12"/>
  <c r="H767" i="12" s="1"/>
  <c r="G768" i="12"/>
  <c r="H768" i="12" s="1"/>
  <c r="G769" i="12"/>
  <c r="H769" i="12" s="1"/>
  <c r="G770" i="12"/>
  <c r="H770" i="12" s="1"/>
  <c r="G771" i="12"/>
  <c r="H771" i="12" s="1"/>
  <c r="G772" i="12"/>
  <c r="H772" i="12" s="1"/>
  <c r="G773" i="12"/>
  <c r="H773" i="12" s="1"/>
  <c r="G774" i="12"/>
  <c r="H774" i="12" s="1"/>
  <c r="G775" i="12"/>
  <c r="H775" i="12" s="1"/>
  <c r="G776" i="12"/>
  <c r="H776" i="12" s="1"/>
  <c r="G777" i="12"/>
  <c r="H777" i="12" s="1"/>
  <c r="G778" i="12"/>
  <c r="H778" i="12" s="1"/>
  <c r="G779" i="12"/>
  <c r="H779" i="12" s="1"/>
  <c r="G780" i="12"/>
  <c r="H780" i="12" s="1"/>
  <c r="G781" i="12"/>
  <c r="H781" i="12" s="1"/>
  <c r="G782" i="12"/>
  <c r="H782" i="12" s="1"/>
  <c r="G783" i="12"/>
  <c r="H783" i="12" s="1"/>
  <c r="G784" i="12"/>
  <c r="H784" i="12"/>
  <c r="G785" i="12"/>
  <c r="H785" i="12" s="1"/>
  <c r="G786" i="12"/>
  <c r="H786" i="12" s="1"/>
  <c r="G787" i="12"/>
  <c r="H787" i="12" s="1"/>
  <c r="G788" i="12"/>
  <c r="H788" i="12" s="1"/>
  <c r="G789" i="12"/>
  <c r="H789" i="12" s="1"/>
  <c r="G790" i="12"/>
  <c r="H790" i="12" s="1"/>
  <c r="G791" i="12"/>
  <c r="H791" i="12" s="1"/>
  <c r="G792" i="12"/>
  <c r="H792" i="12" s="1"/>
  <c r="G793" i="12"/>
  <c r="H793" i="12" s="1"/>
  <c r="G794" i="12"/>
  <c r="H794" i="12" s="1"/>
  <c r="G795" i="12"/>
  <c r="H795" i="12" s="1"/>
  <c r="G796" i="12"/>
  <c r="H796" i="12" s="1"/>
  <c r="G797" i="12"/>
  <c r="H797" i="12" s="1"/>
  <c r="G798" i="12"/>
  <c r="H798" i="12" s="1"/>
  <c r="G799" i="12"/>
  <c r="H799" i="12" s="1"/>
  <c r="G800" i="12"/>
  <c r="H800" i="12" s="1"/>
  <c r="G801" i="12"/>
  <c r="H801" i="12" s="1"/>
  <c r="G802" i="12"/>
  <c r="H802" i="12" s="1"/>
  <c r="G803" i="12"/>
  <c r="H803" i="12" s="1"/>
  <c r="G804" i="12"/>
  <c r="H804" i="12"/>
  <c r="G805" i="12"/>
  <c r="H805" i="12" s="1"/>
  <c r="G806" i="12"/>
  <c r="H806" i="12" s="1"/>
  <c r="G807" i="12"/>
  <c r="H807" i="12" s="1"/>
  <c r="G808" i="12"/>
  <c r="H808" i="12" s="1"/>
  <c r="G809" i="12"/>
  <c r="H809" i="12" s="1"/>
  <c r="G810" i="12"/>
  <c r="H810" i="12" s="1"/>
  <c r="G811" i="12"/>
  <c r="H811" i="12" s="1"/>
  <c r="G812" i="12"/>
  <c r="H812" i="12" s="1"/>
  <c r="G813" i="12"/>
  <c r="H813" i="12" s="1"/>
  <c r="G814" i="12"/>
  <c r="H814" i="12" s="1"/>
  <c r="G815" i="12"/>
  <c r="H815" i="12" s="1"/>
  <c r="G816" i="12"/>
  <c r="H816" i="12" s="1"/>
  <c r="G817" i="12"/>
  <c r="H817" i="12" s="1"/>
  <c r="G818" i="12"/>
  <c r="H818" i="12" s="1"/>
  <c r="G819" i="12"/>
  <c r="H819" i="12" s="1"/>
  <c r="G820" i="12"/>
  <c r="H820" i="12" s="1"/>
  <c r="G821" i="12"/>
  <c r="H821" i="12" s="1"/>
  <c r="G822" i="12"/>
  <c r="H822" i="12" s="1"/>
  <c r="G823" i="12"/>
  <c r="H823" i="12" s="1"/>
  <c r="G824" i="12"/>
  <c r="H824" i="12" s="1"/>
  <c r="G825" i="12"/>
  <c r="H825" i="12" s="1"/>
  <c r="G826" i="12"/>
  <c r="H826" i="12" s="1"/>
  <c r="G827" i="12"/>
  <c r="H827" i="12" s="1"/>
  <c r="G828" i="12"/>
  <c r="H828" i="12" s="1"/>
  <c r="G829" i="12"/>
  <c r="H829" i="12" s="1"/>
  <c r="G830" i="12"/>
  <c r="H830" i="12" s="1"/>
  <c r="G831" i="12"/>
  <c r="H831" i="12" s="1"/>
  <c r="G832" i="12"/>
  <c r="H832" i="12" s="1"/>
  <c r="G833" i="12"/>
  <c r="H833" i="12" s="1"/>
  <c r="G834" i="12"/>
  <c r="H834" i="12" s="1"/>
  <c r="G835" i="12"/>
  <c r="H835" i="12" s="1"/>
  <c r="G836" i="12"/>
  <c r="H836" i="12" s="1"/>
  <c r="G837" i="12"/>
  <c r="H837" i="12" s="1"/>
  <c r="G838" i="12"/>
  <c r="H838" i="12" s="1"/>
  <c r="G839" i="12"/>
  <c r="H839" i="12" s="1"/>
  <c r="G840" i="12"/>
  <c r="H840" i="12" s="1"/>
  <c r="G841" i="12"/>
  <c r="H841" i="12" s="1"/>
  <c r="G842" i="12"/>
  <c r="H842" i="12" s="1"/>
  <c r="G843" i="12"/>
  <c r="H843" i="12" s="1"/>
  <c r="G844" i="12"/>
  <c r="H844" i="12" s="1"/>
  <c r="G845" i="12"/>
  <c r="H845" i="12" s="1"/>
  <c r="G846" i="12"/>
  <c r="H846" i="12" s="1"/>
  <c r="G847" i="12"/>
  <c r="H847" i="12" s="1"/>
  <c r="G848" i="12"/>
  <c r="H848" i="12" s="1"/>
  <c r="G849" i="12"/>
  <c r="H849" i="12" s="1"/>
  <c r="G850" i="12"/>
  <c r="H850" i="12" s="1"/>
  <c r="G851" i="12"/>
  <c r="H851" i="12" s="1"/>
  <c r="G852" i="12"/>
  <c r="H852" i="12" s="1"/>
  <c r="G853" i="12"/>
  <c r="H853" i="12" s="1"/>
  <c r="G854" i="12"/>
  <c r="H854" i="12" s="1"/>
  <c r="G855" i="12"/>
  <c r="H855" i="12" s="1"/>
  <c r="G856" i="12"/>
  <c r="H856" i="12" s="1"/>
  <c r="G857" i="12"/>
  <c r="H857" i="12" s="1"/>
  <c r="G858" i="12"/>
  <c r="H858" i="12" s="1"/>
  <c r="G859" i="12"/>
  <c r="H859" i="12" s="1"/>
  <c r="G860" i="12"/>
  <c r="H860" i="12" s="1"/>
  <c r="G861" i="12"/>
  <c r="H861" i="12" s="1"/>
  <c r="G862" i="12"/>
  <c r="H862" i="12" s="1"/>
  <c r="G863" i="12"/>
  <c r="H863" i="12" s="1"/>
  <c r="G864" i="12"/>
  <c r="H864" i="12" s="1"/>
  <c r="G865" i="12"/>
  <c r="H865" i="12" s="1"/>
  <c r="G866" i="12"/>
  <c r="H866" i="12" s="1"/>
  <c r="G867" i="12"/>
  <c r="H867" i="12" s="1"/>
  <c r="G868" i="12"/>
  <c r="H868" i="12" s="1"/>
  <c r="G869" i="12"/>
  <c r="H869" i="12" s="1"/>
  <c r="G870" i="12"/>
  <c r="H870" i="12" s="1"/>
  <c r="G871" i="12"/>
  <c r="H871" i="12" s="1"/>
  <c r="G872" i="12"/>
  <c r="H872" i="12" s="1"/>
  <c r="G873" i="12"/>
  <c r="H873" i="12" s="1"/>
  <c r="G874" i="12"/>
  <c r="H874" i="12" s="1"/>
  <c r="G875" i="12"/>
  <c r="H875" i="12" s="1"/>
  <c r="G876" i="12"/>
  <c r="H876" i="12" s="1"/>
  <c r="G877" i="12"/>
  <c r="H877" i="12" s="1"/>
  <c r="G878" i="12"/>
  <c r="H878" i="12" s="1"/>
  <c r="G879" i="12"/>
  <c r="H879" i="12" s="1"/>
  <c r="G880" i="12"/>
  <c r="H880" i="12" s="1"/>
  <c r="G881" i="12"/>
  <c r="H881" i="12" s="1"/>
  <c r="G882" i="12"/>
  <c r="H882" i="12" s="1"/>
  <c r="G883" i="12"/>
  <c r="H883" i="12" s="1"/>
  <c r="G884" i="12"/>
  <c r="H884" i="12" s="1"/>
  <c r="G885" i="12"/>
  <c r="H885" i="12" s="1"/>
  <c r="G886" i="12"/>
  <c r="H886" i="12" s="1"/>
  <c r="G887" i="12"/>
  <c r="H887" i="12" s="1"/>
  <c r="G888" i="12"/>
  <c r="H888" i="12" s="1"/>
  <c r="G889" i="12"/>
  <c r="H889" i="12" s="1"/>
  <c r="G890" i="12"/>
  <c r="H890" i="12" s="1"/>
  <c r="G891" i="12"/>
  <c r="H891" i="12" s="1"/>
  <c r="G892" i="12"/>
  <c r="H892" i="12" s="1"/>
  <c r="G893" i="12"/>
  <c r="H893" i="12" s="1"/>
  <c r="G894" i="12"/>
  <c r="H894" i="12" s="1"/>
  <c r="G895" i="12"/>
  <c r="H895" i="12" s="1"/>
  <c r="G896" i="12"/>
  <c r="H896" i="12" s="1"/>
  <c r="G897" i="12"/>
  <c r="H897" i="12" s="1"/>
  <c r="G898" i="12"/>
  <c r="H898" i="12" s="1"/>
  <c r="G899" i="12"/>
  <c r="H899" i="12" s="1"/>
  <c r="G900" i="12"/>
  <c r="H900" i="12" s="1"/>
  <c r="G901" i="12"/>
  <c r="H901" i="12" s="1"/>
  <c r="G902" i="12"/>
  <c r="H902" i="12" s="1"/>
  <c r="G903" i="12"/>
  <c r="H903" i="12" s="1"/>
  <c r="G904" i="12"/>
  <c r="H904" i="12" s="1"/>
  <c r="G905" i="12"/>
  <c r="H905" i="12" s="1"/>
  <c r="G906" i="12"/>
  <c r="H906" i="12" s="1"/>
  <c r="G907" i="12"/>
  <c r="H907" i="12" s="1"/>
  <c r="G908" i="12"/>
  <c r="H908" i="12" s="1"/>
  <c r="G909" i="12"/>
  <c r="H909" i="12" s="1"/>
  <c r="G910" i="12"/>
  <c r="H910" i="12" s="1"/>
  <c r="G911" i="12"/>
  <c r="H911" i="12" s="1"/>
  <c r="G912" i="12"/>
  <c r="H912" i="12" s="1"/>
  <c r="G913" i="12"/>
  <c r="H913" i="12" s="1"/>
  <c r="G914" i="12"/>
  <c r="H914" i="12" s="1"/>
  <c r="G915" i="12"/>
  <c r="H915" i="12" s="1"/>
  <c r="G916" i="12"/>
  <c r="H916" i="12" s="1"/>
  <c r="G917" i="12"/>
  <c r="H917" i="12" s="1"/>
  <c r="G918" i="12"/>
  <c r="H918" i="12" s="1"/>
  <c r="G919" i="12"/>
  <c r="H919" i="12" s="1"/>
  <c r="G920" i="12"/>
  <c r="H920" i="12" s="1"/>
  <c r="G921" i="12"/>
  <c r="H921" i="12" s="1"/>
  <c r="G922" i="12"/>
  <c r="H922" i="12" s="1"/>
  <c r="G923" i="12"/>
  <c r="H923" i="12" s="1"/>
  <c r="G924" i="12"/>
  <c r="H924" i="12" s="1"/>
  <c r="G925" i="12"/>
  <c r="H925" i="12" s="1"/>
  <c r="G926" i="12"/>
  <c r="H926" i="12" s="1"/>
  <c r="G927" i="12"/>
  <c r="H927" i="12" s="1"/>
  <c r="G928" i="12"/>
  <c r="H928" i="12" s="1"/>
  <c r="G929" i="12"/>
  <c r="H929" i="12" s="1"/>
  <c r="G930" i="12"/>
  <c r="H930" i="12" s="1"/>
  <c r="G931" i="12"/>
  <c r="H931" i="12" s="1"/>
  <c r="G932" i="12"/>
  <c r="H932" i="12" s="1"/>
  <c r="G933" i="12"/>
  <c r="H933" i="12" s="1"/>
  <c r="G934" i="12"/>
  <c r="H934" i="12" s="1"/>
  <c r="G935" i="12"/>
  <c r="H935" i="12" s="1"/>
  <c r="G936" i="12"/>
  <c r="H936" i="12" s="1"/>
  <c r="G937" i="12"/>
  <c r="H937" i="12" s="1"/>
  <c r="G938" i="12"/>
  <c r="H938" i="12" s="1"/>
  <c r="G939" i="12"/>
  <c r="H939" i="12" s="1"/>
  <c r="G940" i="12"/>
  <c r="H940" i="12" s="1"/>
  <c r="G941" i="12"/>
  <c r="H941" i="12" s="1"/>
  <c r="G942" i="12"/>
  <c r="H942" i="12" s="1"/>
  <c r="G943" i="12"/>
  <c r="H943" i="12" s="1"/>
  <c r="G944" i="12"/>
  <c r="H944" i="12" s="1"/>
  <c r="G945" i="12"/>
  <c r="H945" i="12" s="1"/>
  <c r="G946" i="12"/>
  <c r="H946" i="12" s="1"/>
  <c r="G947" i="12"/>
  <c r="H947" i="12" s="1"/>
  <c r="G948" i="12"/>
  <c r="H948" i="12" s="1"/>
  <c r="G949" i="12"/>
  <c r="H949" i="12" s="1"/>
  <c r="G950" i="12"/>
  <c r="H950" i="12" s="1"/>
  <c r="G951" i="12"/>
  <c r="H951" i="12" s="1"/>
  <c r="G952" i="12"/>
  <c r="H952" i="12" s="1"/>
  <c r="G953" i="12"/>
  <c r="H953" i="12" s="1"/>
  <c r="G954" i="12"/>
  <c r="H954" i="12" s="1"/>
  <c r="G955" i="12"/>
  <c r="H955" i="12" s="1"/>
  <c r="G956" i="12"/>
  <c r="H956" i="12" s="1"/>
  <c r="G957" i="12"/>
  <c r="H957" i="12" s="1"/>
  <c r="G958" i="12"/>
  <c r="H958" i="12" s="1"/>
  <c r="G959" i="12"/>
  <c r="H959" i="12" s="1"/>
  <c r="G960" i="12"/>
  <c r="H960" i="12" s="1"/>
  <c r="G961" i="12"/>
  <c r="H961" i="12" s="1"/>
  <c r="G962" i="12"/>
  <c r="H962" i="12" s="1"/>
  <c r="G963" i="12"/>
  <c r="H963" i="12" s="1"/>
  <c r="G964" i="12"/>
  <c r="H964" i="12" s="1"/>
  <c r="G965" i="12"/>
  <c r="H965" i="12" s="1"/>
  <c r="G966" i="12"/>
  <c r="H966" i="12"/>
  <c r="G967" i="12"/>
  <c r="H967" i="12" s="1"/>
  <c r="G968" i="12"/>
  <c r="H968" i="12" s="1"/>
  <c r="G969" i="12"/>
  <c r="H969" i="12" s="1"/>
  <c r="G970" i="12"/>
  <c r="H970" i="12"/>
  <c r="G971" i="12"/>
  <c r="H971" i="12" s="1"/>
  <c r="G972" i="12"/>
  <c r="H972" i="12"/>
  <c r="G973" i="12"/>
  <c r="H973" i="12" s="1"/>
  <c r="G974" i="12"/>
  <c r="H974" i="12" s="1"/>
  <c r="G975" i="12"/>
  <c r="H975" i="12" s="1"/>
  <c r="G976" i="12"/>
  <c r="H976" i="12" s="1"/>
  <c r="G977" i="12"/>
  <c r="H977" i="12" s="1"/>
  <c r="G978" i="12"/>
  <c r="H978" i="12" s="1"/>
  <c r="G979" i="12"/>
  <c r="H979" i="12" s="1"/>
  <c r="G980" i="12"/>
  <c r="H980" i="12" s="1"/>
  <c r="G981" i="12"/>
  <c r="H981" i="12" s="1"/>
  <c r="G982" i="12"/>
  <c r="H982" i="12" s="1"/>
  <c r="G983" i="12"/>
  <c r="H983" i="12" s="1"/>
  <c r="G984" i="12"/>
  <c r="H984" i="12" s="1"/>
  <c r="G985" i="12"/>
  <c r="H985" i="12" s="1"/>
  <c r="G986" i="12"/>
  <c r="H986" i="12" s="1"/>
  <c r="G987" i="12"/>
  <c r="H987" i="12"/>
  <c r="G988" i="12"/>
  <c r="H988" i="12" s="1"/>
  <c r="G989" i="12"/>
  <c r="H989" i="12" s="1"/>
  <c r="G990" i="12"/>
  <c r="H990" i="12" s="1"/>
  <c r="G991" i="12"/>
  <c r="H991" i="12" s="1"/>
  <c r="G992" i="12"/>
  <c r="H992" i="12" s="1"/>
  <c r="G993" i="12"/>
  <c r="H993" i="12" s="1"/>
  <c r="G994" i="12"/>
  <c r="H994" i="12" s="1"/>
  <c r="G995" i="12"/>
  <c r="H995" i="12" s="1"/>
  <c r="G996" i="12"/>
  <c r="H996" i="12" s="1"/>
  <c r="G997" i="12"/>
  <c r="H997" i="12" s="1"/>
  <c r="G998" i="12"/>
  <c r="H998" i="12" s="1"/>
  <c r="G999" i="12"/>
  <c r="H999" i="12" s="1"/>
  <c r="G1000" i="12"/>
  <c r="H1000" i="12" s="1"/>
  <c r="G1001" i="12"/>
  <c r="H1001" i="12" s="1"/>
  <c r="G1002" i="12"/>
  <c r="H1002" i="12" s="1"/>
  <c r="G1003" i="12"/>
  <c r="H1003" i="12" s="1"/>
  <c r="G1004" i="12"/>
  <c r="H1004" i="12" s="1"/>
  <c r="G1005" i="12"/>
  <c r="H1005" i="12" s="1"/>
  <c r="G1006" i="12"/>
  <c r="H1006" i="12" s="1"/>
  <c r="G1007" i="12"/>
  <c r="H1007" i="12" s="1"/>
  <c r="G1008" i="12"/>
  <c r="H1008" i="12" s="1"/>
  <c r="G1009" i="12"/>
  <c r="H1009" i="12" s="1"/>
  <c r="G1010" i="12"/>
  <c r="H1010" i="12" s="1"/>
  <c r="G1011" i="12"/>
  <c r="H1011" i="12" s="1"/>
  <c r="G1012" i="12"/>
  <c r="H1012" i="12" s="1"/>
  <c r="G1013" i="12"/>
  <c r="H1013" i="12" s="1"/>
  <c r="G1014" i="12"/>
  <c r="H1014" i="12" s="1"/>
  <c r="G1015" i="12"/>
  <c r="H1015" i="12" s="1"/>
  <c r="G1016" i="12"/>
  <c r="H1016" i="12" s="1"/>
  <c r="G1017" i="12"/>
  <c r="H1017" i="12" s="1"/>
  <c r="G1018" i="12"/>
  <c r="H1018" i="12" s="1"/>
  <c r="G1019" i="12"/>
  <c r="H1019" i="12" s="1"/>
  <c r="G1020" i="12"/>
  <c r="H1020" i="12" s="1"/>
  <c r="G1021" i="12"/>
  <c r="H1021" i="12" s="1"/>
  <c r="G1022" i="12"/>
  <c r="H1022" i="12" s="1"/>
  <c r="G1023" i="12"/>
  <c r="H1023" i="12" s="1"/>
  <c r="G1024" i="12"/>
  <c r="H1024" i="12" s="1"/>
  <c r="G1025" i="12"/>
  <c r="H1025" i="12" s="1"/>
  <c r="G1026" i="12"/>
  <c r="H1026" i="12" s="1"/>
  <c r="G1027" i="12"/>
  <c r="H1027" i="12" s="1"/>
  <c r="G1028" i="12"/>
  <c r="H1028" i="12" s="1"/>
  <c r="G1029" i="12"/>
  <c r="H1029" i="12" s="1"/>
  <c r="G1030" i="12"/>
  <c r="H1030" i="12" s="1"/>
  <c r="G1031" i="12"/>
  <c r="H1031" i="12" s="1"/>
  <c r="G1032" i="12"/>
  <c r="H1032" i="12" s="1"/>
  <c r="G1033" i="12"/>
  <c r="H1033" i="12" s="1"/>
  <c r="G1034" i="12"/>
  <c r="H1034" i="12" s="1"/>
  <c r="G1035" i="12"/>
  <c r="H1035" i="12" s="1"/>
  <c r="G1036" i="12"/>
  <c r="H1036" i="12" s="1"/>
  <c r="G1037" i="12"/>
  <c r="H1037" i="12" s="1"/>
  <c r="G1038" i="12"/>
  <c r="H1038" i="12" s="1"/>
  <c r="G1039" i="12"/>
  <c r="H1039" i="12" s="1"/>
  <c r="G1040" i="12"/>
  <c r="H1040" i="12" s="1"/>
  <c r="G1041" i="12"/>
  <c r="H1041" i="12" s="1"/>
  <c r="G1042" i="12"/>
  <c r="H1042" i="12" s="1"/>
  <c r="G1043" i="12"/>
  <c r="H1043" i="12" s="1"/>
  <c r="G1044" i="12"/>
  <c r="H1044" i="12" s="1"/>
  <c r="G1045" i="12"/>
  <c r="H1045" i="12" s="1"/>
  <c r="G1046" i="12"/>
  <c r="H1046" i="12" s="1"/>
  <c r="G1047" i="12"/>
  <c r="H1047" i="12" s="1"/>
  <c r="G1048" i="12"/>
  <c r="H1048" i="12" s="1"/>
  <c r="G1049" i="12"/>
  <c r="H1049" i="12" s="1"/>
  <c r="G1050" i="12"/>
  <c r="H1050" i="12" s="1"/>
  <c r="G1051" i="12"/>
  <c r="H1051" i="12" s="1"/>
  <c r="G1052" i="12"/>
  <c r="H1052" i="12"/>
  <c r="G1053" i="12"/>
  <c r="H1053" i="12" s="1"/>
  <c r="G1054" i="12"/>
  <c r="H1054" i="12" s="1"/>
  <c r="G1055" i="12"/>
  <c r="H1055" i="12" s="1"/>
  <c r="G1056" i="12"/>
  <c r="H1056" i="12" s="1"/>
  <c r="G1057" i="12"/>
  <c r="H1057" i="12" s="1"/>
  <c r="G1058" i="12"/>
  <c r="H1058" i="12"/>
  <c r="G1059" i="12"/>
  <c r="H1059" i="12" s="1"/>
  <c r="G1060" i="12"/>
  <c r="H1060" i="12" s="1"/>
  <c r="G1061" i="12"/>
  <c r="H1061" i="12" s="1"/>
  <c r="G1062" i="12"/>
  <c r="H1062" i="12" s="1"/>
  <c r="G1063" i="12"/>
  <c r="H1063" i="12" s="1"/>
  <c r="G1064" i="12"/>
  <c r="H1064" i="12" s="1"/>
  <c r="G1065" i="12"/>
  <c r="H1065" i="12" s="1"/>
  <c r="G1066" i="12"/>
  <c r="H1066" i="12" s="1"/>
  <c r="G1067" i="12"/>
  <c r="H1067" i="12" s="1"/>
  <c r="G1068" i="12"/>
  <c r="H1068" i="12" s="1"/>
  <c r="G1069" i="12"/>
  <c r="H1069" i="12" s="1"/>
  <c r="G1070" i="12"/>
  <c r="H1070" i="12" s="1"/>
  <c r="G1071" i="12"/>
  <c r="H1071" i="12" s="1"/>
  <c r="G1072" i="12"/>
  <c r="H1072" i="12" s="1"/>
  <c r="G1073" i="12"/>
  <c r="H1073" i="12" s="1"/>
  <c r="G1074" i="12"/>
  <c r="H1074" i="12" s="1"/>
  <c r="G1075" i="12"/>
  <c r="H1075" i="12" s="1"/>
  <c r="G1076" i="12"/>
  <c r="H1076" i="12" s="1"/>
  <c r="G1077" i="12"/>
  <c r="H1077" i="12" s="1"/>
  <c r="G1078" i="12"/>
  <c r="H1078" i="12" s="1"/>
  <c r="G1079" i="12"/>
  <c r="H1079" i="12" s="1"/>
  <c r="G1080" i="12"/>
  <c r="H1080" i="12" s="1"/>
  <c r="G1081" i="12"/>
  <c r="H1081" i="12" s="1"/>
  <c r="G1082" i="12"/>
  <c r="H1082" i="12" s="1"/>
  <c r="G1083" i="12"/>
  <c r="H1083" i="12" s="1"/>
  <c r="G1084" i="12"/>
  <c r="H1084" i="12"/>
  <c r="G1085" i="12"/>
  <c r="H1085" i="12" s="1"/>
  <c r="G1086" i="12"/>
  <c r="H1086" i="12" s="1"/>
  <c r="G1087" i="12"/>
  <c r="H1087" i="12" s="1"/>
  <c r="G1088" i="12"/>
  <c r="H1088" i="12" s="1"/>
  <c r="G1089" i="12"/>
  <c r="H1089" i="12" s="1"/>
  <c r="G1090" i="12"/>
  <c r="H1090" i="12" s="1"/>
  <c r="G1091" i="12"/>
  <c r="H1091" i="12" s="1"/>
  <c r="G1092" i="12"/>
  <c r="H1092" i="12" s="1"/>
  <c r="G1093" i="12"/>
  <c r="H1093" i="12" s="1"/>
  <c r="G1094" i="12"/>
  <c r="H1094" i="12" s="1"/>
  <c r="G1095" i="12"/>
  <c r="H1095" i="12" s="1"/>
  <c r="G1096" i="12"/>
  <c r="H1096" i="12" s="1"/>
  <c r="G1097" i="12"/>
  <c r="H1097" i="12" s="1"/>
  <c r="G1098" i="12"/>
  <c r="H1098" i="12" s="1"/>
  <c r="G1099" i="12"/>
  <c r="H1099" i="12" s="1"/>
  <c r="G1100" i="12"/>
  <c r="H1100" i="12" s="1"/>
  <c r="G1101" i="12"/>
  <c r="H1101" i="12" s="1"/>
  <c r="G1102" i="12"/>
  <c r="H1102" i="12" s="1"/>
  <c r="G1103" i="12"/>
  <c r="H1103" i="12" s="1"/>
  <c r="G1104" i="12"/>
  <c r="H1104" i="12" s="1"/>
  <c r="G1105" i="12"/>
  <c r="H1105" i="12" s="1"/>
  <c r="G1106" i="12"/>
  <c r="H1106" i="12" s="1"/>
  <c r="G1107" i="12"/>
  <c r="H1107" i="12" s="1"/>
  <c r="G1108" i="12"/>
  <c r="H1108" i="12" s="1"/>
  <c r="G1109" i="12"/>
  <c r="H1109" i="12" s="1"/>
  <c r="G1110" i="12"/>
  <c r="H1110" i="12" s="1"/>
  <c r="G1111" i="12"/>
  <c r="H1111" i="12" s="1"/>
  <c r="G1112" i="12"/>
  <c r="H1112" i="12" s="1"/>
  <c r="G1113" i="12"/>
  <c r="H1113" i="12" s="1"/>
  <c r="G1114" i="12"/>
  <c r="H1114" i="12" s="1"/>
  <c r="G1115" i="12"/>
  <c r="H1115" i="12" s="1"/>
  <c r="G1116" i="12"/>
  <c r="H1116" i="12" s="1"/>
  <c r="G1117" i="12"/>
  <c r="H1117" i="12" s="1"/>
  <c r="G1118" i="12"/>
  <c r="H1118" i="12" s="1"/>
  <c r="G1119" i="12"/>
  <c r="H1119" i="12" s="1"/>
  <c r="G1120" i="12"/>
  <c r="H1120" i="12" s="1"/>
  <c r="G1121" i="12"/>
  <c r="H1121" i="12" s="1"/>
  <c r="G1122" i="12"/>
  <c r="H1122" i="12" s="1"/>
  <c r="G1123" i="12"/>
  <c r="H1123" i="12" s="1"/>
  <c r="G1124" i="12"/>
  <c r="H1124" i="12"/>
  <c r="G1125" i="12"/>
  <c r="H1125" i="12"/>
  <c r="G1126" i="12"/>
  <c r="H1126" i="12" s="1"/>
  <c r="G1127" i="12"/>
  <c r="H1127" i="12" s="1"/>
  <c r="G1128" i="12"/>
  <c r="H1128" i="12" s="1"/>
  <c r="G1129" i="12"/>
  <c r="H1129" i="12" s="1"/>
  <c r="G1130" i="12"/>
  <c r="H1130" i="12" s="1"/>
  <c r="G1131" i="12"/>
  <c r="H1131" i="12" s="1"/>
  <c r="G1132" i="12"/>
  <c r="H1132" i="12" s="1"/>
  <c r="G1133" i="12"/>
  <c r="H1133" i="12" s="1"/>
  <c r="G1134" i="12"/>
  <c r="H1134" i="12" s="1"/>
  <c r="G1135" i="12"/>
  <c r="H1135" i="12" s="1"/>
  <c r="G1136" i="12"/>
  <c r="H1136" i="12" s="1"/>
  <c r="G1137" i="12"/>
  <c r="H1137" i="12" s="1"/>
  <c r="G1138" i="12"/>
  <c r="H1138" i="12" s="1"/>
  <c r="G1139" i="12"/>
  <c r="H1139" i="12" s="1"/>
  <c r="G1140" i="12"/>
  <c r="H1140" i="12" s="1"/>
  <c r="G1141" i="12"/>
  <c r="H1141" i="12" s="1"/>
  <c r="G1142" i="12"/>
  <c r="H1142" i="12" s="1"/>
  <c r="G1143" i="12"/>
  <c r="H1143" i="12" s="1"/>
  <c r="G1144" i="12"/>
  <c r="H1144" i="12" s="1"/>
  <c r="G1145" i="12"/>
  <c r="H1145" i="12" s="1"/>
  <c r="G1146" i="12"/>
  <c r="H1146" i="12" s="1"/>
  <c r="G1147" i="12"/>
  <c r="H1147" i="12" s="1"/>
  <c r="G1148" i="12"/>
  <c r="H1148" i="12" s="1"/>
  <c r="G1149" i="12"/>
  <c r="H1149" i="12" s="1"/>
  <c r="G1150" i="12"/>
  <c r="H1150" i="12" s="1"/>
  <c r="G1151" i="12"/>
  <c r="H1151" i="12" s="1"/>
  <c r="G1152" i="12"/>
  <c r="H1152" i="12" s="1"/>
  <c r="G1153" i="12"/>
  <c r="H1153" i="12" s="1"/>
  <c r="G1154" i="12"/>
  <c r="H1154" i="12" s="1"/>
  <c r="G1155" i="12"/>
  <c r="H1155" i="12" s="1"/>
  <c r="G1156" i="12"/>
  <c r="H1156" i="12"/>
  <c r="G1157" i="12"/>
  <c r="H1157" i="12" s="1"/>
  <c r="G1158" i="12"/>
  <c r="H1158" i="12" s="1"/>
  <c r="G1159" i="12"/>
  <c r="H1159" i="12" s="1"/>
  <c r="G1160" i="12"/>
  <c r="H1160" i="12" s="1"/>
  <c r="G1161" i="12"/>
  <c r="H1161" i="12" s="1"/>
  <c r="G1162" i="12"/>
  <c r="H1162" i="12" s="1"/>
  <c r="G1163" i="12"/>
  <c r="H1163" i="12" s="1"/>
  <c r="G1164" i="12"/>
  <c r="H1164" i="12" s="1"/>
  <c r="G1165" i="12"/>
  <c r="H1165" i="12" s="1"/>
  <c r="G1166" i="12"/>
  <c r="H1166" i="12" s="1"/>
  <c r="G1167" i="12"/>
  <c r="H1167" i="12" s="1"/>
  <c r="G1168" i="12"/>
  <c r="H1168" i="12" s="1"/>
  <c r="G1169" i="12"/>
  <c r="H1169" i="12" s="1"/>
  <c r="G1170" i="12"/>
  <c r="H1170" i="12" s="1"/>
  <c r="G1171" i="12"/>
  <c r="H1171" i="12" s="1"/>
  <c r="G1172" i="12"/>
  <c r="H1172" i="12" s="1"/>
  <c r="G1173" i="12"/>
  <c r="H1173" i="12" s="1"/>
  <c r="G1174" i="12"/>
  <c r="H1174" i="12" s="1"/>
  <c r="G1175" i="12"/>
  <c r="H1175" i="12" s="1"/>
  <c r="G1176" i="12"/>
  <c r="H1176" i="12" s="1"/>
  <c r="G1177" i="12"/>
  <c r="H1177" i="12" s="1"/>
  <c r="G1178" i="12"/>
  <c r="H1178" i="12" s="1"/>
  <c r="G1179" i="12"/>
  <c r="H1179" i="12" s="1"/>
  <c r="G1180" i="12"/>
  <c r="H1180" i="12" s="1"/>
  <c r="G1181" i="12"/>
  <c r="H1181" i="12" s="1"/>
  <c r="G1182" i="12"/>
  <c r="H1182" i="12" s="1"/>
  <c r="G1183" i="12"/>
  <c r="H1183" i="12" s="1"/>
  <c r="G1184" i="12"/>
  <c r="H1184" i="12" s="1"/>
  <c r="G1185" i="12"/>
  <c r="H1185" i="12" s="1"/>
  <c r="G1186" i="12"/>
  <c r="H1186" i="12" s="1"/>
  <c r="G1187" i="12"/>
  <c r="H1187" i="12" s="1"/>
  <c r="G1188" i="12"/>
  <c r="H1188" i="12"/>
  <c r="G1189" i="12"/>
  <c r="H1189" i="12" s="1"/>
  <c r="G1190" i="12"/>
  <c r="H1190" i="12" s="1"/>
  <c r="G1191" i="12"/>
  <c r="H1191" i="12" s="1"/>
  <c r="G1192" i="12"/>
  <c r="H1192" i="12" s="1"/>
  <c r="G1193" i="12"/>
  <c r="H1193" i="12" s="1"/>
  <c r="G1194" i="12"/>
  <c r="H1194" i="12" s="1"/>
  <c r="G1195" i="12"/>
  <c r="H1195" i="12" s="1"/>
  <c r="G1196" i="12"/>
  <c r="H1196" i="12" s="1"/>
  <c r="G1197" i="12"/>
  <c r="H1197" i="12" s="1"/>
  <c r="G1198" i="12"/>
  <c r="H1198" i="12" s="1"/>
  <c r="G1199" i="12"/>
  <c r="H1199" i="12" s="1"/>
  <c r="G1200" i="12"/>
  <c r="H1200" i="12" s="1"/>
  <c r="G1201" i="12"/>
  <c r="H1201" i="12" s="1"/>
  <c r="G1202" i="12"/>
  <c r="H1202" i="12" s="1"/>
  <c r="G1203" i="12"/>
  <c r="H1203" i="12" s="1"/>
  <c r="G1204" i="12"/>
  <c r="H1204" i="12" s="1"/>
  <c r="G1205" i="12"/>
  <c r="H1205" i="12" s="1"/>
  <c r="G1206" i="12"/>
  <c r="H1206" i="12" s="1"/>
  <c r="G1207" i="12"/>
  <c r="H1207" i="12" s="1"/>
  <c r="G1208" i="12"/>
  <c r="H1208" i="12" s="1"/>
  <c r="G1209" i="12"/>
  <c r="H1209" i="12" s="1"/>
  <c r="G1210" i="12"/>
  <c r="H1210" i="12" s="1"/>
  <c r="G1211" i="12"/>
  <c r="H1211" i="12" s="1"/>
  <c r="G1212" i="12"/>
  <c r="H1212" i="12" s="1"/>
  <c r="G1213" i="12"/>
  <c r="H1213" i="12" s="1"/>
  <c r="G1214" i="12"/>
  <c r="H1214" i="12" s="1"/>
  <c r="G1215" i="12"/>
  <c r="H1215" i="12" s="1"/>
  <c r="G1216" i="12"/>
  <c r="H1216" i="12" s="1"/>
  <c r="G1217" i="12"/>
  <c r="H1217" i="12" s="1"/>
  <c r="G1218" i="12"/>
  <c r="H1218" i="12" s="1"/>
  <c r="G1219" i="12"/>
  <c r="H1219" i="12" s="1"/>
  <c r="G1220" i="12"/>
  <c r="H1220" i="12" s="1"/>
  <c r="G1221" i="12"/>
  <c r="H1221" i="12" s="1"/>
  <c r="G1222" i="12"/>
  <c r="H1222" i="12" s="1"/>
  <c r="G1223" i="12"/>
  <c r="H1223" i="12" s="1"/>
  <c r="G1224" i="12"/>
  <c r="H1224" i="12" s="1"/>
  <c r="G1225" i="12"/>
  <c r="H1225" i="12" s="1"/>
  <c r="G1226" i="12"/>
  <c r="H1226" i="12" s="1"/>
  <c r="G1227" i="12"/>
  <c r="H1227" i="12" s="1"/>
  <c r="G1228" i="12"/>
  <c r="H1228" i="12" s="1"/>
  <c r="G1229" i="12"/>
  <c r="H1229" i="12" s="1"/>
  <c r="G1230" i="12"/>
  <c r="H1230" i="12" s="1"/>
  <c r="G1231" i="12"/>
  <c r="H1231" i="12" s="1"/>
  <c r="G1232" i="12"/>
  <c r="H1232" i="12" s="1"/>
  <c r="G1233" i="12"/>
  <c r="H1233" i="12" s="1"/>
  <c r="G1234" i="12"/>
  <c r="H1234" i="12" s="1"/>
  <c r="G1235" i="12"/>
  <c r="H1235" i="12" s="1"/>
  <c r="G1236" i="12"/>
  <c r="H1236" i="12" s="1"/>
  <c r="G1237" i="12"/>
  <c r="H1237" i="12" s="1"/>
  <c r="G1238" i="12"/>
  <c r="H1238" i="12" s="1"/>
  <c r="G1239" i="12"/>
  <c r="H1239" i="12" s="1"/>
  <c r="G1240" i="12"/>
  <c r="H1240" i="12" s="1"/>
  <c r="G1241" i="12"/>
  <c r="H1241" i="12" s="1"/>
  <c r="G1242" i="12"/>
  <c r="H1242" i="12" s="1"/>
  <c r="G1243" i="12"/>
  <c r="H1243" i="12" s="1"/>
  <c r="G1244" i="12"/>
  <c r="H1244" i="12" s="1"/>
  <c r="G1245" i="12"/>
  <c r="H1245" i="12" s="1"/>
  <c r="G1246" i="12"/>
  <c r="H1246" i="12" s="1"/>
  <c r="G1247" i="12"/>
  <c r="H1247" i="12" s="1"/>
  <c r="G1248" i="12"/>
  <c r="H1248" i="12" s="1"/>
  <c r="G1249" i="12"/>
  <c r="H1249" i="12" s="1"/>
  <c r="G1250" i="12"/>
  <c r="H1250" i="12" s="1"/>
  <c r="G1251" i="12"/>
  <c r="H1251" i="12" s="1"/>
  <c r="G1252" i="12"/>
  <c r="H1252" i="12" s="1"/>
  <c r="G1253" i="12"/>
  <c r="H1253" i="12"/>
  <c r="G1254" i="12"/>
  <c r="H1254" i="12" s="1"/>
  <c r="G1255" i="12"/>
  <c r="H1255" i="12" s="1"/>
  <c r="G1256" i="12"/>
  <c r="H1256" i="12" s="1"/>
  <c r="G1257" i="12"/>
  <c r="H1257" i="12" s="1"/>
  <c r="G1258" i="12"/>
  <c r="H1258" i="12" s="1"/>
  <c r="G1259" i="12"/>
  <c r="H1259" i="12" s="1"/>
  <c r="G1260" i="12"/>
  <c r="H1260" i="12" s="1"/>
  <c r="G1261" i="12"/>
  <c r="H1261" i="12" s="1"/>
  <c r="G1262" i="12"/>
  <c r="H1262" i="12" s="1"/>
  <c r="G1263" i="12"/>
  <c r="H1263" i="12" s="1"/>
  <c r="G1264" i="12"/>
  <c r="H1264" i="12" s="1"/>
  <c r="G1265" i="12"/>
  <c r="H1265" i="12" s="1"/>
  <c r="G1266" i="12"/>
  <c r="H1266" i="12" s="1"/>
  <c r="G1267" i="12"/>
  <c r="H1267" i="12" s="1"/>
  <c r="G1268" i="12"/>
  <c r="H1268" i="12" s="1"/>
  <c r="G1269" i="12"/>
  <c r="H1269" i="12" s="1"/>
  <c r="G1270" i="12"/>
  <c r="H1270" i="12" s="1"/>
  <c r="G1271" i="12"/>
  <c r="H1271" i="12" s="1"/>
  <c r="G1272" i="12"/>
  <c r="H1272" i="12" s="1"/>
  <c r="G1273" i="12"/>
  <c r="H1273" i="12" s="1"/>
  <c r="G1274" i="12"/>
  <c r="H1274" i="12" s="1"/>
  <c r="G1275" i="12"/>
  <c r="H1275" i="12" s="1"/>
  <c r="G1276" i="12"/>
  <c r="H1276" i="12" s="1"/>
  <c r="G1277" i="12"/>
  <c r="H1277" i="12" s="1"/>
  <c r="G1278" i="12"/>
  <c r="H1278" i="12" s="1"/>
  <c r="G1279" i="12"/>
  <c r="H1279" i="12" s="1"/>
  <c r="G1280" i="12"/>
  <c r="H1280" i="12" s="1"/>
  <c r="G1281" i="12"/>
  <c r="H1281" i="12" s="1"/>
  <c r="G1282" i="12"/>
  <c r="H1282" i="12" s="1"/>
  <c r="G1283" i="12"/>
  <c r="H1283" i="12" s="1"/>
  <c r="G1284" i="12"/>
  <c r="H1284" i="12" s="1"/>
  <c r="G1285" i="12"/>
  <c r="H1285" i="12" s="1"/>
  <c r="G1286" i="12"/>
  <c r="H1286" i="12" s="1"/>
  <c r="G1287" i="12"/>
  <c r="H1287" i="12" s="1"/>
  <c r="G1288" i="12"/>
  <c r="H1288" i="12" s="1"/>
  <c r="G1289" i="12"/>
  <c r="H1289" i="12" s="1"/>
  <c r="G1290" i="12"/>
  <c r="H1290" i="12" s="1"/>
  <c r="G1291" i="12"/>
  <c r="H1291" i="12" s="1"/>
  <c r="G1292" i="12"/>
  <c r="H1292" i="12" s="1"/>
  <c r="G1293" i="12"/>
  <c r="H1293" i="12" s="1"/>
  <c r="G1294" i="12"/>
  <c r="H1294" i="12" s="1"/>
  <c r="G1295" i="12"/>
  <c r="H1295" i="12" s="1"/>
  <c r="G1296" i="12"/>
  <c r="H1296" i="12" s="1"/>
  <c r="G1297" i="12"/>
  <c r="H1297" i="12" s="1"/>
  <c r="G1298" i="12"/>
  <c r="H1298" i="12" s="1"/>
  <c r="G1299" i="12"/>
  <c r="H1299" i="12" s="1"/>
  <c r="G1300" i="12"/>
  <c r="H1300" i="12" s="1"/>
  <c r="G1301" i="12"/>
  <c r="H1301" i="12" s="1"/>
  <c r="G1302" i="12"/>
  <c r="H1302" i="12" s="1"/>
  <c r="G1303" i="12"/>
  <c r="H1303" i="12" s="1"/>
  <c r="G1304" i="12"/>
  <c r="H1304" i="12" s="1"/>
  <c r="G1305" i="12"/>
  <c r="H1305" i="12" s="1"/>
  <c r="G1306" i="12"/>
  <c r="H1306" i="12" s="1"/>
  <c r="G1307" i="12"/>
  <c r="H1307" i="12" s="1"/>
  <c r="G1308" i="12"/>
  <c r="H1308" i="12" s="1"/>
  <c r="G1309" i="12"/>
  <c r="H1309" i="12" s="1"/>
  <c r="G1310" i="12"/>
  <c r="H1310" i="12" s="1"/>
  <c r="G1311" i="12"/>
  <c r="H1311" i="12" s="1"/>
  <c r="G1312" i="12"/>
  <c r="H1312" i="12" s="1"/>
  <c r="G1313" i="12"/>
  <c r="H1313" i="12"/>
  <c r="G1314" i="12"/>
  <c r="H1314" i="12" s="1"/>
  <c r="G1315" i="12"/>
  <c r="H1315" i="12" s="1"/>
  <c r="G1316" i="12"/>
  <c r="H1316" i="12" s="1"/>
  <c r="G1317" i="12"/>
  <c r="H1317" i="12" s="1"/>
  <c r="G1318" i="12"/>
  <c r="H1318" i="12" s="1"/>
  <c r="G1319" i="12"/>
  <c r="H1319" i="12" s="1"/>
  <c r="G1320" i="12"/>
  <c r="H1320" i="12"/>
  <c r="G1321" i="12"/>
  <c r="H1321" i="12" s="1"/>
  <c r="G1322" i="12"/>
  <c r="H1322" i="12" s="1"/>
  <c r="G1323" i="12"/>
  <c r="H1323" i="12" s="1"/>
  <c r="G1324" i="12"/>
  <c r="H1324" i="12" s="1"/>
  <c r="G1325" i="12"/>
  <c r="H1325" i="12" s="1"/>
  <c r="G1326" i="12"/>
  <c r="H1326" i="12" s="1"/>
  <c r="G1327" i="12"/>
  <c r="H1327" i="12" s="1"/>
  <c r="G1328" i="12"/>
  <c r="H1328" i="12" s="1"/>
  <c r="G1329" i="12"/>
  <c r="H1329" i="12" s="1"/>
  <c r="G1330" i="12"/>
  <c r="H1330" i="12" s="1"/>
  <c r="G1331" i="12"/>
  <c r="H1331" i="12" s="1"/>
  <c r="G1332" i="12"/>
  <c r="H1332" i="12"/>
  <c r="G1333" i="12"/>
  <c r="H1333" i="12" s="1"/>
  <c r="G1334" i="12"/>
  <c r="H1334" i="12" s="1"/>
  <c r="G1335" i="12"/>
  <c r="H1335" i="12" s="1"/>
  <c r="G1336" i="12"/>
  <c r="H1336" i="12" s="1"/>
  <c r="G1337" i="12"/>
  <c r="H1337" i="12" s="1"/>
  <c r="G1338" i="12"/>
  <c r="H1338" i="12" s="1"/>
  <c r="G1339" i="12"/>
  <c r="H1339" i="12" s="1"/>
  <c r="G1340" i="12"/>
  <c r="H1340" i="12" s="1"/>
  <c r="G1341" i="12"/>
  <c r="H1341" i="12" s="1"/>
  <c r="G1342" i="12"/>
  <c r="H1342" i="12" s="1"/>
  <c r="G1343" i="12"/>
  <c r="H1343" i="12" s="1"/>
  <c r="G1344" i="12"/>
  <c r="H1344" i="12" s="1"/>
  <c r="G1345" i="12"/>
  <c r="H1345" i="12" s="1"/>
  <c r="G1346" i="12"/>
  <c r="H1346" i="12" s="1"/>
  <c r="G1347" i="12"/>
  <c r="H1347" i="12" s="1"/>
  <c r="G1348" i="12"/>
  <c r="H1348" i="12" s="1"/>
  <c r="G1349" i="12"/>
  <c r="H1349" i="12" s="1"/>
  <c r="G1350" i="12"/>
  <c r="H1350" i="12" s="1"/>
  <c r="G1351" i="12"/>
  <c r="H1351" i="12" s="1"/>
  <c r="G1352" i="12"/>
  <c r="H1352" i="12" s="1"/>
  <c r="G1353" i="12"/>
  <c r="H1353" i="12" s="1"/>
  <c r="G1354" i="12"/>
  <c r="H1354" i="12" s="1"/>
  <c r="G1355" i="12"/>
  <c r="H1355" i="12" s="1"/>
  <c r="G1356" i="12"/>
  <c r="H1356" i="12" s="1"/>
  <c r="G1357" i="12"/>
  <c r="H1357" i="12" s="1"/>
  <c r="G1358" i="12"/>
  <c r="H1358" i="12" s="1"/>
  <c r="G1359" i="12"/>
  <c r="H1359" i="12" s="1"/>
  <c r="G1360" i="12"/>
  <c r="H1360" i="12" s="1"/>
  <c r="G1361" i="12"/>
  <c r="H1361" i="12" s="1"/>
  <c r="G1362" i="12"/>
  <c r="H1362" i="12" s="1"/>
  <c r="G1363" i="12"/>
  <c r="H1363" i="12" s="1"/>
  <c r="G1364" i="12"/>
  <c r="H1364" i="12" s="1"/>
  <c r="G1365" i="12"/>
  <c r="H1365" i="12" s="1"/>
  <c r="G1366" i="12"/>
  <c r="H1366" i="12" s="1"/>
  <c r="G1367" i="12"/>
  <c r="H1367" i="12" s="1"/>
  <c r="G1368" i="12"/>
  <c r="H1368" i="12" s="1"/>
  <c r="G1369" i="12"/>
  <c r="H1369" i="12" s="1"/>
  <c r="G1370" i="12"/>
  <c r="H1370" i="12" s="1"/>
  <c r="G1371" i="12"/>
  <c r="H1371" i="12" s="1"/>
  <c r="G1372" i="12"/>
  <c r="H1372" i="12" s="1"/>
  <c r="G1373" i="12"/>
  <c r="H1373" i="12" s="1"/>
  <c r="G1374" i="12"/>
  <c r="H1374" i="12" s="1"/>
  <c r="G1375" i="12"/>
  <c r="H1375" i="12" s="1"/>
  <c r="G1376" i="12"/>
  <c r="H1376" i="12" s="1"/>
  <c r="G1377" i="12"/>
  <c r="H1377" i="12" s="1"/>
  <c r="G1378" i="12"/>
  <c r="H1378" i="12" s="1"/>
  <c r="G1379" i="12"/>
  <c r="H1379" i="12" s="1"/>
  <c r="G1380" i="12"/>
  <c r="H1380" i="12" s="1"/>
  <c r="G1381" i="12"/>
  <c r="H1381" i="12" s="1"/>
  <c r="G1382" i="12"/>
  <c r="H1382" i="12" s="1"/>
  <c r="G1383" i="12"/>
  <c r="H1383" i="12" s="1"/>
  <c r="G1384" i="12"/>
  <c r="H1384" i="12" s="1"/>
  <c r="G1385" i="12"/>
  <c r="H1385" i="12" s="1"/>
  <c r="G1386" i="12"/>
  <c r="H1386" i="12"/>
  <c r="G1387" i="12"/>
  <c r="H1387" i="12" s="1"/>
  <c r="G1388" i="12"/>
  <c r="H1388" i="12" s="1"/>
  <c r="G1389" i="12"/>
  <c r="H1389" i="12" s="1"/>
  <c r="G1390" i="12"/>
  <c r="H1390" i="12" s="1"/>
  <c r="G1391" i="12"/>
  <c r="H1391" i="12" s="1"/>
  <c r="G1392" i="12"/>
  <c r="H1392" i="12" s="1"/>
  <c r="G1393" i="12"/>
  <c r="H1393" i="12" s="1"/>
  <c r="G1394" i="12"/>
  <c r="H1394" i="12" s="1"/>
  <c r="G1395" i="12"/>
  <c r="H1395" i="12" s="1"/>
  <c r="G1396" i="12"/>
  <c r="H1396" i="12" s="1"/>
  <c r="G1397" i="12"/>
  <c r="H1397" i="12" s="1"/>
  <c r="G1398" i="12"/>
  <c r="H1398" i="12" s="1"/>
  <c r="G1399" i="12"/>
  <c r="H1399" i="12" s="1"/>
  <c r="G1400" i="12"/>
  <c r="H1400" i="12" s="1"/>
  <c r="G1401" i="12"/>
  <c r="H1401" i="12" s="1"/>
  <c r="G1402" i="12"/>
  <c r="H1402" i="12" s="1"/>
  <c r="G1403" i="12"/>
  <c r="H1403" i="12" s="1"/>
  <c r="G1404" i="12"/>
  <c r="H1404" i="12" s="1"/>
  <c r="G1405" i="12"/>
  <c r="H1405" i="12" s="1"/>
  <c r="G1406" i="12"/>
  <c r="H1406" i="12" s="1"/>
  <c r="G1407" i="12"/>
  <c r="H1407" i="12" s="1"/>
  <c r="G1408" i="12"/>
  <c r="H1408" i="12" s="1"/>
  <c r="G1409" i="12"/>
  <c r="H1409" i="12" s="1"/>
  <c r="G1410" i="12"/>
  <c r="H1410" i="12"/>
  <c r="G1411" i="12"/>
  <c r="H1411" i="12" s="1"/>
  <c r="G1412" i="12"/>
  <c r="H1412" i="12" s="1"/>
  <c r="G1413" i="12"/>
  <c r="H1413" i="12" s="1"/>
  <c r="G1414" i="12"/>
  <c r="H1414" i="12" s="1"/>
  <c r="G1415" i="12"/>
  <c r="H1415" i="12" s="1"/>
  <c r="G1416" i="12"/>
  <c r="H1416" i="12" s="1"/>
  <c r="G1417" i="12"/>
  <c r="H1417" i="12" s="1"/>
  <c r="G1418" i="12"/>
  <c r="H1418" i="12" s="1"/>
  <c r="G1419" i="12"/>
  <c r="H1419" i="12" s="1"/>
  <c r="G1420" i="12"/>
  <c r="H1420" i="12" s="1"/>
  <c r="G1421" i="12"/>
  <c r="H1421" i="12" s="1"/>
  <c r="G1422" i="12"/>
  <c r="H1422" i="12" s="1"/>
  <c r="G1423" i="12"/>
  <c r="H1423" i="12" s="1"/>
  <c r="G1424" i="12"/>
  <c r="H1424" i="12" s="1"/>
  <c r="G1425" i="12"/>
  <c r="H1425" i="12" s="1"/>
  <c r="G1426" i="12"/>
  <c r="H1426" i="12" s="1"/>
  <c r="G1427" i="12"/>
  <c r="H1427" i="12" s="1"/>
  <c r="G1428" i="12"/>
  <c r="H1428" i="12" s="1"/>
  <c r="G1429" i="12"/>
  <c r="H1429" i="12" s="1"/>
  <c r="G1430" i="12"/>
  <c r="H1430" i="12" s="1"/>
  <c r="G1431" i="12"/>
  <c r="H1431" i="12" s="1"/>
  <c r="G1432" i="12"/>
  <c r="H1432" i="12" s="1"/>
  <c r="G1433" i="12"/>
  <c r="H1433" i="12" s="1"/>
  <c r="G1434" i="12"/>
  <c r="H1434" i="12" s="1"/>
  <c r="G1435" i="12"/>
  <c r="H1435" i="12" s="1"/>
  <c r="G1436" i="12"/>
  <c r="H1436" i="12" s="1"/>
  <c r="G1437" i="12"/>
  <c r="H1437" i="12" s="1"/>
  <c r="G1438" i="12"/>
  <c r="H1438" i="12" s="1"/>
  <c r="G1439" i="12"/>
  <c r="H1439" i="12" s="1"/>
  <c r="G1440" i="12"/>
  <c r="H1440" i="12" s="1"/>
  <c r="G1441" i="12"/>
  <c r="H1441" i="12" s="1"/>
  <c r="G1442" i="12"/>
  <c r="H1442" i="12" s="1"/>
  <c r="G1443" i="12"/>
  <c r="H1443" i="12" s="1"/>
  <c r="G1444" i="12"/>
  <c r="H1444" i="12" s="1"/>
  <c r="G1445" i="12"/>
  <c r="H1445" i="12" s="1"/>
  <c r="G1446" i="12"/>
  <c r="H1446" i="12" s="1"/>
  <c r="G1447" i="12"/>
  <c r="H1447" i="12" s="1"/>
  <c r="G1448" i="12"/>
  <c r="H1448" i="12" s="1"/>
  <c r="G1449" i="12"/>
  <c r="H1449" i="12" s="1"/>
  <c r="G1450" i="12"/>
  <c r="H1450" i="12" s="1"/>
  <c r="G1451" i="12"/>
  <c r="H1451" i="12" s="1"/>
  <c r="G1452" i="12"/>
  <c r="H1452" i="12" s="1"/>
  <c r="G1453" i="12"/>
  <c r="H1453" i="12" s="1"/>
  <c r="G1454" i="12"/>
  <c r="H1454" i="12" s="1"/>
  <c r="G1455" i="12"/>
  <c r="H1455" i="12" s="1"/>
  <c r="G1456" i="12"/>
  <c r="H1456" i="12" s="1"/>
  <c r="G1457" i="12"/>
  <c r="H1457" i="12" s="1"/>
  <c r="G1458" i="12"/>
  <c r="H1458" i="12" s="1"/>
  <c r="G1459" i="12"/>
  <c r="H1459" i="12" s="1"/>
  <c r="G1460" i="12"/>
  <c r="H1460" i="12" s="1"/>
  <c r="G1461" i="12"/>
  <c r="H1461" i="12" s="1"/>
  <c r="G1462" i="12"/>
  <c r="H1462" i="12" s="1"/>
  <c r="G1463" i="12"/>
  <c r="H1463" i="12" s="1"/>
  <c r="G1464" i="12"/>
  <c r="H1464" i="12" s="1"/>
  <c r="G1465" i="12"/>
  <c r="H1465" i="12" s="1"/>
  <c r="G1466" i="12"/>
  <c r="H1466" i="12" s="1"/>
  <c r="G1467" i="12"/>
  <c r="H1467" i="12" s="1"/>
  <c r="G1468" i="12"/>
  <c r="H1468" i="12" s="1"/>
  <c r="G1469" i="12"/>
  <c r="H1469" i="12" s="1"/>
  <c r="G1470" i="12"/>
  <c r="H1470" i="12" s="1"/>
  <c r="G1471" i="12"/>
  <c r="H1471" i="12" s="1"/>
  <c r="G1472" i="12"/>
  <c r="H1472" i="12" s="1"/>
  <c r="G1473" i="12"/>
  <c r="H1473" i="12" s="1"/>
  <c r="G1474" i="12"/>
  <c r="H1474" i="12" s="1"/>
  <c r="G1475" i="12"/>
  <c r="H1475" i="12" s="1"/>
  <c r="G1476" i="12"/>
  <c r="H1476" i="12" s="1"/>
  <c r="G1477" i="12"/>
  <c r="H1477" i="12" s="1"/>
  <c r="G1478" i="12"/>
  <c r="H1478" i="12" s="1"/>
  <c r="G739" i="12"/>
  <c r="H739" i="12" s="1"/>
  <c r="G738" i="12"/>
  <c r="H738" i="12" s="1"/>
  <c r="G737" i="12"/>
  <c r="H737" i="12" s="1"/>
  <c r="G736" i="12"/>
  <c r="H736" i="12" s="1"/>
  <c r="G735" i="12"/>
  <c r="H735" i="12" s="1"/>
  <c r="G734" i="12"/>
  <c r="H734" i="12" s="1"/>
  <c r="G733" i="12"/>
  <c r="H733" i="12" s="1"/>
  <c r="G732" i="12"/>
  <c r="H732" i="12" s="1"/>
  <c r="G731" i="12"/>
  <c r="H731" i="12" s="1"/>
  <c r="G730" i="12"/>
  <c r="H730" i="12" s="1"/>
  <c r="G729" i="12"/>
  <c r="H729" i="12" s="1"/>
  <c r="G728" i="12"/>
  <c r="H728" i="12" s="1"/>
  <c r="G727" i="12"/>
  <c r="H727" i="12" s="1"/>
  <c r="G726" i="12"/>
  <c r="H726" i="12" s="1"/>
  <c r="G725" i="12"/>
  <c r="H725" i="12" s="1"/>
  <c r="G724" i="12"/>
  <c r="H724" i="12" s="1"/>
  <c r="G723" i="12"/>
  <c r="H723" i="12" s="1"/>
  <c r="G722" i="12"/>
  <c r="H722" i="12" s="1"/>
  <c r="G721" i="12"/>
  <c r="H721" i="12" s="1"/>
  <c r="G720" i="12"/>
  <c r="H720" i="12" s="1"/>
  <c r="G719" i="12"/>
  <c r="H719" i="12" s="1"/>
  <c r="G718" i="12"/>
  <c r="H718" i="12" s="1"/>
  <c r="G717" i="12"/>
  <c r="H717" i="12" s="1"/>
  <c r="G716" i="12"/>
  <c r="H716" i="12" s="1"/>
  <c r="G715" i="12"/>
  <c r="H715" i="12" s="1"/>
  <c r="G714" i="12"/>
  <c r="H714" i="12" s="1"/>
  <c r="G713" i="12"/>
  <c r="H713" i="12" s="1"/>
  <c r="G712" i="12"/>
  <c r="H712" i="12" s="1"/>
  <c r="G711" i="12"/>
  <c r="H711" i="12" s="1"/>
  <c r="G710" i="12"/>
  <c r="H710" i="12" s="1"/>
  <c r="G709" i="12"/>
  <c r="H709" i="12" s="1"/>
  <c r="G708" i="12"/>
  <c r="H708" i="12" s="1"/>
  <c r="G707" i="12"/>
  <c r="H707" i="12" s="1"/>
  <c r="G706" i="12"/>
  <c r="H706" i="12" s="1"/>
  <c r="G705" i="12"/>
  <c r="H705" i="12" s="1"/>
  <c r="G704" i="12"/>
  <c r="H704" i="12" s="1"/>
  <c r="G703" i="12"/>
  <c r="H703" i="12" s="1"/>
  <c r="G702" i="12"/>
  <c r="H702" i="12" s="1"/>
  <c r="G701" i="12"/>
  <c r="H701" i="12" s="1"/>
  <c r="G700" i="12"/>
  <c r="H700" i="12" s="1"/>
  <c r="G699" i="12"/>
  <c r="H699" i="12" s="1"/>
  <c r="G698" i="12"/>
  <c r="H698" i="12" s="1"/>
  <c r="G697" i="12"/>
  <c r="H697" i="12" s="1"/>
  <c r="G696" i="12"/>
  <c r="H696" i="12" s="1"/>
  <c r="G695" i="12"/>
  <c r="H695" i="12" s="1"/>
  <c r="G694" i="12"/>
  <c r="H694" i="12" s="1"/>
  <c r="G693" i="12"/>
  <c r="H693" i="12" s="1"/>
  <c r="G692" i="12"/>
  <c r="H692" i="12" s="1"/>
  <c r="G691" i="12"/>
  <c r="H691" i="12" s="1"/>
  <c r="G690" i="12"/>
  <c r="H690" i="12" s="1"/>
  <c r="G689" i="12"/>
  <c r="H689" i="12" s="1"/>
  <c r="G688" i="12"/>
  <c r="H688" i="12" s="1"/>
  <c r="G687" i="12"/>
  <c r="H687" i="12" s="1"/>
  <c r="G686" i="12"/>
  <c r="H686" i="12" s="1"/>
  <c r="G685" i="12"/>
  <c r="H685" i="12" s="1"/>
  <c r="G684" i="12"/>
  <c r="H684" i="12" s="1"/>
  <c r="G683" i="12"/>
  <c r="H683" i="12" s="1"/>
  <c r="G682" i="12"/>
  <c r="H682" i="12" s="1"/>
  <c r="G681" i="12"/>
  <c r="H681" i="12" s="1"/>
  <c r="G680" i="12"/>
  <c r="H680" i="12" s="1"/>
  <c r="G679" i="12"/>
  <c r="H679" i="12" s="1"/>
  <c r="G678" i="12"/>
  <c r="H678" i="12" s="1"/>
  <c r="G677" i="12"/>
  <c r="H677" i="12" s="1"/>
  <c r="G676" i="12"/>
  <c r="H676" i="12" s="1"/>
  <c r="G675" i="12"/>
  <c r="H675" i="12" s="1"/>
  <c r="G674" i="12"/>
  <c r="H674" i="12" s="1"/>
  <c r="G673" i="12"/>
  <c r="H673" i="12" s="1"/>
  <c r="G672" i="12"/>
  <c r="H672" i="12" s="1"/>
  <c r="G671" i="12"/>
  <c r="H671" i="12" s="1"/>
  <c r="G670" i="12"/>
  <c r="H670" i="12" s="1"/>
  <c r="G669" i="12"/>
  <c r="H669" i="12" s="1"/>
  <c r="G668" i="12"/>
  <c r="H668" i="12" s="1"/>
  <c r="G667" i="12"/>
  <c r="H667" i="12" s="1"/>
  <c r="G666" i="12"/>
  <c r="H666" i="12" s="1"/>
  <c r="G665" i="12"/>
  <c r="H665" i="12" s="1"/>
  <c r="G664" i="12"/>
  <c r="H664" i="12" s="1"/>
  <c r="G663" i="12"/>
  <c r="H663" i="12" s="1"/>
  <c r="G662" i="12"/>
  <c r="H662" i="12" s="1"/>
  <c r="G661" i="12"/>
  <c r="H661" i="12" s="1"/>
  <c r="G660" i="12"/>
  <c r="H660" i="12" s="1"/>
  <c r="G659" i="12"/>
  <c r="H659" i="12" s="1"/>
  <c r="G658" i="12"/>
  <c r="H658" i="12" s="1"/>
  <c r="G657" i="12"/>
  <c r="H657" i="12" s="1"/>
  <c r="G656" i="12"/>
  <c r="H656" i="12" s="1"/>
  <c r="G655" i="12"/>
  <c r="H655" i="12" s="1"/>
  <c r="G654" i="12"/>
  <c r="H654" i="12" s="1"/>
  <c r="G653" i="12"/>
  <c r="H653" i="12" s="1"/>
  <c r="G652" i="12"/>
  <c r="H652" i="12" s="1"/>
  <c r="G651" i="12"/>
  <c r="H651" i="12" s="1"/>
  <c r="G650" i="12"/>
  <c r="H650" i="12" s="1"/>
  <c r="G649" i="12"/>
  <c r="H649" i="12" s="1"/>
  <c r="G648" i="12"/>
  <c r="H648" i="12" s="1"/>
  <c r="G647" i="12"/>
  <c r="H647" i="12" s="1"/>
  <c r="G646" i="12"/>
  <c r="H646" i="12" s="1"/>
  <c r="G645" i="12"/>
  <c r="H645" i="12" s="1"/>
  <c r="G644" i="12"/>
  <c r="H644" i="12" s="1"/>
  <c r="G643" i="12"/>
  <c r="H643" i="12" s="1"/>
  <c r="G642" i="12"/>
  <c r="H642" i="12" s="1"/>
  <c r="G641" i="12"/>
  <c r="H641" i="12" s="1"/>
  <c r="G640" i="12"/>
  <c r="H640" i="12" s="1"/>
  <c r="G639" i="12"/>
  <c r="H639" i="12" s="1"/>
  <c r="G638" i="12"/>
  <c r="H638" i="12" s="1"/>
  <c r="G637" i="12"/>
  <c r="H637" i="12" s="1"/>
  <c r="G636" i="12"/>
  <c r="H636" i="12" s="1"/>
  <c r="G635" i="12"/>
  <c r="H635" i="12" s="1"/>
  <c r="G634" i="12"/>
  <c r="H634" i="12" s="1"/>
  <c r="G633" i="12"/>
  <c r="H633" i="12" s="1"/>
  <c r="G632" i="12"/>
  <c r="H632" i="12" s="1"/>
  <c r="G631" i="12"/>
  <c r="H631" i="12" s="1"/>
  <c r="G630" i="12"/>
  <c r="H630" i="12" s="1"/>
  <c r="G629" i="12"/>
  <c r="H629" i="12" s="1"/>
  <c r="G628" i="12"/>
  <c r="H628" i="12" s="1"/>
  <c r="G627" i="12"/>
  <c r="H627" i="12" s="1"/>
  <c r="G626" i="12"/>
  <c r="H626" i="12" s="1"/>
  <c r="G625" i="12"/>
  <c r="H625" i="12" s="1"/>
  <c r="G624" i="12"/>
  <c r="H624" i="12" s="1"/>
  <c r="G623" i="12"/>
  <c r="H623" i="12" s="1"/>
  <c r="G622" i="12"/>
  <c r="H622" i="12" s="1"/>
  <c r="G621" i="12"/>
  <c r="H621" i="12" s="1"/>
  <c r="G620" i="12"/>
  <c r="H620" i="12" s="1"/>
  <c r="G619" i="12"/>
  <c r="H619" i="12" s="1"/>
  <c r="G618" i="12"/>
  <c r="H618" i="12" s="1"/>
  <c r="G617" i="12"/>
  <c r="H617" i="12" s="1"/>
  <c r="G616" i="12"/>
  <c r="H616" i="12" s="1"/>
  <c r="G615" i="12"/>
  <c r="H615" i="12" s="1"/>
  <c r="G614" i="12"/>
  <c r="H614" i="12" s="1"/>
  <c r="G613" i="12"/>
  <c r="H613" i="12" s="1"/>
  <c r="G612" i="12"/>
  <c r="H612" i="12" s="1"/>
  <c r="G611" i="12"/>
  <c r="H611" i="12" s="1"/>
  <c r="G610" i="12"/>
  <c r="H610" i="12" s="1"/>
  <c r="G609" i="12"/>
  <c r="H609" i="12" s="1"/>
  <c r="G608" i="12"/>
  <c r="H608" i="12" s="1"/>
  <c r="G607" i="12"/>
  <c r="H607" i="12" s="1"/>
  <c r="G606" i="12"/>
  <c r="H606" i="12" s="1"/>
  <c r="G605" i="12"/>
  <c r="H605" i="12" s="1"/>
  <c r="G604" i="12"/>
  <c r="H604" i="12" s="1"/>
  <c r="G603" i="12"/>
  <c r="H603" i="12" s="1"/>
  <c r="G602" i="12"/>
  <c r="H602" i="12" s="1"/>
  <c r="G601" i="12"/>
  <c r="H601" i="12" s="1"/>
  <c r="G600" i="12"/>
  <c r="H600" i="12" s="1"/>
  <c r="G599" i="12"/>
  <c r="H599" i="12" s="1"/>
  <c r="G598" i="12"/>
  <c r="H598" i="12" s="1"/>
  <c r="G597" i="12"/>
  <c r="H597" i="12" s="1"/>
  <c r="G596" i="12"/>
  <c r="H596" i="12" s="1"/>
  <c r="G595" i="12"/>
  <c r="H595" i="12" s="1"/>
  <c r="G594" i="12"/>
  <c r="H594" i="12" s="1"/>
  <c r="G593" i="12"/>
  <c r="H593" i="12" s="1"/>
  <c r="G592" i="12"/>
  <c r="H592" i="12" s="1"/>
  <c r="G591" i="12"/>
  <c r="H591" i="12" s="1"/>
  <c r="G590" i="12"/>
  <c r="H590" i="12" s="1"/>
  <c r="G589" i="12"/>
  <c r="H589" i="12" s="1"/>
  <c r="G588" i="12"/>
  <c r="H588" i="12" s="1"/>
  <c r="G587" i="12"/>
  <c r="H587" i="12" s="1"/>
  <c r="G586" i="12"/>
  <c r="H586" i="12" s="1"/>
  <c r="G585" i="12"/>
  <c r="H585" i="12" s="1"/>
  <c r="G584" i="12"/>
  <c r="H584" i="12" s="1"/>
  <c r="G583" i="12"/>
  <c r="H583" i="12" s="1"/>
  <c r="G582" i="12"/>
  <c r="H582" i="12" s="1"/>
  <c r="G581" i="12"/>
  <c r="H581" i="12" s="1"/>
  <c r="G580" i="12"/>
  <c r="H580" i="12" s="1"/>
  <c r="G579" i="12"/>
  <c r="H579" i="12" s="1"/>
  <c r="G578" i="12"/>
  <c r="H578" i="12" s="1"/>
  <c r="G577" i="12"/>
  <c r="H577" i="12" s="1"/>
  <c r="G576" i="12"/>
  <c r="H576" i="12" s="1"/>
  <c r="G575" i="12"/>
  <c r="H575" i="12" s="1"/>
  <c r="G574" i="12"/>
  <c r="H574" i="12" s="1"/>
  <c r="G573" i="12"/>
  <c r="H573" i="12" s="1"/>
  <c r="G572" i="12"/>
  <c r="H572" i="12" s="1"/>
  <c r="G571" i="12"/>
  <c r="H571" i="12" s="1"/>
  <c r="G570" i="12"/>
  <c r="H570" i="12" s="1"/>
  <c r="G569" i="12"/>
  <c r="H569" i="12" s="1"/>
  <c r="G568" i="12"/>
  <c r="H568" i="12" s="1"/>
  <c r="G567" i="12"/>
  <c r="H567" i="12" s="1"/>
  <c r="G566" i="12"/>
  <c r="H566" i="12" s="1"/>
  <c r="G565" i="12"/>
  <c r="H565" i="12" s="1"/>
  <c r="G564" i="12"/>
  <c r="H564" i="12" s="1"/>
  <c r="G563" i="12"/>
  <c r="H563" i="12" s="1"/>
  <c r="G562" i="12"/>
  <c r="H562" i="12" s="1"/>
  <c r="G561" i="12"/>
  <c r="H561" i="12" s="1"/>
  <c r="G560" i="12"/>
  <c r="H560" i="12" s="1"/>
  <c r="G559" i="12"/>
  <c r="H559" i="12" s="1"/>
  <c r="G558" i="12"/>
  <c r="H558" i="12" s="1"/>
  <c r="G557" i="12"/>
  <c r="H557" i="12" s="1"/>
  <c r="G556" i="12"/>
  <c r="H556" i="12" s="1"/>
  <c r="G555" i="12"/>
  <c r="H555" i="12" s="1"/>
  <c r="G554" i="12"/>
  <c r="H554" i="12" s="1"/>
  <c r="G553" i="12"/>
  <c r="H553" i="12" s="1"/>
  <c r="G552" i="12"/>
  <c r="H552" i="12" s="1"/>
  <c r="G551" i="12"/>
  <c r="H551" i="12" s="1"/>
  <c r="G550" i="12"/>
  <c r="H550" i="12" s="1"/>
  <c r="G549" i="12"/>
  <c r="H549" i="12" s="1"/>
  <c r="G548" i="12"/>
  <c r="H548" i="12" s="1"/>
  <c r="G547" i="12"/>
  <c r="H547" i="12" s="1"/>
  <c r="G546" i="12"/>
  <c r="H546" i="12" s="1"/>
  <c r="G545" i="12"/>
  <c r="H545" i="12" s="1"/>
  <c r="G544" i="12"/>
  <c r="H544" i="12" s="1"/>
  <c r="G543" i="12"/>
  <c r="H543" i="12" s="1"/>
  <c r="G542" i="12"/>
  <c r="H542" i="12" s="1"/>
  <c r="G541" i="12"/>
  <c r="H541" i="12" s="1"/>
  <c r="G540" i="12"/>
  <c r="H540" i="12" s="1"/>
  <c r="G539" i="12"/>
  <c r="H539" i="12" s="1"/>
  <c r="G538" i="12"/>
  <c r="H538" i="12" s="1"/>
  <c r="G537" i="12"/>
  <c r="H537" i="12" s="1"/>
  <c r="G536" i="12"/>
  <c r="H536" i="12" s="1"/>
  <c r="G535" i="12"/>
  <c r="H535" i="12" s="1"/>
  <c r="G534" i="12"/>
  <c r="H534" i="12" s="1"/>
  <c r="G533" i="12"/>
  <c r="H533" i="12" s="1"/>
  <c r="G532" i="12"/>
  <c r="H532" i="12" s="1"/>
  <c r="G531" i="12"/>
  <c r="H531" i="12" s="1"/>
  <c r="G530" i="12"/>
  <c r="H530" i="12" s="1"/>
  <c r="G529" i="12"/>
  <c r="H529" i="12" s="1"/>
  <c r="G528" i="12"/>
  <c r="H528" i="12" s="1"/>
  <c r="G527" i="12"/>
  <c r="H527" i="12" s="1"/>
  <c r="G526" i="12"/>
  <c r="H526" i="12" s="1"/>
  <c r="G525" i="12"/>
  <c r="H525" i="12" s="1"/>
  <c r="G524" i="12"/>
  <c r="H524" i="12" s="1"/>
  <c r="G523" i="12"/>
  <c r="H523" i="12" s="1"/>
  <c r="G522" i="12"/>
  <c r="H522" i="12" s="1"/>
  <c r="G521" i="12"/>
  <c r="H521" i="12" s="1"/>
  <c r="G520" i="12"/>
  <c r="H520" i="12" s="1"/>
  <c r="G519" i="12"/>
  <c r="H519" i="12" s="1"/>
  <c r="G518" i="12"/>
  <c r="H518" i="12" s="1"/>
  <c r="G517" i="12"/>
  <c r="H517" i="12" s="1"/>
  <c r="G516" i="12"/>
  <c r="H516" i="12" s="1"/>
  <c r="G515" i="12"/>
  <c r="H515" i="12" s="1"/>
  <c r="G514" i="12"/>
  <c r="H514" i="12" s="1"/>
  <c r="G513" i="12"/>
  <c r="H513" i="12" s="1"/>
  <c r="G512" i="12"/>
  <c r="H512" i="12" s="1"/>
  <c r="G511" i="12"/>
  <c r="H511" i="12" s="1"/>
  <c r="G510" i="12"/>
  <c r="H510" i="12" s="1"/>
  <c r="G509" i="12"/>
  <c r="H509" i="12" s="1"/>
  <c r="G508" i="12"/>
  <c r="H508" i="12" s="1"/>
  <c r="G507" i="12"/>
  <c r="H507" i="12" s="1"/>
  <c r="G506" i="12"/>
  <c r="H506" i="12" s="1"/>
  <c r="G505" i="12"/>
  <c r="H505" i="12" s="1"/>
  <c r="G504" i="12"/>
  <c r="H504" i="12" s="1"/>
  <c r="G503" i="12"/>
  <c r="H503" i="12" s="1"/>
  <c r="G502" i="12"/>
  <c r="H502" i="12" s="1"/>
  <c r="G501" i="12"/>
  <c r="H501" i="12" s="1"/>
  <c r="G500" i="12"/>
  <c r="H500" i="12" s="1"/>
  <c r="G499" i="12"/>
  <c r="H499" i="12" s="1"/>
  <c r="G498" i="12"/>
  <c r="H498" i="12" s="1"/>
  <c r="G497" i="12"/>
  <c r="H497" i="12" s="1"/>
  <c r="G496" i="12"/>
  <c r="H496" i="12" s="1"/>
  <c r="G495" i="12"/>
  <c r="H495" i="12" s="1"/>
  <c r="G494" i="12"/>
  <c r="H494" i="12" s="1"/>
  <c r="G493" i="12"/>
  <c r="H493" i="12" s="1"/>
  <c r="G492" i="12"/>
  <c r="H492" i="12" s="1"/>
  <c r="G491" i="12"/>
  <c r="H491" i="12" s="1"/>
  <c r="G490" i="12"/>
  <c r="H490" i="12" s="1"/>
  <c r="G489" i="12"/>
  <c r="H489" i="12" s="1"/>
  <c r="G488" i="12"/>
  <c r="H488" i="12" s="1"/>
  <c r="G487" i="12"/>
  <c r="H487" i="12" s="1"/>
  <c r="G486" i="12"/>
  <c r="H486" i="12" s="1"/>
  <c r="G485" i="12"/>
  <c r="H485" i="12" s="1"/>
  <c r="G484" i="12"/>
  <c r="H484" i="12" s="1"/>
  <c r="G483" i="12"/>
  <c r="H483" i="12" s="1"/>
  <c r="G482" i="12"/>
  <c r="H482" i="12" s="1"/>
  <c r="G481" i="12"/>
  <c r="H481" i="12" s="1"/>
  <c r="G480" i="12"/>
  <c r="H480" i="12" s="1"/>
  <c r="G479" i="12"/>
  <c r="H479" i="12" s="1"/>
  <c r="G478" i="12"/>
  <c r="H478" i="12" s="1"/>
  <c r="G477" i="12"/>
  <c r="H477" i="12" s="1"/>
  <c r="G476" i="12"/>
  <c r="H476" i="12" s="1"/>
  <c r="G475" i="12"/>
  <c r="H475" i="12" s="1"/>
  <c r="G474" i="12"/>
  <c r="H474" i="12" s="1"/>
  <c r="G473" i="12"/>
  <c r="H473" i="12" s="1"/>
  <c r="G472" i="12"/>
  <c r="H472" i="12" s="1"/>
  <c r="G471" i="12"/>
  <c r="H471" i="12" s="1"/>
  <c r="G470" i="12"/>
  <c r="H470" i="12" s="1"/>
  <c r="G469" i="12"/>
  <c r="H469" i="12" s="1"/>
  <c r="G468" i="12"/>
  <c r="H468" i="12" s="1"/>
  <c r="G467" i="12"/>
  <c r="H467" i="12" s="1"/>
  <c r="G466" i="12"/>
  <c r="H466" i="12" s="1"/>
  <c r="G465" i="12"/>
  <c r="H465" i="12" s="1"/>
  <c r="G464" i="12"/>
  <c r="H464" i="12" s="1"/>
  <c r="G463" i="12"/>
  <c r="H463" i="12" s="1"/>
  <c r="G462" i="12"/>
  <c r="H462" i="12" s="1"/>
  <c r="G461" i="12"/>
  <c r="H461" i="12" s="1"/>
  <c r="G460" i="12"/>
  <c r="H460" i="12" s="1"/>
  <c r="G459" i="12"/>
  <c r="H459" i="12" s="1"/>
  <c r="G458" i="12"/>
  <c r="H458" i="12" s="1"/>
  <c r="G457" i="12"/>
  <c r="H457" i="12" s="1"/>
  <c r="G456" i="12"/>
  <c r="H456" i="12" s="1"/>
  <c r="G455" i="12"/>
  <c r="H455" i="12" s="1"/>
  <c r="G454" i="12"/>
  <c r="H454" i="12" s="1"/>
  <c r="G453" i="12"/>
  <c r="H453" i="12" s="1"/>
  <c r="G452" i="12"/>
  <c r="H452" i="12" s="1"/>
  <c r="G451" i="12"/>
  <c r="H451" i="12" s="1"/>
  <c r="G450" i="12"/>
  <c r="H450" i="12" s="1"/>
  <c r="G449" i="12"/>
  <c r="H449" i="12" s="1"/>
  <c r="G448" i="12"/>
  <c r="H448" i="12" s="1"/>
  <c r="G447" i="12"/>
  <c r="H447" i="12" s="1"/>
  <c r="G446" i="12"/>
  <c r="H446" i="12" s="1"/>
  <c r="G445" i="12"/>
  <c r="H445" i="12" s="1"/>
  <c r="G444" i="12"/>
  <c r="H444" i="12" s="1"/>
  <c r="G443" i="12"/>
  <c r="H443" i="12" s="1"/>
  <c r="G442" i="12"/>
  <c r="H442" i="12" s="1"/>
  <c r="G441" i="12"/>
  <c r="H441" i="12" s="1"/>
  <c r="G440" i="12"/>
  <c r="H440" i="12" s="1"/>
  <c r="G439" i="12"/>
  <c r="H439" i="12" s="1"/>
  <c r="G438" i="12"/>
  <c r="H438" i="12" s="1"/>
  <c r="G437" i="12"/>
  <c r="H437" i="12" s="1"/>
  <c r="G436" i="12"/>
  <c r="H436" i="12" s="1"/>
  <c r="G435" i="12"/>
  <c r="H435" i="12" s="1"/>
  <c r="G434" i="12"/>
  <c r="H434" i="12" s="1"/>
  <c r="G433" i="12"/>
  <c r="H433" i="12" s="1"/>
  <c r="G432" i="12"/>
  <c r="H432" i="12" s="1"/>
  <c r="G431" i="12"/>
  <c r="H431" i="12" s="1"/>
  <c r="G430" i="12"/>
  <c r="H430" i="12" s="1"/>
  <c r="G429" i="12"/>
  <c r="H429" i="12" s="1"/>
  <c r="G428" i="12"/>
  <c r="H428" i="12" s="1"/>
  <c r="G427" i="12"/>
  <c r="H427" i="12" s="1"/>
  <c r="G426" i="12"/>
  <c r="H426" i="12" s="1"/>
  <c r="G425" i="12"/>
  <c r="H425" i="12" s="1"/>
  <c r="G424" i="12"/>
  <c r="H424" i="12" s="1"/>
  <c r="G423" i="12"/>
  <c r="H423" i="12" s="1"/>
  <c r="G422" i="12"/>
  <c r="H422" i="12" s="1"/>
  <c r="G421" i="12"/>
  <c r="H421" i="12" s="1"/>
  <c r="G420" i="12"/>
  <c r="H420" i="12" s="1"/>
  <c r="H419" i="12"/>
  <c r="G419" i="12"/>
  <c r="G418" i="12"/>
  <c r="H418" i="12" s="1"/>
  <c r="G417" i="12"/>
  <c r="H417" i="12" s="1"/>
  <c r="G416" i="12"/>
  <c r="H416" i="12" s="1"/>
  <c r="G415" i="12"/>
  <c r="H415" i="12" s="1"/>
  <c r="G414" i="12"/>
  <c r="H414" i="12" s="1"/>
  <c r="G413" i="12"/>
  <c r="H413" i="12" s="1"/>
  <c r="G412" i="12"/>
  <c r="H412" i="12" s="1"/>
  <c r="G411" i="12"/>
  <c r="H411" i="12" s="1"/>
  <c r="G410" i="12"/>
  <c r="H410" i="12" s="1"/>
  <c r="G409" i="12"/>
  <c r="H409" i="12" s="1"/>
  <c r="G408" i="12"/>
  <c r="H408" i="12" s="1"/>
  <c r="G407" i="12"/>
  <c r="H407" i="12" s="1"/>
  <c r="G406" i="12"/>
  <c r="H406" i="12" s="1"/>
  <c r="G405" i="12"/>
  <c r="H405" i="12" s="1"/>
  <c r="G404" i="12"/>
  <c r="H404" i="12" s="1"/>
  <c r="G403" i="12"/>
  <c r="H403" i="12" s="1"/>
  <c r="G402" i="12"/>
  <c r="H402" i="12" s="1"/>
  <c r="G401" i="12"/>
  <c r="H401" i="12" s="1"/>
  <c r="G400" i="12"/>
  <c r="H400" i="12" s="1"/>
  <c r="G399" i="12"/>
  <c r="H399" i="12" s="1"/>
  <c r="G398" i="12"/>
  <c r="H398" i="12" s="1"/>
  <c r="G397" i="12"/>
  <c r="H397" i="12" s="1"/>
  <c r="G396" i="12"/>
  <c r="H396" i="12" s="1"/>
  <c r="G395" i="12"/>
  <c r="H395" i="12" s="1"/>
  <c r="G394" i="12"/>
  <c r="H394" i="12" s="1"/>
  <c r="G393" i="12"/>
  <c r="H393" i="12" s="1"/>
  <c r="G392" i="12"/>
  <c r="H392" i="12" s="1"/>
  <c r="G391" i="12"/>
  <c r="H391" i="12" s="1"/>
  <c r="G390" i="12"/>
  <c r="H390" i="12" s="1"/>
  <c r="G389" i="12"/>
  <c r="H389" i="12" s="1"/>
  <c r="G388" i="12"/>
  <c r="H388" i="12" s="1"/>
  <c r="G387" i="12"/>
  <c r="H387" i="12" s="1"/>
  <c r="G386" i="12"/>
  <c r="H386" i="12" s="1"/>
  <c r="G385" i="12"/>
  <c r="H385" i="12" s="1"/>
  <c r="G384" i="12"/>
  <c r="H384" i="12" s="1"/>
  <c r="G383" i="12"/>
  <c r="H383" i="12" s="1"/>
  <c r="G382" i="12"/>
  <c r="H382" i="12" s="1"/>
  <c r="G381" i="12"/>
  <c r="H381" i="12" s="1"/>
  <c r="G380" i="12"/>
  <c r="H380" i="12" s="1"/>
  <c r="G379" i="12"/>
  <c r="H379" i="12" s="1"/>
  <c r="G378" i="12"/>
  <c r="H378" i="12" s="1"/>
  <c r="G377" i="12"/>
  <c r="H377" i="12" s="1"/>
  <c r="G376" i="12"/>
  <c r="H376" i="12" s="1"/>
  <c r="G375" i="12"/>
  <c r="H375" i="12" s="1"/>
  <c r="G374" i="12"/>
  <c r="H374" i="12" s="1"/>
  <c r="G373" i="12"/>
  <c r="H373" i="12" s="1"/>
  <c r="G372" i="12"/>
  <c r="H372" i="12" s="1"/>
  <c r="G371" i="12"/>
  <c r="H371" i="12" s="1"/>
  <c r="G370" i="12"/>
  <c r="H370" i="12" s="1"/>
  <c r="G369" i="12"/>
  <c r="H369" i="12" s="1"/>
  <c r="G368" i="12"/>
  <c r="H368" i="12" s="1"/>
  <c r="G367" i="12"/>
  <c r="H367" i="12" s="1"/>
  <c r="G366" i="12"/>
  <c r="H366" i="12" s="1"/>
  <c r="G365" i="12"/>
  <c r="H365" i="12" s="1"/>
  <c r="G364" i="12"/>
  <c r="H364" i="12" s="1"/>
  <c r="G363" i="12"/>
  <c r="H363" i="12" s="1"/>
  <c r="G362" i="12"/>
  <c r="H362" i="12" s="1"/>
  <c r="G361" i="12"/>
  <c r="H361" i="12" s="1"/>
  <c r="G360" i="12"/>
  <c r="H360" i="12" s="1"/>
  <c r="G359" i="12"/>
  <c r="H359" i="12" s="1"/>
  <c r="G358" i="12"/>
  <c r="H358" i="12" s="1"/>
  <c r="G357" i="12"/>
  <c r="H357" i="12" s="1"/>
  <c r="G356" i="12"/>
  <c r="H356" i="12" s="1"/>
  <c r="G355" i="12"/>
  <c r="H355" i="12" s="1"/>
  <c r="G354" i="12"/>
  <c r="H354" i="12" s="1"/>
  <c r="G353" i="12"/>
  <c r="H353" i="12" s="1"/>
  <c r="G352" i="12"/>
  <c r="H352" i="12" s="1"/>
  <c r="G351" i="12"/>
  <c r="H351" i="12" s="1"/>
  <c r="G350" i="12"/>
  <c r="H350" i="12" s="1"/>
  <c r="G349" i="12"/>
  <c r="H349" i="12" s="1"/>
  <c r="G348" i="12"/>
  <c r="H348" i="12" s="1"/>
  <c r="G347" i="12"/>
  <c r="H347" i="12" s="1"/>
  <c r="G346" i="12"/>
  <c r="H346" i="12" s="1"/>
  <c r="G345" i="12"/>
  <c r="H345" i="12" s="1"/>
  <c r="G344" i="12"/>
  <c r="H344" i="12" s="1"/>
  <c r="G343" i="12"/>
  <c r="H343" i="12" s="1"/>
  <c r="G342" i="12"/>
  <c r="H342" i="12" s="1"/>
  <c r="G341" i="12"/>
  <c r="H341" i="12" s="1"/>
  <c r="G340" i="12"/>
  <c r="H340" i="12" s="1"/>
  <c r="G339" i="12"/>
  <c r="H339" i="12" s="1"/>
  <c r="G338" i="12"/>
  <c r="H338" i="12" s="1"/>
  <c r="G337" i="12"/>
  <c r="H337" i="12" s="1"/>
  <c r="G336" i="12"/>
  <c r="H336" i="12" s="1"/>
  <c r="G335" i="12"/>
  <c r="H335" i="12" s="1"/>
  <c r="G334" i="12"/>
  <c r="H334" i="12" s="1"/>
  <c r="G333" i="12"/>
  <c r="H333" i="12" s="1"/>
  <c r="G332" i="12"/>
  <c r="H332" i="12" s="1"/>
  <c r="G331" i="12"/>
  <c r="H331" i="12" s="1"/>
  <c r="G330" i="12"/>
  <c r="H330" i="12" s="1"/>
  <c r="G329" i="12"/>
  <c r="H329" i="12" s="1"/>
  <c r="G328" i="12"/>
  <c r="H328" i="12" s="1"/>
  <c r="G327" i="12"/>
  <c r="H327" i="12" s="1"/>
  <c r="G326" i="12"/>
  <c r="H326" i="12" s="1"/>
  <c r="G325" i="12"/>
  <c r="H325" i="12" s="1"/>
  <c r="G324" i="12"/>
  <c r="H324" i="12" s="1"/>
  <c r="G323" i="12"/>
  <c r="H323" i="12" s="1"/>
  <c r="G322" i="12"/>
  <c r="H322" i="12" s="1"/>
  <c r="G321" i="12"/>
  <c r="H321" i="12" s="1"/>
  <c r="G320" i="12"/>
  <c r="H320" i="12" s="1"/>
  <c r="G319" i="12"/>
  <c r="H319" i="12" s="1"/>
  <c r="G318" i="12"/>
  <c r="H318" i="12" s="1"/>
  <c r="G317" i="12"/>
  <c r="H317" i="12" s="1"/>
  <c r="G316" i="12"/>
  <c r="H316" i="12" s="1"/>
  <c r="G315" i="12"/>
  <c r="H315" i="12" s="1"/>
  <c r="G314" i="12"/>
  <c r="H314" i="12" s="1"/>
  <c r="G313" i="12"/>
  <c r="H313" i="12" s="1"/>
  <c r="G312" i="12"/>
  <c r="H312" i="12" s="1"/>
  <c r="G311" i="12"/>
  <c r="H311" i="12" s="1"/>
  <c r="G310" i="12"/>
  <c r="H310" i="12" s="1"/>
  <c r="G309" i="12"/>
  <c r="H309" i="12" s="1"/>
  <c r="G308" i="12"/>
  <c r="H308" i="12" s="1"/>
  <c r="G307" i="12"/>
  <c r="H307" i="12" s="1"/>
  <c r="G306" i="12"/>
  <c r="H306" i="12" s="1"/>
  <c r="G305" i="12"/>
  <c r="H305" i="12" s="1"/>
  <c r="G304" i="12"/>
  <c r="H304" i="12" s="1"/>
  <c r="G303" i="12"/>
  <c r="H303" i="12" s="1"/>
  <c r="G302" i="12"/>
  <c r="H302" i="12" s="1"/>
  <c r="G301" i="12"/>
  <c r="H301" i="12" s="1"/>
  <c r="G300" i="12"/>
  <c r="H300" i="12" s="1"/>
  <c r="G299" i="12"/>
  <c r="H299" i="12" s="1"/>
  <c r="G298" i="12"/>
  <c r="H298" i="12" s="1"/>
  <c r="G297" i="12"/>
  <c r="H297" i="12" s="1"/>
  <c r="G296" i="12"/>
  <c r="H296" i="12" s="1"/>
  <c r="G295" i="12"/>
  <c r="H295" i="12" s="1"/>
  <c r="G294" i="12"/>
  <c r="H294" i="12" s="1"/>
  <c r="G293" i="12"/>
  <c r="H293" i="12" s="1"/>
  <c r="G292" i="12"/>
  <c r="H292" i="12" s="1"/>
  <c r="G291" i="12"/>
  <c r="H291" i="12" s="1"/>
  <c r="G290" i="12"/>
  <c r="H290" i="12" s="1"/>
  <c r="G289" i="12"/>
  <c r="H289" i="12" s="1"/>
  <c r="G288" i="12"/>
  <c r="H288" i="12" s="1"/>
  <c r="G287" i="12"/>
  <c r="H287" i="12" s="1"/>
  <c r="G286" i="12"/>
  <c r="H286" i="12" s="1"/>
  <c r="G285" i="12"/>
  <c r="H285" i="12" s="1"/>
  <c r="G284" i="12"/>
  <c r="H284" i="12" s="1"/>
  <c r="G283" i="12"/>
  <c r="H283" i="12" s="1"/>
  <c r="G282" i="12"/>
  <c r="H282" i="12" s="1"/>
  <c r="G281" i="12"/>
  <c r="H281" i="12" s="1"/>
  <c r="G280" i="12"/>
  <c r="H280" i="12" s="1"/>
  <c r="G279" i="12"/>
  <c r="H279" i="12" s="1"/>
  <c r="G278" i="12"/>
  <c r="H278" i="12" s="1"/>
  <c r="G277" i="12"/>
  <c r="H277" i="12" s="1"/>
  <c r="G276" i="12"/>
  <c r="H276" i="12" s="1"/>
  <c r="G275" i="12"/>
  <c r="H275" i="12" s="1"/>
  <c r="G274" i="12"/>
  <c r="H274" i="12" s="1"/>
  <c r="G273" i="12"/>
  <c r="H273" i="12" s="1"/>
  <c r="G272" i="12"/>
  <c r="H272" i="12" s="1"/>
  <c r="G271" i="12"/>
  <c r="H271" i="12" s="1"/>
  <c r="G270" i="12"/>
  <c r="H270" i="12" s="1"/>
  <c r="G269" i="12"/>
  <c r="H269" i="12" s="1"/>
  <c r="G268" i="12"/>
  <c r="H268" i="12" s="1"/>
  <c r="G267" i="12"/>
  <c r="H267" i="12" s="1"/>
  <c r="G266" i="12"/>
  <c r="H266" i="12" s="1"/>
  <c r="G265" i="12"/>
  <c r="H265" i="12" s="1"/>
  <c r="G264" i="12"/>
  <c r="H264" i="12" s="1"/>
  <c r="G263" i="12"/>
  <c r="H263" i="12" s="1"/>
  <c r="G262" i="12"/>
  <c r="H262" i="12" s="1"/>
  <c r="G261" i="12"/>
  <c r="H261" i="12" s="1"/>
  <c r="G260" i="12"/>
  <c r="H260" i="12" s="1"/>
  <c r="G259" i="12"/>
  <c r="H259" i="12" s="1"/>
  <c r="G258" i="12"/>
  <c r="H258" i="12" s="1"/>
  <c r="G257" i="12"/>
  <c r="H257" i="12" s="1"/>
  <c r="G256" i="12"/>
  <c r="H256" i="12" s="1"/>
  <c r="G255" i="12"/>
  <c r="H255" i="12" s="1"/>
  <c r="G254" i="12"/>
  <c r="H254" i="12" s="1"/>
  <c r="G253" i="12"/>
  <c r="H253" i="12" s="1"/>
  <c r="G252" i="12"/>
  <c r="H252" i="12" s="1"/>
  <c r="G251" i="12"/>
  <c r="H251" i="12" s="1"/>
  <c r="G250" i="12"/>
  <c r="H250" i="12" s="1"/>
  <c r="G249" i="12"/>
  <c r="H249" i="12" s="1"/>
  <c r="G248" i="12"/>
  <c r="H248" i="12" s="1"/>
  <c r="G247" i="12"/>
  <c r="H247" i="12" s="1"/>
  <c r="G246" i="12"/>
  <c r="H246" i="12" s="1"/>
  <c r="G245" i="12"/>
  <c r="H245" i="12" s="1"/>
  <c r="G244" i="12"/>
  <c r="H244" i="12" s="1"/>
  <c r="G243" i="12"/>
  <c r="H243" i="12" s="1"/>
  <c r="G242" i="12"/>
  <c r="H242" i="12" s="1"/>
  <c r="G241" i="12"/>
  <c r="H241" i="12" s="1"/>
  <c r="G240" i="12"/>
  <c r="H240" i="12" s="1"/>
  <c r="G239" i="12"/>
  <c r="H239" i="12" s="1"/>
  <c r="G238" i="12"/>
  <c r="H238" i="12" s="1"/>
  <c r="G237" i="12"/>
  <c r="H237" i="12" s="1"/>
  <c r="G236" i="12"/>
  <c r="H236" i="12" s="1"/>
  <c r="G235" i="12"/>
  <c r="H235" i="12" s="1"/>
  <c r="G234" i="12"/>
  <c r="H234" i="12" s="1"/>
  <c r="G233" i="12"/>
  <c r="H233" i="12" s="1"/>
  <c r="G232" i="12"/>
  <c r="H232" i="12" s="1"/>
  <c r="G231" i="12"/>
  <c r="H231" i="12" s="1"/>
  <c r="G230" i="12"/>
  <c r="H230" i="12" s="1"/>
  <c r="G229" i="12"/>
  <c r="H229" i="12" s="1"/>
  <c r="G228" i="12"/>
  <c r="H228" i="12" s="1"/>
  <c r="G227" i="12"/>
  <c r="H227" i="12" s="1"/>
  <c r="G226" i="12"/>
  <c r="H226" i="12" s="1"/>
  <c r="G225" i="12"/>
  <c r="H225" i="12" s="1"/>
  <c r="G224" i="12"/>
  <c r="H224" i="12" s="1"/>
  <c r="G223" i="12"/>
  <c r="H223" i="12" s="1"/>
  <c r="G222" i="12"/>
  <c r="H222" i="12" s="1"/>
  <c r="G221" i="12"/>
  <c r="H221" i="12" s="1"/>
  <c r="G220" i="12"/>
  <c r="H220" i="12" s="1"/>
  <c r="G219" i="12"/>
  <c r="H219" i="12" s="1"/>
  <c r="G218" i="12"/>
  <c r="H218" i="12" s="1"/>
  <c r="G217" i="12"/>
  <c r="H217" i="12" s="1"/>
  <c r="G216" i="12"/>
  <c r="H216" i="12" s="1"/>
  <c r="G215" i="12"/>
  <c r="H215" i="12" s="1"/>
  <c r="G214" i="12"/>
  <c r="H214" i="12" s="1"/>
  <c r="G213" i="12"/>
  <c r="H213" i="12" s="1"/>
  <c r="G212" i="12"/>
  <c r="H212" i="12" s="1"/>
  <c r="G211" i="12"/>
  <c r="H211" i="12" s="1"/>
  <c r="G210" i="12"/>
  <c r="H210" i="12" s="1"/>
  <c r="G209" i="12"/>
  <c r="H209" i="12" s="1"/>
  <c r="G208" i="12"/>
  <c r="H208" i="12" s="1"/>
  <c r="G207" i="12"/>
  <c r="H207" i="12" s="1"/>
  <c r="G206" i="12"/>
  <c r="H206" i="12" s="1"/>
  <c r="G205" i="12"/>
  <c r="H205" i="12" s="1"/>
  <c r="G204" i="12"/>
  <c r="H204" i="12" s="1"/>
  <c r="G203" i="12"/>
  <c r="H203" i="12" s="1"/>
  <c r="G202" i="12"/>
  <c r="H202" i="12" s="1"/>
  <c r="G201" i="12"/>
  <c r="H201" i="12" s="1"/>
  <c r="G200" i="12"/>
  <c r="H200" i="12" s="1"/>
  <c r="G199" i="12"/>
  <c r="H199" i="12" s="1"/>
  <c r="G198" i="12"/>
  <c r="H198" i="12" s="1"/>
  <c r="G197" i="12"/>
  <c r="H197" i="12" s="1"/>
  <c r="G196" i="12"/>
  <c r="H196" i="12" s="1"/>
  <c r="G195" i="12"/>
  <c r="H195" i="12" s="1"/>
  <c r="G194" i="12"/>
  <c r="H194" i="12" s="1"/>
  <c r="G193" i="12"/>
  <c r="H193" i="12" s="1"/>
  <c r="G192" i="12"/>
  <c r="H192" i="12" s="1"/>
  <c r="G191" i="12"/>
  <c r="H191" i="12" s="1"/>
  <c r="G190" i="12"/>
  <c r="H190" i="12" s="1"/>
  <c r="G189" i="12"/>
  <c r="H189" i="12" s="1"/>
  <c r="G188" i="12"/>
  <c r="H188" i="12" s="1"/>
  <c r="G187" i="12"/>
  <c r="H187" i="12" s="1"/>
  <c r="G186" i="12"/>
  <c r="H186" i="12" s="1"/>
  <c r="G185" i="12"/>
  <c r="H185" i="12" s="1"/>
  <c r="G184" i="12"/>
  <c r="H184" i="12" s="1"/>
  <c r="G183" i="12"/>
  <c r="H183" i="12" s="1"/>
  <c r="G182" i="12"/>
  <c r="H182" i="12" s="1"/>
  <c r="G181" i="12"/>
  <c r="H181" i="12" s="1"/>
  <c r="G180" i="12"/>
  <c r="H180" i="12" s="1"/>
  <c r="G179" i="12"/>
  <c r="H179" i="12" s="1"/>
  <c r="G178" i="12"/>
  <c r="H178" i="12" s="1"/>
  <c r="G177" i="12"/>
  <c r="H177" i="12" s="1"/>
  <c r="G176" i="12"/>
  <c r="H176" i="12" s="1"/>
  <c r="G175" i="12"/>
  <c r="H175" i="12" s="1"/>
  <c r="G174" i="12"/>
  <c r="H174" i="12" s="1"/>
  <c r="G173" i="12"/>
  <c r="H173" i="12" s="1"/>
  <c r="G172" i="12"/>
  <c r="H172" i="12" s="1"/>
  <c r="G171" i="12"/>
  <c r="H171" i="12" s="1"/>
  <c r="G170" i="12"/>
  <c r="H170" i="12" s="1"/>
  <c r="G169" i="12"/>
  <c r="H169" i="12" s="1"/>
  <c r="G168" i="12"/>
  <c r="H168" i="12" s="1"/>
  <c r="G167" i="12"/>
  <c r="H167" i="12" s="1"/>
  <c r="G166" i="12"/>
  <c r="H166" i="12" s="1"/>
  <c r="G165" i="12"/>
  <c r="H165" i="12" s="1"/>
  <c r="G164" i="12"/>
  <c r="H164" i="12" s="1"/>
  <c r="G163" i="12"/>
  <c r="H163" i="12" s="1"/>
  <c r="G162" i="12"/>
  <c r="H162" i="12" s="1"/>
  <c r="G161" i="12"/>
  <c r="H161" i="12" s="1"/>
  <c r="G160" i="12"/>
  <c r="H160" i="12" s="1"/>
  <c r="G159" i="12"/>
  <c r="H159" i="12" s="1"/>
  <c r="G158" i="12"/>
  <c r="H158" i="12" s="1"/>
  <c r="G157" i="12"/>
  <c r="H157" i="12" s="1"/>
  <c r="G156" i="12"/>
  <c r="H156" i="12" s="1"/>
  <c r="G155" i="12"/>
  <c r="H155" i="12" s="1"/>
  <c r="G154" i="12"/>
  <c r="H154" i="12" s="1"/>
  <c r="G153" i="12"/>
  <c r="H153" i="12" s="1"/>
  <c r="G152" i="12"/>
  <c r="H152" i="12" s="1"/>
  <c r="G151" i="12"/>
  <c r="H151" i="12" s="1"/>
  <c r="G150" i="12"/>
  <c r="H150" i="12" s="1"/>
  <c r="G149" i="12"/>
  <c r="H149" i="12" s="1"/>
  <c r="G148" i="12"/>
  <c r="H148" i="12" s="1"/>
  <c r="G147" i="12"/>
  <c r="H147" i="12" s="1"/>
  <c r="G146" i="12"/>
  <c r="H146" i="12" s="1"/>
  <c r="G145" i="12"/>
  <c r="H145" i="12" s="1"/>
  <c r="G144" i="12"/>
  <c r="H144" i="12" s="1"/>
  <c r="G143" i="12"/>
  <c r="H143" i="12" s="1"/>
  <c r="G142" i="12"/>
  <c r="H142" i="12" s="1"/>
  <c r="G141" i="12"/>
  <c r="H141" i="12" s="1"/>
  <c r="G140" i="12"/>
  <c r="H140" i="12" s="1"/>
  <c r="G139" i="12"/>
  <c r="H139" i="12" s="1"/>
  <c r="G138" i="12"/>
  <c r="H138" i="12" s="1"/>
  <c r="G137" i="12"/>
  <c r="H137" i="12" s="1"/>
  <c r="G136" i="12"/>
  <c r="H136" i="12" s="1"/>
  <c r="G135" i="12"/>
  <c r="H135" i="12" s="1"/>
  <c r="G134" i="12"/>
  <c r="H134" i="12" s="1"/>
  <c r="G133" i="12"/>
  <c r="H133" i="12" s="1"/>
  <c r="G132" i="12"/>
  <c r="H132" i="12" s="1"/>
  <c r="G131" i="12"/>
  <c r="H131" i="12" s="1"/>
  <c r="G130" i="12"/>
  <c r="H130" i="12" s="1"/>
  <c r="G129" i="12"/>
  <c r="H129" i="12" s="1"/>
  <c r="G128" i="12"/>
  <c r="H128" i="12" s="1"/>
  <c r="G127" i="12"/>
  <c r="H127" i="12" s="1"/>
  <c r="G126" i="12"/>
  <c r="H126" i="12" s="1"/>
  <c r="G125" i="12"/>
  <c r="H125" i="12" s="1"/>
  <c r="G124" i="12"/>
  <c r="H124" i="12" s="1"/>
  <c r="G123" i="12"/>
  <c r="H123" i="12" s="1"/>
  <c r="G122" i="12"/>
  <c r="H122" i="12" s="1"/>
  <c r="G121" i="12"/>
  <c r="H121" i="12" s="1"/>
  <c r="G120" i="12"/>
  <c r="H120" i="12" s="1"/>
  <c r="G119" i="12"/>
  <c r="H119" i="12" s="1"/>
  <c r="G118" i="12"/>
  <c r="H118" i="12" s="1"/>
  <c r="G117" i="12"/>
  <c r="H117" i="12" s="1"/>
  <c r="G116" i="12"/>
  <c r="H116" i="12" s="1"/>
  <c r="G115" i="12"/>
  <c r="H115" i="12" s="1"/>
  <c r="G114" i="12"/>
  <c r="H114" i="12" s="1"/>
  <c r="G113" i="12"/>
  <c r="H113" i="12" s="1"/>
  <c r="G112" i="12"/>
  <c r="H112" i="12" s="1"/>
  <c r="G111" i="12"/>
  <c r="H111" i="12" s="1"/>
  <c r="G110" i="12"/>
  <c r="H110" i="12" s="1"/>
  <c r="G109" i="12"/>
  <c r="H109" i="12" s="1"/>
  <c r="G108" i="12"/>
  <c r="H108" i="12" s="1"/>
  <c r="G107" i="12"/>
  <c r="H107" i="12" s="1"/>
  <c r="G106" i="12"/>
  <c r="H106" i="12" s="1"/>
  <c r="G105" i="12"/>
  <c r="H105" i="12" s="1"/>
  <c r="G104" i="12"/>
  <c r="H104" i="12" s="1"/>
  <c r="G103" i="12"/>
  <c r="H103" i="12" s="1"/>
  <c r="G102" i="12"/>
  <c r="H102" i="12" s="1"/>
  <c r="G101" i="12"/>
  <c r="H101" i="12" s="1"/>
  <c r="G100" i="12"/>
  <c r="H100" i="12" s="1"/>
  <c r="G99" i="12"/>
  <c r="H99" i="12" s="1"/>
  <c r="G98" i="12"/>
  <c r="H98" i="12" s="1"/>
  <c r="G97" i="12"/>
  <c r="H97" i="12" s="1"/>
  <c r="G96" i="12"/>
  <c r="H96" i="12" s="1"/>
  <c r="G95" i="12"/>
  <c r="H95" i="12" s="1"/>
  <c r="G94" i="12"/>
  <c r="H94" i="12" s="1"/>
  <c r="G93" i="12"/>
  <c r="H93" i="12" s="1"/>
  <c r="G92" i="12"/>
  <c r="H92" i="12" s="1"/>
  <c r="G91" i="12"/>
  <c r="H91" i="12" s="1"/>
  <c r="G90" i="12"/>
  <c r="H90" i="12" s="1"/>
  <c r="G89" i="12"/>
  <c r="H89" i="12" s="1"/>
  <c r="G88" i="12"/>
  <c r="H88" i="12" s="1"/>
  <c r="G87" i="12"/>
  <c r="H87" i="12" s="1"/>
  <c r="G86" i="12"/>
  <c r="H86" i="12" s="1"/>
  <c r="G85" i="12"/>
  <c r="H85" i="12" s="1"/>
  <c r="G84" i="12"/>
  <c r="H84" i="12" s="1"/>
  <c r="K83" i="12"/>
  <c r="G83" i="12"/>
  <c r="H83" i="12" s="1"/>
  <c r="G82" i="12"/>
  <c r="H82" i="12" s="1"/>
  <c r="G81" i="12"/>
  <c r="H81" i="12" s="1"/>
  <c r="G80" i="12"/>
  <c r="H80" i="12" s="1"/>
  <c r="G79" i="12"/>
  <c r="H79" i="12" s="1"/>
  <c r="G78" i="12"/>
  <c r="H78" i="12" s="1"/>
  <c r="G77" i="12"/>
  <c r="H77" i="12" s="1"/>
  <c r="G76" i="12"/>
  <c r="H76" i="12" s="1"/>
  <c r="G75" i="12"/>
  <c r="H75" i="12" s="1"/>
  <c r="G74" i="12"/>
  <c r="H74" i="12" s="1"/>
  <c r="G73" i="12"/>
  <c r="H73" i="12" s="1"/>
  <c r="G72" i="12"/>
  <c r="H72" i="12" s="1"/>
  <c r="G71" i="12"/>
  <c r="H71" i="12" s="1"/>
  <c r="G70" i="12"/>
  <c r="H70" i="12" s="1"/>
  <c r="G69" i="12"/>
  <c r="H69" i="12" s="1"/>
  <c r="G68" i="12"/>
  <c r="H68" i="12" s="1"/>
  <c r="G67" i="12"/>
  <c r="H67" i="12" s="1"/>
  <c r="G66" i="12"/>
  <c r="H66" i="12" s="1"/>
  <c r="G65" i="12"/>
  <c r="H65" i="12" s="1"/>
  <c r="G64" i="12"/>
  <c r="H64" i="12" s="1"/>
  <c r="G63" i="12"/>
  <c r="H63" i="12" s="1"/>
  <c r="G62" i="12"/>
  <c r="H62" i="12" s="1"/>
  <c r="G61" i="12"/>
  <c r="H61" i="12" s="1"/>
  <c r="G60" i="12"/>
  <c r="H60" i="12" s="1"/>
  <c r="G59" i="12"/>
  <c r="H59" i="12" s="1"/>
  <c r="G58" i="12"/>
  <c r="H58" i="12" s="1"/>
  <c r="G57" i="12"/>
  <c r="H57" i="12" s="1"/>
  <c r="G56" i="12"/>
  <c r="H56" i="12" s="1"/>
  <c r="G55" i="12"/>
  <c r="H55" i="12" s="1"/>
  <c r="G54" i="12"/>
  <c r="H54" i="12" s="1"/>
  <c r="G53" i="12"/>
  <c r="H53" i="12" s="1"/>
  <c r="G52" i="12"/>
  <c r="H52" i="12" s="1"/>
  <c r="G51" i="12"/>
  <c r="H51" i="12" s="1"/>
  <c r="G50" i="12"/>
  <c r="H50" i="12" s="1"/>
  <c r="G49" i="12"/>
  <c r="H49" i="12" s="1"/>
  <c r="G48" i="12"/>
  <c r="H48" i="12" s="1"/>
  <c r="G47" i="12"/>
  <c r="H47" i="12" s="1"/>
  <c r="G46" i="12"/>
  <c r="H46" i="12" s="1"/>
  <c r="G45" i="12"/>
  <c r="H45" i="12" s="1"/>
  <c r="G44" i="12"/>
  <c r="H44" i="12" s="1"/>
  <c r="G43" i="12"/>
  <c r="H43" i="12" s="1"/>
  <c r="G42" i="12"/>
  <c r="H42" i="12" s="1"/>
  <c r="G41" i="12"/>
  <c r="H41" i="12" s="1"/>
  <c r="G40" i="12"/>
  <c r="H40" i="12" s="1"/>
  <c r="G39" i="12"/>
  <c r="H39" i="12" s="1"/>
  <c r="G38" i="12"/>
  <c r="H38" i="12" s="1"/>
  <c r="G37" i="12"/>
  <c r="H37" i="12" s="1"/>
  <c r="G36" i="12"/>
  <c r="H36" i="12" s="1"/>
  <c r="G35" i="12"/>
  <c r="H35" i="12" s="1"/>
  <c r="G34" i="12"/>
  <c r="H34" i="12" s="1"/>
  <c r="G33" i="12"/>
  <c r="H33" i="12" s="1"/>
  <c r="G32" i="12"/>
  <c r="H32" i="12" s="1"/>
  <c r="G31" i="12"/>
  <c r="H31" i="12" s="1"/>
  <c r="G30" i="12"/>
  <c r="H30" i="12" s="1"/>
  <c r="G29" i="12"/>
  <c r="H29" i="12" s="1"/>
  <c r="G28" i="12"/>
  <c r="H28" i="12" s="1"/>
  <c r="G27" i="12"/>
  <c r="H27" i="12" s="1"/>
  <c r="G26" i="12"/>
  <c r="H26" i="12" s="1"/>
  <c r="G25" i="12"/>
  <c r="H25" i="12" s="1"/>
  <c r="G24" i="12"/>
  <c r="H24" i="12" s="1"/>
  <c r="G23" i="12"/>
  <c r="H23" i="12" s="1"/>
  <c r="G22" i="12"/>
  <c r="H22" i="12" s="1"/>
  <c r="G21" i="12"/>
  <c r="H21" i="12" s="1"/>
  <c r="G20" i="12"/>
  <c r="H20" i="12" s="1"/>
  <c r="G19" i="12"/>
  <c r="H19" i="12" s="1"/>
  <c r="G18" i="12"/>
  <c r="G8" i="12"/>
  <c r="G6" i="12"/>
  <c r="G3" i="12" l="1"/>
  <c r="H18" i="12"/>
  <c r="G7" i="12" l="1"/>
  <c r="I10" i="10"/>
  <c r="J10" i="10" s="1"/>
  <c r="I11" i="10"/>
  <c r="J11" i="10" s="1"/>
  <c r="I12" i="10"/>
  <c r="J12" i="10" s="1"/>
  <c r="I13" i="10"/>
  <c r="J13" i="10" s="1"/>
  <c r="H9" i="10"/>
  <c r="I9" i="10" s="1"/>
  <c r="J9" i="10" s="1"/>
  <c r="P12" i="11" l="1"/>
  <c r="R12" i="11"/>
  <c r="Q12" i="11"/>
  <c r="I8" i="10" l="1"/>
  <c r="J8" i="10" s="1"/>
  <c r="H6" i="1" l="1"/>
  <c r="H7" i="1"/>
  <c r="H8" i="1"/>
  <c r="H9" i="1"/>
  <c r="H10" i="1"/>
  <c r="H11" i="1"/>
  <c r="H12" i="1"/>
  <c r="H13" i="1"/>
  <c r="H14" i="1"/>
  <c r="H15" i="1"/>
  <c r="H16" i="1"/>
  <c r="H17" i="1"/>
  <c r="H18" i="1"/>
  <c r="H5" i="1"/>
</calcChain>
</file>

<file path=xl/sharedStrings.xml><?xml version="1.0" encoding="utf-8"?>
<sst xmlns="http://schemas.openxmlformats.org/spreadsheetml/2006/main" count="402" uniqueCount="106">
  <si>
    <t>EN 12697-26 (Annex C)</t>
  </si>
  <si>
    <t>Provino</t>
  </si>
  <si>
    <t>Data comp.</t>
  </si>
  <si>
    <t>Miscela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</si>
  <si>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</si>
  <si>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</si>
  <si>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color theme="1"/>
        <rFont val="Calibri"/>
        <family val="2"/>
        <scheme val="minor"/>
      </rPr>
      <t>AV</t>
    </r>
    <r>
      <rPr>
        <b/>
        <sz val="11"/>
        <color theme="1"/>
        <rFont val="Calibri"/>
        <family val="2"/>
        <scheme val="minor"/>
      </rPr>
      <t xml:space="preserve"> [MPa]</t>
    </r>
  </si>
  <si>
    <r>
      <t>Δ</t>
    </r>
    <r>
      <rPr>
        <b/>
        <vertAlign val="subscript"/>
        <sz val="11"/>
        <color theme="1"/>
        <rFont val="Calibri"/>
        <family val="2"/>
        <scheme val="minor"/>
      </rPr>
      <t>REL</t>
    </r>
    <r>
      <rPr>
        <b/>
        <sz val="11"/>
        <color theme="1"/>
        <rFont val="Calibri"/>
        <family val="2"/>
        <scheme val="minor"/>
      </rPr>
      <t xml:space="preserve"> [%]</t>
    </r>
  </si>
  <si>
    <t>Media [MPa]</t>
  </si>
  <si>
    <t>Dev. Std [MPa]</t>
  </si>
  <si>
    <t>.</t>
  </si>
  <si>
    <t>SAMPLE ID</t>
  </si>
  <si>
    <t>Test Temperature</t>
  </si>
  <si>
    <t>Target Stress [kPa]</t>
  </si>
  <si>
    <t>Sample Diameter [mm]</t>
  </si>
  <si>
    <t>Waveshape</t>
  </si>
  <si>
    <t>Haversine</t>
  </si>
  <si>
    <t>Loading Time [ms]</t>
  </si>
  <si>
    <t>Estimated Poisson's ratio [-]</t>
  </si>
  <si>
    <t>Contact Load [kN]</t>
  </si>
  <si>
    <t>Cycle</t>
  </si>
  <si>
    <t>ID</t>
  </si>
  <si>
    <t>20 °C</t>
  </si>
  <si>
    <t>Stiffness Modulus [MPa]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</si>
  <si>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a</t>
    </r>
    <r>
      <rPr>
        <b/>
        <sz val="11"/>
        <color theme="1"/>
        <rFont val="Calibri"/>
        <family val="2"/>
        <scheme val="minor"/>
      </rPr>
      <t xml:space="preserve"> [kPa]</t>
    </r>
  </si>
  <si>
    <t>Criterio 50% Modulo</t>
  </si>
  <si>
    <t>Criterio ER</t>
  </si>
  <si>
    <t>Criterio Rottura</t>
  </si>
  <si>
    <r>
      <t>N</t>
    </r>
    <r>
      <rPr>
        <b/>
        <vertAlign val="subscript"/>
        <sz val="11"/>
        <rFont val="Calibri"/>
        <family val="2"/>
        <scheme val="minor"/>
      </rPr>
      <t>f, 50%</t>
    </r>
    <r>
      <rPr>
        <b/>
        <sz val="11"/>
        <rFont val="Calibri"/>
        <family val="2"/>
        <scheme val="minor"/>
      </rPr>
      <t xml:space="preserve"> [-]</t>
    </r>
  </si>
  <si>
    <t>[kPa]</t>
  </si>
  <si>
    <t>[-]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</si>
  <si>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</si>
  <si>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</si>
  <si>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N</t>
    </r>
    <r>
      <rPr>
        <b/>
        <vertAlign val="subscript"/>
        <sz val="10"/>
        <rFont val="Calibri"/>
        <family val="2"/>
        <scheme val="minor"/>
      </rPr>
      <t>f, ER</t>
    </r>
  </si>
  <si>
    <r>
      <t>N</t>
    </r>
    <r>
      <rPr>
        <b/>
        <vertAlign val="subscript"/>
        <sz val="10"/>
        <rFont val="Calibri"/>
        <family val="2"/>
        <scheme val="minor"/>
      </rPr>
      <t>f, ROTTURA</t>
    </r>
  </si>
  <si>
    <t>[μm/m]</t>
  </si>
  <si>
    <t>[MPa]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</si>
  <si>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a</t>
    </r>
  </si>
  <si>
    <t xml:space="preserve">Fatigue: IT-CY Test (BS EN 12697‑24:2018) Annex E </t>
  </si>
  <si>
    <t>EN 12697-24 (Annex E)</t>
  </si>
  <si>
    <t>Avg Tot Horiz Def</t>
  </si>
  <si>
    <r>
      <t>W</t>
    </r>
    <r>
      <rPr>
        <b/>
        <vertAlign val="subscript"/>
        <sz val="11"/>
        <rFont val="Calibri"/>
        <family val="2"/>
        <scheme val="minor"/>
      </rPr>
      <t>n</t>
    </r>
  </si>
  <si>
    <t>[mm]</t>
  </si>
  <si>
    <r>
      <t>ε</t>
    </r>
    <r>
      <rPr>
        <b/>
        <vertAlign val="subscript"/>
        <sz val="11"/>
        <color theme="1"/>
        <rFont val="Calibri"/>
        <family val="2"/>
        <scheme val="minor"/>
      </rPr>
      <t>R,n</t>
    </r>
  </si>
  <si>
    <t>Avg Resilient Def</t>
  </si>
  <si>
    <t>Avg Permanent Def</t>
  </si>
  <si>
    <t>ΔH [mm]</t>
  </si>
  <si>
    <r>
      <t>N</t>
    </r>
    <r>
      <rPr>
        <b/>
        <vertAlign val="subscript"/>
        <sz val="11"/>
        <rFont val="Calibri"/>
        <family val="2"/>
        <scheme val="minor"/>
      </rPr>
      <t>f, ER</t>
    </r>
    <r>
      <rPr>
        <b/>
        <sz val="11"/>
        <rFont val="Calibri"/>
        <family val="2"/>
        <scheme val="minor"/>
      </rPr>
      <t xml:space="preserve"> [-]</t>
    </r>
  </si>
  <si>
    <r>
      <t>N</t>
    </r>
    <r>
      <rPr>
        <b/>
        <vertAlign val="subscript"/>
        <sz val="11"/>
        <rFont val="Calibri"/>
        <family val="2"/>
        <scheme val="minor"/>
      </rPr>
      <t>f, ROTTURA</t>
    </r>
    <r>
      <rPr>
        <b/>
        <sz val="11"/>
        <rFont val="Calibri"/>
        <family val="2"/>
        <scheme val="minor"/>
      </rPr>
      <t xml:space="preserve"> [-]</t>
    </r>
  </si>
  <si>
    <t>Rest time (ms)</t>
  </si>
  <si>
    <r>
      <t>S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</si>
  <si>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rFont val="Calibri"/>
        <family val="2"/>
        <scheme val="minor"/>
      </rPr>
      <t>0, 1/2</t>
    </r>
    <r>
      <rPr>
        <b/>
        <sz val="11"/>
        <rFont val="Calibri"/>
        <family val="2"/>
        <scheme val="minor"/>
      </rPr>
      <t xml:space="preserve"> [MPa]</t>
    </r>
  </si>
  <si>
    <r>
      <t>N</t>
    </r>
    <r>
      <rPr>
        <b/>
        <vertAlign val="subscript"/>
        <sz val="11"/>
        <rFont val="Calibri"/>
        <family val="2"/>
        <scheme val="minor"/>
      </rPr>
      <t>f</t>
    </r>
    <r>
      <rPr>
        <b/>
        <sz val="11"/>
        <rFont val="Calibri"/>
        <family val="2"/>
        <scheme val="minor"/>
      </rPr>
      <t xml:space="preserve"> [-]</t>
    </r>
  </si>
  <si>
    <r>
      <t>W</t>
    </r>
    <r>
      <rPr>
        <b/>
        <vertAlign val="subscript"/>
        <sz val="11"/>
        <rFont val="Calibri"/>
        <family val="2"/>
        <scheme val="minor"/>
      </rPr>
      <t>n, MAX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</si>
  <si>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</si>
  <si>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k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</si>
  <si>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t>kε [-]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</si>
  <si>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</si>
  <si>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r>
      <t>ε</t>
    </r>
    <r>
      <rPr>
        <b/>
        <vertAlign val="subscript"/>
        <sz val="11"/>
        <color theme="1"/>
        <rFont val="Calibri"/>
        <family val="2"/>
      </rPr>
      <t>6</t>
    </r>
    <r>
      <rPr>
        <b/>
        <sz val="11"/>
        <color theme="1"/>
        <rFont val="Calibri"/>
        <family val="2"/>
      </rPr>
      <t xml:space="preserve"> [μm/m]</t>
    </r>
  </si>
  <si>
    <r>
      <t>ε</t>
    </r>
    <r>
      <rPr>
        <b/>
        <vertAlign val="subscript"/>
        <sz val="11"/>
        <color theme="1"/>
        <rFont val="Calibri"/>
        <family val="2"/>
        <scheme val="minor"/>
      </rPr>
      <t>r, exp</t>
    </r>
    <r>
      <rPr>
        <b/>
        <sz val="11"/>
        <color theme="1"/>
        <rFont val="Calibri"/>
        <family val="2"/>
        <scheme val="minor"/>
      </rPr>
      <t xml:space="preserve"> [</t>
    </r>
    <r>
      <rPr>
        <b/>
        <sz val="11"/>
        <color theme="1"/>
        <rFont val="Calibri"/>
        <family val="2"/>
      </rPr>
      <t>μm/m]</t>
    </r>
  </si>
  <si>
    <t>Tensile stress (Target)</t>
  </si>
  <si>
    <t>C16</t>
  </si>
  <si>
    <t>C18</t>
  </si>
  <si>
    <t>C19</t>
  </si>
  <si>
    <t>C20</t>
  </si>
  <si>
    <t>C21</t>
  </si>
  <si>
    <t>C22</t>
  </si>
  <si>
    <t>C23</t>
  </si>
  <si>
    <t>C1</t>
  </si>
  <si>
    <t>SP2_50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</si>
  <si>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</si>
  <si>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</si>
  <si>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</si>
  <si>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</si>
  <si>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</si>
  <si>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</si>
  <si>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</si>
  <si>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</si>
  <si>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</si>
  <si>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</si>
  <si>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</si>
  <si>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</si>
  <si>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</si>
  <si>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</si>
  <si>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r>
      <t>ε</t>
    </r>
    <r>
      <rPr>
        <b/>
        <vertAlign val="subscript"/>
        <sz val="11"/>
        <color theme="1"/>
        <rFont val="Calibri"/>
        <family val="2"/>
        <scheme val="minor"/>
      </rPr>
      <t>0, exp</t>
    </r>
    <r>
      <rPr>
        <b/>
        <sz val="11"/>
        <color theme="1"/>
        <rFont val="Calibri"/>
        <family val="2"/>
        <scheme val="minor"/>
      </rPr>
      <t xml:space="preserve"> [</t>
    </r>
    <r>
      <rPr>
        <b/>
        <sz val="11"/>
        <color theme="1"/>
        <rFont val="Calibri"/>
        <family val="2"/>
      </rPr>
      <t>μm/m]</t>
    </r>
  </si>
  <si>
    <t>ACR SP2-50</t>
  </si>
  <si>
    <t>Stiffness Modulus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</si>
  <si>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</si>
  <si>
    <t>[%]</t>
  </si>
  <si>
    <r>
      <rPr>
        <b/>
        <sz val="11"/>
        <color theme="1"/>
        <rFont val="Calibri"/>
        <family val="2"/>
        <scheme val="minor"/>
      </rPr>
      <t>ε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</si>
  <si>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rFont val="Calibri"/>
        <family val="2"/>
        <scheme val="minor"/>
      </rPr>
      <t>f, ER</t>
    </r>
  </si>
  <si>
    <r>
      <t>N</t>
    </r>
    <r>
      <rPr>
        <b/>
        <vertAlign val="subscript"/>
        <sz val="11"/>
        <rFont val="Calibri"/>
        <family val="2"/>
        <scheme val="minor"/>
      </rPr>
      <t>f, ROTTURA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</si>
  <si>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ε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</si>
  <si>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log</t>
    </r>
    <r>
      <rPr>
        <b/>
        <vertAlign val="subscript"/>
        <sz val="11"/>
        <rFont val="Calibri"/>
        <family val="2"/>
        <scheme val="minor"/>
      </rPr>
      <t xml:space="preserve">10 </t>
    </r>
    <r>
      <rPr>
        <b/>
        <sz val="11"/>
        <rFont val="Calibri"/>
        <family val="2"/>
        <scheme val="minor"/>
      </rPr>
      <t>N</t>
    </r>
    <r>
      <rPr>
        <b/>
        <vertAlign val="subscript"/>
        <sz val="11"/>
        <rFont val="Calibri"/>
        <family val="2"/>
        <scheme val="minor"/>
      </rPr>
      <t>f, ER</t>
    </r>
  </si>
  <si>
    <r>
      <t>log</t>
    </r>
    <r>
      <rPr>
        <b/>
        <vertAlign val="subscript"/>
        <sz val="11"/>
        <rFont val="Calibri"/>
        <family val="2"/>
        <scheme val="minor"/>
      </rPr>
      <t xml:space="preserve">10 </t>
    </r>
    <r>
      <rPr>
        <b/>
        <sz val="11"/>
        <rFont val="Calibri"/>
        <family val="2"/>
        <scheme val="minor"/>
      </rPr>
      <t>N</t>
    </r>
    <r>
      <rPr>
        <b/>
        <vertAlign val="subscript"/>
        <sz val="11"/>
        <rFont val="Calibri"/>
        <family val="2"/>
        <scheme val="minor"/>
      </rPr>
      <t>f, ROTTURA</t>
    </r>
  </si>
  <si>
    <r>
      <t>ε</t>
    </r>
    <r>
      <rPr>
        <b/>
        <vertAlign val="subscript"/>
        <sz val="11"/>
        <rFont val="Calibri"/>
        <family val="2"/>
        <scheme val="minor"/>
      </rPr>
      <t>R,10</t>
    </r>
    <r>
      <rPr>
        <b/>
        <sz val="11"/>
        <rFont val="Calibri"/>
        <family val="2"/>
        <scheme val="minor"/>
      </rPr>
      <t xml:space="preserve"> , Initial avg Resilient Strain [μm/m]</t>
    </r>
  </si>
  <si>
    <r>
      <t>ε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, Initial Horiz. Strain Amplitude [μm/m]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</si>
  <si>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</t>
    </r>
  </si>
  <si>
    <t>Residui N</t>
  </si>
  <si>
    <t>ER</t>
  </si>
  <si>
    <t>ROTTURA</t>
  </si>
  <si>
    <t>Q1</t>
  </si>
  <si>
    <t>Q3</t>
  </si>
  <si>
    <t>IQR</t>
  </si>
  <si>
    <t>UPPER_T</t>
  </si>
  <si>
    <t>LOWER_T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</si>
</sst>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"/>
    <numFmt numFmtId="165" formatCode="0.000"/>
    <numFmt numFmtId="166" formatCode="0.0000"/>
    <numFmt numFmtId="167" formatCode="0.000000000"/>
    <numFmt numFmtId="168" formatCode="0.00000000"/>
    <numFmt numFmtId="169" formatCode="0.000E+00"/>
    <numFmt numFmtId="170" formatCode="0.0000000"/>
    <numFmt numFmtId="171" formatCode="0.000000"/>
    <numFmt numFmtId="172" formatCode="0.00000"/>
  </numFmts>
  <fonts count="2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sz val="10"/>
      <name val="Arial"/>
      <family val="2"/>
    </font>
    <font>
      <b/>
      <sz val="16"/>
      <name val="Calibri"/>
      <family val="2"/>
      <scheme val="minor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indexed="8"/>
      <name val="Calibri"/>
      <family val="2"/>
      <scheme val="minor"/>
    </font>
    <font>
      <b/>
      <vertAlign val="subscript"/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1"/>
      <name val="Calibri"/>
      <family val="2"/>
    </font>
    <font>
      <b/>
      <sz val="10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</font>
  </fonts>
  <fills count="16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0" fontId="4" fillId="0" borderId="0"/>
    <xf numFmtId="0" fontId="7" fillId="0" borderId="0"/>
    <xf numFmtId="0" fontId="10" fillId="0" borderId="0"/>
  </cellStyleXfs>
  <cellXfs count="249">
    <xf numFmtId="0" fontId="0" fillId="0" borderId="0" xfId="0"/>
    <xf numFmtId="0" fontId="1" fillId="2" borderId="1" xfId="0" applyFont="1" applyFill="1" applyBorder="1"/>
    <xf numFmtId="0" fontId="0" fillId="0" borderId="2" xfId="0" applyBorder="1" applyAlignment="1">
      <alignment horizontal="center" vertical="center"/>
    </xf>
    <xf numFmtId="14" fontId="0" fillId="0" borderId="2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164" fontId="0" fillId="5" borderId="2" xfId="0" applyNumberFormat="1" applyFill="1" applyBorder="1" applyAlignment="1">
      <alignment horizontal="center" vertical="center"/>
    </xf>
    <xf numFmtId="164" fontId="0" fillId="5" borderId="5" xfId="0" applyNumberForma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4" fontId="0" fillId="0" borderId="7" xfId="0" applyNumberFormat="1" applyBorder="1" applyAlignment="1">
      <alignment horizontal="center" vertical="center"/>
    </xf>
    <xf numFmtId="164" fontId="0" fillId="5" borderId="7" xfId="0" applyNumberFormat="1" applyFill="1" applyBorder="1" applyAlignment="1">
      <alignment horizontal="center" vertical="center"/>
    </xf>
    <xf numFmtId="164" fontId="0" fillId="0" borderId="8" xfId="0" applyNumberFormat="1" applyBorder="1" applyAlignment="1">
      <alignment horizontal="center" vertical="center"/>
    </xf>
    <xf numFmtId="14" fontId="0" fillId="0" borderId="5" xfId="0" applyNumberForma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164" fontId="0" fillId="0" borderId="11" xfId="0" applyNumberFormat="1" applyBorder="1" applyAlignment="1">
      <alignment horizontal="center" vertical="center"/>
    </xf>
    <xf numFmtId="0" fontId="1" fillId="3" borderId="12" xfId="0" applyFont="1" applyFill="1" applyBorder="1" applyAlignment="1">
      <alignment horizontal="center" vertical="center"/>
    </xf>
    <xf numFmtId="0" fontId="1" fillId="3" borderId="9" xfId="0" applyFont="1" applyFill="1" applyBorder="1" applyAlignment="1">
      <alignment horizontal="center" vertical="center"/>
    </xf>
    <xf numFmtId="0" fontId="1" fillId="3" borderId="13" xfId="0" applyFont="1" applyFill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64" fontId="0" fillId="0" borderId="15" xfId="0" applyNumberFormat="1" applyBorder="1" applyAlignment="1">
      <alignment horizontal="center" vertical="center"/>
    </xf>
    <xf numFmtId="164" fontId="1" fillId="7" borderId="17" xfId="0" applyNumberFormat="1" applyFont="1" applyFill="1" applyBorder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0" fontId="9" fillId="0" borderId="0" xfId="2" applyFont="1"/>
    <xf numFmtId="0" fontId="11" fillId="0" borderId="0" xfId="3" applyFont="1" applyAlignment="1">
      <alignment horizontal="center" vertical="center"/>
    </xf>
    <xf numFmtId="0" fontId="12" fillId="0" borderId="0" xfId="3" applyFont="1" applyAlignment="1">
      <alignment horizontal="center" vertical="center"/>
    </xf>
    <xf numFmtId="0" fontId="9" fillId="0" borderId="0" xfId="2" applyFont="1" applyAlignment="1">
      <alignment horizontal="center"/>
    </xf>
    <xf numFmtId="1" fontId="11" fillId="0" borderId="0" xfId="3" applyNumberFormat="1" applyFont="1" applyAlignment="1">
      <alignment horizontal="center" vertical="center"/>
    </xf>
    <xf numFmtId="0" fontId="5" fillId="0" borderId="0" xfId="2" applyFont="1"/>
    <xf numFmtId="0" fontId="15" fillId="0" borderId="0" xfId="2" applyFont="1"/>
    <xf numFmtId="164" fontId="9" fillId="0" borderId="0" xfId="2" applyNumberFormat="1" applyFont="1"/>
    <xf numFmtId="0" fontId="11" fillId="0" borderId="0" xfId="3" applyFont="1" applyAlignment="1">
      <alignment horizontal="left" vertical="center"/>
    </xf>
    <xf numFmtId="0" fontId="13" fillId="0" borderId="0" xfId="2" applyFont="1" applyAlignment="1">
      <alignment horizontal="center"/>
    </xf>
    <xf numFmtId="167" fontId="9" fillId="0" borderId="0" xfId="2" applyNumberFormat="1" applyFont="1" applyAlignment="1">
      <alignment horizontal="center"/>
    </xf>
    <xf numFmtId="0" fontId="15" fillId="0" borderId="0" xfId="2" applyFont="1" applyAlignment="1">
      <alignment horizontal="center" vertical="top"/>
    </xf>
    <xf numFmtId="167" fontId="16" fillId="0" borderId="0" xfId="2" applyNumberFormat="1" applyFont="1" applyAlignment="1">
      <alignment horizontal="center" vertical="top"/>
    </xf>
    <xf numFmtId="0" fontId="18" fillId="0" borderId="0" xfId="0" applyFont="1" applyAlignment="1">
      <alignment horizontal="center" vertical="center"/>
    </xf>
    <xf numFmtId="0" fontId="11" fillId="4" borderId="7" xfId="3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 wrapText="1"/>
    </xf>
    <xf numFmtId="0" fontId="11" fillId="4" borderId="8" xfId="3" applyFont="1" applyFill="1" applyBorder="1" applyAlignment="1">
      <alignment horizontal="center" vertical="center"/>
    </xf>
    <xf numFmtId="169" fontId="9" fillId="0" borderId="0" xfId="2" applyNumberFormat="1" applyFont="1"/>
    <xf numFmtId="169" fontId="9" fillId="0" borderId="0" xfId="2" applyNumberFormat="1" applyFont="1" applyAlignment="1">
      <alignment horizontal="center" vertical="center"/>
    </xf>
    <xf numFmtId="164" fontId="9" fillId="0" borderId="0" xfId="2" applyNumberFormat="1" applyFont="1" applyAlignment="1">
      <alignment horizontal="center"/>
    </xf>
    <xf numFmtId="1" fontId="9" fillId="0" borderId="0" xfId="2" applyNumberFormat="1" applyFont="1" applyAlignment="1">
      <alignment horizontal="center"/>
    </xf>
    <xf numFmtId="0" fontId="11" fillId="4" borderId="26" xfId="3" applyFont="1" applyFill="1" applyBorder="1" applyAlignment="1">
      <alignment horizontal="center" vertical="center"/>
    </xf>
    <xf numFmtId="0" fontId="1" fillId="4" borderId="26" xfId="0" applyFont="1" applyFill="1" applyBorder="1" applyAlignment="1">
      <alignment horizontal="center" vertical="center" wrapText="1"/>
    </xf>
    <xf numFmtId="0" fontId="11" fillId="4" borderId="27" xfId="3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1" fontId="5" fillId="0" borderId="7" xfId="0" applyNumberFormat="1" applyFont="1" applyBorder="1" applyAlignment="1">
      <alignment horizontal="center" vertical="center"/>
    </xf>
    <xf numFmtId="1" fontId="5" fillId="0" borderId="2" xfId="0" applyNumberFormat="1" applyFont="1" applyBorder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1" fontId="5" fillId="0" borderId="5" xfId="0" applyNumberFormat="1" applyFont="1" applyBorder="1" applyAlignment="1">
      <alignment horizontal="center" vertical="center"/>
    </xf>
    <xf numFmtId="0" fontId="13" fillId="0" borderId="0" xfId="2" applyFont="1" applyAlignment="1">
      <alignment horizontal="center" vertical="center"/>
    </xf>
    <xf numFmtId="1" fontId="11" fillId="0" borderId="15" xfId="3" applyNumberFormat="1" applyFont="1" applyBorder="1" applyAlignment="1">
      <alignment horizontal="center" vertical="center"/>
    </xf>
    <xf numFmtId="1" fontId="11" fillId="0" borderId="28" xfId="3" applyNumberFormat="1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1" fontId="11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1" fillId="9" borderId="1" xfId="0" applyFont="1" applyFill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164" fontId="0" fillId="0" borderId="0" xfId="0" applyNumberFormat="1"/>
    <xf numFmtId="0" fontId="11" fillId="4" borderId="16" xfId="3" applyFont="1" applyFill="1" applyBorder="1" applyAlignment="1">
      <alignment horizontal="center" vertical="center"/>
    </xf>
    <xf numFmtId="170" fontId="16" fillId="0" borderId="0" xfId="2" applyNumberFormat="1" applyFont="1" applyAlignment="1">
      <alignment horizontal="center" vertical="top"/>
    </xf>
    <xf numFmtId="170" fontId="9" fillId="0" borderId="0" xfId="2" applyNumberFormat="1" applyFont="1" applyAlignment="1">
      <alignment horizontal="center"/>
    </xf>
    <xf numFmtId="170" fontId="16" fillId="0" borderId="0" xfId="2" applyNumberFormat="1" applyFont="1" applyAlignment="1">
      <alignment horizontal="center" vertical="center"/>
    </xf>
    <xf numFmtId="164" fontId="9" fillId="0" borderId="8" xfId="2" applyNumberFormat="1" applyFont="1" applyBorder="1" applyAlignment="1">
      <alignment horizontal="center" vertical="center"/>
    </xf>
    <xf numFmtId="164" fontId="9" fillId="0" borderId="10" xfId="2" applyNumberFormat="1" applyFont="1" applyBorder="1" applyAlignment="1">
      <alignment horizontal="center" vertical="center"/>
    </xf>
    <xf numFmtId="164" fontId="9" fillId="0" borderId="11" xfId="2" applyNumberFormat="1" applyFont="1" applyBorder="1" applyAlignment="1">
      <alignment horizontal="center" vertical="center"/>
    </xf>
    <xf numFmtId="170" fontId="9" fillId="0" borderId="0" xfId="2" applyNumberFormat="1" applyFont="1" applyAlignment="1">
      <alignment horizontal="center" vertical="center"/>
    </xf>
    <xf numFmtId="0" fontId="11" fillId="0" borderId="0" xfId="2" applyFont="1" applyAlignment="1">
      <alignment horizontal="center" vertical="center"/>
    </xf>
    <xf numFmtId="165" fontId="11" fillId="0" borderId="0" xfId="3" applyNumberFormat="1" applyFont="1" applyAlignment="1">
      <alignment horizontal="center" vertical="center"/>
    </xf>
    <xf numFmtId="1" fontId="11" fillId="0" borderId="15" xfId="2" applyNumberFormat="1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25" xfId="3" applyFont="1" applyBorder="1" applyAlignment="1">
      <alignment horizontal="center" vertical="center"/>
    </xf>
    <xf numFmtId="0" fontId="11" fillId="8" borderId="25" xfId="3" applyFont="1" applyFill="1" applyBorder="1" applyAlignment="1">
      <alignment horizontal="center" vertical="center"/>
    </xf>
    <xf numFmtId="0" fontId="11" fillId="0" borderId="25" xfId="2" applyFont="1" applyBorder="1" applyAlignment="1">
      <alignment horizontal="center" vertical="center"/>
    </xf>
    <xf numFmtId="0" fontId="11" fillId="0" borderId="15" xfId="2" applyFont="1" applyBorder="1" applyAlignment="1">
      <alignment horizontal="center" vertical="center"/>
    </xf>
    <xf numFmtId="0" fontId="11" fillId="10" borderId="16" xfId="3" applyFont="1" applyFill="1" applyBorder="1" applyAlignment="1">
      <alignment horizontal="left" vertical="center"/>
    </xf>
    <xf numFmtId="0" fontId="11" fillId="10" borderId="24" xfId="3" applyFont="1" applyFill="1" applyBorder="1" applyAlignment="1">
      <alignment horizontal="left" vertical="center"/>
    </xf>
    <xf numFmtId="0" fontId="11" fillId="10" borderId="24" xfId="2" applyFont="1" applyFill="1" applyBorder="1" applyAlignment="1">
      <alignment horizontal="left" vertical="center"/>
    </xf>
    <xf numFmtId="0" fontId="11" fillId="10" borderId="17" xfId="3" applyFont="1" applyFill="1" applyBorder="1" applyAlignment="1">
      <alignment horizontal="left" vertical="center"/>
    </xf>
    <xf numFmtId="164" fontId="5" fillId="0" borderId="0" xfId="2" applyNumberFormat="1" applyFont="1" applyAlignment="1">
      <alignment horizontal="center"/>
    </xf>
    <xf numFmtId="1" fontId="5" fillId="0" borderId="0" xfId="2" applyNumberFormat="1" applyFont="1" applyAlignment="1">
      <alignment horizontal="center"/>
    </xf>
    <xf numFmtId="0" fontId="11" fillId="4" borderId="16" xfId="2" applyFont="1" applyFill="1" applyBorder="1" applyAlignment="1">
      <alignment horizontal="center" vertical="center"/>
    </xf>
    <xf numFmtId="0" fontId="11" fillId="4" borderId="24" xfId="2" applyFont="1" applyFill="1" applyBorder="1" applyAlignment="1">
      <alignment horizontal="center" vertical="center"/>
    </xf>
    <xf numFmtId="164" fontId="11" fillId="4" borderId="17" xfId="2" applyNumberFormat="1" applyFont="1" applyFill="1" applyBorder="1" applyAlignment="1">
      <alignment horizontal="center" vertical="center"/>
    </xf>
    <xf numFmtId="1" fontId="5" fillId="0" borderId="14" xfId="2" applyNumberFormat="1" applyFont="1" applyBorder="1" applyAlignment="1">
      <alignment horizontal="center"/>
    </xf>
    <xf numFmtId="0" fontId="11" fillId="4" borderId="17" xfId="2" applyFont="1" applyFill="1" applyBorder="1" applyAlignment="1">
      <alignment horizontal="center" vertical="center"/>
    </xf>
    <xf numFmtId="0" fontId="11" fillId="4" borderId="1" xfId="2" applyFont="1" applyFill="1" applyBorder="1" applyAlignment="1">
      <alignment horizontal="center" vertical="center"/>
    </xf>
    <xf numFmtId="164" fontId="11" fillId="0" borderId="1" xfId="2" applyNumberFormat="1" applyFont="1" applyBorder="1" applyAlignment="1">
      <alignment horizontal="center"/>
    </xf>
    <xf numFmtId="0" fontId="1" fillId="4" borderId="12" xfId="0" applyFont="1" applyFill="1" applyBorder="1" applyAlignment="1">
      <alignment horizontal="center" vertical="center"/>
    </xf>
    <xf numFmtId="0" fontId="13" fillId="4" borderId="9" xfId="2" applyFont="1" applyFill="1" applyBorder="1" applyAlignment="1">
      <alignment horizontal="center" vertical="center"/>
    </xf>
    <xf numFmtId="0" fontId="13" fillId="4" borderId="13" xfId="2" applyFont="1" applyFill="1" applyBorder="1" applyAlignment="1">
      <alignment horizontal="center" vertical="center"/>
    </xf>
    <xf numFmtId="0" fontId="1" fillId="4" borderId="16" xfId="0" applyFont="1" applyFill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0" fontId="1" fillId="4" borderId="24" xfId="0" applyFont="1" applyFill="1" applyBorder="1" applyAlignment="1">
      <alignment horizontal="center" vertical="center"/>
    </xf>
    <xf numFmtId="11" fontId="0" fillId="0" borderId="29" xfId="0" applyNumberFormat="1" applyBorder="1" applyAlignment="1">
      <alignment horizontal="center" vertical="center"/>
    </xf>
    <xf numFmtId="11" fontId="0" fillId="0" borderId="2" xfId="0" applyNumberFormat="1" applyBorder="1" applyAlignment="1">
      <alignment horizontal="center" vertical="center"/>
    </xf>
    <xf numFmtId="11" fontId="0" fillId="0" borderId="10" xfId="0" applyNumberFormat="1" applyBorder="1" applyAlignment="1">
      <alignment horizontal="center" vertical="center"/>
    </xf>
    <xf numFmtId="165" fontId="0" fillId="0" borderId="29" xfId="0" applyNumberFormat="1" applyBorder="1" applyAlignment="1">
      <alignment horizontal="center" vertical="center"/>
    </xf>
    <xf numFmtId="0" fontId="6" fillId="4" borderId="17" xfId="0" applyFont="1" applyFill="1" applyBorder="1" applyAlignment="1">
      <alignment horizontal="center" vertical="center"/>
    </xf>
    <xf numFmtId="1" fontId="0" fillId="0" borderId="30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0" fontId="5" fillId="0" borderId="0" xfId="0" applyNumberFormat="1" applyFont="1" applyAlignment="1">
      <alignment horizontal="center" vertical="center"/>
    </xf>
    <xf numFmtId="164" fontId="9" fillId="0" borderId="0" xfId="2" applyNumberFormat="1" applyFont="1" applyAlignment="1">
      <alignment horizontal="center" vertical="center"/>
    </xf>
    <xf numFmtId="165" fontId="9" fillId="0" borderId="0" xfId="2" applyNumberFormat="1" applyFont="1" applyAlignment="1">
      <alignment horizontal="center" vertical="center"/>
    </xf>
    <xf numFmtId="168" fontId="9" fillId="0" borderId="0" xfId="2" applyNumberFormat="1" applyFont="1" applyAlignment="1">
      <alignment horizontal="center" vertical="center"/>
    </xf>
    <xf numFmtId="168" fontId="16" fillId="0" borderId="0" xfId="2" applyNumberFormat="1" applyFont="1" applyAlignment="1">
      <alignment horizontal="center" vertical="center"/>
    </xf>
    <xf numFmtId="164" fontId="9" fillId="11" borderId="10" xfId="2" applyNumberFormat="1" applyFont="1" applyFill="1" applyBorder="1" applyAlignment="1">
      <alignment horizontal="center" vertical="center"/>
    </xf>
    <xf numFmtId="164" fontId="5" fillId="0" borderId="25" xfId="2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1" fontId="19" fillId="0" borderId="0" xfId="0" applyNumberFormat="1" applyFont="1" applyAlignment="1">
      <alignment horizontal="center" vertical="center"/>
    </xf>
    <xf numFmtId="0" fontId="1" fillId="0" borderId="0" xfId="0" applyFont="1"/>
    <xf numFmtId="0" fontId="5" fillId="0" borderId="0" xfId="0" applyFont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4" fontId="11" fillId="0" borderId="25" xfId="3" applyNumberFormat="1" applyFont="1" applyBorder="1" applyAlignment="1">
      <alignment horizontal="center" vertical="center"/>
    </xf>
    <xf numFmtId="164" fontId="5" fillId="0" borderId="14" xfId="2" applyNumberFormat="1" applyFont="1" applyBorder="1" applyAlignment="1">
      <alignment horizontal="center" vertical="center"/>
    </xf>
    <xf numFmtId="165" fontId="0" fillId="0" borderId="14" xfId="0" applyNumberFormat="1" applyBorder="1" applyAlignment="1">
      <alignment horizontal="center" vertical="center"/>
    </xf>
    <xf numFmtId="165" fontId="0" fillId="0" borderId="25" xfId="0" applyNumberFormat="1" applyBorder="1" applyAlignment="1">
      <alignment horizontal="center" vertical="center"/>
    </xf>
    <xf numFmtId="11" fontId="0" fillId="0" borderId="0" xfId="0" applyNumberFormat="1"/>
    <xf numFmtId="1" fontId="11" fillId="12" borderId="10" xfId="0" applyNumberFormat="1" applyFont="1" applyFill="1" applyBorder="1" applyAlignment="1">
      <alignment horizontal="center" vertical="center"/>
    </xf>
    <xf numFmtId="0" fontId="11" fillId="12" borderId="10" xfId="0" applyFont="1" applyFill="1" applyBorder="1" applyAlignment="1">
      <alignment horizontal="center" vertical="center"/>
    </xf>
    <xf numFmtId="0" fontId="11" fillId="13" borderId="8" xfId="0" applyFont="1" applyFill="1" applyBorder="1" applyAlignment="1">
      <alignment horizontal="center" vertical="center"/>
    </xf>
    <xf numFmtId="1" fontId="11" fillId="14" borderId="10" xfId="0" applyNumberFormat="1" applyFont="1" applyFill="1" applyBorder="1" applyAlignment="1">
      <alignment horizontal="center" vertical="center"/>
    </xf>
    <xf numFmtId="1" fontId="11" fillId="13" borderId="10" xfId="0" applyNumberFormat="1" applyFont="1" applyFill="1" applyBorder="1" applyAlignment="1">
      <alignment horizontal="center" vertical="center"/>
    </xf>
    <xf numFmtId="0" fontId="11" fillId="14" borderId="11" xfId="0" applyFont="1" applyFill="1" applyBorder="1" applyAlignment="1">
      <alignment horizontal="center" vertical="center"/>
    </xf>
    <xf numFmtId="164" fontId="1" fillId="7" borderId="16" xfId="0" applyNumberFormat="1" applyFont="1" applyFill="1" applyBorder="1" applyAlignment="1">
      <alignment horizontal="center" vertical="center"/>
    </xf>
    <xf numFmtId="164" fontId="0" fillId="0" borderId="14" xfId="0" applyNumberFormat="1" applyBorder="1" applyAlignment="1">
      <alignment horizontal="center" vertical="center"/>
    </xf>
    <xf numFmtId="0" fontId="20" fillId="0" borderId="6" xfId="2" applyFont="1" applyBorder="1" applyAlignment="1">
      <alignment horizontal="center" vertical="center"/>
    </xf>
    <xf numFmtId="0" fontId="20" fillId="0" borderId="3" xfId="2" applyFont="1" applyBorder="1" applyAlignment="1">
      <alignment horizontal="center" vertical="center"/>
    </xf>
    <xf numFmtId="0" fontId="20" fillId="11" borderId="3" xfId="2" applyFont="1" applyFill="1" applyBorder="1" applyAlignment="1">
      <alignment horizontal="center" vertical="center"/>
    </xf>
    <xf numFmtId="0" fontId="13" fillId="0" borderId="3" xfId="2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2" fontId="16" fillId="0" borderId="7" xfId="2" applyNumberFormat="1" applyFont="1" applyBorder="1" applyAlignment="1">
      <alignment horizontal="center" vertical="center"/>
    </xf>
    <xf numFmtId="2" fontId="16" fillId="0" borderId="2" xfId="2" applyNumberFormat="1" applyFont="1" applyBorder="1" applyAlignment="1">
      <alignment horizontal="center" vertical="center"/>
    </xf>
    <xf numFmtId="2" fontId="16" fillId="11" borderId="2" xfId="2" applyNumberFormat="1" applyFont="1" applyFill="1" applyBorder="1" applyAlignment="1">
      <alignment horizontal="center" vertical="center"/>
    </xf>
    <xf numFmtId="2" fontId="9" fillId="0" borderId="2" xfId="2" applyNumberFormat="1" applyFont="1" applyBorder="1" applyAlignment="1">
      <alignment horizontal="center" vertical="center"/>
    </xf>
    <xf numFmtId="2" fontId="9" fillId="0" borderId="5" xfId="2" applyNumberFormat="1" applyFont="1" applyBorder="1" applyAlignment="1">
      <alignment horizontal="center" vertical="center"/>
    </xf>
    <xf numFmtId="171" fontId="16" fillId="0" borderId="7" xfId="2" applyNumberFormat="1" applyFont="1" applyBorder="1" applyAlignment="1">
      <alignment horizontal="center" vertical="center"/>
    </xf>
    <xf numFmtId="171" fontId="16" fillId="0" borderId="2" xfId="2" applyNumberFormat="1" applyFont="1" applyBorder="1" applyAlignment="1">
      <alignment horizontal="center" vertical="center"/>
    </xf>
    <xf numFmtId="171" fontId="16" fillId="11" borderId="2" xfId="2" applyNumberFormat="1" applyFont="1" applyFill="1" applyBorder="1" applyAlignment="1">
      <alignment horizontal="center" vertical="center"/>
    </xf>
    <xf numFmtId="172" fontId="16" fillId="0" borderId="7" xfId="2" applyNumberFormat="1" applyFont="1" applyBorder="1" applyAlignment="1">
      <alignment horizontal="center" vertical="center"/>
    </xf>
    <xf numFmtId="172" fontId="9" fillId="0" borderId="7" xfId="2" applyNumberFormat="1" applyFont="1" applyBorder="1" applyAlignment="1">
      <alignment horizontal="center" vertical="center"/>
    </xf>
    <xf numFmtId="172" fontId="16" fillId="0" borderId="2" xfId="2" applyNumberFormat="1" applyFont="1" applyBorder="1" applyAlignment="1">
      <alignment horizontal="center" vertical="center"/>
    </xf>
    <xf numFmtId="172" fontId="9" fillId="0" borderId="2" xfId="2" applyNumberFormat="1" applyFont="1" applyBorder="1" applyAlignment="1">
      <alignment horizontal="center" vertical="center"/>
    </xf>
    <xf numFmtId="172" fontId="16" fillId="11" borderId="2" xfId="2" applyNumberFormat="1" applyFont="1" applyFill="1" applyBorder="1" applyAlignment="1">
      <alignment horizontal="center" vertical="center"/>
    </xf>
    <xf numFmtId="172" fontId="9" fillId="11" borderId="2" xfId="2" applyNumberFormat="1" applyFont="1" applyFill="1" applyBorder="1" applyAlignment="1">
      <alignment horizontal="center" vertical="center"/>
    </xf>
    <xf numFmtId="172" fontId="9" fillId="0" borderId="5" xfId="2" applyNumberFormat="1" applyFont="1" applyBorder="1" applyAlignment="1">
      <alignment horizontal="center" vertical="center"/>
    </xf>
    <xf numFmtId="171" fontId="16" fillId="0" borderId="5" xfId="2" applyNumberFormat="1" applyFont="1" applyBorder="1" applyAlignment="1">
      <alignment horizontal="center" vertical="center"/>
    </xf>
    <xf numFmtId="2" fontId="9" fillId="0" borderId="0" xfId="2" applyNumberFormat="1" applyFont="1" applyAlignment="1">
      <alignment horizontal="center" vertical="center"/>
    </xf>
    <xf numFmtId="172" fontId="9" fillId="0" borderId="0" xfId="2" applyNumberFormat="1" applyFont="1" applyAlignment="1">
      <alignment horizontal="center" vertical="center"/>
    </xf>
    <xf numFmtId="171" fontId="16" fillId="0" borderId="0" xfId="2" applyNumberFormat="1" applyFont="1" applyAlignment="1">
      <alignment horizontal="center" vertical="center"/>
    </xf>
    <xf numFmtId="166" fontId="16" fillId="0" borderId="7" xfId="2" applyNumberFormat="1" applyFont="1" applyBorder="1" applyAlignment="1">
      <alignment horizontal="center" vertical="center"/>
    </xf>
    <xf numFmtId="166" fontId="9" fillId="0" borderId="7" xfId="2" applyNumberFormat="1" applyFont="1" applyBorder="1" applyAlignment="1">
      <alignment horizontal="center" vertical="center"/>
    </xf>
    <xf numFmtId="166" fontId="16" fillId="0" borderId="2" xfId="2" applyNumberFormat="1" applyFont="1" applyBorder="1" applyAlignment="1">
      <alignment horizontal="center" vertical="center"/>
    </xf>
    <xf numFmtId="166" fontId="9" fillId="0" borderId="2" xfId="2" applyNumberFormat="1" applyFont="1" applyBorder="1" applyAlignment="1">
      <alignment horizontal="center" vertical="center"/>
    </xf>
    <xf numFmtId="166" fontId="16" fillId="11" borderId="2" xfId="2" applyNumberFormat="1" applyFont="1" applyFill="1" applyBorder="1" applyAlignment="1">
      <alignment horizontal="center" vertical="center"/>
    </xf>
    <xf numFmtId="166" fontId="9" fillId="11" borderId="2" xfId="2" applyNumberFormat="1" applyFont="1" applyFill="1" applyBorder="1" applyAlignment="1">
      <alignment horizontal="center" vertical="center"/>
    </xf>
    <xf numFmtId="166" fontId="9" fillId="0" borderId="5" xfId="2" applyNumberFormat="1" applyFont="1" applyBorder="1" applyAlignment="1">
      <alignment horizontal="center" vertical="center"/>
    </xf>
    <xf numFmtId="172" fontId="16" fillId="0" borderId="5" xfId="2" applyNumberFormat="1" applyFont="1" applyBorder="1" applyAlignment="1">
      <alignment horizontal="center" vertical="center"/>
    </xf>
    <xf numFmtId="164" fontId="11" fillId="0" borderId="25" xfId="2" applyNumberFormat="1" applyFont="1" applyBorder="1" applyAlignment="1">
      <alignment horizontal="center" vertical="center"/>
    </xf>
    <xf numFmtId="166" fontId="9" fillId="0" borderId="0" xfId="2" applyNumberFormat="1" applyFont="1" applyAlignment="1">
      <alignment horizontal="center" vertical="center"/>
    </xf>
    <xf numFmtId="172" fontId="16" fillId="0" borderId="0" xfId="2" applyNumberFormat="1" applyFont="1" applyAlignment="1">
      <alignment horizontal="center" vertical="center"/>
    </xf>
    <xf numFmtId="0" fontId="1" fillId="15" borderId="3" xfId="0" applyFont="1" applyFill="1" applyBorder="1" applyAlignment="1">
      <alignment horizontal="center" vertical="center"/>
    </xf>
    <xf numFmtId="0" fontId="1" fillId="15" borderId="4" xfId="0" applyFont="1" applyFill="1" applyBorder="1" applyAlignment="1">
      <alignment horizontal="center" vertical="center"/>
    </xf>
    <xf numFmtId="164" fontId="11" fillId="0" borderId="8" xfId="2" applyNumberFormat="1" applyFont="1" applyBorder="1" applyAlignment="1">
      <alignment horizontal="center" vertical="center"/>
    </xf>
    <xf numFmtId="170" fontId="11" fillId="0" borderId="10" xfId="2" applyNumberFormat="1" applyFont="1" applyBorder="1" applyAlignment="1">
      <alignment horizontal="center" vertical="center"/>
    </xf>
    <xf numFmtId="164" fontId="11" fillId="0" borderId="10" xfId="2" applyNumberFormat="1" applyFont="1" applyBorder="1" applyAlignment="1">
      <alignment horizontal="center" vertical="center"/>
    </xf>
    <xf numFmtId="1" fontId="11" fillId="0" borderId="10" xfId="3" applyNumberFormat="1" applyFont="1" applyBorder="1" applyAlignment="1">
      <alignment horizontal="center" vertical="center"/>
    </xf>
    <xf numFmtId="1" fontId="11" fillId="0" borderId="10" xfId="2" applyNumberFormat="1" applyFont="1" applyBorder="1" applyAlignment="1">
      <alignment horizontal="center" vertical="center"/>
    </xf>
    <xf numFmtId="1" fontId="11" fillId="0" borderId="11" xfId="2" applyNumberFormat="1" applyFont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1" fillId="15" borderId="33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1" fontId="0" fillId="0" borderId="34" xfId="0" applyNumberFormat="1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164" fontId="0" fillId="0" borderId="34" xfId="0" applyNumberFormat="1" applyBorder="1" applyAlignment="1">
      <alignment horizontal="center" vertical="center"/>
    </xf>
    <xf numFmtId="165" fontId="0" fillId="0" borderId="34" xfId="0" applyNumberFormat="1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11" fillId="4" borderId="7" xfId="2" applyFont="1" applyFill="1" applyBorder="1" applyAlignment="1">
      <alignment horizontal="center" vertical="center"/>
    </xf>
    <xf numFmtId="1" fontId="0" fillId="0" borderId="3" xfId="0" applyNumberForma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1" fontId="0" fillId="0" borderId="29" xfId="0" applyNumberFormat="1" applyBorder="1" applyAlignment="1">
      <alignment horizontal="center" vertical="center"/>
    </xf>
    <xf numFmtId="1" fontId="0" fillId="0" borderId="4" xfId="0" applyNumberFormat="1" applyBorder="1" applyAlignment="1">
      <alignment horizontal="center" vertical="center"/>
    </xf>
    <xf numFmtId="0" fontId="1" fillId="7" borderId="16" xfId="0" applyFont="1" applyFill="1" applyBorder="1" applyAlignment="1">
      <alignment horizontal="center" vertical="center"/>
    </xf>
    <xf numFmtId="164" fontId="0" fillId="0" borderId="41" xfId="0" applyNumberFormat="1" applyBorder="1" applyAlignment="1">
      <alignment horizontal="center" vertical="center"/>
    </xf>
    <xf numFmtId="164" fontId="0" fillId="0" borderId="35" xfId="0" applyNumberFormat="1" applyBorder="1" applyAlignment="1">
      <alignment horizontal="center" vertical="center"/>
    </xf>
    <xf numFmtId="0" fontId="1" fillId="7" borderId="24" xfId="0" applyFont="1" applyFill="1" applyBorder="1" applyAlignment="1">
      <alignment horizontal="center" vertical="center"/>
    </xf>
    <xf numFmtId="164" fontId="0" fillId="0" borderId="29" xfId="0" applyNumberFormat="1" applyBorder="1" applyAlignment="1">
      <alignment horizontal="center" vertical="center"/>
    </xf>
    <xf numFmtId="164" fontId="0" fillId="0" borderId="30" xfId="0" applyNumberFormat="1" applyBorder="1" applyAlignment="1">
      <alignment horizontal="center" vertical="center"/>
    </xf>
    <xf numFmtId="0" fontId="12" fillId="15" borderId="3" xfId="0" applyFont="1" applyFill="1" applyBorder="1" applyAlignment="1">
      <alignment horizontal="center" vertical="center"/>
    </xf>
    <xf numFmtId="1" fontId="0" fillId="0" borderId="33" xfId="0" applyNumberFormat="1" applyBorder="1" applyAlignment="1">
      <alignment horizontal="center" vertical="center"/>
    </xf>
    <xf numFmtId="1" fontId="0" fillId="0" borderId="35" xfId="0" applyNumberFormat="1" applyBorder="1" applyAlignment="1">
      <alignment horizontal="center" vertical="center"/>
    </xf>
    <xf numFmtId="1" fontId="0" fillId="0" borderId="41" xfId="0" applyNumberFormat="1" applyBorder="1" applyAlignment="1">
      <alignment horizontal="center" vertical="center"/>
    </xf>
    <xf numFmtId="9" fontId="1" fillId="4" borderId="43" xfId="0" applyNumberFormat="1" applyFont="1" applyFill="1" applyBorder="1" applyAlignment="1">
      <alignment horizontal="center" vertical="center"/>
    </xf>
    <xf numFmtId="0" fontId="1" fillId="4" borderId="44" xfId="0" applyFont="1" applyFill="1" applyBorder="1" applyAlignment="1">
      <alignment horizontal="center" vertical="center"/>
    </xf>
    <xf numFmtId="0" fontId="1" fillId="4" borderId="45" xfId="0" applyFont="1" applyFill="1" applyBorder="1" applyAlignment="1">
      <alignment horizontal="center" vertical="center"/>
    </xf>
    <xf numFmtId="9" fontId="1" fillId="4" borderId="46" xfId="0" applyNumberFormat="1" applyFont="1" applyFill="1" applyBorder="1" applyAlignment="1">
      <alignment horizontal="center" vertical="center"/>
    </xf>
    <xf numFmtId="0" fontId="13" fillId="0" borderId="0" xfId="2" applyFont="1" applyAlignment="1">
      <alignment horizontal="center" vertical="center"/>
    </xf>
    <xf numFmtId="0" fontId="11" fillId="10" borderId="4" xfId="2" applyFont="1" applyFill="1" applyBorder="1" applyAlignment="1">
      <alignment horizontal="left" vertical="top"/>
    </xf>
    <xf numFmtId="0" fontId="11" fillId="10" borderId="11" xfId="2" applyFont="1" applyFill="1" applyBorder="1" applyAlignment="1">
      <alignment horizontal="left" vertical="top"/>
    </xf>
    <xf numFmtId="0" fontId="8" fillId="6" borderId="18" xfId="2" applyFont="1" applyFill="1" applyBorder="1" applyAlignment="1">
      <alignment horizontal="center" vertical="center"/>
    </xf>
    <xf numFmtId="0" fontId="8" fillId="6" borderId="19" xfId="2" applyFont="1" applyFill="1" applyBorder="1" applyAlignment="1">
      <alignment horizontal="center" vertical="center"/>
    </xf>
    <xf numFmtId="0" fontId="8" fillId="6" borderId="20" xfId="2" applyFont="1" applyFill="1" applyBorder="1" applyAlignment="1">
      <alignment horizontal="center" vertical="center"/>
    </xf>
    <xf numFmtId="0" fontId="8" fillId="6" borderId="32" xfId="2" applyFont="1" applyFill="1" applyBorder="1" applyAlignment="1">
      <alignment horizontal="center" vertical="center"/>
    </xf>
    <xf numFmtId="0" fontId="8" fillId="6" borderId="0" xfId="2" applyFont="1" applyFill="1" applyAlignment="1">
      <alignment horizontal="center" vertical="center"/>
    </xf>
    <xf numFmtId="0" fontId="8" fillId="6" borderId="21" xfId="2" applyFont="1" applyFill="1" applyBorder="1" applyAlignment="1">
      <alignment horizontal="center" vertical="center"/>
    </xf>
    <xf numFmtId="0" fontId="8" fillId="6" borderId="22" xfId="2" applyFont="1" applyFill="1" applyBorder="1" applyAlignment="1">
      <alignment horizontal="center" vertical="center"/>
    </xf>
    <xf numFmtId="0" fontId="11" fillId="10" borderId="3" xfId="2" applyFont="1" applyFill="1" applyBorder="1"/>
    <xf numFmtId="0" fontId="11" fillId="10" borderId="10" xfId="2" applyFont="1" applyFill="1" applyBorder="1"/>
    <xf numFmtId="0" fontId="11" fillId="10" borderId="3" xfId="3" applyFont="1" applyFill="1" applyBorder="1" applyAlignment="1">
      <alignment horizontal="left" vertical="center"/>
    </xf>
    <xf numFmtId="0" fontId="11" fillId="10" borderId="10" xfId="3" applyFont="1" applyFill="1" applyBorder="1" applyAlignment="1">
      <alignment horizontal="left" vertical="center"/>
    </xf>
    <xf numFmtId="0" fontId="11" fillId="4" borderId="6" xfId="3" applyFont="1" applyFill="1" applyBorder="1" applyAlignment="1">
      <alignment horizontal="center" vertical="center"/>
    </xf>
    <xf numFmtId="0" fontId="11" fillId="4" borderId="31" xfId="3" applyFont="1" applyFill="1" applyBorder="1" applyAlignment="1">
      <alignment horizontal="center" vertical="center"/>
    </xf>
    <xf numFmtId="0" fontId="11" fillId="10" borderId="6" xfId="3" applyFont="1" applyFill="1" applyBorder="1" applyAlignment="1">
      <alignment horizontal="left" vertical="center"/>
    </xf>
    <xf numFmtId="0" fontId="11" fillId="10" borderId="8" xfId="3" applyFont="1" applyFill="1" applyBorder="1" applyAlignment="1">
      <alignment horizontal="left" vertical="center"/>
    </xf>
    <xf numFmtId="0" fontId="11" fillId="10" borderId="3" xfId="3" applyFont="1" applyFill="1" applyBorder="1" applyAlignment="1">
      <alignment horizontal="left" vertical="top"/>
    </xf>
    <xf numFmtId="0" fontId="11" fillId="10" borderId="10" xfId="3" applyFont="1" applyFill="1" applyBorder="1" applyAlignment="1">
      <alignment horizontal="left" vertical="top"/>
    </xf>
    <xf numFmtId="0" fontId="11" fillId="10" borderId="3" xfId="2" applyFont="1" applyFill="1" applyBorder="1" applyAlignment="1">
      <alignment horizontal="left" vertical="top"/>
    </xf>
    <xf numFmtId="0" fontId="11" fillId="10" borderId="10" xfId="2" applyFont="1" applyFill="1" applyBorder="1" applyAlignment="1">
      <alignment horizontal="left" vertical="top"/>
    </xf>
    <xf numFmtId="0" fontId="1" fillId="4" borderId="6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" fillId="4" borderId="42" xfId="0" applyFont="1" applyFill="1" applyBorder="1" applyAlignment="1">
      <alignment horizontal="center" vertical="center"/>
    </xf>
    <xf numFmtId="0" fontId="1" fillId="4" borderId="37" xfId="0" applyFont="1" applyFill="1" applyBorder="1" applyAlignment="1">
      <alignment horizontal="center" vertical="center"/>
    </xf>
    <xf numFmtId="0" fontId="1" fillId="4" borderId="38" xfId="0" applyFont="1" applyFill="1" applyBorder="1" applyAlignment="1">
      <alignment horizontal="center" vertical="center"/>
    </xf>
    <xf numFmtId="0" fontId="1" fillId="4" borderId="39" xfId="0" applyFont="1" applyFill="1" applyBorder="1" applyAlignment="1">
      <alignment horizontal="center" vertical="center"/>
    </xf>
    <xf numFmtId="0" fontId="11" fillId="4" borderId="40" xfId="2" applyFont="1" applyFill="1" applyBorder="1" applyAlignment="1">
      <alignment horizontal="center" vertical="center"/>
    </xf>
    <xf numFmtId="0" fontId="11" fillId="4" borderId="38" xfId="2" applyFont="1" applyFill="1" applyBorder="1" applyAlignment="1">
      <alignment horizontal="center" vertical="center"/>
    </xf>
    <xf numFmtId="0" fontId="11" fillId="4" borderId="39" xfId="2" applyFont="1" applyFill="1" applyBorder="1" applyAlignment="1">
      <alignment horizontal="center" vertical="center"/>
    </xf>
  </cellXfs>
  <cellStyles count="4">
    <cellStyle name="Normal 2" xfId="3" xr:uid="{5E7488F5-CAE6-41B6-B817-6228E33E6D08}"/>
    <cellStyle name="Normal 2 3" xfId="1" xr:uid="{019E6365-56C3-43FB-9854-021E451DD349}"/>
    <cellStyle name="Normale" xfId="0" builtinId="0"/>
    <cellStyle name="Normale 2" xfId="2" xr:uid="{D05D79EC-445C-4F8C-8D00-A14BA27C3719}"/>
  </cellStyles>
  <dxfs count="17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'C18_SP2_50_E'!$B$3</c:f>
              <c:strCache>
                <c:ptCount val="1"/>
                <c:pt idx="0">
                  <c:v>C18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'C18_SP2_50_E'!$A$18:$A$1478</c:f>
              <c:numCache>
                <c:formatCode>General</c:formatCode>
                <c:ptCount val="146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</c:numCache>
            </c:numRef>
          </c:xVal>
          <c:yVal>
            <c:numRef>
              <c:f>'C18_SP2_50_E'!$B$18:$B$1478</c:f>
              <c:numCache>
                <c:formatCode>0.00</c:formatCode>
                <c:ptCount val="1461"/>
                <c:pt idx="0">
                  <c:v>16563.740000000002</c:v>
                </c:pt>
                <c:pt idx="1">
                  <c:v>16025.95</c:v>
                </c:pt>
                <c:pt idx="2">
                  <c:v>15991.62</c:v>
                </c:pt>
                <c:pt idx="3">
                  <c:v>15918.94</c:v>
                </c:pt>
                <c:pt idx="4">
                  <c:v>15879.99</c:v>
                </c:pt>
                <c:pt idx="5">
                  <c:v>15954.35</c:v>
                </c:pt>
                <c:pt idx="6">
                  <c:v>15869.95</c:v>
                </c:pt>
                <c:pt idx="7">
                  <c:v>15843.74</c:v>
                </c:pt>
                <c:pt idx="8">
                  <c:v>15900.83</c:v>
                </c:pt>
                <c:pt idx="9">
                  <c:v>15836.34</c:v>
                </c:pt>
                <c:pt idx="10">
                  <c:v>15826.53</c:v>
                </c:pt>
                <c:pt idx="11">
                  <c:v>15834.98</c:v>
                </c:pt>
                <c:pt idx="12">
                  <c:v>15813.58</c:v>
                </c:pt>
                <c:pt idx="13">
                  <c:v>15766.63</c:v>
                </c:pt>
                <c:pt idx="14">
                  <c:v>15776.32</c:v>
                </c:pt>
                <c:pt idx="15">
                  <c:v>15804.19</c:v>
                </c:pt>
                <c:pt idx="16">
                  <c:v>15695.91</c:v>
                </c:pt>
                <c:pt idx="17">
                  <c:v>15775.9</c:v>
                </c:pt>
                <c:pt idx="18">
                  <c:v>15752.31</c:v>
                </c:pt>
                <c:pt idx="19">
                  <c:v>15771.03</c:v>
                </c:pt>
                <c:pt idx="20">
                  <c:v>15689.13</c:v>
                </c:pt>
                <c:pt idx="21">
                  <c:v>15702.96</c:v>
                </c:pt>
                <c:pt idx="22">
                  <c:v>15618.56</c:v>
                </c:pt>
                <c:pt idx="23">
                  <c:v>15734.38</c:v>
                </c:pt>
                <c:pt idx="24">
                  <c:v>15674.2</c:v>
                </c:pt>
                <c:pt idx="25">
                  <c:v>15687.49</c:v>
                </c:pt>
                <c:pt idx="26">
                  <c:v>15585.65</c:v>
                </c:pt>
                <c:pt idx="27">
                  <c:v>15632.93</c:v>
                </c:pt>
                <c:pt idx="28">
                  <c:v>15569.08</c:v>
                </c:pt>
                <c:pt idx="29">
                  <c:v>15704.94</c:v>
                </c:pt>
                <c:pt idx="30">
                  <c:v>15659.56</c:v>
                </c:pt>
                <c:pt idx="31">
                  <c:v>15611.09</c:v>
                </c:pt>
                <c:pt idx="32">
                  <c:v>15682.74</c:v>
                </c:pt>
                <c:pt idx="33">
                  <c:v>15682.02</c:v>
                </c:pt>
                <c:pt idx="34">
                  <c:v>15614.5</c:v>
                </c:pt>
                <c:pt idx="35">
                  <c:v>15642.55</c:v>
                </c:pt>
                <c:pt idx="36">
                  <c:v>15721.75</c:v>
                </c:pt>
                <c:pt idx="37">
                  <c:v>15623.65</c:v>
                </c:pt>
                <c:pt idx="38">
                  <c:v>15718.22</c:v>
                </c:pt>
                <c:pt idx="39">
                  <c:v>15613.74</c:v>
                </c:pt>
                <c:pt idx="40">
                  <c:v>15610.28</c:v>
                </c:pt>
                <c:pt idx="41">
                  <c:v>15540.83</c:v>
                </c:pt>
                <c:pt idx="42">
                  <c:v>15744.82</c:v>
                </c:pt>
                <c:pt idx="43">
                  <c:v>15602.82</c:v>
                </c:pt>
                <c:pt idx="44">
                  <c:v>15680.7</c:v>
                </c:pt>
                <c:pt idx="45">
                  <c:v>15654.23</c:v>
                </c:pt>
                <c:pt idx="46">
                  <c:v>15626.71</c:v>
                </c:pt>
                <c:pt idx="47">
                  <c:v>15589.03</c:v>
                </c:pt>
                <c:pt idx="48">
                  <c:v>15661.03</c:v>
                </c:pt>
                <c:pt idx="49">
                  <c:v>15638.7</c:v>
                </c:pt>
                <c:pt idx="50">
                  <c:v>15699.08</c:v>
                </c:pt>
                <c:pt idx="51">
                  <c:v>15525.86</c:v>
                </c:pt>
                <c:pt idx="52">
                  <c:v>15605.36</c:v>
                </c:pt>
                <c:pt idx="53">
                  <c:v>15543.7</c:v>
                </c:pt>
                <c:pt idx="54">
                  <c:v>15615.52</c:v>
                </c:pt>
                <c:pt idx="55">
                  <c:v>15654.11</c:v>
                </c:pt>
                <c:pt idx="56">
                  <c:v>15610.09</c:v>
                </c:pt>
                <c:pt idx="57">
                  <c:v>15566.68</c:v>
                </c:pt>
                <c:pt idx="58">
                  <c:v>15535.83</c:v>
                </c:pt>
                <c:pt idx="59">
                  <c:v>15597.25</c:v>
                </c:pt>
                <c:pt idx="60">
                  <c:v>15542.45</c:v>
                </c:pt>
                <c:pt idx="61">
                  <c:v>15572.38</c:v>
                </c:pt>
                <c:pt idx="62">
                  <c:v>15516.42</c:v>
                </c:pt>
                <c:pt idx="63">
                  <c:v>15643.12</c:v>
                </c:pt>
                <c:pt idx="64">
                  <c:v>15476.3</c:v>
                </c:pt>
                <c:pt idx="65">
                  <c:v>15694.73</c:v>
                </c:pt>
                <c:pt idx="66">
                  <c:v>15482.22</c:v>
                </c:pt>
                <c:pt idx="67">
                  <c:v>15606.18</c:v>
                </c:pt>
                <c:pt idx="68">
                  <c:v>15541.78</c:v>
                </c:pt>
                <c:pt idx="69">
                  <c:v>15594.39</c:v>
                </c:pt>
                <c:pt idx="70">
                  <c:v>15441.28</c:v>
                </c:pt>
                <c:pt idx="71">
                  <c:v>15505.56</c:v>
                </c:pt>
                <c:pt idx="72">
                  <c:v>15557.18</c:v>
                </c:pt>
                <c:pt idx="73">
                  <c:v>15524.89</c:v>
                </c:pt>
                <c:pt idx="74">
                  <c:v>15566.35</c:v>
                </c:pt>
                <c:pt idx="75">
                  <c:v>15486.35</c:v>
                </c:pt>
                <c:pt idx="76">
                  <c:v>15599.76</c:v>
                </c:pt>
                <c:pt idx="77">
                  <c:v>15470.89</c:v>
                </c:pt>
                <c:pt idx="78">
                  <c:v>15630.72</c:v>
                </c:pt>
                <c:pt idx="79">
                  <c:v>15405.1</c:v>
                </c:pt>
                <c:pt idx="80">
                  <c:v>15516.87</c:v>
                </c:pt>
                <c:pt idx="81">
                  <c:v>15456.66</c:v>
                </c:pt>
                <c:pt idx="82">
                  <c:v>15494.51</c:v>
                </c:pt>
                <c:pt idx="83">
                  <c:v>15480.68</c:v>
                </c:pt>
                <c:pt idx="84">
                  <c:v>15530.2</c:v>
                </c:pt>
                <c:pt idx="85">
                  <c:v>15509.1</c:v>
                </c:pt>
                <c:pt idx="86">
                  <c:v>15477.45</c:v>
                </c:pt>
                <c:pt idx="87">
                  <c:v>15578.25</c:v>
                </c:pt>
                <c:pt idx="88">
                  <c:v>15442.04</c:v>
                </c:pt>
                <c:pt idx="89">
                  <c:v>15436.38</c:v>
                </c:pt>
                <c:pt idx="90">
                  <c:v>15374.75</c:v>
                </c:pt>
                <c:pt idx="91">
                  <c:v>15529.22</c:v>
                </c:pt>
                <c:pt idx="92">
                  <c:v>15447.88</c:v>
                </c:pt>
                <c:pt idx="93">
                  <c:v>15508.45</c:v>
                </c:pt>
                <c:pt idx="94">
                  <c:v>15396.69</c:v>
                </c:pt>
                <c:pt idx="95">
                  <c:v>15465.17</c:v>
                </c:pt>
                <c:pt idx="96">
                  <c:v>15509.58</c:v>
                </c:pt>
                <c:pt idx="97">
                  <c:v>15434.8</c:v>
                </c:pt>
                <c:pt idx="98">
                  <c:v>15439.38</c:v>
                </c:pt>
                <c:pt idx="99">
                  <c:v>15454.29</c:v>
                </c:pt>
                <c:pt idx="100">
                  <c:v>15467.33</c:v>
                </c:pt>
                <c:pt idx="101">
                  <c:v>15434.56</c:v>
                </c:pt>
                <c:pt idx="102">
                  <c:v>15517.26</c:v>
                </c:pt>
                <c:pt idx="103">
                  <c:v>15370.72</c:v>
                </c:pt>
                <c:pt idx="104">
                  <c:v>15489.19</c:v>
                </c:pt>
                <c:pt idx="105">
                  <c:v>15372.51</c:v>
                </c:pt>
                <c:pt idx="106">
                  <c:v>15486.15</c:v>
                </c:pt>
                <c:pt idx="107">
                  <c:v>15443.88</c:v>
                </c:pt>
                <c:pt idx="108">
                  <c:v>15436.11</c:v>
                </c:pt>
                <c:pt idx="109">
                  <c:v>15477.11</c:v>
                </c:pt>
                <c:pt idx="110">
                  <c:v>15529.45</c:v>
                </c:pt>
                <c:pt idx="111">
                  <c:v>15412.14</c:v>
                </c:pt>
                <c:pt idx="112">
                  <c:v>15447.9</c:v>
                </c:pt>
                <c:pt idx="113">
                  <c:v>15517.85</c:v>
                </c:pt>
                <c:pt idx="114">
                  <c:v>15402.24</c:v>
                </c:pt>
                <c:pt idx="115">
                  <c:v>15575.94</c:v>
                </c:pt>
                <c:pt idx="116">
                  <c:v>15344.6</c:v>
                </c:pt>
                <c:pt idx="117">
                  <c:v>15437.56</c:v>
                </c:pt>
                <c:pt idx="118">
                  <c:v>15449.33</c:v>
                </c:pt>
                <c:pt idx="119">
                  <c:v>15540</c:v>
                </c:pt>
                <c:pt idx="120">
                  <c:v>15332.12</c:v>
                </c:pt>
                <c:pt idx="121">
                  <c:v>15484.7</c:v>
                </c:pt>
                <c:pt idx="122">
                  <c:v>15406.01</c:v>
                </c:pt>
                <c:pt idx="123">
                  <c:v>15454.31</c:v>
                </c:pt>
                <c:pt idx="124">
                  <c:v>15502.85</c:v>
                </c:pt>
                <c:pt idx="125">
                  <c:v>15330.84</c:v>
                </c:pt>
                <c:pt idx="126">
                  <c:v>15411.29</c:v>
                </c:pt>
                <c:pt idx="127">
                  <c:v>15343.39</c:v>
                </c:pt>
                <c:pt idx="128">
                  <c:v>15496.29</c:v>
                </c:pt>
                <c:pt idx="129">
                  <c:v>15262.19</c:v>
                </c:pt>
                <c:pt idx="130">
                  <c:v>15392.17</c:v>
                </c:pt>
                <c:pt idx="131">
                  <c:v>15386.69</c:v>
                </c:pt>
                <c:pt idx="132">
                  <c:v>15415.26</c:v>
                </c:pt>
                <c:pt idx="133">
                  <c:v>15354.03</c:v>
                </c:pt>
                <c:pt idx="134">
                  <c:v>15400.57</c:v>
                </c:pt>
                <c:pt idx="135">
                  <c:v>15311.61</c:v>
                </c:pt>
                <c:pt idx="136">
                  <c:v>15400.35</c:v>
                </c:pt>
                <c:pt idx="137">
                  <c:v>15318.04</c:v>
                </c:pt>
                <c:pt idx="138">
                  <c:v>15318.66</c:v>
                </c:pt>
                <c:pt idx="139">
                  <c:v>15386.33</c:v>
                </c:pt>
                <c:pt idx="140">
                  <c:v>15391.81</c:v>
                </c:pt>
                <c:pt idx="141">
                  <c:v>15359.7</c:v>
                </c:pt>
                <c:pt idx="142">
                  <c:v>15288.17</c:v>
                </c:pt>
                <c:pt idx="143">
                  <c:v>15341.41</c:v>
                </c:pt>
                <c:pt idx="144">
                  <c:v>15282.82</c:v>
                </c:pt>
                <c:pt idx="145">
                  <c:v>15316.44</c:v>
                </c:pt>
                <c:pt idx="146">
                  <c:v>15267.41</c:v>
                </c:pt>
                <c:pt idx="147">
                  <c:v>15331.41</c:v>
                </c:pt>
                <c:pt idx="148">
                  <c:v>15198.93</c:v>
                </c:pt>
                <c:pt idx="149">
                  <c:v>15287.57</c:v>
                </c:pt>
                <c:pt idx="150">
                  <c:v>15273.9</c:v>
                </c:pt>
                <c:pt idx="151">
                  <c:v>15297.84</c:v>
                </c:pt>
                <c:pt idx="152">
                  <c:v>15297.81</c:v>
                </c:pt>
                <c:pt idx="153">
                  <c:v>15364.58</c:v>
                </c:pt>
                <c:pt idx="154">
                  <c:v>15211.3</c:v>
                </c:pt>
                <c:pt idx="155">
                  <c:v>15301.82</c:v>
                </c:pt>
                <c:pt idx="156">
                  <c:v>15272.1</c:v>
                </c:pt>
                <c:pt idx="157">
                  <c:v>15251.43</c:v>
                </c:pt>
                <c:pt idx="158">
                  <c:v>15224.36</c:v>
                </c:pt>
                <c:pt idx="159">
                  <c:v>15239.02</c:v>
                </c:pt>
                <c:pt idx="160">
                  <c:v>15293.82</c:v>
                </c:pt>
                <c:pt idx="161">
                  <c:v>15231.05</c:v>
                </c:pt>
                <c:pt idx="162">
                  <c:v>15292.56</c:v>
                </c:pt>
                <c:pt idx="163">
                  <c:v>15274.49</c:v>
                </c:pt>
                <c:pt idx="164">
                  <c:v>15316.16</c:v>
                </c:pt>
                <c:pt idx="165">
                  <c:v>15265.06</c:v>
                </c:pt>
                <c:pt idx="166">
                  <c:v>15319.28</c:v>
                </c:pt>
                <c:pt idx="167">
                  <c:v>15250.08</c:v>
                </c:pt>
                <c:pt idx="168">
                  <c:v>15242.44</c:v>
                </c:pt>
                <c:pt idx="169">
                  <c:v>15246</c:v>
                </c:pt>
                <c:pt idx="170">
                  <c:v>15318.37</c:v>
                </c:pt>
                <c:pt idx="171">
                  <c:v>15287.45</c:v>
                </c:pt>
                <c:pt idx="172">
                  <c:v>15261.2</c:v>
                </c:pt>
                <c:pt idx="173">
                  <c:v>15309.12</c:v>
                </c:pt>
                <c:pt idx="174">
                  <c:v>15278.81</c:v>
                </c:pt>
                <c:pt idx="175">
                  <c:v>15321.5</c:v>
                </c:pt>
                <c:pt idx="176">
                  <c:v>15274.24</c:v>
                </c:pt>
                <c:pt idx="177">
                  <c:v>15373.57</c:v>
                </c:pt>
                <c:pt idx="178">
                  <c:v>15218.62</c:v>
                </c:pt>
                <c:pt idx="179">
                  <c:v>15302.61</c:v>
                </c:pt>
                <c:pt idx="180">
                  <c:v>15252.06</c:v>
                </c:pt>
                <c:pt idx="181">
                  <c:v>15304.22</c:v>
                </c:pt>
                <c:pt idx="182">
                  <c:v>15315.54</c:v>
                </c:pt>
                <c:pt idx="183">
                  <c:v>15277.93</c:v>
                </c:pt>
                <c:pt idx="184">
                  <c:v>15247.66</c:v>
                </c:pt>
                <c:pt idx="185">
                  <c:v>15184.36</c:v>
                </c:pt>
                <c:pt idx="186">
                  <c:v>15297.91</c:v>
                </c:pt>
                <c:pt idx="187">
                  <c:v>15219.46</c:v>
                </c:pt>
                <c:pt idx="188">
                  <c:v>15222.38</c:v>
                </c:pt>
                <c:pt idx="189">
                  <c:v>15251.77</c:v>
                </c:pt>
                <c:pt idx="190">
                  <c:v>15327.6</c:v>
                </c:pt>
                <c:pt idx="191">
                  <c:v>15176.61</c:v>
                </c:pt>
                <c:pt idx="192">
                  <c:v>15300.92</c:v>
                </c:pt>
                <c:pt idx="193">
                  <c:v>15166</c:v>
                </c:pt>
                <c:pt idx="194">
                  <c:v>15307.89</c:v>
                </c:pt>
                <c:pt idx="195">
                  <c:v>15135.39</c:v>
                </c:pt>
                <c:pt idx="196">
                  <c:v>15241.48</c:v>
                </c:pt>
                <c:pt idx="197">
                  <c:v>15183.05</c:v>
                </c:pt>
                <c:pt idx="198">
                  <c:v>15178</c:v>
                </c:pt>
                <c:pt idx="199">
                  <c:v>15145.68</c:v>
                </c:pt>
                <c:pt idx="200">
                  <c:v>15219.53</c:v>
                </c:pt>
                <c:pt idx="201">
                  <c:v>15198.97</c:v>
                </c:pt>
                <c:pt idx="202">
                  <c:v>15176.44</c:v>
                </c:pt>
                <c:pt idx="203">
                  <c:v>15159.76</c:v>
                </c:pt>
                <c:pt idx="204">
                  <c:v>15119.9</c:v>
                </c:pt>
                <c:pt idx="205">
                  <c:v>15245.88</c:v>
                </c:pt>
                <c:pt idx="206">
                  <c:v>15127.96</c:v>
                </c:pt>
                <c:pt idx="207">
                  <c:v>15200.69</c:v>
                </c:pt>
                <c:pt idx="208">
                  <c:v>15127.29</c:v>
                </c:pt>
                <c:pt idx="209">
                  <c:v>15150.62</c:v>
                </c:pt>
                <c:pt idx="210">
                  <c:v>15091.98</c:v>
                </c:pt>
                <c:pt idx="211">
                  <c:v>15196.35</c:v>
                </c:pt>
                <c:pt idx="212">
                  <c:v>15149.31</c:v>
                </c:pt>
                <c:pt idx="213">
                  <c:v>15136.79</c:v>
                </c:pt>
                <c:pt idx="214">
                  <c:v>15122.28</c:v>
                </c:pt>
                <c:pt idx="215">
                  <c:v>15058.59</c:v>
                </c:pt>
                <c:pt idx="216">
                  <c:v>15109.01</c:v>
                </c:pt>
                <c:pt idx="217">
                  <c:v>15080.57</c:v>
                </c:pt>
                <c:pt idx="218">
                  <c:v>15181.45</c:v>
                </c:pt>
                <c:pt idx="219">
                  <c:v>15119.34</c:v>
                </c:pt>
                <c:pt idx="220">
                  <c:v>15233.16</c:v>
                </c:pt>
                <c:pt idx="221">
                  <c:v>15128.68</c:v>
                </c:pt>
                <c:pt idx="222">
                  <c:v>15150.25</c:v>
                </c:pt>
                <c:pt idx="223">
                  <c:v>15108.24</c:v>
                </c:pt>
                <c:pt idx="224">
                  <c:v>15164.28</c:v>
                </c:pt>
                <c:pt idx="225">
                  <c:v>15153.07</c:v>
                </c:pt>
                <c:pt idx="226">
                  <c:v>15148.23</c:v>
                </c:pt>
                <c:pt idx="227">
                  <c:v>15132.94</c:v>
                </c:pt>
                <c:pt idx="228">
                  <c:v>15142.49</c:v>
                </c:pt>
                <c:pt idx="229">
                  <c:v>15143.84</c:v>
                </c:pt>
                <c:pt idx="230">
                  <c:v>15103.97</c:v>
                </c:pt>
                <c:pt idx="231">
                  <c:v>15174.58</c:v>
                </c:pt>
                <c:pt idx="232">
                  <c:v>15118.34</c:v>
                </c:pt>
                <c:pt idx="233">
                  <c:v>15139.14</c:v>
                </c:pt>
                <c:pt idx="234">
                  <c:v>15035.05</c:v>
                </c:pt>
                <c:pt idx="235">
                  <c:v>15158.08</c:v>
                </c:pt>
                <c:pt idx="236">
                  <c:v>15071.1</c:v>
                </c:pt>
                <c:pt idx="237">
                  <c:v>15166.54</c:v>
                </c:pt>
                <c:pt idx="238">
                  <c:v>15090.48</c:v>
                </c:pt>
                <c:pt idx="239">
                  <c:v>15059.58</c:v>
                </c:pt>
                <c:pt idx="240">
                  <c:v>15042.94</c:v>
                </c:pt>
                <c:pt idx="241">
                  <c:v>15143.25</c:v>
                </c:pt>
                <c:pt idx="242">
                  <c:v>15054.36</c:v>
                </c:pt>
                <c:pt idx="243">
                  <c:v>15111.22</c:v>
                </c:pt>
                <c:pt idx="244">
                  <c:v>15054.29</c:v>
                </c:pt>
                <c:pt idx="245">
                  <c:v>15090.99</c:v>
                </c:pt>
                <c:pt idx="246">
                  <c:v>15058.53</c:v>
                </c:pt>
                <c:pt idx="247">
                  <c:v>15073.31</c:v>
                </c:pt>
                <c:pt idx="248">
                  <c:v>15078.2</c:v>
                </c:pt>
                <c:pt idx="249">
                  <c:v>15070.33</c:v>
                </c:pt>
                <c:pt idx="250">
                  <c:v>15062.13</c:v>
                </c:pt>
                <c:pt idx="251">
                  <c:v>14971.54</c:v>
                </c:pt>
                <c:pt idx="252">
                  <c:v>15066.87</c:v>
                </c:pt>
                <c:pt idx="253">
                  <c:v>15037.36</c:v>
                </c:pt>
                <c:pt idx="254">
                  <c:v>15044.58</c:v>
                </c:pt>
                <c:pt idx="255">
                  <c:v>14954.84</c:v>
                </c:pt>
                <c:pt idx="256">
                  <c:v>15071.38</c:v>
                </c:pt>
                <c:pt idx="257">
                  <c:v>15023.45</c:v>
                </c:pt>
                <c:pt idx="258">
                  <c:v>15068.39</c:v>
                </c:pt>
                <c:pt idx="259">
                  <c:v>14971.82</c:v>
                </c:pt>
                <c:pt idx="260">
                  <c:v>15081.02</c:v>
                </c:pt>
                <c:pt idx="261">
                  <c:v>14945.34</c:v>
                </c:pt>
                <c:pt idx="262">
                  <c:v>15088.67</c:v>
                </c:pt>
                <c:pt idx="263">
                  <c:v>14983.62</c:v>
                </c:pt>
                <c:pt idx="264">
                  <c:v>15003.33</c:v>
                </c:pt>
                <c:pt idx="265">
                  <c:v>14978.89</c:v>
                </c:pt>
                <c:pt idx="266">
                  <c:v>15078.31</c:v>
                </c:pt>
                <c:pt idx="267">
                  <c:v>15001.06</c:v>
                </c:pt>
                <c:pt idx="268">
                  <c:v>15043.86</c:v>
                </c:pt>
                <c:pt idx="269">
                  <c:v>14981.47</c:v>
                </c:pt>
                <c:pt idx="270">
                  <c:v>15061.85</c:v>
                </c:pt>
                <c:pt idx="271">
                  <c:v>14991.14</c:v>
                </c:pt>
                <c:pt idx="272">
                  <c:v>15008.6</c:v>
                </c:pt>
                <c:pt idx="273">
                  <c:v>15024.25</c:v>
                </c:pt>
                <c:pt idx="274">
                  <c:v>15032.51</c:v>
                </c:pt>
                <c:pt idx="275">
                  <c:v>14995.06</c:v>
                </c:pt>
                <c:pt idx="276">
                  <c:v>14987.12</c:v>
                </c:pt>
                <c:pt idx="277">
                  <c:v>15060.33</c:v>
                </c:pt>
                <c:pt idx="278">
                  <c:v>14968.6</c:v>
                </c:pt>
                <c:pt idx="279">
                  <c:v>15059.28</c:v>
                </c:pt>
                <c:pt idx="280">
                  <c:v>15019.21</c:v>
                </c:pt>
                <c:pt idx="281">
                  <c:v>15012.95</c:v>
                </c:pt>
                <c:pt idx="282">
                  <c:v>14964.18</c:v>
                </c:pt>
                <c:pt idx="283">
                  <c:v>15027.51</c:v>
                </c:pt>
                <c:pt idx="284">
                  <c:v>14984.02</c:v>
                </c:pt>
                <c:pt idx="285">
                  <c:v>15010.93</c:v>
                </c:pt>
                <c:pt idx="286">
                  <c:v>14900.11</c:v>
                </c:pt>
                <c:pt idx="287">
                  <c:v>15057.33</c:v>
                </c:pt>
                <c:pt idx="288">
                  <c:v>14937.33</c:v>
                </c:pt>
                <c:pt idx="289">
                  <c:v>15005.58</c:v>
                </c:pt>
                <c:pt idx="290">
                  <c:v>14938.16</c:v>
                </c:pt>
                <c:pt idx="291">
                  <c:v>15048.33</c:v>
                </c:pt>
                <c:pt idx="292">
                  <c:v>14959.1</c:v>
                </c:pt>
                <c:pt idx="293">
                  <c:v>15065.8</c:v>
                </c:pt>
                <c:pt idx="294">
                  <c:v>14980.37</c:v>
                </c:pt>
                <c:pt idx="295">
                  <c:v>15026.53</c:v>
                </c:pt>
                <c:pt idx="296">
                  <c:v>14872.58</c:v>
                </c:pt>
                <c:pt idx="297">
                  <c:v>14983.72</c:v>
                </c:pt>
                <c:pt idx="298">
                  <c:v>14931.15</c:v>
                </c:pt>
                <c:pt idx="299">
                  <c:v>15000.28</c:v>
                </c:pt>
                <c:pt idx="300">
                  <c:v>14981.69</c:v>
                </c:pt>
                <c:pt idx="301">
                  <c:v>15025.07</c:v>
                </c:pt>
                <c:pt idx="302">
                  <c:v>14951.53</c:v>
                </c:pt>
                <c:pt idx="303">
                  <c:v>15010.88</c:v>
                </c:pt>
                <c:pt idx="304">
                  <c:v>14984.39</c:v>
                </c:pt>
                <c:pt idx="305">
                  <c:v>14960.98</c:v>
                </c:pt>
                <c:pt idx="306">
                  <c:v>14924.36</c:v>
                </c:pt>
                <c:pt idx="307">
                  <c:v>14980.88</c:v>
                </c:pt>
                <c:pt idx="308">
                  <c:v>14855.56</c:v>
                </c:pt>
                <c:pt idx="309">
                  <c:v>14946.11</c:v>
                </c:pt>
                <c:pt idx="310">
                  <c:v>14915.49</c:v>
                </c:pt>
                <c:pt idx="311">
                  <c:v>14952.11</c:v>
                </c:pt>
                <c:pt idx="312">
                  <c:v>14898.76</c:v>
                </c:pt>
                <c:pt idx="313">
                  <c:v>14961.18</c:v>
                </c:pt>
                <c:pt idx="314">
                  <c:v>14891.38</c:v>
                </c:pt>
                <c:pt idx="315">
                  <c:v>14958.75</c:v>
                </c:pt>
                <c:pt idx="316">
                  <c:v>14877.2</c:v>
                </c:pt>
                <c:pt idx="317">
                  <c:v>15013.81</c:v>
                </c:pt>
                <c:pt idx="318">
                  <c:v>14887.96</c:v>
                </c:pt>
                <c:pt idx="319">
                  <c:v>14939.74</c:v>
                </c:pt>
                <c:pt idx="320">
                  <c:v>14952.91</c:v>
                </c:pt>
                <c:pt idx="321">
                  <c:v>15007.48</c:v>
                </c:pt>
                <c:pt idx="322">
                  <c:v>14942.6</c:v>
                </c:pt>
                <c:pt idx="323">
                  <c:v>14926.93</c:v>
                </c:pt>
                <c:pt idx="324">
                  <c:v>14909.71</c:v>
                </c:pt>
                <c:pt idx="325">
                  <c:v>14848.27</c:v>
                </c:pt>
                <c:pt idx="326">
                  <c:v>14924.03</c:v>
                </c:pt>
                <c:pt idx="327">
                  <c:v>14836.75</c:v>
                </c:pt>
                <c:pt idx="328">
                  <c:v>14875.41</c:v>
                </c:pt>
                <c:pt idx="329">
                  <c:v>14877.39</c:v>
                </c:pt>
                <c:pt idx="330">
                  <c:v>14881.52</c:v>
                </c:pt>
                <c:pt idx="331">
                  <c:v>14909.17</c:v>
                </c:pt>
                <c:pt idx="332">
                  <c:v>14859.98</c:v>
                </c:pt>
                <c:pt idx="333">
                  <c:v>14941.59</c:v>
                </c:pt>
                <c:pt idx="334">
                  <c:v>14862.85</c:v>
                </c:pt>
                <c:pt idx="335">
                  <c:v>14845.44</c:v>
                </c:pt>
                <c:pt idx="336">
                  <c:v>14840.49</c:v>
                </c:pt>
                <c:pt idx="337">
                  <c:v>14855.02</c:v>
                </c:pt>
                <c:pt idx="338">
                  <c:v>14911.13</c:v>
                </c:pt>
                <c:pt idx="339">
                  <c:v>14858.19</c:v>
                </c:pt>
                <c:pt idx="340">
                  <c:v>14829.28</c:v>
                </c:pt>
                <c:pt idx="341">
                  <c:v>14873.75</c:v>
                </c:pt>
                <c:pt idx="342">
                  <c:v>14855.36</c:v>
                </c:pt>
                <c:pt idx="343">
                  <c:v>14816.61</c:v>
                </c:pt>
                <c:pt idx="344">
                  <c:v>14816.78</c:v>
                </c:pt>
                <c:pt idx="345">
                  <c:v>14834.02</c:v>
                </c:pt>
                <c:pt idx="346">
                  <c:v>14814.02</c:v>
                </c:pt>
                <c:pt idx="347">
                  <c:v>14808.67</c:v>
                </c:pt>
                <c:pt idx="348">
                  <c:v>14885.76</c:v>
                </c:pt>
                <c:pt idx="349">
                  <c:v>14846.35</c:v>
                </c:pt>
                <c:pt idx="350">
                  <c:v>14788.06</c:v>
                </c:pt>
                <c:pt idx="351">
                  <c:v>14845.71</c:v>
                </c:pt>
                <c:pt idx="352">
                  <c:v>14874.18</c:v>
                </c:pt>
                <c:pt idx="353">
                  <c:v>14785.3</c:v>
                </c:pt>
                <c:pt idx="354">
                  <c:v>14879.95</c:v>
                </c:pt>
                <c:pt idx="355">
                  <c:v>14817.11</c:v>
                </c:pt>
                <c:pt idx="356">
                  <c:v>14756.66</c:v>
                </c:pt>
                <c:pt idx="357">
                  <c:v>14813.67</c:v>
                </c:pt>
                <c:pt idx="358">
                  <c:v>14821.57</c:v>
                </c:pt>
                <c:pt idx="359">
                  <c:v>14850.97</c:v>
                </c:pt>
                <c:pt idx="360">
                  <c:v>14887.67</c:v>
                </c:pt>
                <c:pt idx="361">
                  <c:v>14866.22</c:v>
                </c:pt>
                <c:pt idx="362">
                  <c:v>14838.66</c:v>
                </c:pt>
                <c:pt idx="363">
                  <c:v>14846.93</c:v>
                </c:pt>
                <c:pt idx="364">
                  <c:v>14786.3</c:v>
                </c:pt>
                <c:pt idx="365">
                  <c:v>14808.16</c:v>
                </c:pt>
                <c:pt idx="366">
                  <c:v>14755.83</c:v>
                </c:pt>
                <c:pt idx="367">
                  <c:v>14885.29</c:v>
                </c:pt>
                <c:pt idx="368">
                  <c:v>14827.66</c:v>
                </c:pt>
                <c:pt idx="369">
                  <c:v>14802.25</c:v>
                </c:pt>
                <c:pt idx="370">
                  <c:v>14824.72</c:v>
                </c:pt>
                <c:pt idx="371">
                  <c:v>14800.42</c:v>
                </c:pt>
                <c:pt idx="372">
                  <c:v>14771.98</c:v>
                </c:pt>
                <c:pt idx="373">
                  <c:v>14793.46</c:v>
                </c:pt>
                <c:pt idx="374">
                  <c:v>14870.42</c:v>
                </c:pt>
                <c:pt idx="375">
                  <c:v>14745.04</c:v>
                </c:pt>
                <c:pt idx="376">
                  <c:v>14798.3</c:v>
                </c:pt>
                <c:pt idx="377">
                  <c:v>14827.62</c:v>
                </c:pt>
                <c:pt idx="378">
                  <c:v>14736.92</c:v>
                </c:pt>
                <c:pt idx="379">
                  <c:v>14816.43</c:v>
                </c:pt>
                <c:pt idx="380">
                  <c:v>14862.82</c:v>
                </c:pt>
                <c:pt idx="381">
                  <c:v>14800.28</c:v>
                </c:pt>
                <c:pt idx="382">
                  <c:v>14750.88</c:v>
                </c:pt>
                <c:pt idx="383">
                  <c:v>14769.4</c:v>
                </c:pt>
                <c:pt idx="384">
                  <c:v>14780.51</c:v>
                </c:pt>
                <c:pt idx="385">
                  <c:v>14785.16</c:v>
                </c:pt>
                <c:pt idx="386">
                  <c:v>14727.59</c:v>
                </c:pt>
                <c:pt idx="387">
                  <c:v>14753.97</c:v>
                </c:pt>
                <c:pt idx="388">
                  <c:v>14706.11</c:v>
                </c:pt>
                <c:pt idx="389">
                  <c:v>14795.44</c:v>
                </c:pt>
                <c:pt idx="390">
                  <c:v>14786.87</c:v>
                </c:pt>
                <c:pt idx="391">
                  <c:v>14749.19</c:v>
                </c:pt>
                <c:pt idx="392">
                  <c:v>14774.7</c:v>
                </c:pt>
                <c:pt idx="393">
                  <c:v>14735.94</c:v>
                </c:pt>
                <c:pt idx="394">
                  <c:v>14771.82</c:v>
                </c:pt>
                <c:pt idx="395">
                  <c:v>14739.67</c:v>
                </c:pt>
                <c:pt idx="396">
                  <c:v>14734.37</c:v>
                </c:pt>
                <c:pt idx="397">
                  <c:v>14668.94</c:v>
                </c:pt>
                <c:pt idx="398">
                  <c:v>14722.65</c:v>
                </c:pt>
                <c:pt idx="399">
                  <c:v>14696.16</c:v>
                </c:pt>
                <c:pt idx="400">
                  <c:v>14700.81</c:v>
                </c:pt>
                <c:pt idx="401">
                  <c:v>14684.04</c:v>
                </c:pt>
                <c:pt idx="402">
                  <c:v>14727.64</c:v>
                </c:pt>
                <c:pt idx="403">
                  <c:v>14721.45</c:v>
                </c:pt>
                <c:pt idx="404">
                  <c:v>14682.11</c:v>
                </c:pt>
                <c:pt idx="405">
                  <c:v>14694.73</c:v>
                </c:pt>
                <c:pt idx="406">
                  <c:v>14664.3</c:v>
                </c:pt>
                <c:pt idx="407">
                  <c:v>14658.01</c:v>
                </c:pt>
                <c:pt idx="408">
                  <c:v>14657.69</c:v>
                </c:pt>
                <c:pt idx="409">
                  <c:v>14645.02</c:v>
                </c:pt>
                <c:pt idx="410">
                  <c:v>14677.51</c:v>
                </c:pt>
                <c:pt idx="411">
                  <c:v>14672.35</c:v>
                </c:pt>
                <c:pt idx="412">
                  <c:v>14686.9</c:v>
                </c:pt>
                <c:pt idx="413">
                  <c:v>14648.43</c:v>
                </c:pt>
                <c:pt idx="414">
                  <c:v>14701.12</c:v>
                </c:pt>
                <c:pt idx="415">
                  <c:v>14679.83</c:v>
                </c:pt>
                <c:pt idx="416">
                  <c:v>14734.22</c:v>
                </c:pt>
                <c:pt idx="417">
                  <c:v>14634.61</c:v>
                </c:pt>
                <c:pt idx="418">
                  <c:v>14692.21</c:v>
                </c:pt>
                <c:pt idx="419">
                  <c:v>14605</c:v>
                </c:pt>
                <c:pt idx="420">
                  <c:v>14695.56</c:v>
                </c:pt>
                <c:pt idx="421">
                  <c:v>14658.12</c:v>
                </c:pt>
                <c:pt idx="422">
                  <c:v>14735.62</c:v>
                </c:pt>
                <c:pt idx="423">
                  <c:v>14712.94</c:v>
                </c:pt>
                <c:pt idx="424">
                  <c:v>14677.02</c:v>
                </c:pt>
                <c:pt idx="425">
                  <c:v>14678.96</c:v>
                </c:pt>
                <c:pt idx="426">
                  <c:v>14665.49</c:v>
                </c:pt>
                <c:pt idx="427">
                  <c:v>14732.33</c:v>
                </c:pt>
                <c:pt idx="428">
                  <c:v>14638.12</c:v>
                </c:pt>
                <c:pt idx="429">
                  <c:v>14646.43</c:v>
                </c:pt>
                <c:pt idx="430">
                  <c:v>14666.98</c:v>
                </c:pt>
                <c:pt idx="431">
                  <c:v>14729.38</c:v>
                </c:pt>
                <c:pt idx="432">
                  <c:v>14652.39</c:v>
                </c:pt>
                <c:pt idx="433">
                  <c:v>14736.16</c:v>
                </c:pt>
                <c:pt idx="434">
                  <c:v>14676.05</c:v>
                </c:pt>
                <c:pt idx="435">
                  <c:v>14687.57</c:v>
                </c:pt>
                <c:pt idx="436">
                  <c:v>14685.25</c:v>
                </c:pt>
                <c:pt idx="437">
                  <c:v>14688.22</c:v>
                </c:pt>
                <c:pt idx="438">
                  <c:v>14618.21</c:v>
                </c:pt>
                <c:pt idx="439">
                  <c:v>14707.67</c:v>
                </c:pt>
                <c:pt idx="440">
                  <c:v>14567.47</c:v>
                </c:pt>
                <c:pt idx="441">
                  <c:v>14675.14</c:v>
                </c:pt>
                <c:pt idx="442">
                  <c:v>14589.53</c:v>
                </c:pt>
                <c:pt idx="443">
                  <c:v>14688.72</c:v>
                </c:pt>
                <c:pt idx="444">
                  <c:v>14599.97</c:v>
                </c:pt>
                <c:pt idx="445">
                  <c:v>14626.5</c:v>
                </c:pt>
                <c:pt idx="446">
                  <c:v>14547.37</c:v>
                </c:pt>
                <c:pt idx="447">
                  <c:v>14669.1</c:v>
                </c:pt>
                <c:pt idx="448">
                  <c:v>14562.8</c:v>
                </c:pt>
                <c:pt idx="449">
                  <c:v>14571.21</c:v>
                </c:pt>
                <c:pt idx="450">
                  <c:v>14546.3</c:v>
                </c:pt>
                <c:pt idx="451">
                  <c:v>14637.53</c:v>
                </c:pt>
                <c:pt idx="452">
                  <c:v>14545.11</c:v>
                </c:pt>
                <c:pt idx="453">
                  <c:v>14666.25</c:v>
                </c:pt>
                <c:pt idx="454">
                  <c:v>14571.1</c:v>
                </c:pt>
                <c:pt idx="455">
                  <c:v>14579.46</c:v>
                </c:pt>
                <c:pt idx="456">
                  <c:v>14518.82</c:v>
                </c:pt>
                <c:pt idx="457">
                  <c:v>14670.88</c:v>
                </c:pt>
                <c:pt idx="458">
                  <c:v>14614.58</c:v>
                </c:pt>
                <c:pt idx="459">
                  <c:v>14608.06</c:v>
                </c:pt>
                <c:pt idx="460">
                  <c:v>14570.15</c:v>
                </c:pt>
                <c:pt idx="461">
                  <c:v>14626.71</c:v>
                </c:pt>
                <c:pt idx="462">
                  <c:v>14564.87</c:v>
                </c:pt>
                <c:pt idx="463">
                  <c:v>14623.19</c:v>
                </c:pt>
                <c:pt idx="464">
                  <c:v>14576.63</c:v>
                </c:pt>
                <c:pt idx="465">
                  <c:v>14627.87</c:v>
                </c:pt>
                <c:pt idx="466">
                  <c:v>14633.55</c:v>
                </c:pt>
                <c:pt idx="467">
                  <c:v>14576.03</c:v>
                </c:pt>
                <c:pt idx="468">
                  <c:v>14594.49</c:v>
                </c:pt>
                <c:pt idx="469">
                  <c:v>14622.84</c:v>
                </c:pt>
                <c:pt idx="470">
                  <c:v>14669.67</c:v>
                </c:pt>
                <c:pt idx="471">
                  <c:v>14668.67</c:v>
                </c:pt>
                <c:pt idx="472">
                  <c:v>14613.01</c:v>
                </c:pt>
                <c:pt idx="473">
                  <c:v>14563.19</c:v>
                </c:pt>
                <c:pt idx="474">
                  <c:v>14631.48</c:v>
                </c:pt>
                <c:pt idx="475">
                  <c:v>14542.1</c:v>
                </c:pt>
                <c:pt idx="476">
                  <c:v>14590.12</c:v>
                </c:pt>
                <c:pt idx="477">
                  <c:v>14508.53</c:v>
                </c:pt>
                <c:pt idx="478">
                  <c:v>14607</c:v>
                </c:pt>
                <c:pt idx="479">
                  <c:v>14570.45</c:v>
                </c:pt>
                <c:pt idx="480">
                  <c:v>14525.37</c:v>
                </c:pt>
                <c:pt idx="481">
                  <c:v>14609.05</c:v>
                </c:pt>
                <c:pt idx="482">
                  <c:v>14534.03</c:v>
                </c:pt>
                <c:pt idx="483">
                  <c:v>14568.12</c:v>
                </c:pt>
                <c:pt idx="484">
                  <c:v>14557.94</c:v>
                </c:pt>
                <c:pt idx="485">
                  <c:v>14521.97</c:v>
                </c:pt>
                <c:pt idx="486">
                  <c:v>14579.88</c:v>
                </c:pt>
                <c:pt idx="487">
                  <c:v>14494.62</c:v>
                </c:pt>
                <c:pt idx="488">
                  <c:v>14492.93</c:v>
                </c:pt>
                <c:pt idx="489">
                  <c:v>14470</c:v>
                </c:pt>
                <c:pt idx="490">
                  <c:v>14494.85</c:v>
                </c:pt>
                <c:pt idx="491">
                  <c:v>14531.67</c:v>
                </c:pt>
                <c:pt idx="492">
                  <c:v>14592</c:v>
                </c:pt>
                <c:pt idx="493">
                  <c:v>14569.76</c:v>
                </c:pt>
                <c:pt idx="494">
                  <c:v>14549.09</c:v>
                </c:pt>
                <c:pt idx="495">
                  <c:v>14449.16</c:v>
                </c:pt>
                <c:pt idx="496">
                  <c:v>14555.99</c:v>
                </c:pt>
                <c:pt idx="497">
                  <c:v>14487.4</c:v>
                </c:pt>
                <c:pt idx="498">
                  <c:v>14532.64</c:v>
                </c:pt>
                <c:pt idx="499">
                  <c:v>14509.04</c:v>
                </c:pt>
                <c:pt idx="500">
                  <c:v>14526.92</c:v>
                </c:pt>
                <c:pt idx="501">
                  <c:v>14521.29</c:v>
                </c:pt>
                <c:pt idx="502">
                  <c:v>14517.08</c:v>
                </c:pt>
                <c:pt idx="503">
                  <c:v>14546.72</c:v>
                </c:pt>
                <c:pt idx="504">
                  <c:v>14483.03</c:v>
                </c:pt>
                <c:pt idx="505">
                  <c:v>14534.6</c:v>
                </c:pt>
                <c:pt idx="506">
                  <c:v>14521.36</c:v>
                </c:pt>
                <c:pt idx="507">
                  <c:v>14486.53</c:v>
                </c:pt>
                <c:pt idx="508">
                  <c:v>14495.13</c:v>
                </c:pt>
                <c:pt idx="509">
                  <c:v>14470.6</c:v>
                </c:pt>
                <c:pt idx="510">
                  <c:v>14493.25</c:v>
                </c:pt>
                <c:pt idx="511">
                  <c:v>14461.02</c:v>
                </c:pt>
                <c:pt idx="512">
                  <c:v>14486.96</c:v>
                </c:pt>
                <c:pt idx="513">
                  <c:v>14545.75</c:v>
                </c:pt>
                <c:pt idx="514">
                  <c:v>14531.46</c:v>
                </c:pt>
                <c:pt idx="515">
                  <c:v>14463.38</c:v>
                </c:pt>
                <c:pt idx="516">
                  <c:v>14525.4</c:v>
                </c:pt>
                <c:pt idx="517">
                  <c:v>14446.58</c:v>
                </c:pt>
                <c:pt idx="518">
                  <c:v>14514.68</c:v>
                </c:pt>
                <c:pt idx="519">
                  <c:v>14460.88</c:v>
                </c:pt>
                <c:pt idx="520">
                  <c:v>14519.14</c:v>
                </c:pt>
                <c:pt idx="521">
                  <c:v>14530.36</c:v>
                </c:pt>
                <c:pt idx="522">
                  <c:v>14482.48</c:v>
                </c:pt>
                <c:pt idx="523">
                  <c:v>14526.69</c:v>
                </c:pt>
                <c:pt idx="524">
                  <c:v>14510.76</c:v>
                </c:pt>
                <c:pt idx="525">
                  <c:v>14436.21</c:v>
                </c:pt>
                <c:pt idx="526">
                  <c:v>14436.36</c:v>
                </c:pt>
                <c:pt idx="527">
                  <c:v>14445.14</c:v>
                </c:pt>
                <c:pt idx="528">
                  <c:v>14447.95</c:v>
                </c:pt>
                <c:pt idx="529">
                  <c:v>14458.24</c:v>
                </c:pt>
                <c:pt idx="530">
                  <c:v>14436.65</c:v>
                </c:pt>
                <c:pt idx="531">
                  <c:v>14481.96</c:v>
                </c:pt>
                <c:pt idx="532">
                  <c:v>14412.49</c:v>
                </c:pt>
                <c:pt idx="533">
                  <c:v>14485.53</c:v>
                </c:pt>
                <c:pt idx="534">
                  <c:v>14395.87</c:v>
                </c:pt>
                <c:pt idx="535">
                  <c:v>14426.51</c:v>
                </c:pt>
                <c:pt idx="536">
                  <c:v>14441.86</c:v>
                </c:pt>
                <c:pt idx="537">
                  <c:v>14381.23</c:v>
                </c:pt>
                <c:pt idx="538">
                  <c:v>14471.89</c:v>
                </c:pt>
                <c:pt idx="539">
                  <c:v>14453.23</c:v>
                </c:pt>
                <c:pt idx="540">
                  <c:v>14473.58</c:v>
                </c:pt>
                <c:pt idx="541">
                  <c:v>14438.38</c:v>
                </c:pt>
                <c:pt idx="542">
                  <c:v>14443.36</c:v>
                </c:pt>
                <c:pt idx="543">
                  <c:v>14512.36</c:v>
                </c:pt>
                <c:pt idx="544">
                  <c:v>14509</c:v>
                </c:pt>
                <c:pt idx="545">
                  <c:v>14498.4</c:v>
                </c:pt>
                <c:pt idx="546">
                  <c:v>14398.26</c:v>
                </c:pt>
                <c:pt idx="547">
                  <c:v>14364.33</c:v>
                </c:pt>
                <c:pt idx="548">
                  <c:v>14359.42</c:v>
                </c:pt>
                <c:pt idx="549">
                  <c:v>14382.23</c:v>
                </c:pt>
                <c:pt idx="550">
                  <c:v>14374.87</c:v>
                </c:pt>
                <c:pt idx="551">
                  <c:v>14375.86</c:v>
                </c:pt>
                <c:pt idx="552">
                  <c:v>14352.99</c:v>
                </c:pt>
                <c:pt idx="553">
                  <c:v>14428.3</c:v>
                </c:pt>
                <c:pt idx="554">
                  <c:v>14393.66</c:v>
                </c:pt>
                <c:pt idx="555">
                  <c:v>14391.59</c:v>
                </c:pt>
                <c:pt idx="556">
                  <c:v>14416.88</c:v>
                </c:pt>
                <c:pt idx="557">
                  <c:v>14313.86</c:v>
                </c:pt>
                <c:pt idx="558">
                  <c:v>14321.11</c:v>
                </c:pt>
                <c:pt idx="559">
                  <c:v>14356.47</c:v>
                </c:pt>
                <c:pt idx="560">
                  <c:v>14337.8</c:v>
                </c:pt>
                <c:pt idx="561">
                  <c:v>14279.2</c:v>
                </c:pt>
                <c:pt idx="562">
                  <c:v>14330.93</c:v>
                </c:pt>
                <c:pt idx="563">
                  <c:v>14281.36</c:v>
                </c:pt>
                <c:pt idx="564">
                  <c:v>14319.26</c:v>
                </c:pt>
                <c:pt idx="565">
                  <c:v>14358.03</c:v>
                </c:pt>
                <c:pt idx="566">
                  <c:v>14353.48</c:v>
                </c:pt>
                <c:pt idx="567">
                  <c:v>14283.38</c:v>
                </c:pt>
                <c:pt idx="568">
                  <c:v>14286.77</c:v>
                </c:pt>
                <c:pt idx="569">
                  <c:v>14308.46</c:v>
                </c:pt>
                <c:pt idx="570">
                  <c:v>14213.75</c:v>
                </c:pt>
                <c:pt idx="571">
                  <c:v>14349.56</c:v>
                </c:pt>
                <c:pt idx="572">
                  <c:v>14438.49</c:v>
                </c:pt>
                <c:pt idx="573">
                  <c:v>14300.94</c:v>
                </c:pt>
                <c:pt idx="574">
                  <c:v>14370.28</c:v>
                </c:pt>
                <c:pt idx="575">
                  <c:v>14289.37</c:v>
                </c:pt>
                <c:pt idx="576">
                  <c:v>14358.82</c:v>
                </c:pt>
                <c:pt idx="577">
                  <c:v>14361.84</c:v>
                </c:pt>
                <c:pt idx="578">
                  <c:v>14401.47</c:v>
                </c:pt>
                <c:pt idx="579">
                  <c:v>14243.35</c:v>
                </c:pt>
                <c:pt idx="580">
                  <c:v>14324.09</c:v>
                </c:pt>
                <c:pt idx="581">
                  <c:v>14291.62</c:v>
                </c:pt>
                <c:pt idx="582">
                  <c:v>14299.49</c:v>
                </c:pt>
                <c:pt idx="583">
                  <c:v>14171.96</c:v>
                </c:pt>
                <c:pt idx="584">
                  <c:v>14197.92</c:v>
                </c:pt>
                <c:pt idx="585">
                  <c:v>14248.28</c:v>
                </c:pt>
                <c:pt idx="586">
                  <c:v>14235.29</c:v>
                </c:pt>
                <c:pt idx="587">
                  <c:v>14208.72</c:v>
                </c:pt>
                <c:pt idx="588">
                  <c:v>14189.3</c:v>
                </c:pt>
                <c:pt idx="589">
                  <c:v>14254.82</c:v>
                </c:pt>
                <c:pt idx="590">
                  <c:v>14218.68</c:v>
                </c:pt>
                <c:pt idx="591">
                  <c:v>14205.38</c:v>
                </c:pt>
                <c:pt idx="592">
                  <c:v>14184.41</c:v>
                </c:pt>
                <c:pt idx="593">
                  <c:v>14233.25</c:v>
                </c:pt>
                <c:pt idx="594">
                  <c:v>14190.88</c:v>
                </c:pt>
                <c:pt idx="595">
                  <c:v>14150.54</c:v>
                </c:pt>
                <c:pt idx="596">
                  <c:v>14231</c:v>
                </c:pt>
                <c:pt idx="597">
                  <c:v>14202.12</c:v>
                </c:pt>
                <c:pt idx="598">
                  <c:v>14247.36</c:v>
                </c:pt>
                <c:pt idx="599">
                  <c:v>14228.43</c:v>
                </c:pt>
                <c:pt idx="600">
                  <c:v>14222.98</c:v>
                </c:pt>
                <c:pt idx="601">
                  <c:v>14236.13</c:v>
                </c:pt>
                <c:pt idx="602">
                  <c:v>14256.86</c:v>
                </c:pt>
                <c:pt idx="603">
                  <c:v>14162.54</c:v>
                </c:pt>
                <c:pt idx="604">
                  <c:v>14215.66</c:v>
                </c:pt>
                <c:pt idx="605">
                  <c:v>14196.96</c:v>
                </c:pt>
                <c:pt idx="606">
                  <c:v>14143.56</c:v>
                </c:pt>
                <c:pt idx="607">
                  <c:v>14199.86</c:v>
                </c:pt>
                <c:pt idx="608">
                  <c:v>14161.17</c:v>
                </c:pt>
                <c:pt idx="609">
                  <c:v>14130.31</c:v>
                </c:pt>
                <c:pt idx="610">
                  <c:v>14165.96</c:v>
                </c:pt>
                <c:pt idx="611">
                  <c:v>14055.06</c:v>
                </c:pt>
                <c:pt idx="612">
                  <c:v>14114.99</c:v>
                </c:pt>
                <c:pt idx="613">
                  <c:v>14160.87</c:v>
                </c:pt>
                <c:pt idx="614">
                  <c:v>14039.77</c:v>
                </c:pt>
                <c:pt idx="615">
                  <c:v>14138.97</c:v>
                </c:pt>
                <c:pt idx="616">
                  <c:v>14091.34</c:v>
                </c:pt>
                <c:pt idx="617">
                  <c:v>14082.77</c:v>
                </c:pt>
                <c:pt idx="618">
                  <c:v>14132.11</c:v>
                </c:pt>
                <c:pt idx="619">
                  <c:v>14137.5</c:v>
                </c:pt>
                <c:pt idx="620">
                  <c:v>14107.14</c:v>
                </c:pt>
                <c:pt idx="621">
                  <c:v>14100.22</c:v>
                </c:pt>
                <c:pt idx="622">
                  <c:v>14124.88</c:v>
                </c:pt>
                <c:pt idx="623">
                  <c:v>14102.57</c:v>
                </c:pt>
                <c:pt idx="624">
                  <c:v>14090.45</c:v>
                </c:pt>
                <c:pt idx="625">
                  <c:v>14065.58</c:v>
                </c:pt>
                <c:pt idx="626">
                  <c:v>14103.48</c:v>
                </c:pt>
                <c:pt idx="627">
                  <c:v>14099.86</c:v>
                </c:pt>
                <c:pt idx="628">
                  <c:v>14100.12</c:v>
                </c:pt>
                <c:pt idx="629">
                  <c:v>14082.41</c:v>
                </c:pt>
                <c:pt idx="630">
                  <c:v>14077.46</c:v>
                </c:pt>
                <c:pt idx="631">
                  <c:v>14000.42</c:v>
                </c:pt>
                <c:pt idx="632">
                  <c:v>14091.17</c:v>
                </c:pt>
                <c:pt idx="633">
                  <c:v>14014.28</c:v>
                </c:pt>
                <c:pt idx="634">
                  <c:v>14044.28</c:v>
                </c:pt>
                <c:pt idx="635">
                  <c:v>13995.61</c:v>
                </c:pt>
                <c:pt idx="636">
                  <c:v>14104.14</c:v>
                </c:pt>
                <c:pt idx="637">
                  <c:v>14054.23</c:v>
                </c:pt>
                <c:pt idx="638">
                  <c:v>14036.33</c:v>
                </c:pt>
                <c:pt idx="639">
                  <c:v>13985.49</c:v>
                </c:pt>
                <c:pt idx="640">
                  <c:v>14079.79</c:v>
                </c:pt>
                <c:pt idx="641">
                  <c:v>14015.34</c:v>
                </c:pt>
                <c:pt idx="642">
                  <c:v>14049.3</c:v>
                </c:pt>
                <c:pt idx="643">
                  <c:v>13949.83</c:v>
                </c:pt>
                <c:pt idx="644">
                  <c:v>14025.66</c:v>
                </c:pt>
                <c:pt idx="645">
                  <c:v>14034.57</c:v>
                </c:pt>
                <c:pt idx="646">
                  <c:v>14032.42</c:v>
                </c:pt>
                <c:pt idx="647">
                  <c:v>13999.6</c:v>
                </c:pt>
                <c:pt idx="648">
                  <c:v>14031.7</c:v>
                </c:pt>
                <c:pt idx="649">
                  <c:v>13975.68</c:v>
                </c:pt>
                <c:pt idx="650">
                  <c:v>14059.23</c:v>
                </c:pt>
                <c:pt idx="651">
                  <c:v>13993.98</c:v>
                </c:pt>
                <c:pt idx="652">
                  <c:v>13946.12</c:v>
                </c:pt>
                <c:pt idx="653">
                  <c:v>14044.87</c:v>
                </c:pt>
                <c:pt idx="654">
                  <c:v>13932.19</c:v>
                </c:pt>
                <c:pt idx="655">
                  <c:v>13993.51</c:v>
                </c:pt>
                <c:pt idx="656">
                  <c:v>14018.26</c:v>
                </c:pt>
                <c:pt idx="657">
                  <c:v>13912.87</c:v>
                </c:pt>
                <c:pt idx="658">
                  <c:v>14015.46</c:v>
                </c:pt>
                <c:pt idx="659">
                  <c:v>13959.16</c:v>
                </c:pt>
                <c:pt idx="660">
                  <c:v>13891.82</c:v>
                </c:pt>
                <c:pt idx="661">
                  <c:v>13931.97</c:v>
                </c:pt>
                <c:pt idx="662">
                  <c:v>13892.23</c:v>
                </c:pt>
                <c:pt idx="663">
                  <c:v>13896.37</c:v>
                </c:pt>
                <c:pt idx="664">
                  <c:v>13979.44</c:v>
                </c:pt>
                <c:pt idx="665">
                  <c:v>13941.51</c:v>
                </c:pt>
                <c:pt idx="666">
                  <c:v>13887.93</c:v>
                </c:pt>
                <c:pt idx="667">
                  <c:v>13969.6</c:v>
                </c:pt>
                <c:pt idx="668">
                  <c:v>13925.3</c:v>
                </c:pt>
                <c:pt idx="669">
                  <c:v>13899.24</c:v>
                </c:pt>
                <c:pt idx="670">
                  <c:v>13865.11</c:v>
                </c:pt>
                <c:pt idx="671">
                  <c:v>13865.29</c:v>
                </c:pt>
                <c:pt idx="672">
                  <c:v>13926.32</c:v>
                </c:pt>
                <c:pt idx="673">
                  <c:v>13845.96</c:v>
                </c:pt>
                <c:pt idx="674">
                  <c:v>13902.75</c:v>
                </c:pt>
                <c:pt idx="675">
                  <c:v>13873.46</c:v>
                </c:pt>
                <c:pt idx="676">
                  <c:v>13944.59</c:v>
                </c:pt>
                <c:pt idx="677">
                  <c:v>13840.86</c:v>
                </c:pt>
                <c:pt idx="678">
                  <c:v>13870.3</c:v>
                </c:pt>
                <c:pt idx="679">
                  <c:v>13896.89</c:v>
                </c:pt>
                <c:pt idx="680">
                  <c:v>13859.65</c:v>
                </c:pt>
                <c:pt idx="681">
                  <c:v>13864.44</c:v>
                </c:pt>
                <c:pt idx="682">
                  <c:v>13898.46</c:v>
                </c:pt>
                <c:pt idx="683">
                  <c:v>13942.71</c:v>
                </c:pt>
                <c:pt idx="684">
                  <c:v>13779.53</c:v>
                </c:pt>
                <c:pt idx="685">
                  <c:v>13824</c:v>
                </c:pt>
                <c:pt idx="686">
                  <c:v>13899.32</c:v>
                </c:pt>
                <c:pt idx="687">
                  <c:v>13837.59</c:v>
                </c:pt>
                <c:pt idx="688">
                  <c:v>13859.84</c:v>
                </c:pt>
                <c:pt idx="689">
                  <c:v>13874.53</c:v>
                </c:pt>
                <c:pt idx="690">
                  <c:v>13821.6</c:v>
                </c:pt>
                <c:pt idx="691">
                  <c:v>13832.19</c:v>
                </c:pt>
                <c:pt idx="692">
                  <c:v>13845.54</c:v>
                </c:pt>
                <c:pt idx="693">
                  <c:v>13883.16</c:v>
                </c:pt>
                <c:pt idx="694">
                  <c:v>13910.43</c:v>
                </c:pt>
                <c:pt idx="695">
                  <c:v>13851.86</c:v>
                </c:pt>
                <c:pt idx="696">
                  <c:v>13854.7</c:v>
                </c:pt>
                <c:pt idx="697">
                  <c:v>13853.45</c:v>
                </c:pt>
                <c:pt idx="698">
                  <c:v>13796.96</c:v>
                </c:pt>
                <c:pt idx="699">
                  <c:v>13846.33</c:v>
                </c:pt>
                <c:pt idx="700">
                  <c:v>13837.16</c:v>
                </c:pt>
                <c:pt idx="701">
                  <c:v>13865.3</c:v>
                </c:pt>
                <c:pt idx="702">
                  <c:v>13826.27</c:v>
                </c:pt>
                <c:pt idx="703">
                  <c:v>13847.97</c:v>
                </c:pt>
                <c:pt idx="704">
                  <c:v>13738.31</c:v>
                </c:pt>
                <c:pt idx="705">
                  <c:v>13827.09</c:v>
                </c:pt>
                <c:pt idx="706">
                  <c:v>13819.54</c:v>
                </c:pt>
                <c:pt idx="707">
                  <c:v>13804.26</c:v>
                </c:pt>
                <c:pt idx="708">
                  <c:v>13910.4</c:v>
                </c:pt>
                <c:pt idx="709">
                  <c:v>13745.35</c:v>
                </c:pt>
                <c:pt idx="710">
                  <c:v>13784.86</c:v>
                </c:pt>
                <c:pt idx="711">
                  <c:v>13773.21</c:v>
                </c:pt>
                <c:pt idx="712">
                  <c:v>13843.31</c:v>
                </c:pt>
                <c:pt idx="713">
                  <c:v>13767.18</c:v>
                </c:pt>
                <c:pt idx="714">
                  <c:v>13702.3</c:v>
                </c:pt>
                <c:pt idx="715">
                  <c:v>13767.86</c:v>
                </c:pt>
                <c:pt idx="716">
                  <c:v>13728.36</c:v>
                </c:pt>
                <c:pt idx="717">
                  <c:v>13756.2</c:v>
                </c:pt>
                <c:pt idx="718">
                  <c:v>13771.44</c:v>
                </c:pt>
                <c:pt idx="719">
                  <c:v>13697.92</c:v>
                </c:pt>
                <c:pt idx="720">
                  <c:v>13756.59</c:v>
                </c:pt>
                <c:pt idx="721">
                  <c:v>13716.44</c:v>
                </c:pt>
                <c:pt idx="722">
                  <c:v>13763.36</c:v>
                </c:pt>
                <c:pt idx="723">
                  <c:v>13666.54</c:v>
                </c:pt>
                <c:pt idx="724">
                  <c:v>13780.68</c:v>
                </c:pt>
                <c:pt idx="725">
                  <c:v>13649.84</c:v>
                </c:pt>
                <c:pt idx="726">
                  <c:v>13665.39</c:v>
                </c:pt>
                <c:pt idx="727">
                  <c:v>13791.48</c:v>
                </c:pt>
                <c:pt idx="728">
                  <c:v>13715.03</c:v>
                </c:pt>
                <c:pt idx="729">
                  <c:v>13719.84</c:v>
                </c:pt>
                <c:pt idx="730">
                  <c:v>13693.89</c:v>
                </c:pt>
                <c:pt idx="731">
                  <c:v>13753.48</c:v>
                </c:pt>
                <c:pt idx="732">
                  <c:v>13701.46</c:v>
                </c:pt>
                <c:pt idx="733">
                  <c:v>13635.99</c:v>
                </c:pt>
                <c:pt idx="734">
                  <c:v>13641.26</c:v>
                </c:pt>
                <c:pt idx="735">
                  <c:v>13744.78</c:v>
                </c:pt>
                <c:pt idx="736">
                  <c:v>13656.41</c:v>
                </c:pt>
                <c:pt idx="737">
                  <c:v>13688.64</c:v>
                </c:pt>
                <c:pt idx="738">
                  <c:v>13616.38</c:v>
                </c:pt>
                <c:pt idx="739">
                  <c:v>13722.98</c:v>
                </c:pt>
                <c:pt idx="740">
                  <c:v>13659.42</c:v>
                </c:pt>
                <c:pt idx="741">
                  <c:v>13622.97</c:v>
                </c:pt>
                <c:pt idx="742">
                  <c:v>13693.64</c:v>
                </c:pt>
                <c:pt idx="743">
                  <c:v>13644.54</c:v>
                </c:pt>
                <c:pt idx="744">
                  <c:v>13573.19</c:v>
                </c:pt>
                <c:pt idx="745">
                  <c:v>13629.34</c:v>
                </c:pt>
                <c:pt idx="746">
                  <c:v>13752.91</c:v>
                </c:pt>
                <c:pt idx="747">
                  <c:v>13633.08</c:v>
                </c:pt>
                <c:pt idx="748">
                  <c:v>13637.48</c:v>
                </c:pt>
                <c:pt idx="749">
                  <c:v>13579.24</c:v>
                </c:pt>
                <c:pt idx="750">
                  <c:v>13596.84</c:v>
                </c:pt>
                <c:pt idx="751">
                  <c:v>13596.35</c:v>
                </c:pt>
                <c:pt idx="752">
                  <c:v>13507.77</c:v>
                </c:pt>
                <c:pt idx="753">
                  <c:v>13631.65</c:v>
                </c:pt>
                <c:pt idx="754">
                  <c:v>13593.86</c:v>
                </c:pt>
                <c:pt idx="755">
                  <c:v>13569.8</c:v>
                </c:pt>
                <c:pt idx="756">
                  <c:v>13602.99</c:v>
                </c:pt>
                <c:pt idx="757">
                  <c:v>13609.21</c:v>
                </c:pt>
                <c:pt idx="758">
                  <c:v>13582.96</c:v>
                </c:pt>
                <c:pt idx="759">
                  <c:v>13597.47</c:v>
                </c:pt>
                <c:pt idx="760">
                  <c:v>13635.75</c:v>
                </c:pt>
                <c:pt idx="761">
                  <c:v>13610.67</c:v>
                </c:pt>
                <c:pt idx="762">
                  <c:v>13538.09</c:v>
                </c:pt>
                <c:pt idx="763">
                  <c:v>13547.83</c:v>
                </c:pt>
                <c:pt idx="764">
                  <c:v>13483.44</c:v>
                </c:pt>
                <c:pt idx="765">
                  <c:v>13558.22</c:v>
                </c:pt>
                <c:pt idx="766">
                  <c:v>13572.93</c:v>
                </c:pt>
                <c:pt idx="767">
                  <c:v>13529.96</c:v>
                </c:pt>
                <c:pt idx="768">
                  <c:v>13623.3</c:v>
                </c:pt>
                <c:pt idx="769">
                  <c:v>13535.41</c:v>
                </c:pt>
                <c:pt idx="770">
                  <c:v>13532.07</c:v>
                </c:pt>
                <c:pt idx="771">
                  <c:v>13488.52</c:v>
                </c:pt>
                <c:pt idx="772">
                  <c:v>13559.61</c:v>
                </c:pt>
                <c:pt idx="773">
                  <c:v>13518.33</c:v>
                </c:pt>
                <c:pt idx="774">
                  <c:v>13423.64</c:v>
                </c:pt>
                <c:pt idx="775">
                  <c:v>13527.15</c:v>
                </c:pt>
                <c:pt idx="776">
                  <c:v>13462.4</c:v>
                </c:pt>
                <c:pt idx="777">
                  <c:v>13520.67</c:v>
                </c:pt>
                <c:pt idx="778">
                  <c:v>13512.55</c:v>
                </c:pt>
                <c:pt idx="779">
                  <c:v>13547.58</c:v>
                </c:pt>
                <c:pt idx="780">
                  <c:v>13453.17</c:v>
                </c:pt>
                <c:pt idx="781">
                  <c:v>13514</c:v>
                </c:pt>
                <c:pt idx="782">
                  <c:v>13476.78</c:v>
                </c:pt>
                <c:pt idx="783">
                  <c:v>13499.27</c:v>
                </c:pt>
                <c:pt idx="784">
                  <c:v>13415.77</c:v>
                </c:pt>
                <c:pt idx="785">
                  <c:v>13484.13</c:v>
                </c:pt>
                <c:pt idx="786">
                  <c:v>13526</c:v>
                </c:pt>
                <c:pt idx="787">
                  <c:v>13427.69</c:v>
                </c:pt>
                <c:pt idx="788">
                  <c:v>13498.82</c:v>
                </c:pt>
                <c:pt idx="789">
                  <c:v>13465.61</c:v>
                </c:pt>
                <c:pt idx="790">
                  <c:v>13482.69</c:v>
                </c:pt>
                <c:pt idx="791">
                  <c:v>13496.91</c:v>
                </c:pt>
                <c:pt idx="792">
                  <c:v>13542.19</c:v>
                </c:pt>
                <c:pt idx="793">
                  <c:v>13441.81</c:v>
                </c:pt>
                <c:pt idx="794">
                  <c:v>13469.01</c:v>
                </c:pt>
                <c:pt idx="795">
                  <c:v>13420.29</c:v>
                </c:pt>
                <c:pt idx="796">
                  <c:v>13435.87</c:v>
                </c:pt>
                <c:pt idx="797">
                  <c:v>13444.49</c:v>
                </c:pt>
                <c:pt idx="798">
                  <c:v>13487.2</c:v>
                </c:pt>
                <c:pt idx="799">
                  <c:v>13463.96</c:v>
                </c:pt>
                <c:pt idx="800">
                  <c:v>13460.94</c:v>
                </c:pt>
                <c:pt idx="801">
                  <c:v>13479.01</c:v>
                </c:pt>
                <c:pt idx="802">
                  <c:v>13479.27</c:v>
                </c:pt>
                <c:pt idx="803">
                  <c:v>13459.08</c:v>
                </c:pt>
                <c:pt idx="804">
                  <c:v>13441.43</c:v>
                </c:pt>
                <c:pt idx="805">
                  <c:v>13422.88</c:v>
                </c:pt>
                <c:pt idx="806">
                  <c:v>13430.12</c:v>
                </c:pt>
                <c:pt idx="807">
                  <c:v>13411.19</c:v>
                </c:pt>
                <c:pt idx="808">
                  <c:v>13357.63</c:v>
                </c:pt>
                <c:pt idx="809">
                  <c:v>13366.49</c:v>
                </c:pt>
                <c:pt idx="810">
                  <c:v>13405.46</c:v>
                </c:pt>
                <c:pt idx="811">
                  <c:v>13384.74</c:v>
                </c:pt>
                <c:pt idx="812">
                  <c:v>13358.27</c:v>
                </c:pt>
                <c:pt idx="813">
                  <c:v>13354.63</c:v>
                </c:pt>
                <c:pt idx="814">
                  <c:v>13332.74</c:v>
                </c:pt>
                <c:pt idx="815">
                  <c:v>13378.02</c:v>
                </c:pt>
                <c:pt idx="816">
                  <c:v>13362.27</c:v>
                </c:pt>
                <c:pt idx="817">
                  <c:v>13385.53</c:v>
                </c:pt>
                <c:pt idx="818">
                  <c:v>13336.2</c:v>
                </c:pt>
                <c:pt idx="819">
                  <c:v>13389.58</c:v>
                </c:pt>
                <c:pt idx="820">
                  <c:v>13323.25</c:v>
                </c:pt>
                <c:pt idx="821">
                  <c:v>13289.24</c:v>
                </c:pt>
                <c:pt idx="822">
                  <c:v>13266.53</c:v>
                </c:pt>
                <c:pt idx="823">
                  <c:v>13288.88</c:v>
                </c:pt>
                <c:pt idx="824">
                  <c:v>13298.77</c:v>
                </c:pt>
                <c:pt idx="825">
                  <c:v>13291.85</c:v>
                </c:pt>
                <c:pt idx="826">
                  <c:v>13258.16</c:v>
                </c:pt>
                <c:pt idx="827">
                  <c:v>13255.12</c:v>
                </c:pt>
                <c:pt idx="828">
                  <c:v>13295.06</c:v>
                </c:pt>
                <c:pt idx="829">
                  <c:v>13269.55</c:v>
                </c:pt>
                <c:pt idx="830">
                  <c:v>13260.45</c:v>
                </c:pt>
                <c:pt idx="831">
                  <c:v>13314.17</c:v>
                </c:pt>
                <c:pt idx="832">
                  <c:v>13273.35</c:v>
                </c:pt>
                <c:pt idx="833">
                  <c:v>13275</c:v>
                </c:pt>
                <c:pt idx="834">
                  <c:v>13248.49</c:v>
                </c:pt>
                <c:pt idx="835">
                  <c:v>13269.4</c:v>
                </c:pt>
                <c:pt idx="836">
                  <c:v>13177.27</c:v>
                </c:pt>
                <c:pt idx="837">
                  <c:v>13191.86</c:v>
                </c:pt>
                <c:pt idx="838">
                  <c:v>13213.46</c:v>
                </c:pt>
                <c:pt idx="839">
                  <c:v>13278</c:v>
                </c:pt>
                <c:pt idx="840">
                  <c:v>13197.57</c:v>
                </c:pt>
                <c:pt idx="841">
                  <c:v>13208.56</c:v>
                </c:pt>
                <c:pt idx="842">
                  <c:v>13141.82</c:v>
                </c:pt>
                <c:pt idx="843">
                  <c:v>13212</c:v>
                </c:pt>
                <c:pt idx="844">
                  <c:v>13238.42</c:v>
                </c:pt>
                <c:pt idx="845">
                  <c:v>13239.78</c:v>
                </c:pt>
                <c:pt idx="846">
                  <c:v>13185.77</c:v>
                </c:pt>
                <c:pt idx="847">
                  <c:v>13240.98</c:v>
                </c:pt>
                <c:pt idx="848">
                  <c:v>13191.99</c:v>
                </c:pt>
                <c:pt idx="849">
                  <c:v>13221.02</c:v>
                </c:pt>
                <c:pt idx="850">
                  <c:v>13287.33</c:v>
                </c:pt>
                <c:pt idx="851">
                  <c:v>13221.21</c:v>
                </c:pt>
                <c:pt idx="852">
                  <c:v>13177.51</c:v>
                </c:pt>
                <c:pt idx="853">
                  <c:v>13137.09</c:v>
                </c:pt>
                <c:pt idx="854">
                  <c:v>13170.51</c:v>
                </c:pt>
                <c:pt idx="855">
                  <c:v>13064.61</c:v>
                </c:pt>
                <c:pt idx="856">
                  <c:v>13163.31</c:v>
                </c:pt>
                <c:pt idx="857">
                  <c:v>13158.07</c:v>
                </c:pt>
                <c:pt idx="858">
                  <c:v>13145.1</c:v>
                </c:pt>
                <c:pt idx="859">
                  <c:v>13075.35</c:v>
                </c:pt>
                <c:pt idx="860">
                  <c:v>13208.76</c:v>
                </c:pt>
                <c:pt idx="861">
                  <c:v>13074.57</c:v>
                </c:pt>
                <c:pt idx="862">
                  <c:v>13055.85</c:v>
                </c:pt>
                <c:pt idx="863">
                  <c:v>13136.39</c:v>
                </c:pt>
                <c:pt idx="864">
                  <c:v>13091.01</c:v>
                </c:pt>
                <c:pt idx="865">
                  <c:v>13072.38</c:v>
                </c:pt>
                <c:pt idx="866">
                  <c:v>13145.51</c:v>
                </c:pt>
                <c:pt idx="867">
                  <c:v>13161.99</c:v>
                </c:pt>
                <c:pt idx="868">
                  <c:v>13021.29</c:v>
                </c:pt>
                <c:pt idx="869">
                  <c:v>13127.17</c:v>
                </c:pt>
                <c:pt idx="870">
                  <c:v>13029.47</c:v>
                </c:pt>
                <c:pt idx="871">
                  <c:v>13100.63</c:v>
                </c:pt>
                <c:pt idx="872">
                  <c:v>13036.33</c:v>
                </c:pt>
                <c:pt idx="873">
                  <c:v>12973.91</c:v>
                </c:pt>
                <c:pt idx="874">
                  <c:v>13086.23</c:v>
                </c:pt>
                <c:pt idx="875">
                  <c:v>12976.63</c:v>
                </c:pt>
                <c:pt idx="876">
                  <c:v>12997.79</c:v>
                </c:pt>
                <c:pt idx="877">
                  <c:v>13081.07</c:v>
                </c:pt>
                <c:pt idx="878">
                  <c:v>13101.93</c:v>
                </c:pt>
                <c:pt idx="879">
                  <c:v>13053.63</c:v>
                </c:pt>
                <c:pt idx="880">
                  <c:v>13080.94</c:v>
                </c:pt>
                <c:pt idx="881">
                  <c:v>13017.3</c:v>
                </c:pt>
                <c:pt idx="882">
                  <c:v>13010.21</c:v>
                </c:pt>
                <c:pt idx="883">
                  <c:v>13097.29</c:v>
                </c:pt>
                <c:pt idx="884">
                  <c:v>13041.59</c:v>
                </c:pt>
                <c:pt idx="885">
                  <c:v>12958.21</c:v>
                </c:pt>
                <c:pt idx="886">
                  <c:v>12913.52</c:v>
                </c:pt>
                <c:pt idx="887">
                  <c:v>12977.77</c:v>
                </c:pt>
                <c:pt idx="888">
                  <c:v>12938.42</c:v>
                </c:pt>
                <c:pt idx="889">
                  <c:v>12915.28</c:v>
                </c:pt>
                <c:pt idx="890">
                  <c:v>12970.83</c:v>
                </c:pt>
                <c:pt idx="891">
                  <c:v>12877.95</c:v>
                </c:pt>
                <c:pt idx="892">
                  <c:v>12908.92</c:v>
                </c:pt>
                <c:pt idx="893">
                  <c:v>12919.55</c:v>
                </c:pt>
                <c:pt idx="894">
                  <c:v>12897.36</c:v>
                </c:pt>
                <c:pt idx="895">
                  <c:v>12939.61</c:v>
                </c:pt>
                <c:pt idx="896">
                  <c:v>12947.99</c:v>
                </c:pt>
                <c:pt idx="897">
                  <c:v>12932.91</c:v>
                </c:pt>
                <c:pt idx="898">
                  <c:v>12898.3</c:v>
                </c:pt>
                <c:pt idx="899">
                  <c:v>12886.48</c:v>
                </c:pt>
                <c:pt idx="900">
                  <c:v>12928.85</c:v>
                </c:pt>
                <c:pt idx="901">
                  <c:v>12867.19</c:v>
                </c:pt>
                <c:pt idx="902">
                  <c:v>12842.59</c:v>
                </c:pt>
                <c:pt idx="903">
                  <c:v>12960.56</c:v>
                </c:pt>
                <c:pt idx="904">
                  <c:v>12846.64</c:v>
                </c:pt>
                <c:pt idx="905">
                  <c:v>12937.2</c:v>
                </c:pt>
                <c:pt idx="906">
                  <c:v>12889.98</c:v>
                </c:pt>
                <c:pt idx="907">
                  <c:v>12842.64</c:v>
                </c:pt>
                <c:pt idx="908">
                  <c:v>12888.59</c:v>
                </c:pt>
                <c:pt idx="909">
                  <c:v>12865.13</c:v>
                </c:pt>
                <c:pt idx="910">
                  <c:v>12847.06</c:v>
                </c:pt>
                <c:pt idx="911">
                  <c:v>12846.15</c:v>
                </c:pt>
                <c:pt idx="912">
                  <c:v>12822.11</c:v>
                </c:pt>
                <c:pt idx="913">
                  <c:v>12849.03</c:v>
                </c:pt>
                <c:pt idx="914">
                  <c:v>12843.32</c:v>
                </c:pt>
                <c:pt idx="915">
                  <c:v>12846.74</c:v>
                </c:pt>
                <c:pt idx="916">
                  <c:v>12888.36</c:v>
                </c:pt>
                <c:pt idx="917">
                  <c:v>12870</c:v>
                </c:pt>
                <c:pt idx="918">
                  <c:v>12771.85</c:v>
                </c:pt>
                <c:pt idx="919">
                  <c:v>12804.08</c:v>
                </c:pt>
                <c:pt idx="920">
                  <c:v>12825.11</c:v>
                </c:pt>
                <c:pt idx="921">
                  <c:v>12856.84</c:v>
                </c:pt>
                <c:pt idx="922">
                  <c:v>12826.31</c:v>
                </c:pt>
                <c:pt idx="923">
                  <c:v>12789.08</c:v>
                </c:pt>
                <c:pt idx="924">
                  <c:v>12804.55</c:v>
                </c:pt>
                <c:pt idx="925">
                  <c:v>12820.54</c:v>
                </c:pt>
                <c:pt idx="926">
                  <c:v>12732.3</c:v>
                </c:pt>
                <c:pt idx="927">
                  <c:v>12704.35</c:v>
                </c:pt>
                <c:pt idx="928">
                  <c:v>12721.73</c:v>
                </c:pt>
                <c:pt idx="929">
                  <c:v>12828.41</c:v>
                </c:pt>
                <c:pt idx="930">
                  <c:v>12703.16</c:v>
                </c:pt>
                <c:pt idx="931">
                  <c:v>12748.69</c:v>
                </c:pt>
                <c:pt idx="932">
                  <c:v>12773.08</c:v>
                </c:pt>
                <c:pt idx="933">
                  <c:v>12749.86</c:v>
                </c:pt>
                <c:pt idx="934">
                  <c:v>12716.84</c:v>
                </c:pt>
                <c:pt idx="935">
                  <c:v>12740.71</c:v>
                </c:pt>
                <c:pt idx="936">
                  <c:v>12716.4</c:v>
                </c:pt>
                <c:pt idx="937">
                  <c:v>12725.33</c:v>
                </c:pt>
                <c:pt idx="938">
                  <c:v>12718.53</c:v>
                </c:pt>
                <c:pt idx="939">
                  <c:v>12720.84</c:v>
                </c:pt>
                <c:pt idx="940">
                  <c:v>12730.96</c:v>
                </c:pt>
                <c:pt idx="941">
                  <c:v>12643.01</c:v>
                </c:pt>
                <c:pt idx="942">
                  <c:v>12656.5</c:v>
                </c:pt>
                <c:pt idx="943">
                  <c:v>12674.4</c:v>
                </c:pt>
                <c:pt idx="944">
                  <c:v>12641.6</c:v>
                </c:pt>
                <c:pt idx="945">
                  <c:v>12635.08</c:v>
                </c:pt>
                <c:pt idx="946">
                  <c:v>12632.61</c:v>
                </c:pt>
                <c:pt idx="947">
                  <c:v>12643.88</c:v>
                </c:pt>
                <c:pt idx="948">
                  <c:v>12666.21</c:v>
                </c:pt>
                <c:pt idx="949">
                  <c:v>12713.04</c:v>
                </c:pt>
                <c:pt idx="950">
                  <c:v>12544.23</c:v>
                </c:pt>
                <c:pt idx="951">
                  <c:v>12511.29</c:v>
                </c:pt>
                <c:pt idx="952">
                  <c:v>12589.5</c:v>
                </c:pt>
                <c:pt idx="953">
                  <c:v>12578.83</c:v>
                </c:pt>
                <c:pt idx="954">
                  <c:v>12595.54</c:v>
                </c:pt>
                <c:pt idx="955">
                  <c:v>12541.14</c:v>
                </c:pt>
                <c:pt idx="956">
                  <c:v>12578.27</c:v>
                </c:pt>
                <c:pt idx="957">
                  <c:v>12566.64</c:v>
                </c:pt>
                <c:pt idx="958">
                  <c:v>12568.19</c:v>
                </c:pt>
                <c:pt idx="959">
                  <c:v>12560.68</c:v>
                </c:pt>
                <c:pt idx="960">
                  <c:v>12486.74</c:v>
                </c:pt>
                <c:pt idx="961">
                  <c:v>12532.31</c:v>
                </c:pt>
                <c:pt idx="962">
                  <c:v>12542.29</c:v>
                </c:pt>
                <c:pt idx="963">
                  <c:v>12542.6</c:v>
                </c:pt>
                <c:pt idx="964">
                  <c:v>12499.53</c:v>
                </c:pt>
                <c:pt idx="965">
                  <c:v>12539.56</c:v>
                </c:pt>
                <c:pt idx="966">
                  <c:v>12495.75</c:v>
                </c:pt>
                <c:pt idx="967">
                  <c:v>12531.96</c:v>
                </c:pt>
                <c:pt idx="968">
                  <c:v>12493.77</c:v>
                </c:pt>
                <c:pt idx="969">
                  <c:v>12468.12</c:v>
                </c:pt>
                <c:pt idx="970">
                  <c:v>12505.22</c:v>
                </c:pt>
                <c:pt idx="971">
                  <c:v>12511.27</c:v>
                </c:pt>
                <c:pt idx="972">
                  <c:v>12502.6</c:v>
                </c:pt>
                <c:pt idx="973">
                  <c:v>12504.93</c:v>
                </c:pt>
                <c:pt idx="974">
                  <c:v>12441.98</c:v>
                </c:pt>
                <c:pt idx="975">
                  <c:v>12467.9</c:v>
                </c:pt>
                <c:pt idx="976">
                  <c:v>12458.95</c:v>
                </c:pt>
                <c:pt idx="977">
                  <c:v>12407.01</c:v>
                </c:pt>
                <c:pt idx="978">
                  <c:v>12403.16</c:v>
                </c:pt>
                <c:pt idx="979">
                  <c:v>12463.02</c:v>
                </c:pt>
                <c:pt idx="980">
                  <c:v>12439.88</c:v>
                </c:pt>
                <c:pt idx="981">
                  <c:v>12457.96</c:v>
                </c:pt>
                <c:pt idx="982">
                  <c:v>12432.27</c:v>
                </c:pt>
                <c:pt idx="983">
                  <c:v>12411.19</c:v>
                </c:pt>
                <c:pt idx="984">
                  <c:v>12437.46</c:v>
                </c:pt>
                <c:pt idx="985">
                  <c:v>12405.69</c:v>
                </c:pt>
                <c:pt idx="986">
                  <c:v>12346.8</c:v>
                </c:pt>
                <c:pt idx="987">
                  <c:v>12303.56</c:v>
                </c:pt>
                <c:pt idx="988">
                  <c:v>12396.97</c:v>
                </c:pt>
                <c:pt idx="989">
                  <c:v>12296.92</c:v>
                </c:pt>
                <c:pt idx="990">
                  <c:v>12346.09</c:v>
                </c:pt>
                <c:pt idx="991">
                  <c:v>12298.13</c:v>
                </c:pt>
                <c:pt idx="992">
                  <c:v>12368.34</c:v>
                </c:pt>
                <c:pt idx="993">
                  <c:v>12320.21</c:v>
                </c:pt>
                <c:pt idx="994">
                  <c:v>12361.87</c:v>
                </c:pt>
                <c:pt idx="995">
                  <c:v>12380.73</c:v>
                </c:pt>
                <c:pt idx="996">
                  <c:v>12325.56</c:v>
                </c:pt>
                <c:pt idx="997">
                  <c:v>12224.37</c:v>
                </c:pt>
                <c:pt idx="998">
                  <c:v>12253.16</c:v>
                </c:pt>
                <c:pt idx="999">
                  <c:v>12297.89</c:v>
                </c:pt>
                <c:pt idx="1000">
                  <c:v>12284.34</c:v>
                </c:pt>
                <c:pt idx="1001">
                  <c:v>12289</c:v>
                </c:pt>
                <c:pt idx="1002">
                  <c:v>12314.2</c:v>
                </c:pt>
                <c:pt idx="1003">
                  <c:v>12240.54</c:v>
                </c:pt>
                <c:pt idx="1004">
                  <c:v>12284.92</c:v>
                </c:pt>
                <c:pt idx="1005">
                  <c:v>12217.48</c:v>
                </c:pt>
                <c:pt idx="1006">
                  <c:v>12232.44</c:v>
                </c:pt>
                <c:pt idx="1007">
                  <c:v>12256.27</c:v>
                </c:pt>
                <c:pt idx="1008">
                  <c:v>12198.97</c:v>
                </c:pt>
                <c:pt idx="1009">
                  <c:v>12232.21</c:v>
                </c:pt>
                <c:pt idx="1010">
                  <c:v>12253.13</c:v>
                </c:pt>
                <c:pt idx="1011">
                  <c:v>12216.03</c:v>
                </c:pt>
                <c:pt idx="1012">
                  <c:v>12205.26</c:v>
                </c:pt>
                <c:pt idx="1013">
                  <c:v>12252.66</c:v>
                </c:pt>
                <c:pt idx="1014">
                  <c:v>12206.34</c:v>
                </c:pt>
                <c:pt idx="1015">
                  <c:v>12200.46</c:v>
                </c:pt>
                <c:pt idx="1016">
                  <c:v>12140.91</c:v>
                </c:pt>
                <c:pt idx="1017">
                  <c:v>12203.02</c:v>
                </c:pt>
                <c:pt idx="1018">
                  <c:v>12116.75</c:v>
                </c:pt>
                <c:pt idx="1019">
                  <c:v>12145.13</c:v>
                </c:pt>
                <c:pt idx="1020">
                  <c:v>12159.45</c:v>
                </c:pt>
                <c:pt idx="1021">
                  <c:v>12122.02</c:v>
                </c:pt>
                <c:pt idx="1022">
                  <c:v>12093.17</c:v>
                </c:pt>
                <c:pt idx="1023">
                  <c:v>12087.87</c:v>
                </c:pt>
                <c:pt idx="1024">
                  <c:v>12144.43</c:v>
                </c:pt>
                <c:pt idx="1025">
                  <c:v>12124.49</c:v>
                </c:pt>
                <c:pt idx="1026">
                  <c:v>12200.9</c:v>
                </c:pt>
                <c:pt idx="1027">
                  <c:v>12195.23</c:v>
                </c:pt>
                <c:pt idx="1028">
                  <c:v>12031.94</c:v>
                </c:pt>
                <c:pt idx="1029">
                  <c:v>12149.66</c:v>
                </c:pt>
                <c:pt idx="1030">
                  <c:v>12048.11</c:v>
                </c:pt>
                <c:pt idx="1031">
                  <c:v>12065.62</c:v>
                </c:pt>
                <c:pt idx="1032">
                  <c:v>12096.33</c:v>
                </c:pt>
                <c:pt idx="1033">
                  <c:v>12064.68</c:v>
                </c:pt>
                <c:pt idx="1034">
                  <c:v>12034.77</c:v>
                </c:pt>
                <c:pt idx="1035">
                  <c:v>12068.49</c:v>
                </c:pt>
                <c:pt idx="1036">
                  <c:v>12027.73</c:v>
                </c:pt>
                <c:pt idx="1037">
                  <c:v>12102.99</c:v>
                </c:pt>
                <c:pt idx="1038">
                  <c:v>12027.97</c:v>
                </c:pt>
                <c:pt idx="1039">
                  <c:v>12001.11</c:v>
                </c:pt>
                <c:pt idx="1040">
                  <c:v>12032.25</c:v>
                </c:pt>
                <c:pt idx="1041">
                  <c:v>11985.25</c:v>
                </c:pt>
                <c:pt idx="1042">
                  <c:v>11992.92</c:v>
                </c:pt>
                <c:pt idx="1043">
                  <c:v>12026.39</c:v>
                </c:pt>
                <c:pt idx="1044">
                  <c:v>11995.9</c:v>
                </c:pt>
                <c:pt idx="1045">
                  <c:v>11961.09</c:v>
                </c:pt>
                <c:pt idx="1046">
                  <c:v>11949.89</c:v>
                </c:pt>
                <c:pt idx="1047">
                  <c:v>11950.2</c:v>
                </c:pt>
                <c:pt idx="1048">
                  <c:v>11974.86</c:v>
                </c:pt>
                <c:pt idx="1049">
                  <c:v>11930.25</c:v>
                </c:pt>
                <c:pt idx="1050">
                  <c:v>11968.23</c:v>
                </c:pt>
                <c:pt idx="1051">
                  <c:v>11950.03</c:v>
                </c:pt>
                <c:pt idx="1052">
                  <c:v>11902.01</c:v>
                </c:pt>
                <c:pt idx="1053">
                  <c:v>11932.22</c:v>
                </c:pt>
                <c:pt idx="1054">
                  <c:v>11977.44</c:v>
                </c:pt>
                <c:pt idx="1055">
                  <c:v>11946.16</c:v>
                </c:pt>
                <c:pt idx="1056">
                  <c:v>11954.44</c:v>
                </c:pt>
                <c:pt idx="1057">
                  <c:v>11930.48</c:v>
                </c:pt>
                <c:pt idx="1058">
                  <c:v>11906.19</c:v>
                </c:pt>
                <c:pt idx="1059">
                  <c:v>11896.29</c:v>
                </c:pt>
                <c:pt idx="1060">
                  <c:v>11907.79</c:v>
                </c:pt>
                <c:pt idx="1061">
                  <c:v>11914.47</c:v>
                </c:pt>
                <c:pt idx="1062">
                  <c:v>11864.95</c:v>
                </c:pt>
                <c:pt idx="1063">
                  <c:v>11874.23</c:v>
                </c:pt>
                <c:pt idx="1064">
                  <c:v>11914.48</c:v>
                </c:pt>
                <c:pt idx="1065">
                  <c:v>11875.55</c:v>
                </c:pt>
                <c:pt idx="1066">
                  <c:v>11870.37</c:v>
                </c:pt>
                <c:pt idx="1067">
                  <c:v>11837.01</c:v>
                </c:pt>
                <c:pt idx="1068">
                  <c:v>11859.54</c:v>
                </c:pt>
                <c:pt idx="1069">
                  <c:v>11856.61</c:v>
                </c:pt>
                <c:pt idx="1070">
                  <c:v>11771.77</c:v>
                </c:pt>
                <c:pt idx="1071">
                  <c:v>11800.39</c:v>
                </c:pt>
                <c:pt idx="1072">
                  <c:v>11812.66</c:v>
                </c:pt>
                <c:pt idx="1073">
                  <c:v>11830.08</c:v>
                </c:pt>
                <c:pt idx="1074">
                  <c:v>11788.34</c:v>
                </c:pt>
                <c:pt idx="1075">
                  <c:v>11794.12</c:v>
                </c:pt>
                <c:pt idx="1076">
                  <c:v>11705.14</c:v>
                </c:pt>
                <c:pt idx="1077">
                  <c:v>11763.45</c:v>
                </c:pt>
                <c:pt idx="1078">
                  <c:v>11718.97</c:v>
                </c:pt>
                <c:pt idx="1079">
                  <c:v>11752.47</c:v>
                </c:pt>
                <c:pt idx="1080">
                  <c:v>11753.9</c:v>
                </c:pt>
                <c:pt idx="1081">
                  <c:v>11746.64</c:v>
                </c:pt>
                <c:pt idx="1082">
                  <c:v>11711.4</c:v>
                </c:pt>
                <c:pt idx="1083">
                  <c:v>11744.25</c:v>
                </c:pt>
                <c:pt idx="1084">
                  <c:v>11636.2</c:v>
                </c:pt>
                <c:pt idx="1085">
                  <c:v>11635.48</c:v>
                </c:pt>
                <c:pt idx="1086">
                  <c:v>11764.9</c:v>
                </c:pt>
                <c:pt idx="1087">
                  <c:v>11535.1</c:v>
                </c:pt>
                <c:pt idx="1088">
                  <c:v>11625.07</c:v>
                </c:pt>
                <c:pt idx="1089">
                  <c:v>11754.54</c:v>
                </c:pt>
                <c:pt idx="1090">
                  <c:v>11658.85</c:v>
                </c:pt>
                <c:pt idx="1091">
                  <c:v>11740.64</c:v>
                </c:pt>
                <c:pt idx="1092">
                  <c:v>11562.39</c:v>
                </c:pt>
                <c:pt idx="1093">
                  <c:v>11486.13</c:v>
                </c:pt>
                <c:pt idx="1094">
                  <c:v>11684.16</c:v>
                </c:pt>
                <c:pt idx="1095">
                  <c:v>11625.04</c:v>
                </c:pt>
                <c:pt idx="1096">
                  <c:v>11947.51</c:v>
                </c:pt>
                <c:pt idx="1097">
                  <c:v>11202.47</c:v>
                </c:pt>
                <c:pt idx="1098">
                  <c:v>11433.92</c:v>
                </c:pt>
                <c:pt idx="1099">
                  <c:v>11490.14</c:v>
                </c:pt>
                <c:pt idx="1100">
                  <c:v>11611.5</c:v>
                </c:pt>
                <c:pt idx="1101">
                  <c:v>11597.89</c:v>
                </c:pt>
                <c:pt idx="1102">
                  <c:v>11552.71</c:v>
                </c:pt>
                <c:pt idx="1103">
                  <c:v>11584.28</c:v>
                </c:pt>
                <c:pt idx="1104">
                  <c:v>11530.68</c:v>
                </c:pt>
                <c:pt idx="1105">
                  <c:v>11570.7</c:v>
                </c:pt>
                <c:pt idx="1106">
                  <c:v>11575.68</c:v>
                </c:pt>
                <c:pt idx="1107">
                  <c:v>11578.22</c:v>
                </c:pt>
                <c:pt idx="1108">
                  <c:v>11514.26</c:v>
                </c:pt>
                <c:pt idx="1109">
                  <c:v>11538.97</c:v>
                </c:pt>
                <c:pt idx="1110">
                  <c:v>11550.91</c:v>
                </c:pt>
                <c:pt idx="1111">
                  <c:v>11534.28</c:v>
                </c:pt>
                <c:pt idx="1112">
                  <c:v>11558</c:v>
                </c:pt>
                <c:pt idx="1113">
                  <c:v>11523.5</c:v>
                </c:pt>
                <c:pt idx="1114">
                  <c:v>11544.38</c:v>
                </c:pt>
                <c:pt idx="1115">
                  <c:v>11471.84</c:v>
                </c:pt>
                <c:pt idx="1116">
                  <c:v>11470.34</c:v>
                </c:pt>
                <c:pt idx="1117">
                  <c:v>11496.39</c:v>
                </c:pt>
                <c:pt idx="1118">
                  <c:v>11438.23</c:v>
                </c:pt>
                <c:pt idx="1119">
                  <c:v>11492.41</c:v>
                </c:pt>
                <c:pt idx="1120">
                  <c:v>11423.19</c:v>
                </c:pt>
                <c:pt idx="1121">
                  <c:v>11473.47</c:v>
                </c:pt>
                <c:pt idx="1122">
                  <c:v>11396.82</c:v>
                </c:pt>
                <c:pt idx="1123">
                  <c:v>11399.17</c:v>
                </c:pt>
                <c:pt idx="1124">
                  <c:v>11337.99</c:v>
                </c:pt>
                <c:pt idx="1125">
                  <c:v>11394.95</c:v>
                </c:pt>
                <c:pt idx="1126">
                  <c:v>11372.45</c:v>
                </c:pt>
                <c:pt idx="1127">
                  <c:v>11421.69</c:v>
                </c:pt>
                <c:pt idx="1128">
                  <c:v>11322.31</c:v>
                </c:pt>
                <c:pt idx="1129">
                  <c:v>11289.46</c:v>
                </c:pt>
                <c:pt idx="1130">
                  <c:v>11372.26</c:v>
                </c:pt>
                <c:pt idx="1131">
                  <c:v>11351.78</c:v>
                </c:pt>
                <c:pt idx="1132">
                  <c:v>11336.47</c:v>
                </c:pt>
                <c:pt idx="1133">
                  <c:v>11356.67</c:v>
                </c:pt>
                <c:pt idx="1134">
                  <c:v>11277.04</c:v>
                </c:pt>
                <c:pt idx="1135">
                  <c:v>11384.25</c:v>
                </c:pt>
                <c:pt idx="1136">
                  <c:v>11339.22</c:v>
                </c:pt>
                <c:pt idx="1137">
                  <c:v>11332.9</c:v>
                </c:pt>
                <c:pt idx="1138">
                  <c:v>11315.39</c:v>
                </c:pt>
                <c:pt idx="1139">
                  <c:v>11216.01</c:v>
                </c:pt>
                <c:pt idx="1140">
                  <c:v>11271.1</c:v>
                </c:pt>
                <c:pt idx="1141">
                  <c:v>11244.21</c:v>
                </c:pt>
                <c:pt idx="1142">
                  <c:v>11223.36</c:v>
                </c:pt>
                <c:pt idx="1143">
                  <c:v>11229.45</c:v>
                </c:pt>
                <c:pt idx="1144">
                  <c:v>11205.62</c:v>
                </c:pt>
                <c:pt idx="1145">
                  <c:v>11195.99</c:v>
                </c:pt>
                <c:pt idx="1146">
                  <c:v>11214.43</c:v>
                </c:pt>
                <c:pt idx="1147">
                  <c:v>11220.8</c:v>
                </c:pt>
                <c:pt idx="1148">
                  <c:v>11136.85</c:v>
                </c:pt>
                <c:pt idx="1149">
                  <c:v>11123.65</c:v>
                </c:pt>
                <c:pt idx="1150">
                  <c:v>11146.71</c:v>
                </c:pt>
                <c:pt idx="1151">
                  <c:v>11191.63</c:v>
                </c:pt>
                <c:pt idx="1152">
                  <c:v>11118.55</c:v>
                </c:pt>
                <c:pt idx="1153">
                  <c:v>11179.57</c:v>
                </c:pt>
                <c:pt idx="1154">
                  <c:v>11091.78</c:v>
                </c:pt>
                <c:pt idx="1155">
                  <c:v>11115.49</c:v>
                </c:pt>
                <c:pt idx="1156">
                  <c:v>11105.5</c:v>
                </c:pt>
                <c:pt idx="1157">
                  <c:v>11156.78</c:v>
                </c:pt>
                <c:pt idx="1158">
                  <c:v>11112.71</c:v>
                </c:pt>
                <c:pt idx="1159">
                  <c:v>11113.26</c:v>
                </c:pt>
                <c:pt idx="1160">
                  <c:v>11123.38</c:v>
                </c:pt>
                <c:pt idx="1161">
                  <c:v>11147.42</c:v>
                </c:pt>
                <c:pt idx="1162">
                  <c:v>11091.88</c:v>
                </c:pt>
                <c:pt idx="1163">
                  <c:v>11134.79</c:v>
                </c:pt>
                <c:pt idx="1164">
                  <c:v>11067.73</c:v>
                </c:pt>
                <c:pt idx="1165">
                  <c:v>11034.96</c:v>
                </c:pt>
                <c:pt idx="1166">
                  <c:v>10882.65</c:v>
                </c:pt>
                <c:pt idx="1167">
                  <c:v>11035.34</c:v>
                </c:pt>
                <c:pt idx="1168">
                  <c:v>11016.61</c:v>
                </c:pt>
                <c:pt idx="1169">
                  <c:v>11018.53</c:v>
                </c:pt>
                <c:pt idx="1170">
                  <c:v>11044.8</c:v>
                </c:pt>
                <c:pt idx="1171">
                  <c:v>11011.55</c:v>
                </c:pt>
                <c:pt idx="1172">
                  <c:v>10972.68</c:v>
                </c:pt>
                <c:pt idx="1173">
                  <c:v>10996.83</c:v>
                </c:pt>
                <c:pt idx="1174">
                  <c:v>10938.27</c:v>
                </c:pt>
                <c:pt idx="1175">
                  <c:v>10980.1</c:v>
                </c:pt>
                <c:pt idx="1176">
                  <c:v>10941.22</c:v>
                </c:pt>
                <c:pt idx="1177">
                  <c:v>10963.42</c:v>
                </c:pt>
                <c:pt idx="1178">
                  <c:v>10927.5</c:v>
                </c:pt>
                <c:pt idx="1179">
                  <c:v>10905.99</c:v>
                </c:pt>
                <c:pt idx="1180">
                  <c:v>10939.91</c:v>
                </c:pt>
                <c:pt idx="1181">
                  <c:v>10886.5</c:v>
                </c:pt>
                <c:pt idx="1182">
                  <c:v>10895.38</c:v>
                </c:pt>
                <c:pt idx="1183">
                  <c:v>10868.73</c:v>
                </c:pt>
                <c:pt idx="1184">
                  <c:v>10932.65</c:v>
                </c:pt>
                <c:pt idx="1185">
                  <c:v>10903.15</c:v>
                </c:pt>
                <c:pt idx="1186">
                  <c:v>10879.29</c:v>
                </c:pt>
                <c:pt idx="1187">
                  <c:v>10902.24</c:v>
                </c:pt>
                <c:pt idx="1188">
                  <c:v>10798.25</c:v>
                </c:pt>
                <c:pt idx="1189">
                  <c:v>10715.89</c:v>
                </c:pt>
                <c:pt idx="1190">
                  <c:v>10968.62</c:v>
                </c:pt>
                <c:pt idx="1191">
                  <c:v>10588.67</c:v>
                </c:pt>
                <c:pt idx="1192">
                  <c:v>10795.95</c:v>
                </c:pt>
                <c:pt idx="1193">
                  <c:v>10822.16</c:v>
                </c:pt>
                <c:pt idx="1194">
                  <c:v>10846.46</c:v>
                </c:pt>
                <c:pt idx="1195">
                  <c:v>10820.68</c:v>
                </c:pt>
                <c:pt idx="1196">
                  <c:v>10749.12</c:v>
                </c:pt>
                <c:pt idx="1197">
                  <c:v>10809.78</c:v>
                </c:pt>
                <c:pt idx="1198">
                  <c:v>10756.25</c:v>
                </c:pt>
                <c:pt idx="1199">
                  <c:v>10748.25</c:v>
                </c:pt>
                <c:pt idx="1200">
                  <c:v>10754.27</c:v>
                </c:pt>
                <c:pt idx="1201">
                  <c:v>10764.66</c:v>
                </c:pt>
                <c:pt idx="1202">
                  <c:v>10767.76</c:v>
                </c:pt>
                <c:pt idx="1203">
                  <c:v>10780.19</c:v>
                </c:pt>
                <c:pt idx="1204">
                  <c:v>10729.47</c:v>
                </c:pt>
                <c:pt idx="1205">
                  <c:v>10730.31</c:v>
                </c:pt>
                <c:pt idx="1206">
                  <c:v>10701.59</c:v>
                </c:pt>
                <c:pt idx="1207">
                  <c:v>10684.61</c:v>
                </c:pt>
                <c:pt idx="1208">
                  <c:v>10651.73</c:v>
                </c:pt>
                <c:pt idx="1209">
                  <c:v>10703.39</c:v>
                </c:pt>
                <c:pt idx="1210">
                  <c:v>10691.81</c:v>
                </c:pt>
                <c:pt idx="1211">
                  <c:v>10678.2</c:v>
                </c:pt>
                <c:pt idx="1212">
                  <c:v>10645.76</c:v>
                </c:pt>
                <c:pt idx="1213">
                  <c:v>10639.76</c:v>
                </c:pt>
                <c:pt idx="1214">
                  <c:v>10621.05</c:v>
                </c:pt>
                <c:pt idx="1215">
                  <c:v>10625.75</c:v>
                </c:pt>
                <c:pt idx="1216">
                  <c:v>10584.08</c:v>
                </c:pt>
                <c:pt idx="1217">
                  <c:v>10547.46</c:v>
                </c:pt>
                <c:pt idx="1218">
                  <c:v>10554</c:v>
                </c:pt>
                <c:pt idx="1219">
                  <c:v>10557.44</c:v>
                </c:pt>
                <c:pt idx="1220">
                  <c:v>10495.6</c:v>
                </c:pt>
                <c:pt idx="1221">
                  <c:v>10496.58</c:v>
                </c:pt>
                <c:pt idx="1222">
                  <c:v>10436.540000000001</c:v>
                </c:pt>
                <c:pt idx="1223">
                  <c:v>10502.76</c:v>
                </c:pt>
                <c:pt idx="1224">
                  <c:v>10364.73</c:v>
                </c:pt>
                <c:pt idx="1225">
                  <c:v>10355.959999999999</c:v>
                </c:pt>
                <c:pt idx="1226">
                  <c:v>10279.76</c:v>
                </c:pt>
                <c:pt idx="1227">
                  <c:v>10420.86</c:v>
                </c:pt>
                <c:pt idx="1228">
                  <c:v>10405.25</c:v>
                </c:pt>
                <c:pt idx="1229">
                  <c:v>10404.66</c:v>
                </c:pt>
                <c:pt idx="1230">
                  <c:v>10446.959999999999</c:v>
                </c:pt>
                <c:pt idx="1231">
                  <c:v>10355</c:v>
                </c:pt>
                <c:pt idx="1232">
                  <c:v>10345.19</c:v>
                </c:pt>
                <c:pt idx="1233">
                  <c:v>10390.219999999999</c:v>
                </c:pt>
                <c:pt idx="1234">
                  <c:v>10332.18</c:v>
                </c:pt>
                <c:pt idx="1235">
                  <c:v>10380.790000000001</c:v>
                </c:pt>
                <c:pt idx="1236">
                  <c:v>10343.6</c:v>
                </c:pt>
                <c:pt idx="1237">
                  <c:v>10378.950000000001</c:v>
                </c:pt>
                <c:pt idx="1238">
                  <c:v>10378.81</c:v>
                </c:pt>
                <c:pt idx="1239">
                  <c:v>10284.129999999999</c:v>
                </c:pt>
                <c:pt idx="1240">
                  <c:v>10338.07</c:v>
                </c:pt>
                <c:pt idx="1241">
                  <c:v>10280.629999999999</c:v>
                </c:pt>
                <c:pt idx="1242">
                  <c:v>10262.379999999999</c:v>
                </c:pt>
                <c:pt idx="1243">
                  <c:v>10293.52</c:v>
                </c:pt>
                <c:pt idx="1244">
                  <c:v>10232.09</c:v>
                </c:pt>
                <c:pt idx="1245">
                  <c:v>10298.85</c:v>
                </c:pt>
                <c:pt idx="1246">
                  <c:v>10304.48</c:v>
                </c:pt>
                <c:pt idx="1247">
                  <c:v>10238.799999999999</c:v>
                </c:pt>
                <c:pt idx="1248">
                  <c:v>10263.07</c:v>
                </c:pt>
                <c:pt idx="1249">
                  <c:v>10224.790000000001</c:v>
                </c:pt>
                <c:pt idx="1250">
                  <c:v>10168.18</c:v>
                </c:pt>
                <c:pt idx="1251">
                  <c:v>10211.9</c:v>
                </c:pt>
                <c:pt idx="1252">
                  <c:v>10188.07</c:v>
                </c:pt>
                <c:pt idx="1253">
                  <c:v>10136.16</c:v>
                </c:pt>
                <c:pt idx="1254">
                  <c:v>10124.11</c:v>
                </c:pt>
                <c:pt idx="1255">
                  <c:v>10129.83</c:v>
                </c:pt>
                <c:pt idx="1256">
                  <c:v>10095.780000000001</c:v>
                </c:pt>
                <c:pt idx="1257">
                  <c:v>10128.959999999999</c:v>
                </c:pt>
                <c:pt idx="1258">
                  <c:v>10122.73</c:v>
                </c:pt>
                <c:pt idx="1259">
                  <c:v>10087.040000000001</c:v>
                </c:pt>
                <c:pt idx="1260">
                  <c:v>10068.14</c:v>
                </c:pt>
                <c:pt idx="1261">
                  <c:v>10113.85</c:v>
                </c:pt>
                <c:pt idx="1262">
                  <c:v>10058.85</c:v>
                </c:pt>
                <c:pt idx="1263">
                  <c:v>9986.91</c:v>
                </c:pt>
                <c:pt idx="1264">
                  <c:v>10029.959999999999</c:v>
                </c:pt>
                <c:pt idx="1265">
                  <c:v>10051.34</c:v>
                </c:pt>
                <c:pt idx="1266">
                  <c:v>10041.36</c:v>
                </c:pt>
                <c:pt idx="1267">
                  <c:v>9999.44</c:v>
                </c:pt>
                <c:pt idx="1268">
                  <c:v>9998.83</c:v>
                </c:pt>
                <c:pt idx="1269">
                  <c:v>9985.59</c:v>
                </c:pt>
                <c:pt idx="1270">
                  <c:v>9907.83</c:v>
                </c:pt>
                <c:pt idx="1271">
                  <c:v>9959.6299999999992</c:v>
                </c:pt>
                <c:pt idx="1272">
                  <c:v>9948.17</c:v>
                </c:pt>
                <c:pt idx="1273">
                  <c:v>9918.1200000000008</c:v>
                </c:pt>
                <c:pt idx="1274">
                  <c:v>9891.33</c:v>
                </c:pt>
                <c:pt idx="1275">
                  <c:v>9920.94</c:v>
                </c:pt>
                <c:pt idx="1276">
                  <c:v>9856.7000000000007</c:v>
                </c:pt>
                <c:pt idx="1277">
                  <c:v>9849.11</c:v>
                </c:pt>
                <c:pt idx="1278">
                  <c:v>9857.26</c:v>
                </c:pt>
                <c:pt idx="1279">
                  <c:v>9772.33</c:v>
                </c:pt>
                <c:pt idx="1280">
                  <c:v>9807.1299999999992</c:v>
                </c:pt>
                <c:pt idx="1281">
                  <c:v>9853.58</c:v>
                </c:pt>
                <c:pt idx="1282">
                  <c:v>9806.6200000000008</c:v>
                </c:pt>
                <c:pt idx="1283">
                  <c:v>9802</c:v>
                </c:pt>
                <c:pt idx="1284">
                  <c:v>9769.7199999999993</c:v>
                </c:pt>
                <c:pt idx="1285">
                  <c:v>9772.82</c:v>
                </c:pt>
                <c:pt idx="1286">
                  <c:v>9686.1200000000008</c:v>
                </c:pt>
                <c:pt idx="1287">
                  <c:v>9745.2999999999993</c:v>
                </c:pt>
                <c:pt idx="1288">
                  <c:v>9698.14</c:v>
                </c:pt>
                <c:pt idx="1289">
                  <c:v>9743.16</c:v>
                </c:pt>
                <c:pt idx="1290">
                  <c:v>9740.0300000000007</c:v>
                </c:pt>
                <c:pt idx="1291">
                  <c:v>9667.44</c:v>
                </c:pt>
                <c:pt idx="1292">
                  <c:v>9669.52</c:v>
                </c:pt>
                <c:pt idx="1293">
                  <c:v>9648.4500000000007</c:v>
                </c:pt>
                <c:pt idx="1294">
                  <c:v>9628.61</c:v>
                </c:pt>
                <c:pt idx="1295">
                  <c:v>9605.92</c:v>
                </c:pt>
                <c:pt idx="1296">
                  <c:v>9574.02</c:v>
                </c:pt>
                <c:pt idx="1297">
                  <c:v>9616.7099999999991</c:v>
                </c:pt>
                <c:pt idx="1298">
                  <c:v>9593.98</c:v>
                </c:pt>
                <c:pt idx="1299">
                  <c:v>9571.31</c:v>
                </c:pt>
                <c:pt idx="1300">
                  <c:v>9612.2900000000009</c:v>
                </c:pt>
                <c:pt idx="1301">
                  <c:v>9555.41</c:v>
                </c:pt>
                <c:pt idx="1302">
                  <c:v>9546.7900000000009</c:v>
                </c:pt>
                <c:pt idx="1303">
                  <c:v>9524.32</c:v>
                </c:pt>
                <c:pt idx="1304">
                  <c:v>9505.75</c:v>
                </c:pt>
                <c:pt idx="1305">
                  <c:v>9539.9</c:v>
                </c:pt>
                <c:pt idx="1306">
                  <c:v>9531.14</c:v>
                </c:pt>
                <c:pt idx="1307">
                  <c:v>9499.99</c:v>
                </c:pt>
                <c:pt idx="1308">
                  <c:v>9477.2900000000009</c:v>
                </c:pt>
                <c:pt idx="1309">
                  <c:v>9461.2900000000009</c:v>
                </c:pt>
                <c:pt idx="1310">
                  <c:v>9420.19</c:v>
                </c:pt>
                <c:pt idx="1311">
                  <c:v>9387.27</c:v>
                </c:pt>
                <c:pt idx="1312">
                  <c:v>9401.2800000000007</c:v>
                </c:pt>
                <c:pt idx="1313">
                  <c:v>9378.6</c:v>
                </c:pt>
                <c:pt idx="1314">
                  <c:v>9352.2199999999993</c:v>
                </c:pt>
                <c:pt idx="1315">
                  <c:v>9301.19</c:v>
                </c:pt>
                <c:pt idx="1316">
                  <c:v>9315.2199999999993</c:v>
                </c:pt>
                <c:pt idx="1317">
                  <c:v>9304.1</c:v>
                </c:pt>
                <c:pt idx="1318">
                  <c:v>9263.5</c:v>
                </c:pt>
                <c:pt idx="1319">
                  <c:v>9305.7000000000007</c:v>
                </c:pt>
                <c:pt idx="1320">
                  <c:v>9292.44</c:v>
                </c:pt>
                <c:pt idx="1321">
                  <c:v>9235.39</c:v>
                </c:pt>
                <c:pt idx="1322">
                  <c:v>9276.33</c:v>
                </c:pt>
                <c:pt idx="1323">
                  <c:v>9196.09</c:v>
                </c:pt>
                <c:pt idx="1324">
                  <c:v>9222.4</c:v>
                </c:pt>
                <c:pt idx="1325">
                  <c:v>9206.2900000000009</c:v>
                </c:pt>
                <c:pt idx="1326">
                  <c:v>9165.1200000000008</c:v>
                </c:pt>
                <c:pt idx="1327">
                  <c:v>9162.02</c:v>
                </c:pt>
                <c:pt idx="1328">
                  <c:v>9124.24</c:v>
                </c:pt>
                <c:pt idx="1329">
                  <c:v>9135.3799999999992</c:v>
                </c:pt>
                <c:pt idx="1330">
                  <c:v>9111.26</c:v>
                </c:pt>
                <c:pt idx="1331">
                  <c:v>9101.25</c:v>
                </c:pt>
                <c:pt idx="1332">
                  <c:v>9050.83</c:v>
                </c:pt>
                <c:pt idx="1333">
                  <c:v>9053.32</c:v>
                </c:pt>
                <c:pt idx="1334">
                  <c:v>9051</c:v>
                </c:pt>
                <c:pt idx="1335">
                  <c:v>8977.09</c:v>
                </c:pt>
                <c:pt idx="1336">
                  <c:v>8968.92</c:v>
                </c:pt>
                <c:pt idx="1337">
                  <c:v>8927.69</c:v>
                </c:pt>
                <c:pt idx="1338">
                  <c:v>8960.9</c:v>
                </c:pt>
                <c:pt idx="1339">
                  <c:v>8905.43</c:v>
                </c:pt>
                <c:pt idx="1340">
                  <c:v>8887.7800000000007</c:v>
                </c:pt>
                <c:pt idx="1341">
                  <c:v>8924.44</c:v>
                </c:pt>
                <c:pt idx="1342">
                  <c:v>8873.24</c:v>
                </c:pt>
                <c:pt idx="1343">
                  <c:v>8907.75</c:v>
                </c:pt>
                <c:pt idx="1344">
                  <c:v>8791.35</c:v>
                </c:pt>
                <c:pt idx="1345">
                  <c:v>8795.98</c:v>
                </c:pt>
                <c:pt idx="1346">
                  <c:v>8756.51</c:v>
                </c:pt>
                <c:pt idx="1347">
                  <c:v>8769.58</c:v>
                </c:pt>
                <c:pt idx="1348">
                  <c:v>8702.26</c:v>
                </c:pt>
                <c:pt idx="1349">
                  <c:v>8707.86</c:v>
                </c:pt>
                <c:pt idx="1350">
                  <c:v>8682.1299999999992</c:v>
                </c:pt>
                <c:pt idx="1351">
                  <c:v>8675.43</c:v>
                </c:pt>
                <c:pt idx="1352">
                  <c:v>8647.81</c:v>
                </c:pt>
                <c:pt idx="1353">
                  <c:v>8651.02</c:v>
                </c:pt>
                <c:pt idx="1354">
                  <c:v>8656.91</c:v>
                </c:pt>
                <c:pt idx="1355">
                  <c:v>8583.2000000000007</c:v>
                </c:pt>
                <c:pt idx="1356">
                  <c:v>8581.2199999999993</c:v>
                </c:pt>
                <c:pt idx="1357">
                  <c:v>8552.74</c:v>
                </c:pt>
                <c:pt idx="1358">
                  <c:v>8518.76</c:v>
                </c:pt>
                <c:pt idx="1359">
                  <c:v>8539.86</c:v>
                </c:pt>
                <c:pt idx="1360">
                  <c:v>8469.42</c:v>
                </c:pt>
                <c:pt idx="1361">
                  <c:v>8460.1299999999992</c:v>
                </c:pt>
                <c:pt idx="1362">
                  <c:v>8421.5499999999993</c:v>
                </c:pt>
                <c:pt idx="1363">
                  <c:v>8349.5400000000009</c:v>
                </c:pt>
                <c:pt idx="1364">
                  <c:v>8367.2000000000007</c:v>
                </c:pt>
                <c:pt idx="1365">
                  <c:v>8335.84</c:v>
                </c:pt>
                <c:pt idx="1366">
                  <c:v>8283.9699999999993</c:v>
                </c:pt>
                <c:pt idx="1367">
                  <c:v>8286.26</c:v>
                </c:pt>
                <c:pt idx="1368">
                  <c:v>8269.27</c:v>
                </c:pt>
                <c:pt idx="1369">
                  <c:v>8202.7999999999993</c:v>
                </c:pt>
                <c:pt idx="1370">
                  <c:v>8245.49</c:v>
                </c:pt>
                <c:pt idx="1371">
                  <c:v>8186.68</c:v>
                </c:pt>
                <c:pt idx="1372">
                  <c:v>8157.37</c:v>
                </c:pt>
                <c:pt idx="1373">
                  <c:v>8125.22</c:v>
                </c:pt>
                <c:pt idx="1374">
                  <c:v>8099.21</c:v>
                </c:pt>
                <c:pt idx="1375">
                  <c:v>8075.02</c:v>
                </c:pt>
                <c:pt idx="1376">
                  <c:v>8057.9</c:v>
                </c:pt>
                <c:pt idx="1377">
                  <c:v>8011.55</c:v>
                </c:pt>
                <c:pt idx="1378">
                  <c:v>8008.07</c:v>
                </c:pt>
                <c:pt idx="1379">
                  <c:v>7979.25</c:v>
                </c:pt>
                <c:pt idx="1380">
                  <c:v>7953.08</c:v>
                </c:pt>
                <c:pt idx="1381">
                  <c:v>7913.94</c:v>
                </c:pt>
                <c:pt idx="1382">
                  <c:v>7890.11</c:v>
                </c:pt>
                <c:pt idx="1383">
                  <c:v>7860.59</c:v>
                </c:pt>
                <c:pt idx="1384">
                  <c:v>7846.58</c:v>
                </c:pt>
                <c:pt idx="1385">
                  <c:v>7877.74</c:v>
                </c:pt>
                <c:pt idx="1386">
                  <c:v>7833.89</c:v>
                </c:pt>
                <c:pt idx="1387">
                  <c:v>7776.96</c:v>
                </c:pt>
                <c:pt idx="1388">
                  <c:v>7726.71</c:v>
                </c:pt>
                <c:pt idx="1389">
                  <c:v>7718.48</c:v>
                </c:pt>
                <c:pt idx="1390">
                  <c:v>7681</c:v>
                </c:pt>
                <c:pt idx="1391">
                  <c:v>7648.19</c:v>
                </c:pt>
                <c:pt idx="1392">
                  <c:v>7664.6</c:v>
                </c:pt>
                <c:pt idx="1393">
                  <c:v>7608.83</c:v>
                </c:pt>
                <c:pt idx="1394">
                  <c:v>7571.76</c:v>
                </c:pt>
                <c:pt idx="1395">
                  <c:v>7544.37</c:v>
                </c:pt>
                <c:pt idx="1396">
                  <c:v>7484.27</c:v>
                </c:pt>
                <c:pt idx="1397">
                  <c:v>7509.84</c:v>
                </c:pt>
                <c:pt idx="1398">
                  <c:v>7434.55</c:v>
                </c:pt>
                <c:pt idx="1399">
                  <c:v>7389.88</c:v>
                </c:pt>
                <c:pt idx="1400">
                  <c:v>7335.24</c:v>
                </c:pt>
                <c:pt idx="1401">
                  <c:v>7294.05</c:v>
                </c:pt>
                <c:pt idx="1402">
                  <c:v>7280.91</c:v>
                </c:pt>
                <c:pt idx="1403">
                  <c:v>7203.24</c:v>
                </c:pt>
                <c:pt idx="1404">
                  <c:v>7181.58</c:v>
                </c:pt>
                <c:pt idx="1405">
                  <c:v>7123.13</c:v>
                </c:pt>
                <c:pt idx="1406">
                  <c:v>7095.43</c:v>
                </c:pt>
                <c:pt idx="1407">
                  <c:v>7017.42</c:v>
                </c:pt>
                <c:pt idx="1408">
                  <c:v>6968.63</c:v>
                </c:pt>
                <c:pt idx="1409">
                  <c:v>6920.81</c:v>
                </c:pt>
                <c:pt idx="1410">
                  <c:v>6863.47</c:v>
                </c:pt>
                <c:pt idx="1411">
                  <c:v>6819.96</c:v>
                </c:pt>
                <c:pt idx="1412">
                  <c:v>6741.08</c:v>
                </c:pt>
                <c:pt idx="1413">
                  <c:v>6678.47</c:v>
                </c:pt>
                <c:pt idx="1414">
                  <c:v>6621.25</c:v>
                </c:pt>
                <c:pt idx="1415">
                  <c:v>6548.96</c:v>
                </c:pt>
                <c:pt idx="1416">
                  <c:v>6442.97</c:v>
                </c:pt>
                <c:pt idx="1417">
                  <c:v>6407.56</c:v>
                </c:pt>
                <c:pt idx="1418">
                  <c:v>6346.02</c:v>
                </c:pt>
                <c:pt idx="1419">
                  <c:v>6301.64</c:v>
                </c:pt>
                <c:pt idx="1420">
                  <c:v>6207.92</c:v>
                </c:pt>
                <c:pt idx="1421">
                  <c:v>6124.28</c:v>
                </c:pt>
                <c:pt idx="1422">
                  <c:v>6062.27</c:v>
                </c:pt>
                <c:pt idx="1423">
                  <c:v>5984.17</c:v>
                </c:pt>
                <c:pt idx="1424">
                  <c:v>5896.48</c:v>
                </c:pt>
                <c:pt idx="1425">
                  <c:v>5814.54</c:v>
                </c:pt>
                <c:pt idx="1426">
                  <c:v>5736.12</c:v>
                </c:pt>
                <c:pt idx="1427">
                  <c:v>5649.59</c:v>
                </c:pt>
                <c:pt idx="1428">
                  <c:v>5546.85</c:v>
                </c:pt>
                <c:pt idx="1429">
                  <c:v>5478.21</c:v>
                </c:pt>
                <c:pt idx="1430">
                  <c:v>5366.35</c:v>
                </c:pt>
                <c:pt idx="1431">
                  <c:v>5304.58</c:v>
                </c:pt>
                <c:pt idx="1432">
                  <c:v>5207.2700000000004</c:v>
                </c:pt>
                <c:pt idx="1433">
                  <c:v>5105.6400000000003</c:v>
                </c:pt>
                <c:pt idx="1434">
                  <c:v>5024.3599999999997</c:v>
                </c:pt>
                <c:pt idx="1435">
                  <c:v>4933.22</c:v>
                </c:pt>
                <c:pt idx="1436">
                  <c:v>4834.41</c:v>
                </c:pt>
                <c:pt idx="1437">
                  <c:v>4742.55</c:v>
                </c:pt>
                <c:pt idx="1438">
                  <c:v>4646.82</c:v>
                </c:pt>
                <c:pt idx="1439">
                  <c:v>4541.34</c:v>
                </c:pt>
                <c:pt idx="1440">
                  <c:v>4451.3</c:v>
                </c:pt>
                <c:pt idx="1441">
                  <c:v>4342.5200000000004</c:v>
                </c:pt>
                <c:pt idx="1442">
                  <c:v>4239.41</c:v>
                </c:pt>
                <c:pt idx="1443">
                  <c:v>4121.82</c:v>
                </c:pt>
                <c:pt idx="1444">
                  <c:v>4020.04</c:v>
                </c:pt>
                <c:pt idx="1445">
                  <c:v>3912.14</c:v>
                </c:pt>
                <c:pt idx="1446">
                  <c:v>3788.61</c:v>
                </c:pt>
                <c:pt idx="1447">
                  <c:v>3654.76</c:v>
                </c:pt>
                <c:pt idx="1448">
                  <c:v>3525.96</c:v>
                </c:pt>
                <c:pt idx="1449">
                  <c:v>3394.03</c:v>
                </c:pt>
                <c:pt idx="1450">
                  <c:v>3261.36</c:v>
                </c:pt>
                <c:pt idx="1451">
                  <c:v>3135.05</c:v>
                </c:pt>
                <c:pt idx="1452">
                  <c:v>2997.26</c:v>
                </c:pt>
                <c:pt idx="1453">
                  <c:v>2850.35</c:v>
                </c:pt>
                <c:pt idx="1454">
                  <c:v>2736</c:v>
                </c:pt>
                <c:pt idx="1455">
                  <c:v>2564.7600000000002</c:v>
                </c:pt>
                <c:pt idx="1456">
                  <c:v>2430.9</c:v>
                </c:pt>
                <c:pt idx="1457">
                  <c:v>2278.1999999999998</c:v>
                </c:pt>
                <c:pt idx="1458">
                  <c:v>2107.16</c:v>
                </c:pt>
                <c:pt idx="1459">
                  <c:v>1909.98</c:v>
                </c:pt>
                <c:pt idx="1460">
                  <c:v>1609.9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98F-4C3B-B424-A27B8C381E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  <c:max val="2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5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'C18_SP2_50_E'!$B$3</c:f>
              <c:strCache>
                <c:ptCount val="1"/>
                <c:pt idx="0">
                  <c:v>C18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'C18_SP2_50_E'!$A$18:$A$1478</c:f>
              <c:numCache>
                <c:formatCode>General</c:formatCode>
                <c:ptCount val="146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</c:numCache>
            </c:numRef>
          </c:xVal>
          <c:yVal>
            <c:numRef>
              <c:f>'C18_SP2_50_E'!$H$18:$H$1478</c:f>
              <c:numCache>
                <c:formatCode>0.0</c:formatCode>
                <c:ptCount val="1461"/>
                <c:pt idx="0">
                  <c:v>10153.915232571477</c:v>
                </c:pt>
                <c:pt idx="1">
                  <c:v>19857.171259259063</c:v>
                </c:pt>
                <c:pt idx="2">
                  <c:v>29218.409138624051</c:v>
                </c:pt>
                <c:pt idx="3">
                  <c:v>38852.158691793171</c:v>
                </c:pt>
                <c:pt idx="4">
                  <c:v>48368.312425424941</c:v>
                </c:pt>
                <c:pt idx="5">
                  <c:v>58436.818277248101</c:v>
                </c:pt>
                <c:pt idx="6">
                  <c:v>67807.268839973258</c:v>
                </c:pt>
                <c:pt idx="7">
                  <c:v>77284.860879491389</c:v>
                </c:pt>
                <c:pt idx="8">
                  <c:v>87298.905353205992</c:v>
                </c:pt>
                <c:pt idx="9">
                  <c:v>96606.076099364233</c:v>
                </c:pt>
                <c:pt idx="10">
                  <c:v>106266.68370930066</c:v>
                </c:pt>
                <c:pt idx="11">
                  <c:v>115927.29131923708</c:v>
                </c:pt>
                <c:pt idx="12">
                  <c:v>125418.64300069754</c:v>
                </c:pt>
                <c:pt idx="13">
                  <c:v>134522.34006104764</c:v>
                </c:pt>
                <c:pt idx="14">
                  <c:v>144519.04923882018</c:v>
                </c:pt>
                <c:pt idx="15">
                  <c:v>154361.40677008929</c:v>
                </c:pt>
                <c:pt idx="16">
                  <c:v>162911.2102575223</c:v>
                </c:pt>
                <c:pt idx="17">
                  <c:v>173422.85908658418</c:v>
                </c:pt>
                <c:pt idx="18">
                  <c:v>182566.03293999322</c:v>
                </c:pt>
                <c:pt idx="19">
                  <c:v>192433.07093986266</c:v>
                </c:pt>
                <c:pt idx="20">
                  <c:v>200974.21793879772</c:v>
                </c:pt>
                <c:pt idx="21">
                  <c:v>210826.27209797001</c:v>
                </c:pt>
                <c:pt idx="22">
                  <c:v>219235.33355012847</c:v>
                </c:pt>
                <c:pt idx="23">
                  <c:v>230300.59750014663</c:v>
                </c:pt>
                <c:pt idx="24">
                  <c:v>238935.58875043032</c:v>
                </c:pt>
                <c:pt idx="25">
                  <c:v>249158.3215703282</c:v>
                </c:pt>
                <c:pt idx="26">
                  <c:v>257020.97932446556</c:v>
                </c:pt>
                <c:pt idx="27">
                  <c:v>266895.1886697216</c:v>
                </c:pt>
                <c:pt idx="28">
                  <c:v>275692.95741025743</c:v>
                </c:pt>
                <c:pt idx="29">
                  <c:v>287490.3710426864</c:v>
                </c:pt>
                <c:pt idx="30">
                  <c:v>296280.13005053363</c:v>
                </c:pt>
                <c:pt idx="31">
                  <c:v>305023.07276539615</c:v>
                </c:pt>
                <c:pt idx="32">
                  <c:v>315816.62818953925</c:v>
                </c:pt>
                <c:pt idx="33">
                  <c:v>325386.82904376776</c:v>
                </c:pt>
                <c:pt idx="34">
                  <c:v>333618.98583715205</c:v>
                </c:pt>
                <c:pt idx="35">
                  <c:v>344067.24780061963</c:v>
                </c:pt>
                <c:pt idx="36">
                  <c:v>355046.75447939272</c:v>
                </c:pt>
                <c:pt idx="37">
                  <c:v>362697.85210745316</c:v>
                </c:pt>
                <c:pt idx="38">
                  <c:v>374238.47093773825</c:v>
                </c:pt>
                <c:pt idx="39">
                  <c:v>381278.8409567452</c:v>
                </c:pt>
                <c:pt idx="40">
                  <c:v>390291.11675196612</c:v>
                </c:pt>
                <c:pt idx="41">
                  <c:v>398749.90721013449</c:v>
                </c:pt>
                <c:pt idx="42">
                  <c:v>413175.75875893206</c:v>
                </c:pt>
                <c:pt idx="43">
                  <c:v>419406.7250524197</c:v>
                </c:pt>
                <c:pt idx="44">
                  <c:v>431235.55656402954</c:v>
                </c:pt>
                <c:pt idx="45">
                  <c:v>439641.48330079176</c:v>
                </c:pt>
                <c:pt idx="46">
                  <c:v>448599.97497500788</c:v>
                </c:pt>
                <c:pt idx="47">
                  <c:v>456926.18546571652</c:v>
                </c:pt>
                <c:pt idx="48">
                  <c:v>468313.75395084341</c:v>
                </c:pt>
                <c:pt idx="49">
                  <c:v>477234.01593085943</c:v>
                </c:pt>
                <c:pt idx="50">
                  <c:v>488733.63077256683</c:v>
                </c:pt>
                <c:pt idx="51">
                  <c:v>493036.46678949712</c:v>
                </c:pt>
                <c:pt idx="52">
                  <c:v>505194.46426768735</c:v>
                </c:pt>
                <c:pt idx="53">
                  <c:v>512678.4521273158</c:v>
                </c:pt>
                <c:pt idx="54">
                  <c:v>524957.41752394545</c:v>
                </c:pt>
                <c:pt idx="55">
                  <c:v>535215.71880096395</c:v>
                </c:pt>
                <c:pt idx="56">
                  <c:v>543322.3483633619</c:v>
                </c:pt>
                <c:pt idx="57">
                  <c:v>551385.91482051485</c:v>
                </c:pt>
                <c:pt idx="58">
                  <c:v>560148.67917614128</c:v>
                </c:pt>
                <c:pt idx="59">
                  <c:v>571918.26143511769</c:v>
                </c:pt>
                <c:pt idx="60">
                  <c:v>579136.76999567158</c:v>
                </c:pt>
                <c:pt idx="61">
                  <c:v>589412.52963572275</c:v>
                </c:pt>
                <c:pt idx="62">
                  <c:v>598124.86081520177</c:v>
                </c:pt>
                <c:pt idx="63">
                  <c:v>611675.10720110161</c:v>
                </c:pt>
                <c:pt idx="64">
                  <c:v>614667.32567052566</c:v>
                </c:pt>
                <c:pt idx="65">
                  <c:v>632478.81629391003</c:v>
                </c:pt>
                <c:pt idx="66">
                  <c:v>634418.23546364252</c:v>
                </c:pt>
                <c:pt idx="67">
                  <c:v>648174.0296264668</c:v>
                </c:pt>
                <c:pt idx="68">
                  <c:v>655089.13327379234</c:v>
                </c:pt>
                <c:pt idx="69">
                  <c:v>667237.97167430411</c:v>
                </c:pt>
                <c:pt idx="70">
                  <c:v>669636.66266978299</c:v>
                </c:pt>
                <c:pt idx="71">
                  <c:v>681762.87990122777</c:v>
                </c:pt>
                <c:pt idx="72">
                  <c:v>693985.72037754452</c:v>
                </c:pt>
                <c:pt idx="73">
                  <c:v>701628.81812351511</c:v>
                </c:pt>
                <c:pt idx="74">
                  <c:v>712999.02778514847</c:v>
                </c:pt>
                <c:pt idx="75">
                  <c:v>718687.95001476852</c:v>
                </c:pt>
                <c:pt idx="76">
                  <c:v>732985.75585125363</c:v>
                </c:pt>
                <c:pt idx="77">
                  <c:v>736627.70269011287</c:v>
                </c:pt>
                <c:pt idx="78">
                  <c:v>754029.74517075799</c:v>
                </c:pt>
                <c:pt idx="79">
                  <c:v>752537.21303157858</c:v>
                </c:pt>
                <c:pt idx="80">
                  <c:v>766983.23988888133</c:v>
                </c:pt>
                <c:pt idx="81">
                  <c:v>774403.48231524695</c:v>
                </c:pt>
                <c:pt idx="82">
                  <c:v>784882.8927792866</c:v>
                </c:pt>
                <c:pt idx="83">
                  <c:v>794339.31317421782</c:v>
                </c:pt>
                <c:pt idx="84">
                  <c:v>804858.95543894952</c:v>
                </c:pt>
                <c:pt idx="85">
                  <c:v>814327.88432646648</c:v>
                </c:pt>
                <c:pt idx="86">
                  <c:v>821623.20684666431</c:v>
                </c:pt>
                <c:pt idx="87">
                  <c:v>836585.52593457419</c:v>
                </c:pt>
                <c:pt idx="88">
                  <c:v>839403.70391000959</c:v>
                </c:pt>
                <c:pt idx="89">
                  <c:v>847718.31777192128</c:v>
                </c:pt>
                <c:pt idx="90">
                  <c:v>853767.27620658348</c:v>
                </c:pt>
                <c:pt idx="91">
                  <c:v>872295.28739680257</c:v>
                </c:pt>
                <c:pt idx="92">
                  <c:v>877129.71307450451</c:v>
                </c:pt>
                <c:pt idx="93">
                  <c:v>890079.31542660296</c:v>
                </c:pt>
                <c:pt idx="94">
                  <c:v>892465.18727227638</c:v>
                </c:pt>
                <c:pt idx="95">
                  <c:v>906618.71100321587</c:v>
                </c:pt>
                <c:pt idx="96">
                  <c:v>918486.10208915418</c:v>
                </c:pt>
                <c:pt idx="97">
                  <c:v>923071.05712942535</c:v>
                </c:pt>
                <c:pt idx="98">
                  <c:v>933718.72682124667</c:v>
                </c:pt>
                <c:pt idx="99">
                  <c:v>943150.22911237029</c:v>
                </c:pt>
                <c:pt idx="100">
                  <c:v>953838.43553463335</c:v>
                </c:pt>
                <c:pt idx="101">
                  <c:v>962013.23369461775</c:v>
                </c:pt>
                <c:pt idx="102">
                  <c:v>975299.6754142564</c:v>
                </c:pt>
                <c:pt idx="103">
                  <c:v>975734.02995038114</c:v>
                </c:pt>
                <c:pt idx="104">
                  <c:v>992924.14146777219</c:v>
                </c:pt>
                <c:pt idx="105">
                  <c:v>994498.1459109654</c:v>
                </c:pt>
                <c:pt idx="106">
                  <c:v>1011836.9822576345</c:v>
                </c:pt>
                <c:pt idx="107">
                  <c:v>1018602.24744136</c:v>
                </c:pt>
                <c:pt idx="108">
                  <c:v>1028033.7497324836</c:v>
                </c:pt>
                <c:pt idx="109">
                  <c:v>1040206.2434424279</c:v>
                </c:pt>
                <c:pt idx="110">
                  <c:v>1053839.0404839269</c:v>
                </c:pt>
                <c:pt idx="111">
                  <c:v>1054938.3510050576</c:v>
                </c:pt>
                <c:pt idx="112">
                  <c:v>1065759.7588969786</c:v>
                </c:pt>
                <c:pt idx="113">
                  <c:v>1080887.6387308205</c:v>
                </c:pt>
                <c:pt idx="114">
                  <c:v>1081772.2437328943</c:v>
                </c:pt>
                <c:pt idx="115">
                  <c:v>1104238.2815421482</c:v>
                </c:pt>
                <c:pt idx="116">
                  <c:v>1097700.7836941788</c:v>
                </c:pt>
                <c:pt idx="117">
                  <c:v>1112917.2703525971</c:v>
                </c:pt>
                <c:pt idx="118">
                  <c:v>1123829.4438477363</c:v>
                </c:pt>
                <c:pt idx="119">
                  <c:v>1139285.449171813</c:v>
                </c:pt>
                <c:pt idx="120">
                  <c:v>1132261.0966202745</c:v>
                </c:pt>
                <c:pt idx="121">
                  <c:v>1153683.288181602</c:v>
                </c:pt>
                <c:pt idx="122">
                  <c:v>1157025.965036052</c:v>
                </c:pt>
                <c:pt idx="123">
                  <c:v>1171049.1683791538</c:v>
                </c:pt>
                <c:pt idx="124">
                  <c:v>1182052.5493663955</c:v>
                </c:pt>
                <c:pt idx="125">
                  <c:v>1179048.7452409468</c:v>
                </c:pt>
                <c:pt idx="126">
                  <c:v>1194652.825687631</c:v>
                </c:pt>
                <c:pt idx="127">
                  <c:v>1199331.5583602751</c:v>
                </c:pt>
                <c:pt idx="128">
                  <c:v>1219878.2309461201</c:v>
                </c:pt>
                <c:pt idx="129">
                  <c:v>1211726.9935744477</c:v>
                </c:pt>
                <c:pt idx="130">
                  <c:v>1230662.5213965075</c:v>
                </c:pt>
                <c:pt idx="131">
                  <c:v>1240056.8917888473</c:v>
                </c:pt>
                <c:pt idx="132">
                  <c:v>1251093.1166649994</c:v>
                </c:pt>
                <c:pt idx="133">
                  <c:v>1255550.2251584129</c:v>
                </c:pt>
                <c:pt idx="134">
                  <c:v>1268240.0029658666</c:v>
                </c:pt>
                <c:pt idx="135">
                  <c:v>1270962.6533928893</c:v>
                </c:pt>
                <c:pt idx="136">
                  <c:v>1287028.7437505461</c:v>
                </c:pt>
                <c:pt idx="137">
                  <c:v>1289653.2806486671</c:v>
                </c:pt>
                <c:pt idx="138">
                  <c:v>1300696.6316546954</c:v>
                </c:pt>
                <c:pt idx="139">
                  <c:v>1315211.8549275652</c:v>
                </c:pt>
                <c:pt idx="140">
                  <c:v>1324606.2253199052</c:v>
                </c:pt>
                <c:pt idx="141">
                  <c:v>1330508.4475559301</c:v>
                </c:pt>
                <c:pt idx="142">
                  <c:v>1334637.5021795221</c:v>
                </c:pt>
                <c:pt idx="143">
                  <c:v>1347484.2802753677</c:v>
                </c:pt>
                <c:pt idx="144">
                  <c:v>1353303.7609512636</c:v>
                </c:pt>
                <c:pt idx="145">
                  <c:v>1364415.7896717784</c:v>
                </c:pt>
                <c:pt idx="146">
                  <c:v>1370183.6004264909</c:v>
                </c:pt>
                <c:pt idx="147">
                  <c:v>1384914.3991719058</c:v>
                </c:pt>
                <c:pt idx="148">
                  <c:v>1383421.5636906237</c:v>
                </c:pt>
                <c:pt idx="149">
                  <c:v>1399969.4078806175</c:v>
                </c:pt>
                <c:pt idx="150">
                  <c:v>1407467.5079210894</c:v>
                </c:pt>
                <c:pt idx="151">
                  <c:v>1418635.6666523591</c:v>
                </c:pt>
                <c:pt idx="152">
                  <c:v>1427968.7960382299</c:v>
                </c:pt>
                <c:pt idx="153">
                  <c:v>1444836.9289649874</c:v>
                </c:pt>
                <c:pt idx="154">
                  <c:v>1439129.8145774945</c:v>
                </c:pt>
                <c:pt idx="155">
                  <c:v>1455968.1841958424</c:v>
                </c:pt>
                <c:pt idx="156">
                  <c:v>1465301.3135817132</c:v>
                </c:pt>
                <c:pt idx="157">
                  <c:v>1472714.3460366365</c:v>
                </c:pt>
                <c:pt idx="158">
                  <c:v>1478185.8805131163</c:v>
                </c:pt>
                <c:pt idx="159">
                  <c:v>1489416.9547907186</c:v>
                </c:pt>
                <c:pt idx="160">
                  <c:v>1502633.8311251963</c:v>
                </c:pt>
                <c:pt idx="161">
                  <c:v>1508034.6667256025</c:v>
                </c:pt>
                <c:pt idx="162">
                  <c:v>1523286.1213458895</c:v>
                </c:pt>
                <c:pt idx="163">
                  <c:v>1530633.2192828087</c:v>
                </c:pt>
                <c:pt idx="164">
                  <c:v>1543992.4044821921</c:v>
                </c:pt>
                <c:pt idx="165">
                  <c:v>1549299.4780545502</c:v>
                </c:pt>
                <c:pt idx="166">
                  <c:v>1562707.4639304613</c:v>
                </c:pt>
                <c:pt idx="167">
                  <c:v>1565924.1147731324</c:v>
                </c:pt>
                <c:pt idx="168">
                  <c:v>1573196.6584976965</c:v>
                </c:pt>
                <c:pt idx="169">
                  <c:v>1582505.5144651383</c:v>
                </c:pt>
                <c:pt idx="170">
                  <c:v>1600137.5828269992</c:v>
                </c:pt>
                <c:pt idx="171">
                  <c:v>1607393.9439968893</c:v>
                </c:pt>
                <c:pt idx="172">
                  <c:v>1612528.9991413804</c:v>
                </c:pt>
                <c:pt idx="173">
                  <c:v>1626084.5712526673</c:v>
                </c:pt>
                <c:pt idx="174">
                  <c:v>1633297.6425273872</c:v>
                </c:pt>
                <c:pt idx="175">
                  <c:v>1646925.2314476718</c:v>
                </c:pt>
                <c:pt idx="176">
                  <c:v>1651963.9012991288</c:v>
                </c:pt>
                <c:pt idx="177">
                  <c:v>1670006.3204919985</c:v>
                </c:pt>
                <c:pt idx="178">
                  <c:v>1664121.2113952695</c:v>
                </c:pt>
                <c:pt idx="179">
                  <c:v>1684355.3503442097</c:v>
                </c:pt>
                <c:pt idx="180">
                  <c:v>1682714.7444834847</c:v>
                </c:pt>
                <c:pt idx="181">
                  <c:v>1698629.5482284827</c:v>
                </c:pt>
                <c:pt idx="182">
                  <c:v>1710192.3939036671</c:v>
                </c:pt>
                <c:pt idx="183">
                  <c:v>1717295.8070002242</c:v>
                </c:pt>
                <c:pt idx="184">
                  <c:v>1719901.8106599152</c:v>
                </c:pt>
                <c:pt idx="185">
                  <c:v>1722487.5866068536</c:v>
                </c:pt>
                <c:pt idx="186">
                  <c:v>1745295.1951578367</c:v>
                </c:pt>
                <c:pt idx="187">
                  <c:v>1745525.1944552837</c:v>
                </c:pt>
                <c:pt idx="188">
                  <c:v>1754809.9029364288</c:v>
                </c:pt>
                <c:pt idx="189">
                  <c:v>1766385.6433804533</c:v>
                </c:pt>
                <c:pt idx="190">
                  <c:v>1784954.9029267784</c:v>
                </c:pt>
                <c:pt idx="191">
                  <c:v>1778051.7023038489</c:v>
                </c:pt>
                <c:pt idx="192">
                  <c:v>1801293.9714730612</c:v>
                </c:pt>
                <c:pt idx="193">
                  <c:v>1794251.9203602076</c:v>
                </c:pt>
                <c:pt idx="194">
                  <c:v>1822336.1574383338</c:v>
                </c:pt>
                <c:pt idx="195">
                  <c:v>1810410.331402228</c:v>
                </c:pt>
                <c:pt idx="196">
                  <c:v>1831463.0091892071</c:v>
                </c:pt>
                <c:pt idx="197">
                  <c:v>1833615.8180008442</c:v>
                </c:pt>
                <c:pt idx="198">
                  <c:v>1842876.5039503435</c:v>
                </c:pt>
                <c:pt idx="199">
                  <c:v>1849744.2477940284</c:v>
                </c:pt>
                <c:pt idx="200">
                  <c:v>1866226.4047101701</c:v>
                </c:pt>
                <c:pt idx="201">
                  <c:v>1873081.6946509122</c:v>
                </c:pt>
                <c:pt idx="202">
                  <c:v>1879919.2477483402</c:v>
                </c:pt>
                <c:pt idx="203">
                  <c:v>1889179.9336978395</c:v>
                </c:pt>
                <c:pt idx="204">
                  <c:v>1891101.2873548875</c:v>
                </c:pt>
                <c:pt idx="205">
                  <c:v>1917624.3292930499</c:v>
                </c:pt>
                <c:pt idx="206">
                  <c:v>1912014.9928584753</c:v>
                </c:pt>
                <c:pt idx="207">
                  <c:v>1928717.7845910382</c:v>
                </c:pt>
                <c:pt idx="208">
                  <c:v>1930488.5676687022</c:v>
                </c:pt>
                <c:pt idx="209">
                  <c:v>1942231.4601837299</c:v>
                </c:pt>
                <c:pt idx="210">
                  <c:v>1943945.5089075549</c:v>
                </c:pt>
                <c:pt idx="211">
                  <c:v>1965808.511217789</c:v>
                </c:pt>
                <c:pt idx="212">
                  <c:v>1969977.6239006403</c:v>
                </c:pt>
                <c:pt idx="213">
                  <c:v>1979226.3451396103</c:v>
                </c:pt>
                <c:pt idx="214">
                  <c:v>1988475.0663785806</c:v>
                </c:pt>
                <c:pt idx="215">
                  <c:v>1987452.7141593634</c:v>
                </c:pt>
                <c:pt idx="216">
                  <c:v>2004382.8669096096</c:v>
                </c:pt>
                <c:pt idx="217">
                  <c:v>2008436.592141455</c:v>
                </c:pt>
                <c:pt idx="218">
                  <c:v>2030717.2828146026</c:v>
                </c:pt>
                <c:pt idx="219">
                  <c:v>2034718.6725734314</c:v>
                </c:pt>
                <c:pt idx="220">
                  <c:v>2054585.4062477909</c:v>
                </c:pt>
                <c:pt idx="221">
                  <c:v>2050566.8039351765</c:v>
                </c:pt>
                <c:pt idx="222">
                  <c:v>2062464.8362903418</c:v>
                </c:pt>
                <c:pt idx="223">
                  <c:v>2066374.0895975358</c:v>
                </c:pt>
                <c:pt idx="224">
                  <c:v>2083654.3386373227</c:v>
                </c:pt>
                <c:pt idx="225">
                  <c:v>2092915.0245868219</c:v>
                </c:pt>
                <c:pt idx="226">
                  <c:v>2099459.721246222</c:v>
                </c:pt>
                <c:pt idx="227">
                  <c:v>2105987.528365857</c:v>
                </c:pt>
                <c:pt idx="228">
                  <c:v>2117957.1637241622</c:v>
                </c:pt>
                <c:pt idx="229">
                  <c:v>2127205.8849631324</c:v>
                </c:pt>
                <c:pt idx="230">
                  <c:v>2130948.2798974584</c:v>
                </c:pt>
                <c:pt idx="231">
                  <c:v>2148479.1402838174</c:v>
                </c:pt>
                <c:pt idx="232">
                  <c:v>2149398.0485545793</c:v>
                </c:pt>
                <c:pt idx="233">
                  <c:v>2161408.2527965372</c:v>
                </c:pt>
                <c:pt idx="234">
                  <c:v>2156730.6489183069</c:v>
                </c:pt>
                <c:pt idx="235">
                  <c:v>2182698.2123969537</c:v>
                </c:pt>
                <c:pt idx="236">
                  <c:v>2177877.9546010341</c:v>
                </c:pt>
                <c:pt idx="237">
                  <c:v>2201195.6548748938</c:v>
                </c:pt>
                <c:pt idx="238">
                  <c:v>2201909.8418431547</c:v>
                </c:pt>
                <c:pt idx="239">
                  <c:v>2205446.02997573</c:v>
                </c:pt>
                <c:pt idx="240">
                  <c:v>2211796.1122949445</c:v>
                </c:pt>
                <c:pt idx="241">
                  <c:v>2235302.5520374444</c:v>
                </c:pt>
                <c:pt idx="242">
                  <c:v>2230151.2667538235</c:v>
                </c:pt>
                <c:pt idx="243">
                  <c:v>2247974.9012959404</c:v>
                </c:pt>
                <c:pt idx="244">
                  <c:v>2251392.8222668916</c:v>
                </c:pt>
                <c:pt idx="245">
                  <c:v>2263487.8133481639</c:v>
                </c:pt>
                <c:pt idx="246">
                  <c:v>2266861.5756715825</c:v>
                </c:pt>
                <c:pt idx="247">
                  <c:v>2278960.897641588</c:v>
                </c:pt>
                <c:pt idx="248">
                  <c:v>2291091.323267044</c:v>
                </c:pt>
                <c:pt idx="249">
                  <c:v>2297339.6145580523</c:v>
                </c:pt>
                <c:pt idx="250">
                  <c:v>2306528.9730162844</c:v>
                </c:pt>
                <c:pt idx="251">
                  <c:v>2303888.3527696659</c:v>
                </c:pt>
                <c:pt idx="252">
                  <c:v>2324907.6899327491</c:v>
                </c:pt>
                <c:pt idx="253">
                  <c:v>2331104.6162776593</c:v>
                </c:pt>
                <c:pt idx="254">
                  <c:v>2340282.1935070991</c:v>
                </c:pt>
                <c:pt idx="255">
                  <c:v>2334495.0588210197</c:v>
                </c:pt>
                <c:pt idx="256">
                  <c:v>2361665.1237656777</c:v>
                </c:pt>
                <c:pt idx="257">
                  <c:v>2364783.1519237203</c:v>
                </c:pt>
                <c:pt idx="258">
                  <c:v>2380043.8406821424</c:v>
                </c:pt>
                <c:pt idx="259">
                  <c:v>2373995.7425132035</c:v>
                </c:pt>
                <c:pt idx="260">
                  <c:v>2401505.3629425643</c:v>
                </c:pt>
                <c:pt idx="261">
                  <c:v>2389209.7867621374</c:v>
                </c:pt>
                <c:pt idx="262">
                  <c:v>2423022.1272165258</c:v>
                </c:pt>
                <c:pt idx="263">
                  <c:v>2410518.7539364835</c:v>
                </c:pt>
                <c:pt idx="264">
                  <c:v>2425837.8687022584</c:v>
                </c:pt>
                <c:pt idx="265">
                  <c:v>2428780.2596481242</c:v>
                </c:pt>
                <c:pt idx="266">
                  <c:v>2456712.3827803242</c:v>
                </c:pt>
                <c:pt idx="267">
                  <c:v>2453300.1841970012</c:v>
                </c:pt>
                <c:pt idx="268">
                  <c:v>2468768.2747192536</c:v>
                </c:pt>
                <c:pt idx="269">
                  <c:v>2465303.2710714042</c:v>
                </c:pt>
                <c:pt idx="270">
                  <c:v>2490316.142180929</c:v>
                </c:pt>
                <c:pt idx="271">
                  <c:v>2486736.6347355121</c:v>
                </c:pt>
                <c:pt idx="272">
                  <c:v>2499070.7100215717</c:v>
                </c:pt>
                <c:pt idx="273">
                  <c:v>2508224.8151864861</c:v>
                </c:pt>
                <c:pt idx="274">
                  <c:v>2520602.1968179191</c:v>
                </c:pt>
                <c:pt idx="275">
                  <c:v>2523306.291128682</c:v>
                </c:pt>
                <c:pt idx="276">
                  <c:v>2532448.7052269741</c:v>
                </c:pt>
                <c:pt idx="277">
                  <c:v>2554641.6513885544</c:v>
                </c:pt>
                <c:pt idx="278">
                  <c:v>2547480.0467737843</c:v>
                </c:pt>
                <c:pt idx="279">
                  <c:v>2573020.3683050186</c:v>
                </c:pt>
                <c:pt idx="280">
                  <c:v>2572303.5513408855</c:v>
                </c:pt>
                <c:pt idx="281">
                  <c:v>2581457.6565057999</c:v>
                </c:pt>
                <c:pt idx="282">
                  <c:v>2584003.0581970643</c:v>
                </c:pt>
                <c:pt idx="283">
                  <c:v>2603094.6323501421</c:v>
                </c:pt>
                <c:pt idx="284">
                  <c:v>2602264.5639087041</c:v>
                </c:pt>
                <c:pt idx="285">
                  <c:v>2618074.0771654565</c:v>
                </c:pt>
                <c:pt idx="286">
                  <c:v>2607223.9068303932</c:v>
                </c:pt>
                <c:pt idx="287">
                  <c:v>2643142.242078606</c:v>
                </c:pt>
                <c:pt idx="288">
                  <c:v>2632073.1031301212</c:v>
                </c:pt>
                <c:pt idx="289">
                  <c:v>2654690.4978251131</c:v>
                </c:pt>
                <c:pt idx="290">
                  <c:v>2653664.3051442062</c:v>
                </c:pt>
                <c:pt idx="291">
                  <c:v>2683292.6698038052</c:v>
                </c:pt>
                <c:pt idx="292">
                  <c:v>2668503.1806820952</c:v>
                </c:pt>
                <c:pt idx="293">
                  <c:v>2701671.3867202699</c:v>
                </c:pt>
                <c:pt idx="294">
                  <c:v>2697012.1589962356</c:v>
                </c:pt>
                <c:pt idx="295">
                  <c:v>2713084.5463931058</c:v>
                </c:pt>
                <c:pt idx="296">
                  <c:v>2694648.3409023816</c:v>
                </c:pt>
                <c:pt idx="297">
                  <c:v>2724439.4012911124</c:v>
                </c:pt>
                <c:pt idx="298">
                  <c:v>2726617.2757323626</c:v>
                </c:pt>
                <c:pt idx="299">
                  <c:v>2746231.5494742547</c:v>
                </c:pt>
                <c:pt idx="300">
                  <c:v>2751866.6435859902</c:v>
                </c:pt>
                <c:pt idx="301">
                  <c:v>2768079.5034145876</c:v>
                </c:pt>
                <c:pt idx="302">
                  <c:v>2763093.7610264416</c:v>
                </c:pt>
                <c:pt idx="303">
                  <c:v>2786411.1557550817</c:v>
                </c:pt>
                <c:pt idx="304">
                  <c:v>2792002.0752988257</c:v>
                </c:pt>
                <c:pt idx="305">
                  <c:v>2794010.3738809247</c:v>
                </c:pt>
                <c:pt idx="306">
                  <c:v>2796008.4521140046</c:v>
                </c:pt>
                <c:pt idx="307">
                  <c:v>2819464.3907935685</c:v>
                </c:pt>
                <c:pt idx="308">
                  <c:v>2803523.0213428815</c:v>
                </c:pt>
                <c:pt idx="309">
                  <c:v>2826927.6102910787</c:v>
                </c:pt>
                <c:pt idx="310">
                  <c:v>2832438.5296659786</c:v>
                </c:pt>
                <c:pt idx="311">
                  <c:v>2848794.8910158444</c:v>
                </c:pt>
                <c:pt idx="312">
                  <c:v>2847031.3910995997</c:v>
                </c:pt>
                <c:pt idx="313">
                  <c:v>2870718.0268637901</c:v>
                </c:pt>
                <c:pt idx="314">
                  <c:v>2865223.2849724405</c:v>
                </c:pt>
                <c:pt idx="315">
                  <c:v>2889002.8550603744</c:v>
                </c:pt>
                <c:pt idx="316">
                  <c:v>2879756.0225269501</c:v>
                </c:pt>
                <c:pt idx="317">
                  <c:v>2918469.5589617942</c:v>
                </c:pt>
                <c:pt idx="318">
                  <c:v>2901607.0727181225</c:v>
                </c:pt>
                <c:pt idx="319">
                  <c:v>2921840.9138624049</c:v>
                </c:pt>
                <c:pt idx="320">
                  <c:v>2930971.6667182245</c:v>
                </c:pt>
                <c:pt idx="321">
                  <c:v>2951396.0268195271</c:v>
                </c:pt>
                <c:pt idx="322">
                  <c:v>2945476.1874968335</c:v>
                </c:pt>
                <c:pt idx="323">
                  <c:v>2954595.3088203534</c:v>
                </c:pt>
                <c:pt idx="324">
                  <c:v>2959943.8010978871</c:v>
                </c:pt>
                <c:pt idx="325">
                  <c:v>2957762.1519669238</c:v>
                </c:pt>
                <c:pt idx="326">
                  <c:v>2981952.672790912</c:v>
                </c:pt>
                <c:pt idx="327">
                  <c:v>2972140.9599744659</c:v>
                </c:pt>
                <c:pt idx="328">
                  <c:v>2992566.542082327</c:v>
                </c:pt>
                <c:pt idx="329">
                  <c:v>2997853.2726621246</c:v>
                </c:pt>
                <c:pt idx="330">
                  <c:v>3010758.4359551682</c:v>
                </c:pt>
                <c:pt idx="331">
                  <c:v>3023696.4368138416</c:v>
                </c:pt>
                <c:pt idx="332">
                  <c:v>3021272.3822238822</c:v>
                </c:pt>
                <c:pt idx="333">
                  <c:v>3049671.4538438846</c:v>
                </c:pt>
                <c:pt idx="334">
                  <c:v>3043275.2919448842</c:v>
                </c:pt>
                <c:pt idx="335">
                  <c:v>3044632.2029006723</c:v>
                </c:pt>
                <c:pt idx="336">
                  <c:v>3053693.6082664477</c:v>
                </c:pt>
                <c:pt idx="337">
                  <c:v>3066636.8324074238</c:v>
                </c:pt>
                <c:pt idx="338">
                  <c:v>3083526.0114465314</c:v>
                </c:pt>
                <c:pt idx="339">
                  <c:v>3080877.8243637756</c:v>
                </c:pt>
                <c:pt idx="340">
                  <c:v>3089939.2297295514</c:v>
                </c:pt>
                <c:pt idx="341">
                  <c:v>3106866.1189407478</c:v>
                </c:pt>
                <c:pt idx="342">
                  <c:v>3112001.2825909657</c:v>
                </c:pt>
                <c:pt idx="343">
                  <c:v>3113182.7082215357</c:v>
                </c:pt>
                <c:pt idx="344">
                  <c:v>3122232.6579547375</c:v>
                </c:pt>
                <c:pt idx="345">
                  <c:v>3131282.6076879399</c:v>
                </c:pt>
                <c:pt idx="346">
                  <c:v>3136367.4910607617</c:v>
                </c:pt>
                <c:pt idx="347">
                  <c:v>3145406.0140897557</c:v>
                </c:pt>
                <c:pt idx="348">
                  <c:v>3170456.9459366105</c:v>
                </c:pt>
                <c:pt idx="349">
                  <c:v>3167482.4066207488</c:v>
                </c:pt>
                <c:pt idx="350">
                  <c:v>3168520.9254425908</c:v>
                </c:pt>
                <c:pt idx="351">
                  <c:v>3189614.6887530847</c:v>
                </c:pt>
                <c:pt idx="352">
                  <c:v>3202730.1829580492</c:v>
                </c:pt>
                <c:pt idx="353">
                  <c:v>3191577.6128373602</c:v>
                </c:pt>
                <c:pt idx="354">
                  <c:v>3220875.9630314661</c:v>
                </c:pt>
                <c:pt idx="355">
                  <c:v>3217714.1983217038</c:v>
                </c:pt>
                <c:pt idx="356">
                  <c:v>3214576.2959871097</c:v>
                </c:pt>
                <c:pt idx="357">
                  <c:v>3235791.2443796908</c:v>
                </c:pt>
                <c:pt idx="358">
                  <c:v>3244829.7674086844</c:v>
                </c:pt>
                <c:pt idx="359">
                  <c:v>3262105.9316792917</c:v>
                </c:pt>
                <c:pt idx="360">
                  <c:v>3275313.3032517158</c:v>
                </c:pt>
                <c:pt idx="361">
                  <c:v>3284386.1932884245</c:v>
                </c:pt>
                <c:pt idx="362">
                  <c:v>3285131.753152376</c:v>
                </c:pt>
                <c:pt idx="363">
                  <c:v>3294181.7028855789</c:v>
                </c:pt>
                <c:pt idx="364">
                  <c:v>3294900.6774545466</c:v>
                </c:pt>
                <c:pt idx="365">
                  <c:v>3308099.4286116394</c:v>
                </c:pt>
                <c:pt idx="366">
                  <c:v>3300468.9167077653</c:v>
                </c:pt>
                <c:pt idx="367">
                  <c:v>3338823.5335086747</c:v>
                </c:pt>
                <c:pt idx="368">
                  <c:v>3339431.4515515892</c:v>
                </c:pt>
                <c:pt idx="369">
                  <c:v>3340036.3031731015</c:v>
                </c:pt>
                <c:pt idx="370">
                  <c:v>3353292.043756607</c:v>
                </c:pt>
                <c:pt idx="371">
                  <c:v>3358090.553460524</c:v>
                </c:pt>
                <c:pt idx="372">
                  <c:v>3358646.9423058596</c:v>
                </c:pt>
                <c:pt idx="373">
                  <c:v>3376144.8037479459</c:v>
                </c:pt>
                <c:pt idx="374">
                  <c:v>3402333.7637656331</c:v>
                </c:pt>
                <c:pt idx="375">
                  <c:v>3381406.8465452851</c:v>
                </c:pt>
                <c:pt idx="376">
                  <c:v>3403226.1791790794</c:v>
                </c:pt>
                <c:pt idx="377">
                  <c:v>3420880.9991504084</c:v>
                </c:pt>
                <c:pt idx="378">
                  <c:v>3408386.156491125</c:v>
                </c:pt>
                <c:pt idx="379">
                  <c:v>3438980.8986168127</c:v>
                </c:pt>
                <c:pt idx="380">
                  <c:v>3456771.1039858833</c:v>
                </c:pt>
                <c:pt idx="381">
                  <c:v>3452715.7970755361</c:v>
                </c:pt>
                <c:pt idx="382">
                  <c:v>3448691.0962550784</c:v>
                </c:pt>
                <c:pt idx="383">
                  <c:v>3462050.2918913732</c:v>
                </c:pt>
                <c:pt idx="384">
                  <c:v>3475443.1803287682</c:v>
                </c:pt>
                <c:pt idx="385">
                  <c:v>3484470.3054724792</c:v>
                </c:pt>
                <c:pt idx="386">
                  <c:v>3480330.9830133654</c:v>
                </c:pt>
                <c:pt idx="387">
                  <c:v>3493713.1732296874</c:v>
                </c:pt>
                <c:pt idx="388">
                  <c:v>3493927.833069717</c:v>
                </c:pt>
                <c:pt idx="389">
                  <c:v>3525023.9813074847</c:v>
                </c:pt>
                <c:pt idx="390">
                  <c:v>3529605.9311910346</c:v>
                </c:pt>
                <c:pt idx="391">
                  <c:v>3529730.834809375</c:v>
                </c:pt>
                <c:pt idx="392">
                  <c:v>3547660.1814784566</c:v>
                </c:pt>
                <c:pt idx="393">
                  <c:v>3547739.665599219</c:v>
                </c:pt>
                <c:pt idx="394">
                  <c:v>3561223.6075445116</c:v>
                </c:pt>
                <c:pt idx="395">
                  <c:v>3565748.4963890631</c:v>
                </c:pt>
                <c:pt idx="396">
                  <c:v>3570262.0161661655</c:v>
                </c:pt>
                <c:pt idx="397">
                  <c:v>3565816.1140265716</c:v>
                </c:pt>
                <c:pt idx="398">
                  <c:v>3588248.2227967256</c:v>
                </c:pt>
                <c:pt idx="399">
                  <c:v>3592727.8489148756</c:v>
                </c:pt>
                <c:pt idx="400">
                  <c:v>3601709.6685371632</c:v>
                </c:pt>
                <c:pt idx="401">
                  <c:v>3606166.8121091262</c:v>
                </c:pt>
                <c:pt idx="402">
                  <c:v>3624220.6360578458</c:v>
                </c:pt>
                <c:pt idx="403">
                  <c:v>3628655.1274040248</c:v>
                </c:pt>
                <c:pt idx="404">
                  <c:v>3628531.4728159839</c:v>
                </c:pt>
                <c:pt idx="405">
                  <c:v>3642049.0689460328</c:v>
                </c:pt>
                <c:pt idx="406">
                  <c:v>3641892.0840723705</c:v>
                </c:pt>
                <c:pt idx="407">
                  <c:v>3650840.2218710743</c:v>
                </c:pt>
                <c:pt idx="408">
                  <c:v>3659788.359669778</c:v>
                </c:pt>
                <c:pt idx="409">
                  <c:v>3664156.3020908684</c:v>
                </c:pt>
                <c:pt idx="410">
                  <c:v>3682287.49463548</c:v>
                </c:pt>
                <c:pt idx="411">
                  <c:v>3686632.7730658888</c:v>
                </c:pt>
                <c:pt idx="412">
                  <c:v>3700206.1685753115</c:v>
                </c:pt>
                <c:pt idx="413">
                  <c:v>3699904.1684527309</c:v>
                </c:pt>
                <c:pt idx="414">
                  <c:v>3718124.842515144</c:v>
                </c:pt>
                <c:pt idx="415">
                  <c:v>3722425.3242607033</c:v>
                </c:pt>
                <c:pt idx="416">
                  <c:v>3750124.082471766</c:v>
                </c:pt>
                <c:pt idx="417">
                  <c:v>3730994.1145716812</c:v>
                </c:pt>
                <c:pt idx="418">
                  <c:v>3753962.1903948081</c:v>
                </c:pt>
                <c:pt idx="419">
                  <c:v>3744177.2109145871</c:v>
                </c:pt>
                <c:pt idx="420">
                  <c:v>3776607.5320844334</c:v>
                </c:pt>
                <c:pt idx="421">
                  <c:v>3771399.901176455</c:v>
                </c:pt>
                <c:pt idx="422">
                  <c:v>3799309.7002274813</c:v>
                </c:pt>
                <c:pt idx="423">
                  <c:v>3803519.2247121129</c:v>
                </c:pt>
                <c:pt idx="424">
                  <c:v>3807718.2122143037</c:v>
                </c:pt>
                <c:pt idx="425">
                  <c:v>3816677.5491842199</c:v>
                </c:pt>
                <c:pt idx="426">
                  <c:v>3820854.840046443</c:v>
                </c:pt>
                <c:pt idx="427">
                  <c:v>3844218.7983389175</c:v>
                </c:pt>
                <c:pt idx="428">
                  <c:v>3833958.6673097135</c:v>
                </c:pt>
                <c:pt idx="429">
                  <c:v>3842895.6339001795</c:v>
                </c:pt>
                <c:pt idx="430">
                  <c:v>3856647.3912412575</c:v>
                </c:pt>
                <c:pt idx="431">
                  <c:v>3885020.6322009661</c:v>
                </c:pt>
                <c:pt idx="432">
                  <c:v>3874543.666838665</c:v>
                </c:pt>
                <c:pt idx="433">
                  <c:v>3903006.8388315258</c:v>
                </c:pt>
                <c:pt idx="434">
                  <c:v>3897311.5819134638</c:v>
                </c:pt>
                <c:pt idx="435">
                  <c:v>3911165.9952228335</c:v>
                </c:pt>
                <c:pt idx="436">
                  <c:v>3920136.55943206</c:v>
                </c:pt>
                <c:pt idx="437">
                  <c:v>3929107.1236412865</c:v>
                </c:pt>
                <c:pt idx="438">
                  <c:v>3918436.4026243258</c:v>
                </c:pt>
                <c:pt idx="439">
                  <c:v>3952000.6338063632</c:v>
                </c:pt>
                <c:pt idx="440">
                  <c:v>3921618.6526492368</c:v>
                </c:pt>
                <c:pt idx="441">
                  <c:v>3960026.9407028761</c:v>
                </c:pt>
                <c:pt idx="442">
                  <c:v>3949215.4867503862</c:v>
                </c:pt>
                <c:pt idx="443">
                  <c:v>3982930.5088966466</c:v>
                </c:pt>
                <c:pt idx="444">
                  <c:v>3967044.9020404555</c:v>
                </c:pt>
                <c:pt idx="445">
                  <c:v>3980917.1653085402</c:v>
                </c:pt>
                <c:pt idx="446">
                  <c:v>3970042.2789285518</c:v>
                </c:pt>
                <c:pt idx="447">
                  <c:v>4013782.9625223721</c:v>
                </c:pt>
                <c:pt idx="448">
                  <c:v>3992759.1270737126</c:v>
                </c:pt>
                <c:pt idx="449">
                  <c:v>4001651.6863767724</c:v>
                </c:pt>
                <c:pt idx="450">
                  <c:v>4000604.8547363859</c:v>
                </c:pt>
                <c:pt idx="451">
                  <c:v>4034472.1047521536</c:v>
                </c:pt>
                <c:pt idx="452">
                  <c:v>4018345.8962208042</c:v>
                </c:pt>
                <c:pt idx="453">
                  <c:v>4062454.5606114408</c:v>
                </c:pt>
                <c:pt idx="454">
                  <c:v>4046114.4828920695</c:v>
                </c:pt>
                <c:pt idx="455">
                  <c:v>4055007.0421951287</c:v>
                </c:pt>
                <c:pt idx="456">
                  <c:v>4043806.1547664292</c:v>
                </c:pt>
                <c:pt idx="457">
                  <c:v>4098247.1118062558</c:v>
                </c:pt>
                <c:pt idx="458">
                  <c:v>4091850.809070942</c:v>
                </c:pt>
                <c:pt idx="459">
                  <c:v>4095665.062093196</c:v>
                </c:pt>
                <c:pt idx="460">
                  <c:v>4099469.8387104264</c:v>
                </c:pt>
                <c:pt idx="461">
                  <c:v>4118594.9320060466</c:v>
                </c:pt>
                <c:pt idx="462">
                  <c:v>4117254.9573165462</c:v>
                </c:pt>
                <c:pt idx="463">
                  <c:v>4131279.5408940064</c:v>
                </c:pt>
                <c:pt idx="464">
                  <c:v>4135040.0759226647</c:v>
                </c:pt>
                <c:pt idx="465">
                  <c:v>4159433.6301205833</c:v>
                </c:pt>
                <c:pt idx="466">
                  <c:v>4168359.4533611848</c:v>
                </c:pt>
                <c:pt idx="467">
                  <c:v>4161717.7538318434</c:v>
                </c:pt>
                <c:pt idx="468">
                  <c:v>4175797.63939502</c:v>
                </c:pt>
                <c:pt idx="469">
                  <c:v>4195136.9230829915</c:v>
                </c:pt>
                <c:pt idx="470">
                  <c:v>4214572.9031894021</c:v>
                </c:pt>
                <c:pt idx="471">
                  <c:v>4223521.0409881063</c:v>
                </c:pt>
                <c:pt idx="472">
                  <c:v>4221914.3928047977</c:v>
                </c:pt>
                <c:pt idx="473">
                  <c:v>4215073.1096502002</c:v>
                </c:pt>
                <c:pt idx="474">
                  <c:v>4245059.130471128</c:v>
                </c:pt>
                <c:pt idx="475">
                  <c:v>4227606.5431095986</c:v>
                </c:pt>
                <c:pt idx="476">
                  <c:v>4252315.5466815671</c:v>
                </c:pt>
                <c:pt idx="477">
                  <c:v>4234861.2552280473</c:v>
                </c:pt>
                <c:pt idx="478">
                  <c:v>4270144.9619716369</c:v>
                </c:pt>
                <c:pt idx="479">
                  <c:v>4268428.4654685576</c:v>
                </c:pt>
                <c:pt idx="480">
                  <c:v>4266720.4770026645</c:v>
                </c:pt>
                <c:pt idx="481">
                  <c:v>4296889.0849067401</c:v>
                </c:pt>
                <c:pt idx="482">
                  <c:v>4284461.5184870828</c:v>
                </c:pt>
                <c:pt idx="483">
                  <c:v>4309351.9348980589</c:v>
                </c:pt>
                <c:pt idx="484">
                  <c:v>4312891.2619838547</c:v>
                </c:pt>
                <c:pt idx="485">
                  <c:v>4311073.0807137107</c:v>
                </c:pt>
                <c:pt idx="486">
                  <c:v>4336062.7939986661</c:v>
                </c:pt>
                <c:pt idx="487">
                  <c:v>4318112.4803632768</c:v>
                </c:pt>
                <c:pt idx="488">
                  <c:v>4326961.071511562</c:v>
                </c:pt>
                <c:pt idx="489">
                  <c:v>4325117.160409146</c:v>
                </c:pt>
                <c:pt idx="490">
                  <c:v>4344658.2538081324</c:v>
                </c:pt>
                <c:pt idx="491">
                  <c:v>4364296.2051669667</c:v>
                </c:pt>
                <c:pt idx="492">
                  <c:v>4389484.5121998824</c:v>
                </c:pt>
                <c:pt idx="493">
                  <c:v>4392924.2957113907</c:v>
                </c:pt>
                <c:pt idx="494">
                  <c:v>4396355.5437799403</c:v>
                </c:pt>
                <c:pt idx="495">
                  <c:v>4372686.0572975297</c:v>
                </c:pt>
                <c:pt idx="496">
                  <c:v>4414118.5964820804</c:v>
                </c:pt>
                <c:pt idx="497">
                  <c:v>4401158.1469179261</c:v>
                </c:pt>
                <c:pt idx="498">
                  <c:v>4420911.6451020818</c:v>
                </c:pt>
                <c:pt idx="499">
                  <c:v>4424295.574142701</c:v>
                </c:pt>
                <c:pt idx="500">
                  <c:v>4438630.72985199</c:v>
                </c:pt>
                <c:pt idx="501">
                  <c:v>4441992.7564392723</c:v>
                </c:pt>
                <c:pt idx="502">
                  <c:v>4456349.8146018982</c:v>
                </c:pt>
                <c:pt idx="503">
                  <c:v>4470742.4540734775</c:v>
                </c:pt>
                <c:pt idx="504">
                  <c:v>4457518.7061359566</c:v>
                </c:pt>
                <c:pt idx="505">
                  <c:v>4488483.4955578968</c:v>
                </c:pt>
                <c:pt idx="506">
                  <c:v>4491787.9841017155</c:v>
                </c:pt>
                <c:pt idx="507">
                  <c:v>4483999.0152813196</c:v>
                </c:pt>
                <c:pt idx="508">
                  <c:v>4498372.483496435</c:v>
                </c:pt>
                <c:pt idx="509">
                  <c:v>4501652.5547115598</c:v>
                </c:pt>
                <c:pt idx="510">
                  <c:v>4516047.8174198</c:v>
                </c:pt>
                <c:pt idx="511">
                  <c:v>4524885.484381482</c:v>
                </c:pt>
                <c:pt idx="512">
                  <c:v>4533723.151343165</c:v>
                </c:pt>
                <c:pt idx="513">
                  <c:v>4565104.5444502812</c:v>
                </c:pt>
                <c:pt idx="514">
                  <c:v>4568318.1822377797</c:v>
                </c:pt>
                <c:pt idx="515">
                  <c:v>4554613.173002284</c:v>
                </c:pt>
                <c:pt idx="516">
                  <c:v>4586059.223722199</c:v>
                </c:pt>
                <c:pt idx="517">
                  <c:v>4566635.842097017</c:v>
                </c:pt>
                <c:pt idx="518">
                  <c:v>4598102.4926011646</c:v>
                </c:pt>
                <c:pt idx="519">
                  <c:v>4589920.2518627672</c:v>
                </c:pt>
                <c:pt idx="520">
                  <c:v>4615821.5773510719</c:v>
                </c:pt>
                <c:pt idx="521">
                  <c:v>4636156.7552588452</c:v>
                </c:pt>
                <c:pt idx="522">
                  <c:v>4622099.8209599908</c:v>
                </c:pt>
                <c:pt idx="523">
                  <c:v>4648152.8689176636</c:v>
                </c:pt>
                <c:pt idx="524">
                  <c:v>4651259.7468508882</c:v>
                </c:pt>
                <c:pt idx="525">
                  <c:v>4637163.0365695572</c:v>
                </c:pt>
                <c:pt idx="526">
                  <c:v>4645978.9358786251</c:v>
                </c:pt>
                <c:pt idx="527">
                  <c:v>4654794.8351876931</c:v>
                </c:pt>
                <c:pt idx="528">
                  <c:v>4669361.1792988535</c:v>
                </c:pt>
                <c:pt idx="529">
                  <c:v>4678187.9490139745</c:v>
                </c:pt>
                <c:pt idx="530">
                  <c:v>4681242.5331148952</c:v>
                </c:pt>
                <c:pt idx="531">
                  <c:v>4701638.8236151347</c:v>
                </c:pt>
                <c:pt idx="532">
                  <c:v>4693094.6585082673</c:v>
                </c:pt>
                <c:pt idx="533">
                  <c:v>4725147.6731844051</c:v>
                </c:pt>
                <c:pt idx="534">
                  <c:v>4699144.758092205</c:v>
                </c:pt>
                <c:pt idx="535">
                  <c:v>4719509.8254417088</c:v>
                </c:pt>
                <c:pt idx="536">
                  <c:v>4734137.9289693013</c:v>
                </c:pt>
                <c:pt idx="537">
                  <c:v>4728476.7387267137</c:v>
                </c:pt>
                <c:pt idx="538">
                  <c:v>4775282.4158803029</c:v>
                </c:pt>
                <c:pt idx="539">
                  <c:v>4787033.3248237064</c:v>
                </c:pt>
                <c:pt idx="540">
                  <c:v>4810589.4947407842</c:v>
                </c:pt>
                <c:pt idx="541">
                  <c:v>4816365.4375309981</c:v>
                </c:pt>
                <c:pt idx="542">
                  <c:v>4833975.5488199601</c:v>
                </c:pt>
                <c:pt idx="543">
                  <c:v>4875573.7227052571</c:v>
                </c:pt>
                <c:pt idx="544">
                  <c:v>4893270.9050018275</c:v>
                </c:pt>
                <c:pt idx="545">
                  <c:v>4904905.1637338335</c:v>
                </c:pt>
                <c:pt idx="546">
                  <c:v>4901164.0654494399</c:v>
                </c:pt>
                <c:pt idx="547">
                  <c:v>4912703.1051706113</c:v>
                </c:pt>
                <c:pt idx="548">
                  <c:v>4930248.4734033635</c:v>
                </c:pt>
                <c:pt idx="549">
                  <c:v>4953864.7543252409</c:v>
                </c:pt>
                <c:pt idx="550">
                  <c:v>4965339.209868867</c:v>
                </c:pt>
                <c:pt idx="551">
                  <c:v>4988998.5469091078</c:v>
                </c:pt>
                <c:pt idx="552">
                  <c:v>5009202.6304507479</c:v>
                </c:pt>
                <c:pt idx="553">
                  <c:v>5051510.3040957348</c:v>
                </c:pt>
                <c:pt idx="554">
                  <c:v>5056687.2081126086</c:v>
                </c:pt>
                <c:pt idx="555">
                  <c:v>5068049.5802228078</c:v>
                </c:pt>
                <c:pt idx="556">
                  <c:v>5098127.2181543829</c:v>
                </c:pt>
                <c:pt idx="557">
                  <c:v>5086999.9500322379</c:v>
                </c:pt>
                <c:pt idx="558">
                  <c:v>5110721.2463989351</c:v>
                </c:pt>
                <c:pt idx="559">
                  <c:v>5134500.6120345825</c:v>
                </c:pt>
                <c:pt idx="560">
                  <c:v>5145726.1864427635</c:v>
                </c:pt>
                <c:pt idx="561">
                  <c:v>5153081.061177915</c:v>
                </c:pt>
                <c:pt idx="562">
                  <c:v>5183145.9971977957</c:v>
                </c:pt>
                <c:pt idx="563">
                  <c:v>5194284.8685157569</c:v>
                </c:pt>
                <c:pt idx="564">
                  <c:v>5218108.19616709</c:v>
                </c:pt>
                <c:pt idx="565">
                  <c:v>5257167.8621514495</c:v>
                </c:pt>
                <c:pt idx="566">
                  <c:v>5274691.7550252872</c:v>
                </c:pt>
                <c:pt idx="567">
                  <c:v>5260024.5551503487</c:v>
                </c:pt>
                <c:pt idx="568">
                  <c:v>5292589.1778933918</c:v>
                </c:pt>
                <c:pt idx="569">
                  <c:v>5316503.3360102456</c:v>
                </c:pt>
                <c:pt idx="570">
                  <c:v>5301636.0678864559</c:v>
                </c:pt>
                <c:pt idx="571">
                  <c:v>5373258.2967276471</c:v>
                </c:pt>
                <c:pt idx="572">
                  <c:v>5417250.9916475946</c:v>
                </c:pt>
                <c:pt idx="573">
                  <c:v>5395072.3508281298</c:v>
                </c:pt>
                <c:pt idx="574">
                  <c:v>5441168.7373267505</c:v>
                </c:pt>
                <c:pt idx="575">
                  <c:v>5425488.9037395148</c:v>
                </c:pt>
                <c:pt idx="576">
                  <c:v>5484978.469511345</c:v>
                </c:pt>
                <c:pt idx="577">
                  <c:v>5502502.3623851836</c:v>
                </c:pt>
                <c:pt idx="578">
                  <c:v>5540370.3323668577</c:v>
                </c:pt>
                <c:pt idx="579">
                  <c:v>5505877.2554842168</c:v>
                </c:pt>
                <c:pt idx="580">
                  <c:v>5557034.2319577457</c:v>
                </c:pt>
                <c:pt idx="581">
                  <c:v>5569670.1615345422</c:v>
                </c:pt>
                <c:pt idx="582">
                  <c:v>5593951.8350869976</c:v>
                </c:pt>
                <c:pt idx="583">
                  <c:v>5565806.6307776785</c:v>
                </c:pt>
                <c:pt idx="584">
                  <c:v>5596653.4595528059</c:v>
                </c:pt>
                <c:pt idx="585">
                  <c:v>5636348.2804956911</c:v>
                </c:pt>
                <c:pt idx="586">
                  <c:v>5646883.0768517954</c:v>
                </c:pt>
                <c:pt idx="587">
                  <c:v>5666069.3164154766</c:v>
                </c:pt>
                <c:pt idx="588">
                  <c:v>5676542.6229064083</c:v>
                </c:pt>
                <c:pt idx="589">
                  <c:v>5723328.9638366736</c:v>
                </c:pt>
                <c:pt idx="590">
                  <c:v>5726808.1911703125</c:v>
                </c:pt>
                <c:pt idx="591">
                  <c:v>5745874.4412014484</c:v>
                </c:pt>
                <c:pt idx="592">
                  <c:v>5756238.5839302586</c:v>
                </c:pt>
                <c:pt idx="593">
                  <c:v>5796224.0480329832</c:v>
                </c:pt>
                <c:pt idx="594">
                  <c:v>5799518.5732831182</c:v>
                </c:pt>
                <c:pt idx="595">
                  <c:v>5804430.5913518379</c:v>
                </c:pt>
                <c:pt idx="596">
                  <c:v>5865639.904895653</c:v>
                </c:pt>
                <c:pt idx="597">
                  <c:v>5875871.6005046489</c:v>
                </c:pt>
                <c:pt idx="598">
                  <c:v>5916195.9620554959</c:v>
                </c:pt>
                <c:pt idx="599">
                  <c:v>5926378.7796504907</c:v>
                </c:pt>
                <c:pt idx="600">
                  <c:v>5952409.7259739917</c:v>
                </c:pt>
                <c:pt idx="601">
                  <c:v>5985696.0614629025</c:v>
                </c:pt>
                <c:pt idx="602">
                  <c:v>6017677.0986902164</c:v>
                </c:pt>
                <c:pt idx="603">
                  <c:v>6007262.5221768413</c:v>
                </c:pt>
                <c:pt idx="604">
                  <c:v>6055196.1608703099</c:v>
                </c:pt>
                <c:pt idx="605">
                  <c:v>6057867.6235291297</c:v>
                </c:pt>
                <c:pt idx="606">
                  <c:v>6061850.648675452</c:v>
                </c:pt>
                <c:pt idx="607">
                  <c:v>6117272.3860228341</c:v>
                </c:pt>
                <c:pt idx="608">
                  <c:v>6119790.4944942752</c:v>
                </c:pt>
                <c:pt idx="609">
                  <c:v>6130931.5677486761</c:v>
                </c:pt>
                <c:pt idx="610">
                  <c:v>6171726.4817177057</c:v>
                </c:pt>
                <c:pt idx="611">
                  <c:v>6145675.4569513556</c:v>
                </c:pt>
                <c:pt idx="612">
                  <c:v>6185090.6757826181</c:v>
                </c:pt>
                <c:pt idx="613">
                  <c:v>6233437.0559085095</c:v>
                </c:pt>
                <c:pt idx="614">
                  <c:v>6206899.8958193213</c:v>
                </c:pt>
                <c:pt idx="615">
                  <c:v>6270164.9924409892</c:v>
                </c:pt>
                <c:pt idx="616">
                  <c:v>6280904.4163977299</c:v>
                </c:pt>
                <c:pt idx="617">
                  <c:v>6290551.6145508243</c:v>
                </c:pt>
                <c:pt idx="618">
                  <c:v>6331534.3268805351</c:v>
                </c:pt>
                <c:pt idx="619">
                  <c:v>6357377.3241331093</c:v>
                </c:pt>
                <c:pt idx="620">
                  <c:v>6375548.1815763256</c:v>
                </c:pt>
                <c:pt idx="621">
                  <c:v>6393675.4115106734</c:v>
                </c:pt>
                <c:pt idx="622">
                  <c:v>6434906.31589083</c:v>
                </c:pt>
                <c:pt idx="623">
                  <c:v>6444380.0107971234</c:v>
                </c:pt>
                <c:pt idx="624">
                  <c:v>6462424.6094839061</c:v>
                </c:pt>
                <c:pt idx="625">
                  <c:v>6480425.935751779</c:v>
                </c:pt>
                <c:pt idx="626">
                  <c:v>6529663.9724835996</c:v>
                </c:pt>
                <c:pt idx="627">
                  <c:v>6547627.7546283184</c:v>
                </c:pt>
                <c:pt idx="628">
                  <c:v>6581349.966988747</c:v>
                </c:pt>
                <c:pt idx="629">
                  <c:v>6599251.6265439158</c:v>
                </c:pt>
                <c:pt idx="630">
                  <c:v>6625063.5625017155</c:v>
                </c:pt>
                <c:pt idx="631">
                  <c:v>6603255.8648189912</c:v>
                </c:pt>
                <c:pt idx="632">
                  <c:v>6676687.434417313</c:v>
                </c:pt>
                <c:pt idx="633">
                  <c:v>6670429.9953972399</c:v>
                </c:pt>
                <c:pt idx="634">
                  <c:v>6704137.732777223</c:v>
                </c:pt>
                <c:pt idx="635">
                  <c:v>6705764.3646609429</c:v>
                </c:pt>
                <c:pt idx="636">
                  <c:v>6788093.9450093359</c:v>
                </c:pt>
                <c:pt idx="637">
                  <c:v>6781295.328167242</c:v>
                </c:pt>
                <c:pt idx="638">
                  <c:v>6798872.1647566222</c:v>
                </c:pt>
                <c:pt idx="639">
                  <c:v>6800158.1173461555</c:v>
                </c:pt>
                <c:pt idx="640">
                  <c:v>6874919.7973233042</c:v>
                </c:pt>
                <c:pt idx="641">
                  <c:v>6859527.1144238682</c:v>
                </c:pt>
                <c:pt idx="642">
                  <c:v>6901625.900244127</c:v>
                </c:pt>
                <c:pt idx="643">
                  <c:v>6886129.3499654913</c:v>
                </c:pt>
                <c:pt idx="644">
                  <c:v>6944695.7156963767</c:v>
                </c:pt>
                <c:pt idx="645">
                  <c:v>6978691.2018597573</c:v>
                </c:pt>
                <c:pt idx="646">
                  <c:v>7012942.4470222583</c:v>
                </c:pt>
                <c:pt idx="647">
                  <c:v>7013462.9516418315</c:v>
                </c:pt>
                <c:pt idx="648">
                  <c:v>7064319.3147660112</c:v>
                </c:pt>
                <c:pt idx="649">
                  <c:v>7056245.806977707</c:v>
                </c:pt>
                <c:pt idx="650">
                  <c:v>7132760.20213209</c:v>
                </c:pt>
                <c:pt idx="651">
                  <c:v>7124340.7390155746</c:v>
                </c:pt>
                <c:pt idx="652">
                  <c:v>7132974.5306193847</c:v>
                </c:pt>
                <c:pt idx="653">
                  <c:v>7209948.6358895712</c:v>
                </c:pt>
                <c:pt idx="654">
                  <c:v>7175513.8262288356</c:v>
                </c:pt>
                <c:pt idx="655">
                  <c:v>7235391.6138443546</c:v>
                </c:pt>
                <c:pt idx="656">
                  <c:v>7286952.4083222728</c:v>
                </c:pt>
                <c:pt idx="657">
                  <c:v>7251919.0321166189</c:v>
                </c:pt>
                <c:pt idx="658">
                  <c:v>7329561.8575761029</c:v>
                </c:pt>
                <c:pt idx="659">
                  <c:v>7328950.9589381991</c:v>
                </c:pt>
                <c:pt idx="660">
                  <c:v>7328143.1830141451</c:v>
                </c:pt>
                <c:pt idx="661">
                  <c:v>7379819.7112732772</c:v>
                </c:pt>
                <c:pt idx="662">
                  <c:v>7370300.4827191904</c:v>
                </c:pt>
                <c:pt idx="663">
                  <c:v>7412959.6550397715</c:v>
                </c:pt>
                <c:pt idx="664">
                  <c:v>7482733.5870923195</c:v>
                </c:pt>
                <c:pt idx="665">
                  <c:v>7490080.1906488203</c:v>
                </c:pt>
                <c:pt idx="666">
                  <c:v>7488903.0192227177</c:v>
                </c:pt>
                <c:pt idx="667">
                  <c:v>7559045.9309048625</c:v>
                </c:pt>
                <c:pt idx="668">
                  <c:v>7566112.2454518825</c:v>
                </c:pt>
                <c:pt idx="669">
                  <c:v>7582592.5990910251</c:v>
                </c:pt>
                <c:pt idx="670">
                  <c:v>7607505.555726245</c:v>
                </c:pt>
                <c:pt idx="671">
                  <c:v>7623898.0204557497</c:v>
                </c:pt>
                <c:pt idx="672">
                  <c:v>7694123.2378401617</c:v>
                </c:pt>
                <c:pt idx="673">
                  <c:v>7674058.2018634072</c:v>
                </c:pt>
                <c:pt idx="674">
                  <c:v>7744438.1232908154</c:v>
                </c:pt>
                <c:pt idx="675">
                  <c:v>7760707.1903448412</c:v>
                </c:pt>
                <c:pt idx="676">
                  <c:v>7831751.0828653546</c:v>
                </c:pt>
                <c:pt idx="677">
                  <c:v>7792380.6851520501</c:v>
                </c:pt>
                <c:pt idx="678">
                  <c:v>7844710.6287332997</c:v>
                </c:pt>
                <c:pt idx="679">
                  <c:v>7879450.2511807187</c:v>
                </c:pt>
                <c:pt idx="680">
                  <c:v>7894669.0933243223</c:v>
                </c:pt>
                <c:pt idx="681">
                  <c:v>7929426.7262358181</c:v>
                </c:pt>
                <c:pt idx="682">
                  <c:v>7982205.9604093926</c:v>
                </c:pt>
                <c:pt idx="683">
                  <c:v>8025693.1895260913</c:v>
                </c:pt>
                <c:pt idx="684">
                  <c:v>7975422.5838798312</c:v>
                </c:pt>
                <c:pt idx="685">
                  <c:v>8027999.1005350361</c:v>
                </c:pt>
                <c:pt idx="686">
                  <c:v>8091491.431244785</c:v>
                </c:pt>
                <c:pt idx="687">
                  <c:v>8087090.5765642095</c:v>
                </c:pt>
                <c:pt idx="688">
                  <c:v>8120857.1342951674</c:v>
                </c:pt>
                <c:pt idx="689">
                  <c:v>8173901.7622200372</c:v>
                </c:pt>
                <c:pt idx="690">
                  <c:v>8170313.8063074686</c:v>
                </c:pt>
                <c:pt idx="691">
                  <c:v>8204040.5918856226</c:v>
                </c:pt>
                <c:pt idx="692">
                  <c:v>8247481.7257862566</c:v>
                </c:pt>
                <c:pt idx="693">
                  <c:v>8292364.1066000378</c:v>
                </c:pt>
                <c:pt idx="694">
                  <c:v>8345940.8473216658</c:v>
                </c:pt>
                <c:pt idx="695">
                  <c:v>8340339.7595463889</c:v>
                </c:pt>
                <c:pt idx="696">
                  <c:v>8383993.1015952639</c:v>
                </c:pt>
                <c:pt idx="697">
                  <c:v>8417799.5253920201</c:v>
                </c:pt>
                <c:pt idx="698">
                  <c:v>8421776.7517210469</c:v>
                </c:pt>
                <c:pt idx="699">
                  <c:v>8495442.4112514667</c:v>
                </c:pt>
                <c:pt idx="700">
                  <c:v>8527670.4027314745</c:v>
                </c:pt>
                <c:pt idx="701">
                  <c:v>8554673.583441468</c:v>
                </c:pt>
                <c:pt idx="702">
                  <c:v>8585147.3030958269</c:v>
                </c:pt>
                <c:pt idx="703">
                  <c:v>8622366.3516586106</c:v>
                </c:pt>
                <c:pt idx="704">
                  <c:v>8593569.1497045737</c:v>
                </c:pt>
                <c:pt idx="705">
                  <c:v>8669563.6974232197</c:v>
                </c:pt>
                <c:pt idx="706">
                  <c:v>8711771.8945869152</c:v>
                </c:pt>
                <c:pt idx="707">
                  <c:v>8726805.7683469858</c:v>
                </c:pt>
                <c:pt idx="708">
                  <c:v>8831376.8072614558</c:v>
                </c:pt>
                <c:pt idx="709">
                  <c:v>8753020.139786981</c:v>
                </c:pt>
                <c:pt idx="710">
                  <c:v>8826022.035803657</c:v>
                </c:pt>
                <c:pt idx="711">
                  <c:v>8840886.323325498</c:v>
                </c:pt>
                <c:pt idx="712">
                  <c:v>8924895.8823433463</c:v>
                </c:pt>
                <c:pt idx="713">
                  <c:v>8908181.3667000029</c:v>
                </c:pt>
                <c:pt idx="714">
                  <c:v>8916740.8239713199</c:v>
                </c:pt>
                <c:pt idx="715">
                  <c:v>8975476.410074506</c:v>
                </c:pt>
                <c:pt idx="716">
                  <c:v>8994240.616401853</c:v>
                </c:pt>
                <c:pt idx="717">
                  <c:v>9040559.8792536054</c:v>
                </c:pt>
                <c:pt idx="718">
                  <c:v>9093242.7359798886</c:v>
                </c:pt>
                <c:pt idx="719">
                  <c:v>9075818.8292816076</c:v>
                </c:pt>
                <c:pt idx="720">
                  <c:v>9149785.9744490478</c:v>
                </c:pt>
                <c:pt idx="721">
                  <c:v>9153504.895723043</c:v>
                </c:pt>
                <c:pt idx="722">
                  <c:v>9236244.7031507101</c:v>
                </c:pt>
                <c:pt idx="723">
                  <c:v>9185920.4814663641</c:v>
                </c:pt>
                <c:pt idx="724">
                  <c:v>9314485.0874034781</c:v>
                </c:pt>
                <c:pt idx="725">
                  <c:v>9241895.0582186785</c:v>
                </c:pt>
                <c:pt idx="726">
                  <c:v>9302726.0098410528</c:v>
                </c:pt>
                <c:pt idx="727">
                  <c:v>9404482.3115869705</c:v>
                </c:pt>
                <c:pt idx="728">
                  <c:v>9402347.3664974589</c:v>
                </c:pt>
                <c:pt idx="729">
                  <c:v>9427464.9462832939</c:v>
                </c:pt>
                <c:pt idx="730">
                  <c:v>9466628.0262920484</c:v>
                </c:pt>
                <c:pt idx="731">
                  <c:v>9525098.618080752</c:v>
                </c:pt>
                <c:pt idx="732">
                  <c:v>9541892.7367484327</c:v>
                </c:pt>
                <c:pt idx="733">
                  <c:v>9522483.3876436632</c:v>
                </c:pt>
                <c:pt idx="734">
                  <c:v>9572426.4823340997</c:v>
                </c:pt>
                <c:pt idx="735">
                  <c:v>9676157.4507904015</c:v>
                </c:pt>
                <c:pt idx="736">
                  <c:v>9650238.4827928133</c:v>
                </c:pt>
                <c:pt idx="737">
                  <c:v>9697818.4217455294</c:v>
                </c:pt>
                <c:pt idx="738">
                  <c:v>9691393.7921922226</c:v>
                </c:pt>
                <c:pt idx="739">
                  <c:v>9795856.1164755356</c:v>
                </c:pt>
                <c:pt idx="740">
                  <c:v>9811664.3834736105</c:v>
                </c:pt>
                <c:pt idx="741">
                  <c:v>9813818.1066712216</c:v>
                </c:pt>
                <c:pt idx="742">
                  <c:v>9909853.543424096</c:v>
                </c:pt>
                <c:pt idx="743">
                  <c:v>9897056.5978219528</c:v>
                </c:pt>
                <c:pt idx="744">
                  <c:v>9912421.4780540597</c:v>
                </c:pt>
                <c:pt idx="745">
                  <c:v>9971971.2398576103</c:v>
                </c:pt>
                <c:pt idx="746">
                  <c:v>10116016.816562584</c:v>
                </c:pt>
                <c:pt idx="747">
                  <c:v>10035217.024887586</c:v>
                </c:pt>
                <c:pt idx="748">
                  <c:v>10096828.976583708</c:v>
                </c:pt>
                <c:pt idx="749">
                  <c:v>10086614.658839947</c:v>
                </c:pt>
                <c:pt idx="750">
                  <c:v>10148143.285397511</c:v>
                </c:pt>
                <c:pt idx="751">
                  <c:v>10169563.792547513</c:v>
                </c:pt>
                <c:pt idx="752">
                  <c:v>10160466.145624749</c:v>
                </c:pt>
                <c:pt idx="753">
                  <c:v>10268014.105829468</c:v>
                </c:pt>
                <c:pt idx="754">
                  <c:v>10293987.493108859</c:v>
                </c:pt>
                <c:pt idx="755">
                  <c:v>10303289.303478381</c:v>
                </c:pt>
                <c:pt idx="756">
                  <c:v>10388974.8363603</c:v>
                </c:pt>
                <c:pt idx="757">
                  <c:v>10413888.44508059</c:v>
                </c:pt>
                <c:pt idx="758">
                  <c:v>10447779.411264127</c:v>
                </c:pt>
                <c:pt idx="759">
                  <c:v>10484770.500636261</c:v>
                </c:pt>
                <c:pt idx="760">
                  <c:v>10571288.376142876</c:v>
                </c:pt>
                <c:pt idx="761">
                  <c:v>10579979.169882512</c:v>
                </c:pt>
                <c:pt idx="762">
                  <c:v>10580707.974448616</c:v>
                </c:pt>
                <c:pt idx="763">
                  <c:v>10630056.29234883</c:v>
                </c:pt>
                <c:pt idx="764">
                  <c:v>10614342.768117392</c:v>
                </c:pt>
                <c:pt idx="765">
                  <c:v>10700524.553732969</c:v>
                </c:pt>
                <c:pt idx="766">
                  <c:v>10770906.609550646</c:v>
                </c:pt>
                <c:pt idx="767">
                  <c:v>10758406.968129927</c:v>
                </c:pt>
                <c:pt idx="768">
                  <c:v>10891577.715495225</c:v>
                </c:pt>
                <c:pt idx="769">
                  <c:v>10840973.406872291</c:v>
                </c:pt>
                <c:pt idx="770">
                  <c:v>10898769.913991945</c:v>
                </c:pt>
                <c:pt idx="771">
                  <c:v>10894100.639525136</c:v>
                </c:pt>
                <c:pt idx="772">
                  <c:v>10994016.879700515</c:v>
                </c:pt>
                <c:pt idx="773">
                  <c:v>10989013.416313576</c:v>
                </c:pt>
                <c:pt idx="774">
                  <c:v>10970928.263370559</c:v>
                </c:pt>
                <c:pt idx="775">
                  <c:v>11071389.828729719</c:v>
                </c:pt>
                <c:pt idx="776">
                  <c:v>11090765.289952828</c:v>
                </c:pt>
                <c:pt idx="777">
                  <c:v>11166616.202253174</c:v>
                </c:pt>
                <c:pt idx="778">
                  <c:v>11211429.729837164</c:v>
                </c:pt>
                <c:pt idx="779">
                  <c:v>11283333.113376845</c:v>
                </c:pt>
                <c:pt idx="780">
                  <c:v>11250258.932253247</c:v>
                </c:pt>
                <c:pt idx="781">
                  <c:v>11326756.707219765</c:v>
                </c:pt>
                <c:pt idx="782">
                  <c:v>11358279.162166148</c:v>
                </c:pt>
                <c:pt idx="783">
                  <c:v>11417370.760877524</c:v>
                </c:pt>
                <c:pt idx="784">
                  <c:v>11396348.300428923</c:v>
                </c:pt>
                <c:pt idx="785">
                  <c:v>11481560.050322801</c:v>
                </c:pt>
                <c:pt idx="786">
                  <c:v>11565648.303226581</c:v>
                </c:pt>
                <c:pt idx="787">
                  <c:v>11524054.812609596</c:v>
                </c:pt>
                <c:pt idx="788">
                  <c:v>11642864.354175279</c:v>
                </c:pt>
                <c:pt idx="789">
                  <c:v>11640788.439047454</c:v>
                </c:pt>
                <c:pt idx="790">
                  <c:v>11719903.100758992</c:v>
                </c:pt>
                <c:pt idx="791">
                  <c:v>11771589.33426694</c:v>
                </c:pt>
                <c:pt idx="792">
                  <c:v>11864797.247277595</c:v>
                </c:pt>
                <c:pt idx="793">
                  <c:v>11794341.812478907</c:v>
                </c:pt>
                <c:pt idx="794">
                  <c:v>11887067.46103012</c:v>
                </c:pt>
                <c:pt idx="795">
                  <c:v>11870855.264840176</c:v>
                </c:pt>
                <c:pt idx="796">
                  <c:v>11949961.600282447</c:v>
                </c:pt>
                <c:pt idx="797">
                  <c:v>11996449.575719025</c:v>
                </c:pt>
                <c:pt idx="798">
                  <c:v>12081527.039351838</c:v>
                </c:pt>
                <c:pt idx="799">
                  <c:v>12100509.280081766</c:v>
                </c:pt>
                <c:pt idx="800">
                  <c:v>12157974.385211056</c:v>
                </c:pt>
                <c:pt idx="801">
                  <c:v>12218836.442367695</c:v>
                </c:pt>
                <c:pt idx="802">
                  <c:v>12284661.823875399</c:v>
                </c:pt>
                <c:pt idx="803">
                  <c:v>12289323.196935145</c:v>
                </c:pt>
                <c:pt idx="804">
                  <c:v>12332645.360137671</c:v>
                </c:pt>
                <c:pt idx="805">
                  <c:v>12337181.074692618</c:v>
                </c:pt>
                <c:pt idx="806">
                  <c:v>12416820.963693069</c:v>
                </c:pt>
                <c:pt idx="807">
                  <c:v>12435354.929398395</c:v>
                </c:pt>
                <c:pt idx="808">
                  <c:v>12443917.685023095</c:v>
                </c:pt>
                <c:pt idx="809">
                  <c:v>12490703.514910195</c:v>
                </c:pt>
                <c:pt idx="810">
                  <c:v>12590796.866015876</c:v>
                </c:pt>
                <c:pt idx="811">
                  <c:v>12594733.521915324</c:v>
                </c:pt>
                <c:pt idx="812">
                  <c:v>12631227.964313362</c:v>
                </c:pt>
                <c:pt idx="813">
                  <c:v>12663803.665059498</c:v>
                </c:pt>
                <c:pt idx="814">
                  <c:v>12714490.344885226</c:v>
                </c:pt>
                <c:pt idx="815">
                  <c:v>12790633.460039737</c:v>
                </c:pt>
                <c:pt idx="816">
                  <c:v>12826682.168790165</c:v>
                </c:pt>
                <c:pt idx="817">
                  <c:v>12888583.429101944</c:v>
                </c:pt>
                <c:pt idx="818">
                  <c:v>12909722.442311486</c:v>
                </c:pt>
                <c:pt idx="819">
                  <c:v>12994695.895586001</c:v>
                </c:pt>
                <c:pt idx="820">
                  <c:v>13015473.161750712</c:v>
                </c:pt>
                <c:pt idx="821">
                  <c:v>13003681.113586046</c:v>
                </c:pt>
                <c:pt idx="822">
                  <c:v>13039003.960687211</c:v>
                </c:pt>
                <c:pt idx="823">
                  <c:v>13100965.510944545</c:v>
                </c:pt>
                <c:pt idx="824">
                  <c:v>13180749.011423737</c:v>
                </c:pt>
                <c:pt idx="825">
                  <c:v>13206356.941416252</c:v>
                </c:pt>
                <c:pt idx="826">
                  <c:v>13241221.764047746</c:v>
                </c:pt>
                <c:pt idx="827">
                  <c:v>13288591.970744461</c:v>
                </c:pt>
                <c:pt idx="828">
                  <c:v>13391770.855202688</c:v>
                </c:pt>
                <c:pt idx="829">
                  <c:v>13409032.769246459</c:v>
                </c:pt>
                <c:pt idx="830">
                  <c:v>13458647.078231135</c:v>
                </c:pt>
                <c:pt idx="831">
                  <c:v>13545103.936834436</c:v>
                </c:pt>
                <c:pt idx="832">
                  <c:v>13563919.287627649</c:v>
                </c:pt>
                <c:pt idx="833">
                  <c:v>13611708.597076666</c:v>
                </c:pt>
                <c:pt idx="834">
                  <c:v>13638335.534276931</c:v>
                </c:pt>
                <c:pt idx="835">
                  <c:v>13686100.93144092</c:v>
                </c:pt>
                <c:pt idx="836">
                  <c:v>13666246.819838246</c:v>
                </c:pt>
                <c:pt idx="837">
                  <c:v>13713775.23306936</c:v>
                </c:pt>
                <c:pt idx="838">
                  <c:v>13817214.582863059</c:v>
                </c:pt>
                <c:pt idx="839">
                  <c:v>13935989.921604997</c:v>
                </c:pt>
                <c:pt idx="840">
                  <c:v>13906352.286489217</c:v>
                </c:pt>
                <c:pt idx="841">
                  <c:v>13978060.579350313</c:v>
                </c:pt>
                <c:pt idx="842">
                  <c:v>13971935.343087884</c:v>
                </c:pt>
                <c:pt idx="843">
                  <c:v>14067117.53039442</c:v>
                </c:pt>
                <c:pt idx="844">
                  <c:v>14171587.990001028</c:v>
                </c:pt>
                <c:pt idx="845">
                  <c:v>14228044.644447148</c:v>
                </c:pt>
                <c:pt idx="846">
                  <c:v>14252529.394691883</c:v>
                </c:pt>
                <c:pt idx="847">
                  <c:v>14333197.902194627</c:v>
                </c:pt>
                <c:pt idx="848">
                  <c:v>14325063.747857202</c:v>
                </c:pt>
                <c:pt idx="849">
                  <c:v>14397634.331968158</c:v>
                </c:pt>
                <c:pt idx="850">
                  <c:v>14552124.438208822</c:v>
                </c:pt>
                <c:pt idx="851">
                  <c:v>14510493.727627482</c:v>
                </c:pt>
                <c:pt idx="852">
                  <c:v>14533945.030621627</c:v>
                </c:pt>
                <c:pt idx="853">
                  <c:v>14541475.44622473</c:v>
                </c:pt>
                <c:pt idx="854">
                  <c:v>14662881.0849768</c:v>
                </c:pt>
                <c:pt idx="855">
                  <c:v>14588357.543839647</c:v>
                </c:pt>
                <c:pt idx="856">
                  <c:v>14775486.864016665</c:v>
                </c:pt>
                <c:pt idx="857">
                  <c:v>14815703.213673759</c:v>
                </c:pt>
                <c:pt idx="858">
                  <c:v>14854711.269417388</c:v>
                </c:pt>
                <c:pt idx="859">
                  <c:v>14811811.598121654</c:v>
                </c:pt>
                <c:pt idx="860">
                  <c:v>15017572.09861169</c:v>
                </c:pt>
                <c:pt idx="861">
                  <c:v>14906919.985368161</c:v>
                </c:pt>
                <c:pt idx="862">
                  <c:v>14969965.794494145</c:v>
                </c:pt>
                <c:pt idx="863">
                  <c:v>15093726.846135406</c:v>
                </c:pt>
                <c:pt idx="864">
                  <c:v>15115070.671790093</c:v>
                </c:pt>
                <c:pt idx="865">
                  <c:v>15154973.181483308</c:v>
                </c:pt>
                <c:pt idx="866">
                  <c:v>15320174.939663853</c:v>
                </c:pt>
                <c:pt idx="867">
                  <c:v>15377540.513327692</c:v>
                </c:pt>
                <c:pt idx="868">
                  <c:v>15286319.311614428</c:v>
                </c:pt>
                <c:pt idx="869">
                  <c:v>15438039.978434516</c:v>
                </c:pt>
                <c:pt idx="870">
                  <c:v>15414658.714566762</c:v>
                </c:pt>
                <c:pt idx="871">
                  <c:v>15540765.803692624</c:v>
                </c:pt>
                <c:pt idx="872">
                  <c:v>15551246.381195247</c:v>
                </c:pt>
                <c:pt idx="873">
                  <c:v>15504826.380408563</c:v>
                </c:pt>
                <c:pt idx="874">
                  <c:v>15723156.417722067</c:v>
                </c:pt>
                <c:pt idx="875">
                  <c:v>15640908.860989794</c:v>
                </c:pt>
                <c:pt idx="876">
                  <c:v>15745548.020069152</c:v>
                </c:pt>
                <c:pt idx="877">
                  <c:v>15890934.00144776</c:v>
                </c:pt>
                <c:pt idx="878">
                  <c:v>15988672.589594213</c:v>
                </c:pt>
                <c:pt idx="879">
                  <c:v>15975116.390736787</c:v>
                </c:pt>
                <c:pt idx="880">
                  <c:v>16072730.904427271</c:v>
                </c:pt>
                <c:pt idx="881">
                  <c:v>16041101.190306406</c:v>
                </c:pt>
                <c:pt idx="882">
                  <c:v>16110616.169728015</c:v>
                </c:pt>
                <c:pt idx="883">
                  <c:v>16258446.803894514</c:v>
                </c:pt>
                <c:pt idx="884">
                  <c:v>16265726.042976795</c:v>
                </c:pt>
                <c:pt idx="885">
                  <c:v>16205413.355532993</c:v>
                </c:pt>
                <c:pt idx="886">
                  <c:v>16230681.630915863</c:v>
                </c:pt>
                <c:pt idx="887">
                  <c:v>16349879.186669938</c:v>
                </c:pt>
                <c:pt idx="888">
                  <c:v>16392751.671803666</c:v>
                </c:pt>
                <c:pt idx="889">
                  <c:v>16396059.755248338</c:v>
                </c:pt>
                <c:pt idx="890">
                  <c:v>16555538.044363899</c:v>
                </c:pt>
                <c:pt idx="891">
                  <c:v>16457516.967779966</c:v>
                </c:pt>
                <c:pt idx="892">
                  <c:v>16590437.465904102</c:v>
                </c:pt>
                <c:pt idx="893">
                  <c:v>16674283.21080013</c:v>
                </c:pt>
                <c:pt idx="894">
                  <c:v>16742566.301468767</c:v>
                </c:pt>
                <c:pt idx="895">
                  <c:v>16837511.389878504</c:v>
                </c:pt>
                <c:pt idx="896">
                  <c:v>16924424.869601008</c:v>
                </c:pt>
                <c:pt idx="897">
                  <c:v>16963930.996747602</c:v>
                </c:pt>
                <c:pt idx="898">
                  <c:v>16994571.062356345</c:v>
                </c:pt>
                <c:pt idx="899">
                  <c:v>17023094.678149115</c:v>
                </c:pt>
                <c:pt idx="900">
                  <c:v>17147312.521744814</c:v>
                </c:pt>
                <c:pt idx="901">
                  <c:v>17119200.472782969</c:v>
                </c:pt>
                <c:pt idx="902">
                  <c:v>17167893.264558706</c:v>
                </c:pt>
                <c:pt idx="903">
                  <c:v>17358992.268213548</c:v>
                </c:pt>
                <c:pt idx="904">
                  <c:v>17301038.422176179</c:v>
                </c:pt>
                <c:pt idx="905">
                  <c:v>17454781.573858861</c:v>
                </c:pt>
                <c:pt idx="906">
                  <c:v>17510817.353770763</c:v>
                </c:pt>
                <c:pt idx="907">
                  <c:v>17500322.950016622</c:v>
                </c:pt>
                <c:pt idx="908">
                  <c:v>17644547.764828309</c:v>
                </c:pt>
                <c:pt idx="909">
                  <c:v>17652949.043231957</c:v>
                </c:pt>
                <c:pt idx="910">
                  <c:v>17700473.895028595</c:v>
                </c:pt>
                <c:pt idx="911">
                  <c:v>17766904.930438019</c:v>
                </c:pt>
                <c:pt idx="912">
                  <c:v>17821952.267057337</c:v>
                </c:pt>
                <c:pt idx="913">
                  <c:v>17927672.57213952</c:v>
                </c:pt>
                <c:pt idx="914">
                  <c:v>18014014.252653331</c:v>
                </c:pt>
                <c:pt idx="915">
                  <c:v>18061109.714751769</c:v>
                </c:pt>
                <c:pt idx="916">
                  <c:v>18215219.122905578</c:v>
                </c:pt>
                <c:pt idx="917">
                  <c:v>18222376.777338032</c:v>
                </c:pt>
                <c:pt idx="918">
                  <c:v>18177001.489131268</c:v>
                </c:pt>
                <c:pt idx="919">
                  <c:v>18263579.070367116</c:v>
                </c:pt>
                <c:pt idx="920">
                  <c:v>18397527.955496531</c:v>
                </c:pt>
                <c:pt idx="921">
                  <c:v>18484968.873637728</c:v>
                </c:pt>
                <c:pt idx="922">
                  <c:v>18518244.519808922</c:v>
                </c:pt>
                <c:pt idx="923">
                  <c:v>18504515.029475976</c:v>
                </c:pt>
                <c:pt idx="924">
                  <c:v>18618371.777455285</c:v>
                </c:pt>
                <c:pt idx="925">
                  <c:v>18706008.722798109</c:v>
                </c:pt>
                <c:pt idx="926">
                  <c:v>18677415.965502534</c:v>
                </c:pt>
                <c:pt idx="927">
                  <c:v>18691234.751788266</c:v>
                </c:pt>
                <c:pt idx="928">
                  <c:v>18784303.140593849</c:v>
                </c:pt>
                <c:pt idx="929">
                  <c:v>18995478.535739783</c:v>
                </c:pt>
                <c:pt idx="930">
                  <c:v>18911172.611805644</c:v>
                </c:pt>
                <c:pt idx="931">
                  <c:v>19019407.768449727</c:v>
                </c:pt>
                <c:pt idx="932">
                  <c:v>19112678.260162599</c:v>
                </c:pt>
                <c:pt idx="933">
                  <c:v>19167086.046995107</c:v>
                </c:pt>
                <c:pt idx="934">
                  <c:v>19218622.288353246</c:v>
                </c:pt>
                <c:pt idx="935">
                  <c:v>19314764.325540487</c:v>
                </c:pt>
                <c:pt idx="936">
                  <c:v>19394748.998838719</c:v>
                </c:pt>
                <c:pt idx="937">
                  <c:v>19462442.60408587</c:v>
                </c:pt>
                <c:pt idx="938">
                  <c:v>19563485.636774812</c:v>
                </c:pt>
                <c:pt idx="939">
                  <c:v>19610120.882631246</c:v>
                </c:pt>
                <c:pt idx="940">
                  <c:v>19689785.212592069</c:v>
                </c:pt>
                <c:pt idx="941">
                  <c:v>19616477.950089045</c:v>
                </c:pt>
                <c:pt idx="942">
                  <c:v>19716758.804729689</c:v>
                </c:pt>
                <c:pt idx="943">
                  <c:v>19784361.63130844</c:v>
                </c:pt>
                <c:pt idx="944">
                  <c:v>19863323.130742937</c:v>
                </c:pt>
                <c:pt idx="945">
                  <c:v>19917320.514010973</c:v>
                </c:pt>
                <c:pt idx="946">
                  <c:v>20017601.368651617</c:v>
                </c:pt>
                <c:pt idx="947">
                  <c:v>20071598.751919657</c:v>
                </c:pt>
                <c:pt idx="948">
                  <c:v>20215447.381088518</c:v>
                </c:pt>
                <c:pt idx="949">
                  <c:v>20335442.954020262</c:v>
                </c:pt>
                <c:pt idx="950">
                  <c:v>20160077.980668996</c:v>
                </c:pt>
                <c:pt idx="951">
                  <c:v>20184401.335474879</c:v>
                </c:pt>
                <c:pt idx="952">
                  <c:v>20400218.020048756</c:v>
                </c:pt>
                <c:pt idx="953">
                  <c:v>20453983.654890753</c:v>
                </c:pt>
                <c:pt idx="954">
                  <c:v>20575911.277620509</c:v>
                </c:pt>
                <c:pt idx="955">
                  <c:v>20519533.088822044</c:v>
                </c:pt>
                <c:pt idx="956">
                  <c:v>20715131.024123304</c:v>
                </c:pt>
                <c:pt idx="957">
                  <c:v>20724423.646847602</c:v>
                </c:pt>
                <c:pt idx="958">
                  <c:v>20854052.336014081</c:v>
                </c:pt>
                <c:pt idx="959">
                  <c:v>20885375.161856402</c:v>
                </c:pt>
                <c:pt idx="960">
                  <c:v>20880894.083620187</c:v>
                </c:pt>
                <c:pt idx="961">
                  <c:v>21023817.236569092</c:v>
                </c:pt>
                <c:pt idx="962">
                  <c:v>21131003.486136451</c:v>
                </c:pt>
                <c:pt idx="963">
                  <c:v>21184596.610920131</c:v>
                </c:pt>
                <c:pt idx="964">
                  <c:v>21223685.473940086</c:v>
                </c:pt>
                <c:pt idx="965">
                  <c:v>21322571.096398011</c:v>
                </c:pt>
                <c:pt idx="966">
                  <c:v>21361177.518183194</c:v>
                </c:pt>
                <c:pt idx="967">
                  <c:v>21490826.678937737</c:v>
                </c:pt>
                <c:pt idx="968">
                  <c:v>21551847.457176127</c:v>
                </c:pt>
                <c:pt idx="969">
                  <c:v>21536389.46493512</c:v>
                </c:pt>
                <c:pt idx="970">
                  <c:v>21719744.285808519</c:v>
                </c:pt>
                <c:pt idx="971">
                  <c:v>21749978.393781815</c:v>
                </c:pt>
                <c:pt idx="972">
                  <c:v>21911000.389909897</c:v>
                </c:pt>
                <c:pt idx="973">
                  <c:v>21964479.121684436</c:v>
                </c:pt>
                <c:pt idx="974">
                  <c:v>21938594.475718725</c:v>
                </c:pt>
                <c:pt idx="975">
                  <c:v>22038474.136318278</c:v>
                </c:pt>
                <c:pt idx="976">
                  <c:v>22152584.28890536</c:v>
                </c:pt>
                <c:pt idx="977">
                  <c:v>22142849.467978436</c:v>
                </c:pt>
                <c:pt idx="978">
                  <c:v>22233045.027890034</c:v>
                </c:pt>
                <c:pt idx="979">
                  <c:v>22380804.594079521</c:v>
                </c:pt>
                <c:pt idx="980">
                  <c:v>22447205.489515662</c:v>
                </c:pt>
                <c:pt idx="981">
                  <c:v>22531828.936863031</c:v>
                </c:pt>
                <c:pt idx="982">
                  <c:v>22597839.525539637</c:v>
                </c:pt>
                <c:pt idx="983">
                  <c:v>22610601.050762285</c:v>
                </c:pt>
                <c:pt idx="984">
                  <c:v>22796401.110928491</c:v>
                </c:pt>
                <c:pt idx="985">
                  <c:v>22760585.353238937</c:v>
                </c:pt>
                <c:pt idx="986">
                  <c:v>22801738.929580741</c:v>
                </c:pt>
                <c:pt idx="987">
                  <c:v>22790052.534116905</c:v>
                </c:pt>
                <c:pt idx="988">
                  <c:v>23079763.455430042</c:v>
                </c:pt>
                <c:pt idx="989">
                  <c:v>22962818.258666903</c:v>
                </c:pt>
                <c:pt idx="990">
                  <c:v>23155896.804561011</c:v>
                </c:pt>
                <c:pt idx="991">
                  <c:v>23118836.526461918</c:v>
                </c:pt>
                <c:pt idx="992">
                  <c:v>23361334.257184479</c:v>
                </c:pt>
                <c:pt idx="993">
                  <c:v>23347872.155440941</c:v>
                </c:pt>
                <c:pt idx="994">
                  <c:v>23542371.39705288</c:v>
                </c:pt>
                <c:pt idx="995">
                  <c:v>23627614.491260428</c:v>
                </c:pt>
                <c:pt idx="996">
                  <c:v>23648649.896573838</c:v>
                </c:pt>
                <c:pt idx="997">
                  <c:v>23511232.066093747</c:v>
                </c:pt>
                <c:pt idx="998">
                  <c:v>23679873.640160128</c:v>
                </c:pt>
                <c:pt idx="999">
                  <c:v>23839189.758055672</c:v>
                </c:pt>
                <c:pt idx="1000">
                  <c:v>23934160.411527243</c:v>
                </c:pt>
                <c:pt idx="1001">
                  <c:v>24019278.065954108</c:v>
                </c:pt>
                <c:pt idx="1002">
                  <c:v>24197569.274141368</c:v>
                </c:pt>
                <c:pt idx="1003">
                  <c:v>24105797.527029525</c:v>
                </c:pt>
                <c:pt idx="1004">
                  <c:v>24334432.604776375</c:v>
                </c:pt>
                <c:pt idx="1005">
                  <c:v>24241996.652987875</c:v>
                </c:pt>
                <c:pt idx="1006">
                  <c:v>24394172.534859981</c:v>
                </c:pt>
                <c:pt idx="1007">
                  <c:v>24479414.971651807</c:v>
                </c:pt>
                <c:pt idx="1008">
                  <c:v>24504131.202603739</c:v>
                </c:pt>
                <c:pt idx="1009">
                  <c:v>24640502.918473933</c:v>
                </c:pt>
                <c:pt idx="1010">
                  <c:v>24845122.35656786</c:v>
                </c:pt>
                <c:pt idx="1011">
                  <c:v>24834581.402533401</c:v>
                </c:pt>
                <c:pt idx="1012">
                  <c:v>24883636.423172459</c:v>
                </c:pt>
                <c:pt idx="1013">
                  <c:v>25047313.487477675</c:v>
                </c:pt>
                <c:pt idx="1014">
                  <c:v>25077109.67287416</c:v>
                </c:pt>
                <c:pt idx="1015">
                  <c:v>25136639.903551605</c:v>
                </c:pt>
                <c:pt idx="1016">
                  <c:v>25165942.827658363</c:v>
                </c:pt>
                <c:pt idx="1017">
                  <c:v>25356471.231456481</c:v>
                </c:pt>
                <c:pt idx="1018">
                  <c:v>25280105.302095987</c:v>
                </c:pt>
                <c:pt idx="1019">
                  <c:v>25399016.163269583</c:v>
                </c:pt>
                <c:pt idx="1020">
                  <c:v>25604298.03313699</c:v>
                </c:pt>
                <c:pt idx="1021">
                  <c:v>25591489.034224119</c:v>
                </c:pt>
                <c:pt idx="1022">
                  <c:v>25645178.433397982</c:v>
                </c:pt>
                <c:pt idx="1023">
                  <c:v>25685118.097370453</c:v>
                </c:pt>
                <c:pt idx="1024">
                  <c:v>25951452.232761953</c:v>
                </c:pt>
                <c:pt idx="1025">
                  <c:v>25991240.381591231</c:v>
                </c:pt>
                <c:pt idx="1026">
                  <c:v>26287598.994068719</c:v>
                </c:pt>
                <c:pt idx="1027">
                  <c:v>26327244.517100524</c:v>
                </c:pt>
                <c:pt idx="1028">
                  <c:v>26081621.321467258</c:v>
                </c:pt>
                <c:pt idx="1029">
                  <c:v>26390991.728958342</c:v>
                </c:pt>
                <c:pt idx="1030">
                  <c:v>26360680.561360776</c:v>
                </c:pt>
                <c:pt idx="1031">
                  <c:v>26454083.105303198</c:v>
                </c:pt>
                <c:pt idx="1032">
                  <c:v>26676347.237249739</c:v>
                </c:pt>
                <c:pt idx="1033">
                  <c:v>26632895.236429252</c:v>
                </c:pt>
                <c:pt idx="1034">
                  <c:v>26690388.073346272</c:v>
                </c:pt>
                <c:pt idx="1035">
                  <c:v>26838895.531075668</c:v>
                </c:pt>
                <c:pt idx="1036">
                  <c:v>26923340.560284033</c:v>
                </c:pt>
                <c:pt idx="1037">
                  <c:v>27184590.535565693</c:v>
                </c:pt>
                <c:pt idx="1038">
                  <c:v>27156771.389084071</c:v>
                </c:pt>
                <c:pt idx="1039">
                  <c:v>27167133.119998518</c:v>
                </c:pt>
                <c:pt idx="1040">
                  <c:v>27334496.020162929</c:v>
                </c:pt>
                <c:pt idx="1041">
                  <c:v>27295933.321806405</c:v>
                </c:pt>
                <c:pt idx="1042">
                  <c:v>27406867.772029355</c:v>
                </c:pt>
                <c:pt idx="1043">
                  <c:v>27592536.392395899</c:v>
                </c:pt>
                <c:pt idx="1044">
                  <c:v>27703507.895106137</c:v>
                </c:pt>
                <c:pt idx="1045">
                  <c:v>27691747.26113094</c:v>
                </c:pt>
                <c:pt idx="1046">
                  <c:v>27802165.148265667</c:v>
                </c:pt>
                <c:pt idx="1047">
                  <c:v>27846750.624071527</c:v>
                </c:pt>
                <c:pt idx="1048">
                  <c:v>28021079.834472485</c:v>
                </c:pt>
                <c:pt idx="1049">
                  <c:v>28001123.892040826</c:v>
                </c:pt>
                <c:pt idx="1050">
                  <c:v>28232697.364472404</c:v>
                </c:pt>
                <c:pt idx="1051">
                  <c:v>28276844.416432843</c:v>
                </c:pt>
                <c:pt idx="1052">
                  <c:v>28336072.509356663</c:v>
                </c:pt>
                <c:pt idx="1053">
                  <c:v>28466547.837340735</c:v>
                </c:pt>
                <c:pt idx="1054">
                  <c:v>28670526.736886039</c:v>
                </c:pt>
                <c:pt idx="1055">
                  <c:v>28655865.682189871</c:v>
                </c:pt>
                <c:pt idx="1056">
                  <c:v>28860022.439973608</c:v>
                </c:pt>
                <c:pt idx="1057">
                  <c:v>28903486.407368988</c:v>
                </c:pt>
                <c:pt idx="1058">
                  <c:v>28997417.110113639</c:v>
                </c:pt>
                <c:pt idx="1059">
                  <c:v>29070092.340966057</c:v>
                </c:pt>
                <c:pt idx="1060">
                  <c:v>29252408.202103447</c:v>
                </c:pt>
                <c:pt idx="1061">
                  <c:v>29325157.289897785</c:v>
                </c:pt>
                <c:pt idx="1062">
                  <c:v>29358586.526596796</c:v>
                </c:pt>
                <c:pt idx="1063">
                  <c:v>29460859.76764667</c:v>
                </c:pt>
                <c:pt idx="1064">
                  <c:v>29673296.7570411</c:v>
                </c:pt>
                <c:pt idx="1065">
                  <c:v>29625664.719995067</c:v>
                </c:pt>
                <c:pt idx="1066">
                  <c:v>29777665.442965966</c:v>
                </c:pt>
                <c:pt idx="1067">
                  <c:v>29766990.661010005</c:v>
                </c:pt>
                <c:pt idx="1068">
                  <c:v>29978973.182565805</c:v>
                </c:pt>
                <c:pt idx="1069">
                  <c:v>30088905.018573046</c:v>
                </c:pt>
                <c:pt idx="1070">
                  <c:v>30028369.255408596</c:v>
                </c:pt>
                <c:pt idx="1071">
                  <c:v>30137687.830166385</c:v>
                </c:pt>
                <c:pt idx="1072">
                  <c:v>30349776.541826557</c:v>
                </c:pt>
                <c:pt idx="1073">
                  <c:v>30459749.716393512</c:v>
                </c:pt>
                <c:pt idx="1074">
                  <c:v>30495541.108352959</c:v>
                </c:pt>
                <c:pt idx="1075">
                  <c:v>30628917.551618889</c:v>
                </c:pt>
                <c:pt idx="1076">
                  <c:v>30572059.212354004</c:v>
                </c:pt>
                <c:pt idx="1077">
                  <c:v>30773695.972111288</c:v>
                </c:pt>
                <c:pt idx="1078">
                  <c:v>30777307.494463213</c:v>
                </c:pt>
                <c:pt idx="1079">
                  <c:v>30948554.276357081</c:v>
                </c:pt>
                <c:pt idx="1080">
                  <c:v>31137367.682703324</c:v>
                </c:pt>
                <c:pt idx="1081">
                  <c:v>31223441.954113699</c:v>
                </c:pt>
                <c:pt idx="1082">
                  <c:v>31255970.354753144</c:v>
                </c:pt>
                <c:pt idx="1083">
                  <c:v>31397225.908091243</c:v>
                </c:pt>
                <c:pt idx="1084">
                  <c:v>31342474.323324122</c:v>
                </c:pt>
                <c:pt idx="1085">
                  <c:v>31420670.562280022</c:v>
                </c:pt>
                <c:pt idx="1086">
                  <c:v>31932992.963566393</c:v>
                </c:pt>
                <c:pt idx="1087">
                  <c:v>31381894.295610934</c:v>
                </c:pt>
                <c:pt idx="1088">
                  <c:v>31699950.880155161</c:v>
                </c:pt>
                <c:pt idx="1089">
                  <c:v>32159553.505971424</c:v>
                </c:pt>
                <c:pt idx="1090">
                  <c:v>32099443.029782902</c:v>
                </c:pt>
                <c:pt idx="1091">
                  <c:v>32410352.162992142</c:v>
                </c:pt>
                <c:pt idx="1092">
                  <c:v>32124963.026974641</c:v>
                </c:pt>
                <c:pt idx="1093">
                  <c:v>31957384.592745215</c:v>
                </c:pt>
                <c:pt idx="1094">
                  <c:v>32662485.462837659</c:v>
                </c:pt>
                <c:pt idx="1095">
                  <c:v>32618092.785274364</c:v>
                </c:pt>
                <c:pt idx="1096">
                  <c:v>33683673.051022135</c:v>
                </c:pt>
                <c:pt idx="1097">
                  <c:v>31672643.772390302</c:v>
                </c:pt>
                <c:pt idx="1098">
                  <c:v>32489160.616249137</c:v>
                </c:pt>
                <c:pt idx="1099">
                  <c:v>32732638.975022476</c:v>
                </c:pt>
                <c:pt idx="1100">
                  <c:v>33161162.05559095</c:v>
                </c:pt>
                <c:pt idx="1101">
                  <c:v>33246045.576211061</c:v>
                </c:pt>
                <c:pt idx="1102">
                  <c:v>33284254.300059736</c:v>
                </c:pt>
                <c:pt idx="1103">
                  <c:v>33434619.814327668</c:v>
                </c:pt>
                <c:pt idx="1104">
                  <c:v>33472012.512242984</c:v>
                </c:pt>
                <c:pt idx="1105">
                  <c:v>33695827.781627104</c:v>
                </c:pt>
                <c:pt idx="1106">
                  <c:v>33865259.976632148</c:v>
                </c:pt>
                <c:pt idx="1107">
                  <c:v>33983490.36443489</c:v>
                </c:pt>
                <c:pt idx="1108">
                  <c:v>33992375.731971137</c:v>
                </c:pt>
                <c:pt idx="1109">
                  <c:v>34143839.19095882</c:v>
                </c:pt>
                <c:pt idx="1110">
                  <c:v>34319983.635815188</c:v>
                </c:pt>
                <c:pt idx="1111">
                  <c:v>34343972.502057716</c:v>
                </c:pt>
                <c:pt idx="1112">
                  <c:v>34621799.766570278</c:v>
                </c:pt>
                <c:pt idx="1113">
                  <c:v>34604154.111921795</c:v>
                </c:pt>
                <c:pt idx="1114">
                  <c:v>34889803.105565935</c:v>
                </c:pt>
                <c:pt idx="1115">
                  <c:v>34768905.264463253</c:v>
                </c:pt>
                <c:pt idx="1116">
                  <c:v>34882867.586735107</c:v>
                </c:pt>
                <c:pt idx="1117">
                  <c:v>35042344.930789948</c:v>
                </c:pt>
                <c:pt idx="1118">
                  <c:v>35046000.90673548</c:v>
                </c:pt>
                <c:pt idx="1119">
                  <c:v>35308773.323621079</c:v>
                </c:pt>
                <c:pt idx="1120">
                  <c:v>35318108.021082029</c:v>
                </c:pt>
                <c:pt idx="1121">
                  <c:v>35582212.989947781</c:v>
                </c:pt>
                <c:pt idx="1122">
                  <c:v>35486453.575266965</c:v>
                </c:pt>
                <c:pt idx="1123">
                  <c:v>35542350.836947799</c:v>
                </c:pt>
                <c:pt idx="1124">
                  <c:v>35653820.376229912</c:v>
                </c:pt>
                <c:pt idx="1125">
                  <c:v>35848205.307459451</c:v>
                </c:pt>
                <c:pt idx="1126">
                  <c:v>35966132.917388737</c:v>
                </c:pt>
                <c:pt idx="1127">
                  <c:v>36091401.622266307</c:v>
                </c:pt>
                <c:pt idx="1128">
                  <c:v>36068941.551531173</c:v>
                </c:pt>
                <c:pt idx="1129">
                  <c:v>36158768.4174641</c:v>
                </c:pt>
                <c:pt idx="1130">
                  <c:v>36557052.288295932</c:v>
                </c:pt>
                <c:pt idx="1131">
                  <c:v>36540972.40082413</c:v>
                </c:pt>
                <c:pt idx="1132">
                  <c:v>36628632.023882516</c:v>
                </c:pt>
                <c:pt idx="1133">
                  <c:v>36825095.266068541</c:v>
                </c:pt>
                <c:pt idx="1134">
                  <c:v>36798463.124447353</c:v>
                </c:pt>
                <c:pt idx="1135">
                  <c:v>37181204.975408629</c:v>
                </c:pt>
                <c:pt idx="1136">
                  <c:v>37231169.67762053</c:v>
                </c:pt>
                <c:pt idx="1137">
                  <c:v>37321083.332795911</c:v>
                </c:pt>
                <c:pt idx="1138">
                  <c:v>37442391.066668004</c:v>
                </c:pt>
                <c:pt idx="1139">
                  <c:v>37251654.238737039</c:v>
                </c:pt>
                <c:pt idx="1140">
                  <c:v>37623477.852087662</c:v>
                </c:pt>
                <c:pt idx="1141">
                  <c:v>37575321.943981461</c:v>
                </c:pt>
                <c:pt idx="1142">
                  <c:v>37731171.671012066</c:v>
                </c:pt>
                <c:pt idx="1143">
                  <c:v>37827075.157467075</c:v>
                </c:pt>
                <c:pt idx="1144">
                  <c:v>37982535.20673427</c:v>
                </c:pt>
                <c:pt idx="1145">
                  <c:v>38048815.166980408</c:v>
                </c:pt>
                <c:pt idx="1146">
                  <c:v>38313442.838774599</c:v>
                </c:pt>
                <c:pt idx="1147">
                  <c:v>38379469.808894731</c:v>
                </c:pt>
                <c:pt idx="1148">
                  <c:v>38242050.906914547</c:v>
                </c:pt>
                <c:pt idx="1149">
                  <c:v>38416658.461898677</c:v>
                </c:pt>
                <c:pt idx="1150">
                  <c:v>38687286.543586321</c:v>
                </c:pt>
                <c:pt idx="1151">
                  <c:v>38930809.265190735</c:v>
                </c:pt>
                <c:pt idx="1152">
                  <c:v>38839158.869974963</c:v>
                </c:pt>
                <c:pt idx="1153">
                  <c:v>39156846.283287965</c:v>
                </c:pt>
                <c:pt idx="1154">
                  <c:v>39137712.851505168</c:v>
                </c:pt>
                <c:pt idx="1155">
                  <c:v>39232707.300173871</c:v>
                </c:pt>
                <c:pt idx="1156">
                  <c:v>39473682.645969942</c:v>
                </c:pt>
                <c:pt idx="1157">
                  <c:v>39650797.682924688</c:v>
                </c:pt>
                <c:pt idx="1158">
                  <c:v>39741606.132327631</c:v>
                </c:pt>
                <c:pt idx="1159">
                  <c:v>39843385.898758382</c:v>
                </c:pt>
                <c:pt idx="1160">
                  <c:v>40046945.43161989</c:v>
                </c:pt>
                <c:pt idx="1161">
                  <c:v>40263217.760402508</c:v>
                </c:pt>
                <c:pt idx="1162">
                  <c:v>40244630.341541849</c:v>
                </c:pt>
                <c:pt idx="1163">
                  <c:v>40499237.718155324</c:v>
                </c:pt>
                <c:pt idx="1164">
                  <c:v>40472596.096325099</c:v>
                </c:pt>
                <c:pt idx="1165">
                  <c:v>40504226.013114884</c:v>
                </c:pt>
                <c:pt idx="1166">
                  <c:v>40108907.090293013</c:v>
                </c:pt>
                <c:pt idx="1167">
                  <c:v>40737574.715150662</c:v>
                </c:pt>
                <c:pt idx="1168">
                  <c:v>40907693.252890289</c:v>
                </c:pt>
                <c:pt idx="1169">
                  <c:v>41015238.946621187</c:v>
                </c:pt>
                <c:pt idx="1170">
                  <c:v>41340059.600338422</c:v>
                </c:pt>
                <c:pt idx="1171">
                  <c:v>41331154.421955697</c:v>
                </c:pt>
                <c:pt idx="1172">
                  <c:v>41384090.997933269</c:v>
                </c:pt>
                <c:pt idx="1173">
                  <c:v>41569006.036189385</c:v>
                </c:pt>
                <c:pt idx="1174">
                  <c:v>41550048.246282279</c:v>
                </c:pt>
                <c:pt idx="1175">
                  <c:v>41812664.108591482</c:v>
                </c:pt>
                <c:pt idx="1176">
                  <c:v>41909337.928853638</c:v>
                </c:pt>
                <c:pt idx="1177">
                  <c:v>42094716.28369581</c:v>
                </c:pt>
                <c:pt idx="1178">
                  <c:v>42229868.238060929</c:v>
                </c:pt>
                <c:pt idx="1179">
                  <c:v>42218562.711650923</c:v>
                </c:pt>
                <c:pt idx="1180">
                  <c:v>42517414.494790778</c:v>
                </c:pt>
                <c:pt idx="1181">
                  <c:v>42426458.178788416</c:v>
                </c:pt>
                <c:pt idx="1182">
                  <c:v>42685192.901225343</c:v>
                </c:pt>
                <c:pt idx="1183">
                  <c:v>42718857.672550574</c:v>
                </c:pt>
                <c:pt idx="1184">
                  <c:v>43218170.024783418</c:v>
                </c:pt>
                <c:pt idx="1185">
                  <c:v>43163953.931590371</c:v>
                </c:pt>
                <c:pt idx="1186">
                  <c:v>43303010.45294714</c:v>
                </c:pt>
                <c:pt idx="1187">
                  <c:v>43496598.459423222</c:v>
                </c:pt>
                <c:pt idx="1188">
                  <c:v>43240560.009617761</c:v>
                </c:pt>
                <c:pt idx="1189">
                  <c:v>43075273.026964828</c:v>
                </c:pt>
                <c:pt idx="1190">
                  <c:v>44302481.123749785</c:v>
                </c:pt>
                <c:pt idx="1191">
                  <c:v>42931661.677032195</c:v>
                </c:pt>
                <c:pt idx="1192">
                  <c:v>44026487.395944118</c:v>
                </c:pt>
                <c:pt idx="1193">
                  <c:v>44179366.696182415</c:v>
                </c:pt>
                <c:pt idx="1194">
                  <c:v>44451506.331510104</c:v>
                </c:pt>
                <c:pt idx="1195">
                  <c:v>44481729.060910426</c:v>
                </c:pt>
                <c:pt idx="1196">
                  <c:v>44507544.852707811</c:v>
                </c:pt>
                <c:pt idx="1197">
                  <c:v>44824809.735957496</c:v>
                </c:pt>
                <c:pt idx="1198">
                  <c:v>44849051.763190448</c:v>
                </c:pt>
                <c:pt idx="1199">
                  <c:v>44837292.859963365</c:v>
                </c:pt>
                <c:pt idx="1200">
                  <c:v>45197126.11425928</c:v>
                </c:pt>
                <c:pt idx="1201">
                  <c:v>45308772.604224756</c:v>
                </c:pt>
                <c:pt idx="1202">
                  <c:v>45587023.422596551</c:v>
                </c:pt>
                <c:pt idx="1203">
                  <c:v>45782854.812575929</c:v>
                </c:pt>
                <c:pt idx="1204">
                  <c:v>45725474.908475943</c:v>
                </c:pt>
                <c:pt idx="1205">
                  <c:v>45843256.612590507</c:v>
                </c:pt>
                <c:pt idx="1206">
                  <c:v>46036738.906645365</c:v>
                </c:pt>
                <c:pt idx="1207">
                  <c:v>46028308.093877979</c:v>
                </c:pt>
                <c:pt idx="1208">
                  <c:v>46095089.524211138</c:v>
                </c:pt>
                <c:pt idx="1209">
                  <c:v>46422645.250667281</c:v>
                </c:pt>
                <c:pt idx="1210">
                  <c:v>46621590.818600774</c:v>
                </c:pt>
                <c:pt idx="1211">
                  <c:v>46653963.548295423</c:v>
                </c:pt>
                <c:pt idx="1212">
                  <c:v>46767202.884829186</c:v>
                </c:pt>
                <c:pt idx="1213">
                  <c:v>46926568.027466357</c:v>
                </c:pt>
                <c:pt idx="1214">
                  <c:v>47081469.968396336</c:v>
                </c:pt>
                <c:pt idx="1215">
                  <c:v>47161949.809637874</c:v>
                </c:pt>
                <c:pt idx="1216">
                  <c:v>47273302.724270284</c:v>
                </c:pt>
                <c:pt idx="1217">
                  <c:v>47268074.809209511</c:v>
                </c:pt>
                <c:pt idx="1218">
                  <c:v>47512920.343935512</c:v>
                </c:pt>
                <c:pt idx="1219">
                  <c:v>47549745.010469593</c:v>
                </c:pt>
                <c:pt idx="1220">
                  <c:v>47622998.733870409</c:v>
                </c:pt>
                <c:pt idx="1221">
                  <c:v>47744763.903557338</c:v>
                </c:pt>
                <c:pt idx="1222">
                  <c:v>47689434.759211861</c:v>
                </c:pt>
                <c:pt idx="1223">
                  <c:v>48110059.412618116</c:v>
                </c:pt>
                <c:pt idx="1224">
                  <c:v>47719185.744888671</c:v>
                </c:pt>
                <c:pt idx="1225">
                  <c:v>47797113.81973017</c:v>
                </c:pt>
                <c:pt idx="1226">
                  <c:v>47706671.215665057</c:v>
                </c:pt>
                <c:pt idx="1227">
                  <c:v>48506065.379212558</c:v>
                </c:pt>
                <c:pt idx="1228">
                  <c:v>48581492.870623276</c:v>
                </c:pt>
                <c:pt idx="1229">
                  <c:v>48794743.261502147</c:v>
                </c:pt>
                <c:pt idx="1230">
                  <c:v>49173360.814085849</c:v>
                </c:pt>
                <c:pt idx="1231">
                  <c:v>48865985.678846329</c:v>
                </c:pt>
                <c:pt idx="1232">
                  <c:v>49161843.044457428</c:v>
                </c:pt>
                <c:pt idx="1233">
                  <c:v>49462832.926616043</c:v>
                </c:pt>
                <c:pt idx="1234">
                  <c:v>49497247.604680799</c:v>
                </c:pt>
                <c:pt idx="1235">
                  <c:v>49755127.310775675</c:v>
                </c:pt>
                <c:pt idx="1236">
                  <c:v>49876004.760181487</c:v>
                </c:pt>
                <c:pt idx="1237">
                  <c:v>50090600.355852529</c:v>
                </c:pt>
                <c:pt idx="1238">
                  <c:v>50394393.035033189</c:v>
                </c:pt>
                <c:pt idx="1239">
                  <c:v>50128409.857579604</c:v>
                </c:pt>
                <c:pt idx="1240">
                  <c:v>50601522.156122714</c:v>
                </c:pt>
                <c:pt idx="1241">
                  <c:v>50378876.957320653</c:v>
                </c:pt>
                <c:pt idx="1242">
                  <c:v>50635656.414711274</c:v>
                </c:pt>
                <c:pt idx="1243">
                  <c:v>50722800.696707338</c:v>
                </c:pt>
                <c:pt idx="1244">
                  <c:v>50852259.308691926</c:v>
                </c:pt>
                <c:pt idx="1245">
                  <c:v>51296377.317620926</c:v>
                </c:pt>
                <c:pt idx="1246">
                  <c:v>51599094.8743506</c:v>
                </c:pt>
                <c:pt idx="1247">
                  <c:v>51415094.046163656</c:v>
                </c:pt>
                <c:pt idx="1248">
                  <c:v>51774050.452079512</c:v>
                </c:pt>
                <c:pt idx="1249">
                  <c:v>51724601.421774544</c:v>
                </c:pt>
                <c:pt idx="1250">
                  <c:v>51716204.386684254</c:v>
                </c:pt>
                <c:pt idx="1251">
                  <c:v>52078317.743682161</c:v>
                </c:pt>
                <c:pt idx="1252">
                  <c:v>52255258.929423302</c:v>
                </c:pt>
                <c:pt idx="1253">
                  <c:v>52069198.396186896</c:v>
                </c:pt>
                <c:pt idx="1254">
                  <c:v>52335015.270345278</c:v>
                </c:pt>
                <c:pt idx="1255">
                  <c:v>52516365.521449454</c:v>
                </c:pt>
                <c:pt idx="1256">
                  <c:v>52561453.837204292</c:v>
                </c:pt>
                <c:pt idx="1257">
                  <c:v>52879012.594204292</c:v>
                </c:pt>
                <c:pt idx="1258">
                  <c:v>53098975.430857621</c:v>
                </c:pt>
                <c:pt idx="1259">
                  <c:v>53006185.351908222</c:v>
                </c:pt>
                <c:pt idx="1260">
                  <c:v>53191537.487456679</c:v>
                </c:pt>
                <c:pt idx="1261">
                  <c:v>53648679.840924658</c:v>
                </c:pt>
                <c:pt idx="1262">
                  <c:v>53504960.947042853</c:v>
                </c:pt>
                <c:pt idx="1263">
                  <c:v>53371754.788451612</c:v>
                </c:pt>
                <c:pt idx="1264">
                  <c:v>53783580.770619579</c:v>
                </c:pt>
                <c:pt idx="1265">
                  <c:v>54056558.482579373</c:v>
                </c:pt>
                <c:pt idx="1266">
                  <c:v>54292003.232373811</c:v>
                </c:pt>
                <c:pt idx="1267">
                  <c:v>54148799.152257174</c:v>
                </c:pt>
                <c:pt idx="1268">
                  <c:v>54568370.712367296</c:v>
                </c:pt>
                <c:pt idx="1269">
                  <c:v>54569171.242885634</c:v>
                </c:pt>
                <c:pt idx="1270">
                  <c:v>54524591.947024465</c:v>
                </c:pt>
                <c:pt idx="1271">
                  <c:v>54849502.051680014</c:v>
                </c:pt>
                <c:pt idx="1272">
                  <c:v>55082277.258584686</c:v>
                </c:pt>
                <c:pt idx="1273">
                  <c:v>55081768.71689298</c:v>
                </c:pt>
                <c:pt idx="1274">
                  <c:v>55226245.235948317</c:v>
                </c:pt>
                <c:pt idx="1275">
                  <c:v>55505707.563532062</c:v>
                </c:pt>
                <c:pt idx="1276">
                  <c:v>55461897.663016118</c:v>
                </c:pt>
                <c:pt idx="1277">
                  <c:v>55513014.749841541</c:v>
                </c:pt>
                <c:pt idx="1278">
                  <c:v>55795508.436853513</c:v>
                </c:pt>
                <c:pt idx="1279">
                  <c:v>55520212.328356355</c:v>
                </c:pt>
                <c:pt idx="1280">
                  <c:v>56040052.958575591</c:v>
                </c:pt>
                <c:pt idx="1281">
                  <c:v>56325224.438953817</c:v>
                </c:pt>
                <c:pt idx="1282">
                  <c:v>56377005.86691995</c:v>
                </c:pt>
                <c:pt idx="1283">
                  <c:v>56473355.816726454</c:v>
                </c:pt>
                <c:pt idx="1284">
                  <c:v>56624352.431430027</c:v>
                </c:pt>
                <c:pt idx="1285">
                  <c:v>56814709.596568808</c:v>
                </c:pt>
                <c:pt idx="1286">
                  <c:v>56728823.276152126</c:v>
                </c:pt>
                <c:pt idx="1287">
                  <c:v>57154927.42373284</c:v>
                </c:pt>
                <c:pt idx="1288">
                  <c:v>57120056.472518623</c:v>
                </c:pt>
                <c:pt idx="1289">
                  <c:v>57499960.565623015</c:v>
                </c:pt>
                <c:pt idx="1290">
                  <c:v>57701391.403779663</c:v>
                </c:pt>
                <c:pt idx="1291">
                  <c:v>57468567.371443443</c:v>
                </c:pt>
                <c:pt idx="1292">
                  <c:v>57811019.209299661</c:v>
                </c:pt>
                <c:pt idx="1293">
                  <c:v>57768060.030283123</c:v>
                </c:pt>
                <c:pt idx="1294">
                  <c:v>58014494.719870843</c:v>
                </c:pt>
                <c:pt idx="1295">
                  <c:v>57976903.301976874</c:v>
                </c:pt>
                <c:pt idx="1296">
                  <c:v>58127103.140378669</c:v>
                </c:pt>
                <c:pt idx="1297">
                  <c:v>58565892.217536449</c:v>
                </c:pt>
                <c:pt idx="1298">
                  <c:v>58478712.319763035</c:v>
                </c:pt>
                <c:pt idx="1299">
                  <c:v>58341566.73971387</c:v>
                </c:pt>
                <c:pt idx="1300">
                  <c:v>58893415.793828316</c:v>
                </c:pt>
                <c:pt idx="1301">
                  <c:v>58784962.646935694</c:v>
                </c:pt>
                <c:pt idx="1302">
                  <c:v>58910636.742775172</c:v>
                </c:pt>
                <c:pt idx="1303">
                  <c:v>58945948.464063451</c:v>
                </c:pt>
                <c:pt idx="1304">
                  <c:v>59220402.885965735</c:v>
                </c:pt>
                <c:pt idx="1305">
                  <c:v>59495303.212696463</c:v>
                </c:pt>
                <c:pt idx="1306">
                  <c:v>59776470.458851911</c:v>
                </c:pt>
                <c:pt idx="1307">
                  <c:v>59857453.822958156</c:v>
                </c:pt>
                <c:pt idx="1308">
                  <c:v>59798693.279472083</c:v>
                </c:pt>
                <c:pt idx="1309">
                  <c:v>60078288.677564166</c:v>
                </c:pt>
                <c:pt idx="1310">
                  <c:v>60018699.190018453</c:v>
                </c:pt>
                <c:pt idx="1311">
                  <c:v>60007687.911882676</c:v>
                </c:pt>
                <c:pt idx="1312">
                  <c:v>60285210.425881401</c:v>
                </c:pt>
                <c:pt idx="1313">
                  <c:v>60417826.416846797</c:v>
                </c:pt>
                <c:pt idx="1314">
                  <c:v>60459156.252676226</c:v>
                </c:pt>
                <c:pt idx="1315">
                  <c:v>60500223.259660937</c:v>
                </c:pt>
                <c:pt idx="1316">
                  <c:v>60541029.936965883</c:v>
                </c:pt>
                <c:pt idx="1317">
                  <c:v>60773596.43442823</c:v>
                </c:pt>
                <c:pt idx="1318">
                  <c:v>60765412.486224055</c:v>
                </c:pt>
                <c:pt idx="1319">
                  <c:v>61190242.707714476</c:v>
                </c:pt>
                <c:pt idx="1320">
                  <c:v>61282728.254249476</c:v>
                </c:pt>
                <c:pt idx="1321">
                  <c:v>61272567.183066323</c:v>
                </c:pt>
                <c:pt idx="1322">
                  <c:v>61752046.066124611</c:v>
                </c:pt>
                <c:pt idx="1323">
                  <c:v>61551959.019411914</c:v>
                </c:pt>
                <c:pt idx="1324">
                  <c:v>61933494.63819702</c:v>
                </c:pt>
                <c:pt idx="1325">
                  <c:v>62029193.035342775</c:v>
                </c:pt>
                <c:pt idx="1326">
                  <c:v>62021780.117264427</c:v>
                </c:pt>
                <c:pt idx="1327">
                  <c:v>62213656.901150547</c:v>
                </c:pt>
                <c:pt idx="1328">
                  <c:v>62308029.930412196</c:v>
                </c:pt>
                <c:pt idx="1329">
                  <c:v>62547761.971125126</c:v>
                </c:pt>
                <c:pt idx="1330">
                  <c:v>62641136.216938682</c:v>
                </c:pt>
                <c:pt idx="1331">
                  <c:v>62782744.958475932</c:v>
                </c:pt>
                <c:pt idx="1332">
                  <c:v>62735083.167559728</c:v>
                </c:pt>
                <c:pt idx="1333">
                  <c:v>62875673.58694315</c:v>
                </c:pt>
                <c:pt idx="1334">
                  <c:v>63069894.524483532</c:v>
                </c:pt>
                <c:pt idx="1335">
                  <c:v>62972948.309037529</c:v>
                </c:pt>
                <c:pt idx="1336">
                  <c:v>63069321.096183769</c:v>
                </c:pt>
                <c:pt idx="1337">
                  <c:v>63117108.570367932</c:v>
                </c:pt>
                <c:pt idx="1338">
                  <c:v>63459373.591661111</c:v>
                </c:pt>
                <c:pt idx="1339">
                  <c:v>63318598.153133072</c:v>
                </c:pt>
                <c:pt idx="1340">
                  <c:v>63509391.06621968</c:v>
                </c:pt>
                <c:pt idx="1341">
                  <c:v>64044950.325283393</c:v>
                </c:pt>
                <c:pt idx="1342">
                  <c:v>63906367.333905667</c:v>
                </c:pt>
                <c:pt idx="1343">
                  <c:v>64296239.91566214</c:v>
                </c:pt>
                <c:pt idx="1344">
                  <c:v>63819756.699051008</c:v>
                </c:pt>
                <c:pt idx="1345">
                  <c:v>64109510.991432689</c:v>
                </c:pt>
                <c:pt idx="1346">
                  <c:v>64068131.623004943</c:v>
                </c:pt>
                <c:pt idx="1347">
                  <c:v>64362342.245753862</c:v>
                </c:pt>
                <c:pt idx="1348">
                  <c:v>64128985.191956364</c:v>
                </c:pt>
                <c:pt idx="1349">
                  <c:v>64426592.150666028</c:v>
                </c:pt>
                <c:pt idx="1350">
                  <c:v>64431890.825898424</c:v>
                </c:pt>
                <c:pt idx="1351">
                  <c:v>64680928.56182088</c:v>
                </c:pt>
                <c:pt idx="1352">
                  <c:v>64690549.017884418</c:v>
                </c:pt>
                <c:pt idx="1353">
                  <c:v>64795316.004034236</c:v>
                </c:pt>
                <c:pt idx="1354">
                  <c:v>65234896.258829363</c:v>
                </c:pt>
                <c:pt idx="1355">
                  <c:v>65008712.763504758</c:v>
                </c:pt>
                <c:pt idx="1356">
                  <c:v>65069759.980755463</c:v>
                </c:pt>
                <c:pt idx="1357">
                  <c:v>65172705.098313034</c:v>
                </c:pt>
                <c:pt idx="1358">
                  <c:v>65190790.411470346</c:v>
                </c:pt>
                <c:pt idx="1359">
                  <c:v>65678809.685178496</c:v>
                </c:pt>
                <c:pt idx="1360">
                  <c:v>65310422.656704031</c:v>
                </c:pt>
                <c:pt idx="1361">
                  <c:v>65611056.633847013</c:v>
                </c:pt>
                <c:pt idx="1362">
                  <c:v>65392015.339277945</c:v>
                </c:pt>
                <c:pt idx="1363">
                  <c:v>65078291.518082283</c:v>
                </c:pt>
                <c:pt idx="1364">
                  <c:v>65519260.617954232</c:v>
                </c:pt>
                <c:pt idx="1365">
                  <c:v>65629018.069808535</c:v>
                </c:pt>
                <c:pt idx="1366">
                  <c:v>65418159.64666371</c:v>
                </c:pt>
                <c:pt idx="1367">
                  <c:v>65527124.754399382</c:v>
                </c:pt>
                <c:pt idx="1368">
                  <c:v>65779540.489200614</c:v>
                </c:pt>
                <c:pt idx="1369">
                  <c:v>65477841.906038195</c:v>
                </c:pt>
                <c:pt idx="1370">
                  <c:v>65963788.033559114</c:v>
                </c:pt>
                <c:pt idx="1371">
                  <c:v>65845305.973321602</c:v>
                </c:pt>
                <c:pt idx="1372">
                  <c:v>65916080.363226838</c:v>
                </c:pt>
                <c:pt idx="1373">
                  <c:v>65758292.879767694</c:v>
                </c:pt>
                <c:pt idx="1374">
                  <c:v>65965152.402440354</c:v>
                </c:pt>
                <c:pt idx="1375">
                  <c:v>65989434.950770177</c:v>
                </c:pt>
                <c:pt idx="1376">
                  <c:v>65968274.053981774</c:v>
                </c:pt>
                <c:pt idx="1377">
                  <c:v>65952176.299953192</c:v>
                </c:pt>
                <c:pt idx="1378">
                  <c:v>66161248.215397649</c:v>
                </c:pt>
                <c:pt idx="1379">
                  <c:v>66189436.168696344</c:v>
                </c:pt>
                <c:pt idx="1380">
                  <c:v>66172570.257730141</c:v>
                </c:pt>
                <c:pt idx="1381">
                  <c:v>66116058.491621532</c:v>
                </c:pt>
                <c:pt idx="1382">
                  <c:v>66233080.266151279</c:v>
                </c:pt>
                <c:pt idx="1383">
                  <c:v>66088132.654291525</c:v>
                </c:pt>
                <c:pt idx="1384">
                  <c:v>66297566.417667679</c:v>
                </c:pt>
                <c:pt idx="1385">
                  <c:v>66779154.201029412</c:v>
                </c:pt>
                <c:pt idx="1386">
                  <c:v>66764943.190647885</c:v>
                </c:pt>
                <c:pt idx="1387">
                  <c:v>66534270.231633872</c:v>
                </c:pt>
                <c:pt idx="1388">
                  <c:v>66394356.665924773</c:v>
                </c:pt>
                <c:pt idx="1389">
                  <c:v>66561421.076439686</c:v>
                </c:pt>
                <c:pt idx="1390">
                  <c:v>66509409.022290885</c:v>
                </c:pt>
                <c:pt idx="1391">
                  <c:v>66462541.572836824</c:v>
                </c:pt>
                <c:pt idx="1392">
                  <c:v>66758247.900824301</c:v>
                </c:pt>
                <c:pt idx="1393">
                  <c:v>66537494.392226689</c:v>
                </c:pt>
                <c:pt idx="1394">
                  <c:v>66452759.78116551</c:v>
                </c:pt>
                <c:pt idx="1395">
                  <c:v>66492254.809595548</c:v>
                </c:pt>
                <c:pt idx="1396">
                  <c:v>66234481.21611838</c:v>
                </c:pt>
                <c:pt idx="1397">
                  <c:v>66575059.46376472</c:v>
                </c:pt>
                <c:pt idx="1398">
                  <c:v>66280823.111866683</c:v>
                </c:pt>
                <c:pt idx="1399">
                  <c:v>66241044.304551952</c:v>
                </c:pt>
                <c:pt idx="1400">
                  <c:v>65916457.094150178</c:v>
                </c:pt>
                <c:pt idx="1401">
                  <c:v>65883239.847082235</c:v>
                </c:pt>
                <c:pt idx="1402">
                  <c:v>66009467.70661062</c:v>
                </c:pt>
                <c:pt idx="1403">
                  <c:v>65574945.667795293</c:v>
                </c:pt>
                <c:pt idx="1404">
                  <c:v>65503652.406803556</c:v>
                </c:pt>
                <c:pt idx="1405">
                  <c:v>65313795.12074405</c:v>
                </c:pt>
                <c:pt idx="1406">
                  <c:v>65248911.94837036</c:v>
                </c:pt>
                <c:pt idx="1407">
                  <c:v>64794793.036162913</c:v>
                </c:pt>
                <c:pt idx="1408">
                  <c:v>64541298.249450594</c:v>
                </c:pt>
                <c:pt idx="1409">
                  <c:v>64333788.835841514</c:v>
                </c:pt>
                <c:pt idx="1410">
                  <c:v>64087504.82355725</c:v>
                </c:pt>
                <c:pt idx="1411">
                  <c:v>63960456.600221939</c:v>
                </c:pt>
                <c:pt idx="1412">
                  <c:v>63504506.875491962</c:v>
                </c:pt>
                <c:pt idx="1413">
                  <c:v>63098376.818906263</c:v>
                </c:pt>
                <c:pt idx="1414">
                  <c:v>62838057.693346754</c:v>
                </c:pt>
                <c:pt idx="1415">
                  <c:v>62411011.614108875</c:v>
                </c:pt>
                <c:pt idx="1416">
                  <c:v>61652128.314234562</c:v>
                </c:pt>
                <c:pt idx="1417">
                  <c:v>61549880.81898874</c:v>
                </c:pt>
                <c:pt idx="1418">
                  <c:v>61087243.860814683</c:v>
                </c:pt>
                <c:pt idx="1419">
                  <c:v>60858858.238650717</c:v>
                </c:pt>
                <c:pt idx="1420">
                  <c:v>60316515.297363184</c:v>
                </c:pt>
                <c:pt idx="1421">
                  <c:v>59666705.906178176</c:v>
                </c:pt>
                <c:pt idx="1422">
                  <c:v>59245264.657105885</c:v>
                </c:pt>
                <c:pt idx="1423">
                  <c:v>58776482.283484593</c:v>
                </c:pt>
                <c:pt idx="1424">
                  <c:v>58139051.986026421</c:v>
                </c:pt>
                <c:pt idx="1425">
                  <c:v>57470079.477852106</c:v>
                </c:pt>
                <c:pt idx="1426">
                  <c:v>57012420.831740163</c:v>
                </c:pt>
                <c:pt idx="1427">
                  <c:v>56269540.319928601</c:v>
                </c:pt>
                <c:pt idx="1428">
                  <c:v>55547872.261091419</c:v>
                </c:pt>
                <c:pt idx="1429">
                  <c:v>54980964.601213582</c:v>
                </c:pt>
                <c:pt idx="1430">
                  <c:v>54134186.990071155</c:v>
                </c:pt>
                <c:pt idx="1431">
                  <c:v>53653260.571522228</c:v>
                </c:pt>
                <c:pt idx="1432">
                  <c:v>52974883.856350012</c:v>
                </c:pt>
                <c:pt idx="1433">
                  <c:v>52158870.682325691</c:v>
                </c:pt>
                <c:pt idx="1434">
                  <c:v>51442599.050286844</c:v>
                </c:pt>
                <c:pt idx="1435">
                  <c:v>50684057.158304065</c:v>
                </c:pt>
                <c:pt idx="1436">
                  <c:v>49832658.107940853</c:v>
                </c:pt>
                <c:pt idx="1437">
                  <c:v>49154331.729813538</c:v>
                </c:pt>
                <c:pt idx="1438">
                  <c:v>48403001.004903391</c:v>
                </c:pt>
                <c:pt idx="1439">
                  <c:v>47442458.252956234</c:v>
                </c:pt>
                <c:pt idx="1440">
                  <c:v>46685227.367086008</c:v>
                </c:pt>
                <c:pt idx="1441">
                  <c:v>45668276.197068483</c:v>
                </c:pt>
                <c:pt idx="1442">
                  <c:v>44734228.244204931</c:v>
                </c:pt>
                <c:pt idx="1443">
                  <c:v>43785087.08991839</c:v>
                </c:pt>
                <c:pt idx="1444">
                  <c:v>42747652.89223887</c:v>
                </c:pt>
                <c:pt idx="1445">
                  <c:v>41712317.565470956</c:v>
                </c:pt>
                <c:pt idx="1446">
                  <c:v>40630381.976264022</c:v>
                </c:pt>
                <c:pt idx="1447">
                  <c:v>39288308.916485302</c:v>
                </c:pt>
                <c:pt idx="1448">
                  <c:v>38169383.462597735</c:v>
                </c:pt>
                <c:pt idx="1449">
                  <c:v>36872963.661355488</c:v>
                </c:pt>
                <c:pt idx="1450">
                  <c:v>35504142.196578942</c:v>
                </c:pt>
                <c:pt idx="1451">
                  <c:v>34295771.781213127</c:v>
                </c:pt>
                <c:pt idx="1452">
                  <c:v>32838593.131401565</c:v>
                </c:pt>
                <c:pt idx="1453">
                  <c:v>31471648.618143164</c:v>
                </c:pt>
                <c:pt idx="1454">
                  <c:v>30253009.230925947</c:v>
                </c:pt>
                <c:pt idx="1455">
                  <c:v>28508700.439520415</c:v>
                </c:pt>
                <c:pt idx="1456">
                  <c:v>27092869.770960882</c:v>
                </c:pt>
                <c:pt idx="1457">
                  <c:v>25496978.193788573</c:v>
                </c:pt>
                <c:pt idx="1458">
                  <c:v>23710552.358889863</c:v>
                </c:pt>
                <c:pt idx="1459">
                  <c:v>21591216.729565348</c:v>
                </c:pt>
                <c:pt idx="1460">
                  <c:v>18243480.06489196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6E-4F9C-B1E4-B26E539C53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'C18_SP2_50_E'!$B$3</c:f>
              <c:strCache>
                <c:ptCount val="1"/>
                <c:pt idx="0">
                  <c:v>C18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'C18_SP2_50_E'!$A$18:$A$1478</c:f>
              <c:numCache>
                <c:formatCode>General</c:formatCode>
                <c:ptCount val="146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</c:numCache>
            </c:numRef>
          </c:xVal>
          <c:yVal>
            <c:numRef>
              <c:f>'C18_SP2_50_E'!$D$18:$D$1478</c:f>
              <c:numCache>
                <c:formatCode>0.00000</c:formatCode>
                <c:ptCount val="1461"/>
                <c:pt idx="0">
                  <c:v>8.1399999999999997E-3</c:v>
                </c:pt>
                <c:pt idx="1">
                  <c:v>8.6499999999999997E-3</c:v>
                </c:pt>
                <c:pt idx="2">
                  <c:v>9.1299999999999992E-3</c:v>
                </c:pt>
                <c:pt idx="3">
                  <c:v>9.3500000000000007E-3</c:v>
                </c:pt>
                <c:pt idx="4">
                  <c:v>9.5399999999999999E-3</c:v>
                </c:pt>
                <c:pt idx="5">
                  <c:v>9.7300000000000008E-3</c:v>
                </c:pt>
                <c:pt idx="6">
                  <c:v>9.9000000000000008E-3</c:v>
                </c:pt>
                <c:pt idx="7">
                  <c:v>1.0059999999999999E-2</c:v>
                </c:pt>
                <c:pt idx="8">
                  <c:v>1.017E-2</c:v>
                </c:pt>
                <c:pt idx="9">
                  <c:v>1.0330000000000001E-2</c:v>
                </c:pt>
                <c:pt idx="10">
                  <c:v>1.042E-2</c:v>
                </c:pt>
                <c:pt idx="11">
                  <c:v>1.055E-2</c:v>
                </c:pt>
                <c:pt idx="12">
                  <c:v>1.0619999999999999E-2</c:v>
                </c:pt>
                <c:pt idx="13">
                  <c:v>1.0749999999999999E-2</c:v>
                </c:pt>
                <c:pt idx="14">
                  <c:v>1.085E-2</c:v>
                </c:pt>
                <c:pt idx="15">
                  <c:v>1.0919999999999999E-2</c:v>
                </c:pt>
                <c:pt idx="16">
                  <c:v>1.1010000000000001E-2</c:v>
                </c:pt>
                <c:pt idx="17">
                  <c:v>1.108E-2</c:v>
                </c:pt>
                <c:pt idx="18">
                  <c:v>1.119E-2</c:v>
                </c:pt>
                <c:pt idx="19">
                  <c:v>1.1270000000000001E-2</c:v>
                </c:pt>
                <c:pt idx="20">
                  <c:v>1.136E-2</c:v>
                </c:pt>
                <c:pt idx="21">
                  <c:v>1.1440000000000001E-2</c:v>
                </c:pt>
                <c:pt idx="22">
                  <c:v>1.157E-2</c:v>
                </c:pt>
                <c:pt idx="23">
                  <c:v>1.1560000000000001E-2</c:v>
                </c:pt>
                <c:pt idx="24">
                  <c:v>1.1690000000000001E-2</c:v>
                </c:pt>
                <c:pt idx="25">
                  <c:v>1.174E-2</c:v>
                </c:pt>
                <c:pt idx="26">
                  <c:v>1.183E-2</c:v>
                </c:pt>
                <c:pt idx="27">
                  <c:v>1.188E-2</c:v>
                </c:pt>
                <c:pt idx="28">
                  <c:v>1.1979999999999999E-2</c:v>
                </c:pt>
                <c:pt idx="29">
                  <c:v>1.1990000000000001E-2</c:v>
                </c:pt>
                <c:pt idx="30">
                  <c:v>1.208E-2</c:v>
                </c:pt>
                <c:pt idx="31">
                  <c:v>1.217E-2</c:v>
                </c:pt>
                <c:pt idx="32">
                  <c:v>1.2189999999999999E-2</c:v>
                </c:pt>
                <c:pt idx="33">
                  <c:v>1.2239999999999999E-2</c:v>
                </c:pt>
                <c:pt idx="34">
                  <c:v>1.234E-2</c:v>
                </c:pt>
                <c:pt idx="35">
                  <c:v>1.24E-2</c:v>
                </c:pt>
                <c:pt idx="36">
                  <c:v>1.242E-2</c:v>
                </c:pt>
                <c:pt idx="37">
                  <c:v>1.248E-2</c:v>
                </c:pt>
                <c:pt idx="38">
                  <c:v>1.255E-2</c:v>
                </c:pt>
                <c:pt idx="39">
                  <c:v>1.2619999999999999E-2</c:v>
                </c:pt>
                <c:pt idx="40">
                  <c:v>1.268E-2</c:v>
                </c:pt>
                <c:pt idx="41">
                  <c:v>1.2749999999999999E-2</c:v>
                </c:pt>
                <c:pt idx="42">
                  <c:v>1.2760000000000001E-2</c:v>
                </c:pt>
                <c:pt idx="43">
                  <c:v>1.285E-2</c:v>
                </c:pt>
                <c:pt idx="44">
                  <c:v>1.289E-2</c:v>
                </c:pt>
                <c:pt idx="45">
                  <c:v>1.295E-2</c:v>
                </c:pt>
                <c:pt idx="46">
                  <c:v>1.3010000000000001E-2</c:v>
                </c:pt>
                <c:pt idx="47">
                  <c:v>1.307E-2</c:v>
                </c:pt>
                <c:pt idx="48">
                  <c:v>1.3100000000000001E-2</c:v>
                </c:pt>
                <c:pt idx="49">
                  <c:v>1.316E-2</c:v>
                </c:pt>
                <c:pt idx="50">
                  <c:v>1.316E-2</c:v>
                </c:pt>
                <c:pt idx="51">
                  <c:v>1.329E-2</c:v>
                </c:pt>
                <c:pt idx="52">
                  <c:v>1.329E-2</c:v>
                </c:pt>
                <c:pt idx="53">
                  <c:v>1.337E-2</c:v>
                </c:pt>
                <c:pt idx="54">
                  <c:v>1.337E-2</c:v>
                </c:pt>
                <c:pt idx="55">
                  <c:v>1.3440000000000001E-2</c:v>
                </c:pt>
                <c:pt idx="56">
                  <c:v>1.349E-2</c:v>
                </c:pt>
                <c:pt idx="57">
                  <c:v>1.355E-2</c:v>
                </c:pt>
                <c:pt idx="58">
                  <c:v>1.359E-2</c:v>
                </c:pt>
                <c:pt idx="59">
                  <c:v>1.362E-2</c:v>
                </c:pt>
                <c:pt idx="60">
                  <c:v>1.37E-2</c:v>
                </c:pt>
                <c:pt idx="61">
                  <c:v>1.374E-2</c:v>
                </c:pt>
                <c:pt idx="62">
                  <c:v>1.375E-2</c:v>
                </c:pt>
                <c:pt idx="63">
                  <c:v>1.38E-2</c:v>
                </c:pt>
                <c:pt idx="64">
                  <c:v>1.387E-2</c:v>
                </c:pt>
                <c:pt idx="65">
                  <c:v>1.3860000000000001E-2</c:v>
                </c:pt>
                <c:pt idx="66">
                  <c:v>1.396E-2</c:v>
                </c:pt>
                <c:pt idx="67">
                  <c:v>1.3950000000000001E-2</c:v>
                </c:pt>
                <c:pt idx="68">
                  <c:v>1.405E-2</c:v>
                </c:pt>
                <c:pt idx="69">
                  <c:v>1.404E-2</c:v>
                </c:pt>
                <c:pt idx="70">
                  <c:v>1.4160000000000001E-2</c:v>
                </c:pt>
                <c:pt idx="71">
                  <c:v>1.417E-2</c:v>
                </c:pt>
                <c:pt idx="72">
                  <c:v>1.4200000000000001E-2</c:v>
                </c:pt>
                <c:pt idx="73">
                  <c:v>1.422E-2</c:v>
                </c:pt>
                <c:pt idx="74">
                  <c:v>1.4279999999999999E-2</c:v>
                </c:pt>
                <c:pt idx="75">
                  <c:v>1.436E-2</c:v>
                </c:pt>
                <c:pt idx="76">
                  <c:v>1.436E-2</c:v>
                </c:pt>
                <c:pt idx="77">
                  <c:v>1.4420000000000001E-2</c:v>
                </c:pt>
                <c:pt idx="78">
                  <c:v>1.443E-2</c:v>
                </c:pt>
                <c:pt idx="79">
                  <c:v>1.455E-2</c:v>
                </c:pt>
                <c:pt idx="80">
                  <c:v>1.4540000000000001E-2</c:v>
                </c:pt>
                <c:pt idx="81">
                  <c:v>1.46E-2</c:v>
                </c:pt>
                <c:pt idx="82">
                  <c:v>1.46E-2</c:v>
                </c:pt>
                <c:pt idx="83">
                  <c:v>1.468E-2</c:v>
                </c:pt>
                <c:pt idx="84">
                  <c:v>1.4710000000000001E-2</c:v>
                </c:pt>
                <c:pt idx="85">
                  <c:v>1.4749999999999999E-2</c:v>
                </c:pt>
                <c:pt idx="86">
                  <c:v>1.481E-2</c:v>
                </c:pt>
                <c:pt idx="87">
                  <c:v>1.481E-2</c:v>
                </c:pt>
                <c:pt idx="88">
                  <c:v>1.486E-2</c:v>
                </c:pt>
                <c:pt idx="89">
                  <c:v>1.4930000000000001E-2</c:v>
                </c:pt>
                <c:pt idx="90">
                  <c:v>1.498E-2</c:v>
                </c:pt>
                <c:pt idx="91">
                  <c:v>1.4970000000000001E-2</c:v>
                </c:pt>
                <c:pt idx="92">
                  <c:v>1.504E-2</c:v>
                </c:pt>
                <c:pt idx="93">
                  <c:v>1.508E-2</c:v>
                </c:pt>
                <c:pt idx="94">
                  <c:v>1.512E-2</c:v>
                </c:pt>
                <c:pt idx="95">
                  <c:v>1.5140000000000001E-2</c:v>
                </c:pt>
                <c:pt idx="96">
                  <c:v>1.519E-2</c:v>
                </c:pt>
                <c:pt idx="97">
                  <c:v>1.523E-2</c:v>
                </c:pt>
                <c:pt idx="98">
                  <c:v>1.5299999999999999E-2</c:v>
                </c:pt>
                <c:pt idx="99">
                  <c:v>1.5299999999999999E-2</c:v>
                </c:pt>
                <c:pt idx="100">
                  <c:v>1.5339999999999999E-2</c:v>
                </c:pt>
                <c:pt idx="101">
                  <c:v>1.537E-2</c:v>
                </c:pt>
                <c:pt idx="102">
                  <c:v>1.54E-2</c:v>
                </c:pt>
                <c:pt idx="103">
                  <c:v>1.5480000000000001E-2</c:v>
                </c:pt>
                <c:pt idx="104">
                  <c:v>1.5480000000000001E-2</c:v>
                </c:pt>
                <c:pt idx="105">
                  <c:v>1.554E-2</c:v>
                </c:pt>
                <c:pt idx="106">
                  <c:v>1.5559999999999999E-2</c:v>
                </c:pt>
                <c:pt idx="107">
                  <c:v>1.5599999999999999E-2</c:v>
                </c:pt>
                <c:pt idx="108">
                  <c:v>1.5630000000000002E-2</c:v>
                </c:pt>
                <c:pt idx="109">
                  <c:v>1.567E-2</c:v>
                </c:pt>
                <c:pt idx="110">
                  <c:v>1.5689999999999999E-2</c:v>
                </c:pt>
                <c:pt idx="111">
                  <c:v>1.5779999999999999E-2</c:v>
                </c:pt>
                <c:pt idx="112">
                  <c:v>1.5789999999999998E-2</c:v>
                </c:pt>
                <c:pt idx="113">
                  <c:v>1.5800000000000002E-2</c:v>
                </c:pt>
                <c:pt idx="114">
                  <c:v>1.5869999999999999E-2</c:v>
                </c:pt>
                <c:pt idx="115">
                  <c:v>1.5869999999999999E-2</c:v>
                </c:pt>
                <c:pt idx="116">
                  <c:v>1.5949999999999999E-2</c:v>
                </c:pt>
                <c:pt idx="117">
                  <c:v>1.5970000000000002E-2</c:v>
                </c:pt>
                <c:pt idx="118">
                  <c:v>1.6E-2</c:v>
                </c:pt>
                <c:pt idx="119">
                  <c:v>1.601E-2</c:v>
                </c:pt>
                <c:pt idx="120">
                  <c:v>1.6129999999999999E-2</c:v>
                </c:pt>
                <c:pt idx="121">
                  <c:v>1.6080000000000001E-2</c:v>
                </c:pt>
                <c:pt idx="122">
                  <c:v>1.618E-2</c:v>
                </c:pt>
                <c:pt idx="123">
                  <c:v>1.618E-2</c:v>
                </c:pt>
                <c:pt idx="124">
                  <c:v>1.6230000000000001E-2</c:v>
                </c:pt>
                <c:pt idx="125">
                  <c:v>1.6279999999999999E-2</c:v>
                </c:pt>
                <c:pt idx="126">
                  <c:v>1.6310000000000002E-2</c:v>
                </c:pt>
                <c:pt idx="127">
                  <c:v>1.6369999999999999E-2</c:v>
                </c:pt>
                <c:pt idx="128">
                  <c:v>1.6369999999999999E-2</c:v>
                </c:pt>
                <c:pt idx="129">
                  <c:v>1.6459999999999999E-2</c:v>
                </c:pt>
                <c:pt idx="130">
                  <c:v>1.6449999999999999E-2</c:v>
                </c:pt>
                <c:pt idx="131">
                  <c:v>1.6490000000000001E-2</c:v>
                </c:pt>
                <c:pt idx="132">
                  <c:v>1.6500000000000001E-2</c:v>
                </c:pt>
                <c:pt idx="133">
                  <c:v>1.6570000000000001E-2</c:v>
                </c:pt>
                <c:pt idx="134">
                  <c:v>1.6580000000000001E-2</c:v>
                </c:pt>
                <c:pt idx="135">
                  <c:v>1.6639999999999999E-2</c:v>
                </c:pt>
                <c:pt idx="136">
                  <c:v>1.6650000000000002E-2</c:v>
                </c:pt>
                <c:pt idx="137">
                  <c:v>1.6729999999999998E-2</c:v>
                </c:pt>
                <c:pt idx="138">
                  <c:v>1.6750000000000001E-2</c:v>
                </c:pt>
                <c:pt idx="139">
                  <c:v>1.677E-2</c:v>
                </c:pt>
                <c:pt idx="140">
                  <c:v>1.6789999999999999E-2</c:v>
                </c:pt>
                <c:pt idx="141">
                  <c:v>1.685E-2</c:v>
                </c:pt>
                <c:pt idx="142">
                  <c:v>1.6879999999999999E-2</c:v>
                </c:pt>
                <c:pt idx="143">
                  <c:v>1.6920000000000001E-2</c:v>
                </c:pt>
                <c:pt idx="144">
                  <c:v>1.694E-2</c:v>
                </c:pt>
                <c:pt idx="145">
                  <c:v>1.6979999999999999E-2</c:v>
                </c:pt>
                <c:pt idx="146">
                  <c:v>1.704E-2</c:v>
                </c:pt>
                <c:pt idx="147">
                  <c:v>1.7049999999999999E-2</c:v>
                </c:pt>
                <c:pt idx="148">
                  <c:v>1.711E-2</c:v>
                </c:pt>
                <c:pt idx="149">
                  <c:v>1.7129999999999999E-2</c:v>
                </c:pt>
                <c:pt idx="150">
                  <c:v>1.7160000000000002E-2</c:v>
                </c:pt>
                <c:pt idx="151">
                  <c:v>1.719E-2</c:v>
                </c:pt>
                <c:pt idx="152">
                  <c:v>1.7219999999999999E-2</c:v>
                </c:pt>
                <c:pt idx="153">
                  <c:v>1.7229999999999999E-2</c:v>
                </c:pt>
                <c:pt idx="154">
                  <c:v>1.7309999999999999E-2</c:v>
                </c:pt>
                <c:pt idx="155">
                  <c:v>1.7319999999999999E-2</c:v>
                </c:pt>
                <c:pt idx="156">
                  <c:v>1.737E-2</c:v>
                </c:pt>
                <c:pt idx="157">
                  <c:v>1.738E-2</c:v>
                </c:pt>
                <c:pt idx="158">
                  <c:v>1.745E-2</c:v>
                </c:pt>
                <c:pt idx="159">
                  <c:v>1.7440000000000001E-2</c:v>
                </c:pt>
                <c:pt idx="160">
                  <c:v>1.7469999999999999E-2</c:v>
                </c:pt>
                <c:pt idx="161">
                  <c:v>1.7510000000000001E-2</c:v>
                </c:pt>
                <c:pt idx="162">
                  <c:v>1.754E-2</c:v>
                </c:pt>
                <c:pt idx="163">
                  <c:v>1.7559999999999999E-2</c:v>
                </c:pt>
                <c:pt idx="164">
                  <c:v>1.7579999999999998E-2</c:v>
                </c:pt>
                <c:pt idx="165">
                  <c:v>1.7610000000000001E-2</c:v>
                </c:pt>
                <c:pt idx="166">
                  <c:v>1.7649999999999999E-2</c:v>
                </c:pt>
                <c:pt idx="167">
                  <c:v>1.7680000000000001E-2</c:v>
                </c:pt>
                <c:pt idx="168">
                  <c:v>1.772E-2</c:v>
                </c:pt>
                <c:pt idx="169">
                  <c:v>1.7760000000000001E-2</c:v>
                </c:pt>
                <c:pt idx="170">
                  <c:v>1.7739999999999999E-2</c:v>
                </c:pt>
                <c:pt idx="171">
                  <c:v>1.78E-2</c:v>
                </c:pt>
                <c:pt idx="172">
                  <c:v>1.78E-2</c:v>
                </c:pt>
                <c:pt idx="173">
                  <c:v>1.7850000000000001E-2</c:v>
                </c:pt>
                <c:pt idx="174">
                  <c:v>1.7860000000000001E-2</c:v>
                </c:pt>
                <c:pt idx="175">
                  <c:v>1.789E-2</c:v>
                </c:pt>
                <c:pt idx="176">
                  <c:v>1.7950000000000001E-2</c:v>
                </c:pt>
                <c:pt idx="177">
                  <c:v>1.7950000000000001E-2</c:v>
                </c:pt>
                <c:pt idx="178">
                  <c:v>1.8020000000000001E-2</c:v>
                </c:pt>
                <c:pt idx="179">
                  <c:v>1.8020000000000001E-2</c:v>
                </c:pt>
                <c:pt idx="180">
                  <c:v>1.8089999999999998E-2</c:v>
                </c:pt>
                <c:pt idx="181">
                  <c:v>1.8089999999999998E-2</c:v>
                </c:pt>
                <c:pt idx="182">
                  <c:v>1.8120000000000001E-2</c:v>
                </c:pt>
                <c:pt idx="183">
                  <c:v>1.814E-2</c:v>
                </c:pt>
                <c:pt idx="184">
                  <c:v>1.821E-2</c:v>
                </c:pt>
                <c:pt idx="185">
                  <c:v>1.8239999999999999E-2</c:v>
                </c:pt>
                <c:pt idx="186">
                  <c:v>1.8239999999999999E-2</c:v>
                </c:pt>
                <c:pt idx="187">
                  <c:v>1.8280000000000001E-2</c:v>
                </c:pt>
                <c:pt idx="188">
                  <c:v>1.8339999999999999E-2</c:v>
                </c:pt>
                <c:pt idx="189">
                  <c:v>1.8350000000000002E-2</c:v>
                </c:pt>
                <c:pt idx="190">
                  <c:v>1.8370000000000001E-2</c:v>
                </c:pt>
                <c:pt idx="191">
                  <c:v>1.8429999999999998E-2</c:v>
                </c:pt>
                <c:pt idx="192">
                  <c:v>1.8419999999999999E-2</c:v>
                </c:pt>
                <c:pt idx="193">
                  <c:v>1.8499999999999999E-2</c:v>
                </c:pt>
                <c:pt idx="194">
                  <c:v>1.848E-2</c:v>
                </c:pt>
                <c:pt idx="195">
                  <c:v>1.8579999999999999E-2</c:v>
                </c:pt>
                <c:pt idx="196">
                  <c:v>1.857E-2</c:v>
                </c:pt>
                <c:pt idx="197">
                  <c:v>1.8610000000000002E-2</c:v>
                </c:pt>
                <c:pt idx="198">
                  <c:v>1.8630000000000001E-2</c:v>
                </c:pt>
                <c:pt idx="199">
                  <c:v>1.8689999999999998E-2</c:v>
                </c:pt>
                <c:pt idx="200">
                  <c:v>1.8679999999999999E-2</c:v>
                </c:pt>
                <c:pt idx="201">
                  <c:v>1.873E-2</c:v>
                </c:pt>
                <c:pt idx="202">
                  <c:v>1.874E-2</c:v>
                </c:pt>
                <c:pt idx="203">
                  <c:v>1.8800000000000001E-2</c:v>
                </c:pt>
                <c:pt idx="204">
                  <c:v>1.8849999999999999E-2</c:v>
                </c:pt>
                <c:pt idx="205">
                  <c:v>1.8839999999999999E-2</c:v>
                </c:pt>
                <c:pt idx="206">
                  <c:v>1.8890000000000001E-2</c:v>
                </c:pt>
                <c:pt idx="207">
                  <c:v>1.8890000000000001E-2</c:v>
                </c:pt>
                <c:pt idx="208">
                  <c:v>1.8939999999999999E-2</c:v>
                </c:pt>
                <c:pt idx="209">
                  <c:v>1.8960000000000001E-2</c:v>
                </c:pt>
                <c:pt idx="210">
                  <c:v>1.9E-2</c:v>
                </c:pt>
                <c:pt idx="211">
                  <c:v>1.899E-2</c:v>
                </c:pt>
                <c:pt idx="212">
                  <c:v>1.9050000000000001E-2</c:v>
                </c:pt>
                <c:pt idx="213">
                  <c:v>1.9050000000000001E-2</c:v>
                </c:pt>
                <c:pt idx="214">
                  <c:v>1.9089999999999999E-2</c:v>
                </c:pt>
                <c:pt idx="215">
                  <c:v>1.9130000000000001E-2</c:v>
                </c:pt>
                <c:pt idx="216">
                  <c:v>1.916E-2</c:v>
                </c:pt>
                <c:pt idx="217">
                  <c:v>1.9179999999999999E-2</c:v>
                </c:pt>
                <c:pt idx="218">
                  <c:v>1.9210000000000001E-2</c:v>
                </c:pt>
                <c:pt idx="219">
                  <c:v>1.924E-2</c:v>
                </c:pt>
                <c:pt idx="220">
                  <c:v>1.9220000000000001E-2</c:v>
                </c:pt>
                <c:pt idx="221">
                  <c:v>1.9290000000000002E-2</c:v>
                </c:pt>
                <c:pt idx="222">
                  <c:v>1.932E-2</c:v>
                </c:pt>
                <c:pt idx="223">
                  <c:v>1.9369999999999998E-2</c:v>
                </c:pt>
                <c:pt idx="224">
                  <c:v>1.9359999999999999E-2</c:v>
                </c:pt>
                <c:pt idx="225">
                  <c:v>1.941E-2</c:v>
                </c:pt>
                <c:pt idx="226">
                  <c:v>1.942E-2</c:v>
                </c:pt>
                <c:pt idx="227">
                  <c:v>1.9470000000000001E-2</c:v>
                </c:pt>
                <c:pt idx="228">
                  <c:v>1.9480000000000001E-2</c:v>
                </c:pt>
                <c:pt idx="229">
                  <c:v>1.95E-2</c:v>
                </c:pt>
                <c:pt idx="230">
                  <c:v>1.9550000000000001E-2</c:v>
                </c:pt>
                <c:pt idx="231">
                  <c:v>1.9560000000000001E-2</c:v>
                </c:pt>
                <c:pt idx="232">
                  <c:v>1.9599999999999999E-2</c:v>
                </c:pt>
                <c:pt idx="233">
                  <c:v>1.9619999999999999E-2</c:v>
                </c:pt>
                <c:pt idx="234">
                  <c:v>1.9689999999999999E-2</c:v>
                </c:pt>
                <c:pt idx="235">
                  <c:v>1.968E-2</c:v>
                </c:pt>
                <c:pt idx="236">
                  <c:v>1.9740000000000001E-2</c:v>
                </c:pt>
                <c:pt idx="237">
                  <c:v>1.975E-2</c:v>
                </c:pt>
                <c:pt idx="238">
                  <c:v>1.9789999999999999E-2</c:v>
                </c:pt>
                <c:pt idx="239">
                  <c:v>1.984E-2</c:v>
                </c:pt>
                <c:pt idx="240">
                  <c:v>1.9869999999999999E-2</c:v>
                </c:pt>
                <c:pt idx="241">
                  <c:v>1.9869999999999999E-2</c:v>
                </c:pt>
                <c:pt idx="242">
                  <c:v>1.993E-2</c:v>
                </c:pt>
                <c:pt idx="243">
                  <c:v>1.992E-2</c:v>
                </c:pt>
                <c:pt idx="244">
                  <c:v>1.9980000000000001E-2</c:v>
                </c:pt>
                <c:pt idx="245">
                  <c:v>1.9980000000000001E-2</c:v>
                </c:pt>
                <c:pt idx="246">
                  <c:v>2.0039999999999999E-2</c:v>
                </c:pt>
                <c:pt idx="247">
                  <c:v>2.0029999999999999E-2</c:v>
                </c:pt>
                <c:pt idx="248">
                  <c:v>2.0070000000000001E-2</c:v>
                </c:pt>
                <c:pt idx="249">
                  <c:v>2.0109999999999999E-2</c:v>
                </c:pt>
                <c:pt idx="250">
                  <c:v>2.0129999999999999E-2</c:v>
                </c:pt>
                <c:pt idx="251">
                  <c:v>2.019E-2</c:v>
                </c:pt>
                <c:pt idx="252">
                  <c:v>2.0199999999999999E-2</c:v>
                </c:pt>
                <c:pt idx="253">
                  <c:v>2.0230000000000001E-2</c:v>
                </c:pt>
                <c:pt idx="254">
                  <c:v>2.026E-2</c:v>
                </c:pt>
                <c:pt idx="255">
                  <c:v>2.0310000000000002E-2</c:v>
                </c:pt>
                <c:pt idx="256">
                  <c:v>2.0299999999999999E-2</c:v>
                </c:pt>
                <c:pt idx="257">
                  <c:v>2.034E-2</c:v>
                </c:pt>
                <c:pt idx="258">
                  <c:v>2.035E-2</c:v>
                </c:pt>
                <c:pt idx="259">
                  <c:v>2.0410000000000001E-2</c:v>
                </c:pt>
                <c:pt idx="260">
                  <c:v>2.0410000000000001E-2</c:v>
                </c:pt>
                <c:pt idx="261">
                  <c:v>2.0469999999999999E-2</c:v>
                </c:pt>
                <c:pt idx="262">
                  <c:v>2.0449999999999999E-2</c:v>
                </c:pt>
                <c:pt idx="263">
                  <c:v>2.051E-2</c:v>
                </c:pt>
                <c:pt idx="264">
                  <c:v>2.053E-2</c:v>
                </c:pt>
                <c:pt idx="265">
                  <c:v>2.0559999999999998E-2</c:v>
                </c:pt>
                <c:pt idx="266">
                  <c:v>2.0559999999999998E-2</c:v>
                </c:pt>
                <c:pt idx="267">
                  <c:v>2.06E-2</c:v>
                </c:pt>
                <c:pt idx="268">
                  <c:v>2.0619999999999999E-2</c:v>
                </c:pt>
                <c:pt idx="269">
                  <c:v>2.0670000000000001E-2</c:v>
                </c:pt>
                <c:pt idx="270">
                  <c:v>2.0650000000000002E-2</c:v>
                </c:pt>
                <c:pt idx="271">
                  <c:v>2.0709999999999999E-2</c:v>
                </c:pt>
                <c:pt idx="272">
                  <c:v>2.0740000000000001E-2</c:v>
                </c:pt>
                <c:pt idx="273">
                  <c:v>2.078E-2</c:v>
                </c:pt>
                <c:pt idx="274">
                  <c:v>2.0789999999999999E-2</c:v>
                </c:pt>
                <c:pt idx="275">
                  <c:v>2.0830000000000001E-2</c:v>
                </c:pt>
                <c:pt idx="276">
                  <c:v>2.0830000000000001E-2</c:v>
                </c:pt>
                <c:pt idx="277">
                  <c:v>2.085E-2</c:v>
                </c:pt>
                <c:pt idx="278">
                  <c:v>2.0899999999999998E-2</c:v>
                </c:pt>
                <c:pt idx="279">
                  <c:v>2.0910000000000002E-2</c:v>
                </c:pt>
                <c:pt idx="280">
                  <c:v>2.0920000000000001E-2</c:v>
                </c:pt>
                <c:pt idx="281">
                  <c:v>2.0959999999999999E-2</c:v>
                </c:pt>
                <c:pt idx="282">
                  <c:v>2.1000000000000001E-2</c:v>
                </c:pt>
                <c:pt idx="283">
                  <c:v>2.1000000000000001E-2</c:v>
                </c:pt>
                <c:pt idx="284">
                  <c:v>2.1049999999999999E-2</c:v>
                </c:pt>
                <c:pt idx="285">
                  <c:v>2.1049999999999999E-2</c:v>
                </c:pt>
                <c:pt idx="286">
                  <c:v>2.111E-2</c:v>
                </c:pt>
                <c:pt idx="287">
                  <c:v>2.1100000000000001E-2</c:v>
                </c:pt>
                <c:pt idx="288">
                  <c:v>2.1160000000000002E-2</c:v>
                </c:pt>
                <c:pt idx="289">
                  <c:v>2.1149999999999999E-2</c:v>
                </c:pt>
                <c:pt idx="290">
                  <c:v>2.1190000000000001E-2</c:v>
                </c:pt>
                <c:pt idx="291">
                  <c:v>2.1190000000000001E-2</c:v>
                </c:pt>
                <c:pt idx="292">
                  <c:v>2.1250000000000002E-2</c:v>
                </c:pt>
                <c:pt idx="293">
                  <c:v>2.1219999999999999E-2</c:v>
                </c:pt>
                <c:pt idx="294">
                  <c:v>2.129E-2</c:v>
                </c:pt>
                <c:pt idx="295">
                  <c:v>2.1299999999999999E-2</c:v>
                </c:pt>
                <c:pt idx="296">
                  <c:v>2.1360000000000001E-2</c:v>
                </c:pt>
                <c:pt idx="297">
                  <c:v>2.137E-2</c:v>
                </c:pt>
                <c:pt idx="298">
                  <c:v>2.1399999999999999E-2</c:v>
                </c:pt>
                <c:pt idx="299">
                  <c:v>2.1389999999999999E-2</c:v>
                </c:pt>
                <c:pt idx="300">
                  <c:v>2.1430000000000001E-2</c:v>
                </c:pt>
                <c:pt idx="301">
                  <c:v>2.1430000000000001E-2</c:v>
                </c:pt>
                <c:pt idx="302">
                  <c:v>2.1479999999999999E-2</c:v>
                </c:pt>
                <c:pt idx="303">
                  <c:v>2.1499999999999998E-2</c:v>
                </c:pt>
                <c:pt idx="304">
                  <c:v>2.1520000000000001E-2</c:v>
                </c:pt>
                <c:pt idx="305">
                  <c:v>2.154E-2</c:v>
                </c:pt>
                <c:pt idx="306">
                  <c:v>2.1590000000000002E-2</c:v>
                </c:pt>
                <c:pt idx="307">
                  <c:v>2.1590000000000002E-2</c:v>
                </c:pt>
                <c:pt idx="308">
                  <c:v>2.1659999999999999E-2</c:v>
                </c:pt>
                <c:pt idx="309">
                  <c:v>2.1649999999999999E-2</c:v>
                </c:pt>
                <c:pt idx="310">
                  <c:v>2.1700000000000001E-2</c:v>
                </c:pt>
                <c:pt idx="311">
                  <c:v>2.1680000000000001E-2</c:v>
                </c:pt>
                <c:pt idx="312">
                  <c:v>2.1739999999999999E-2</c:v>
                </c:pt>
                <c:pt idx="313">
                  <c:v>2.1739999999999999E-2</c:v>
                </c:pt>
                <c:pt idx="314">
                  <c:v>2.179E-2</c:v>
                </c:pt>
                <c:pt idx="315">
                  <c:v>2.179E-2</c:v>
                </c:pt>
                <c:pt idx="316">
                  <c:v>2.1829999999999999E-2</c:v>
                </c:pt>
                <c:pt idx="317">
                  <c:v>2.181E-2</c:v>
                </c:pt>
                <c:pt idx="318">
                  <c:v>2.1870000000000001E-2</c:v>
                </c:pt>
                <c:pt idx="319">
                  <c:v>2.188E-2</c:v>
                </c:pt>
                <c:pt idx="320">
                  <c:v>2.1919999999999999E-2</c:v>
                </c:pt>
                <c:pt idx="321">
                  <c:v>2.1909999999999999E-2</c:v>
                </c:pt>
                <c:pt idx="322">
                  <c:v>2.198E-2</c:v>
                </c:pt>
                <c:pt idx="323">
                  <c:v>2.198E-2</c:v>
                </c:pt>
                <c:pt idx="324">
                  <c:v>2.2030000000000001E-2</c:v>
                </c:pt>
                <c:pt idx="325">
                  <c:v>2.205E-2</c:v>
                </c:pt>
                <c:pt idx="326">
                  <c:v>2.2069999999999999E-2</c:v>
                </c:pt>
                <c:pt idx="327">
                  <c:v>2.2100000000000002E-2</c:v>
                </c:pt>
                <c:pt idx="328">
                  <c:v>2.2120000000000001E-2</c:v>
                </c:pt>
                <c:pt idx="329">
                  <c:v>2.2159999999999999E-2</c:v>
                </c:pt>
                <c:pt idx="330">
                  <c:v>2.2169999999999999E-2</c:v>
                </c:pt>
                <c:pt idx="331">
                  <c:v>2.2169999999999999E-2</c:v>
                </c:pt>
                <c:pt idx="332">
                  <c:v>2.223E-2</c:v>
                </c:pt>
                <c:pt idx="333">
                  <c:v>2.222E-2</c:v>
                </c:pt>
                <c:pt idx="334">
                  <c:v>2.2280000000000001E-2</c:v>
                </c:pt>
                <c:pt idx="335">
                  <c:v>2.2290000000000001E-2</c:v>
                </c:pt>
                <c:pt idx="336">
                  <c:v>2.2329999999999999E-2</c:v>
                </c:pt>
                <c:pt idx="337">
                  <c:v>2.2329999999999999E-2</c:v>
                </c:pt>
                <c:pt idx="338">
                  <c:v>2.2370000000000001E-2</c:v>
                </c:pt>
                <c:pt idx="339">
                  <c:v>2.24E-2</c:v>
                </c:pt>
                <c:pt idx="340">
                  <c:v>2.2429999999999999E-2</c:v>
                </c:pt>
                <c:pt idx="341">
                  <c:v>2.2440000000000002E-2</c:v>
                </c:pt>
                <c:pt idx="342">
                  <c:v>2.249E-2</c:v>
                </c:pt>
                <c:pt idx="343">
                  <c:v>2.2509999999999999E-2</c:v>
                </c:pt>
                <c:pt idx="344">
                  <c:v>2.2540000000000001E-2</c:v>
                </c:pt>
                <c:pt idx="345">
                  <c:v>2.2550000000000001E-2</c:v>
                </c:pt>
                <c:pt idx="346">
                  <c:v>2.2599999999999999E-2</c:v>
                </c:pt>
                <c:pt idx="347">
                  <c:v>2.2610000000000002E-2</c:v>
                </c:pt>
                <c:pt idx="348">
                  <c:v>2.2620000000000001E-2</c:v>
                </c:pt>
                <c:pt idx="349">
                  <c:v>2.266E-2</c:v>
                </c:pt>
                <c:pt idx="350">
                  <c:v>2.2689999999999998E-2</c:v>
                </c:pt>
                <c:pt idx="351">
                  <c:v>2.2700000000000001E-2</c:v>
                </c:pt>
                <c:pt idx="352">
                  <c:v>2.2720000000000001E-2</c:v>
                </c:pt>
                <c:pt idx="353">
                  <c:v>2.2759999999999999E-2</c:v>
                </c:pt>
                <c:pt idx="354">
                  <c:v>2.2769999999999999E-2</c:v>
                </c:pt>
                <c:pt idx="355">
                  <c:v>2.282E-2</c:v>
                </c:pt>
                <c:pt idx="356">
                  <c:v>2.2839999999999999E-2</c:v>
                </c:pt>
                <c:pt idx="357">
                  <c:v>2.283E-2</c:v>
                </c:pt>
                <c:pt idx="358">
                  <c:v>2.2890000000000001E-2</c:v>
                </c:pt>
                <c:pt idx="359">
                  <c:v>2.2880000000000001E-2</c:v>
                </c:pt>
                <c:pt idx="360">
                  <c:v>2.29E-2</c:v>
                </c:pt>
                <c:pt idx="361">
                  <c:v>2.29E-2</c:v>
                </c:pt>
                <c:pt idx="362">
                  <c:v>2.2950000000000002E-2</c:v>
                </c:pt>
                <c:pt idx="363">
                  <c:v>2.2970000000000001E-2</c:v>
                </c:pt>
                <c:pt idx="364">
                  <c:v>2.3019999999999999E-2</c:v>
                </c:pt>
                <c:pt idx="365">
                  <c:v>2.3029999999999998E-2</c:v>
                </c:pt>
                <c:pt idx="366">
                  <c:v>2.3060000000000001E-2</c:v>
                </c:pt>
                <c:pt idx="367">
                  <c:v>2.3040000000000001E-2</c:v>
                </c:pt>
                <c:pt idx="368">
                  <c:v>2.3099999999999999E-2</c:v>
                </c:pt>
                <c:pt idx="369">
                  <c:v>2.3130000000000001E-2</c:v>
                </c:pt>
                <c:pt idx="370">
                  <c:v>2.315E-2</c:v>
                </c:pt>
                <c:pt idx="371">
                  <c:v>2.316E-2</c:v>
                </c:pt>
                <c:pt idx="372">
                  <c:v>2.3230000000000001E-2</c:v>
                </c:pt>
                <c:pt idx="373">
                  <c:v>2.3189999999999999E-2</c:v>
                </c:pt>
                <c:pt idx="374">
                  <c:v>2.3230000000000001E-2</c:v>
                </c:pt>
                <c:pt idx="375">
                  <c:v>2.325E-2</c:v>
                </c:pt>
                <c:pt idx="376">
                  <c:v>2.3279999999999999E-2</c:v>
                </c:pt>
                <c:pt idx="377">
                  <c:v>2.3290000000000002E-2</c:v>
                </c:pt>
                <c:pt idx="378">
                  <c:v>2.334E-2</c:v>
                </c:pt>
                <c:pt idx="379">
                  <c:v>2.332E-2</c:v>
                </c:pt>
                <c:pt idx="380">
                  <c:v>2.334E-2</c:v>
                </c:pt>
                <c:pt idx="381">
                  <c:v>2.3369999999999998E-2</c:v>
                </c:pt>
                <c:pt idx="382">
                  <c:v>2.342E-2</c:v>
                </c:pt>
                <c:pt idx="383">
                  <c:v>2.342E-2</c:v>
                </c:pt>
                <c:pt idx="384">
                  <c:v>2.3460000000000002E-2</c:v>
                </c:pt>
                <c:pt idx="385">
                  <c:v>2.3470000000000001E-2</c:v>
                </c:pt>
                <c:pt idx="386">
                  <c:v>2.35E-2</c:v>
                </c:pt>
                <c:pt idx="387">
                  <c:v>2.351E-2</c:v>
                </c:pt>
                <c:pt idx="388">
                  <c:v>2.3560000000000001E-2</c:v>
                </c:pt>
                <c:pt idx="389">
                  <c:v>2.3529999999999999E-2</c:v>
                </c:pt>
                <c:pt idx="390">
                  <c:v>2.3560000000000001E-2</c:v>
                </c:pt>
                <c:pt idx="391">
                  <c:v>2.359E-2</c:v>
                </c:pt>
                <c:pt idx="392">
                  <c:v>2.3609999999999999E-2</c:v>
                </c:pt>
                <c:pt idx="393">
                  <c:v>2.3650000000000001E-2</c:v>
                </c:pt>
                <c:pt idx="394">
                  <c:v>2.367E-2</c:v>
                </c:pt>
                <c:pt idx="395">
                  <c:v>2.368E-2</c:v>
                </c:pt>
                <c:pt idx="396">
                  <c:v>2.3740000000000001E-2</c:v>
                </c:pt>
                <c:pt idx="397">
                  <c:v>2.3740000000000001E-2</c:v>
                </c:pt>
                <c:pt idx="398">
                  <c:v>2.3769999999999999E-2</c:v>
                </c:pt>
                <c:pt idx="399">
                  <c:v>2.3800000000000002E-2</c:v>
                </c:pt>
                <c:pt idx="400">
                  <c:v>2.383E-2</c:v>
                </c:pt>
                <c:pt idx="401">
                  <c:v>2.383E-2</c:v>
                </c:pt>
                <c:pt idx="402">
                  <c:v>2.3869999999999999E-2</c:v>
                </c:pt>
                <c:pt idx="403">
                  <c:v>2.3869999999999999E-2</c:v>
                </c:pt>
                <c:pt idx="404">
                  <c:v>2.392E-2</c:v>
                </c:pt>
                <c:pt idx="405">
                  <c:v>2.3910000000000001E-2</c:v>
                </c:pt>
                <c:pt idx="406">
                  <c:v>2.3959999999999999E-2</c:v>
                </c:pt>
                <c:pt idx="407">
                  <c:v>2.3990000000000001E-2</c:v>
                </c:pt>
                <c:pt idx="408">
                  <c:v>2.401E-2</c:v>
                </c:pt>
                <c:pt idx="409">
                  <c:v>2.4029999999999999E-2</c:v>
                </c:pt>
                <c:pt idx="410">
                  <c:v>2.4039999999999999E-2</c:v>
                </c:pt>
                <c:pt idx="411">
                  <c:v>2.4060000000000002E-2</c:v>
                </c:pt>
                <c:pt idx="412">
                  <c:v>2.409E-2</c:v>
                </c:pt>
                <c:pt idx="413">
                  <c:v>2.4119999999999999E-2</c:v>
                </c:pt>
                <c:pt idx="414">
                  <c:v>2.4150000000000001E-2</c:v>
                </c:pt>
                <c:pt idx="415">
                  <c:v>2.4140000000000002E-2</c:v>
                </c:pt>
                <c:pt idx="416">
                  <c:v>2.4160000000000001E-2</c:v>
                </c:pt>
                <c:pt idx="417">
                  <c:v>2.419E-2</c:v>
                </c:pt>
                <c:pt idx="418">
                  <c:v>2.4199999999999999E-2</c:v>
                </c:pt>
                <c:pt idx="419">
                  <c:v>2.4230000000000002E-2</c:v>
                </c:pt>
                <c:pt idx="420">
                  <c:v>2.4250000000000001E-2</c:v>
                </c:pt>
                <c:pt idx="421">
                  <c:v>2.4279999999999999E-2</c:v>
                </c:pt>
                <c:pt idx="422">
                  <c:v>2.4279999999999999E-2</c:v>
                </c:pt>
                <c:pt idx="423">
                  <c:v>2.4309999999999998E-2</c:v>
                </c:pt>
                <c:pt idx="424">
                  <c:v>2.4340000000000001E-2</c:v>
                </c:pt>
                <c:pt idx="425">
                  <c:v>2.435E-2</c:v>
                </c:pt>
                <c:pt idx="426">
                  <c:v>2.4379999999999999E-2</c:v>
                </c:pt>
                <c:pt idx="427">
                  <c:v>2.4369999999999999E-2</c:v>
                </c:pt>
                <c:pt idx="428">
                  <c:v>2.4410000000000001E-2</c:v>
                </c:pt>
                <c:pt idx="429">
                  <c:v>2.444E-2</c:v>
                </c:pt>
                <c:pt idx="430">
                  <c:v>2.4459999999999999E-2</c:v>
                </c:pt>
                <c:pt idx="431">
                  <c:v>2.4469999999999999E-2</c:v>
                </c:pt>
                <c:pt idx="432">
                  <c:v>2.4500000000000001E-2</c:v>
                </c:pt>
                <c:pt idx="433">
                  <c:v>2.4490000000000001E-2</c:v>
                </c:pt>
                <c:pt idx="434">
                  <c:v>2.4539999999999999E-2</c:v>
                </c:pt>
                <c:pt idx="435">
                  <c:v>2.4539999999999999E-2</c:v>
                </c:pt>
                <c:pt idx="436">
                  <c:v>2.4580000000000001E-2</c:v>
                </c:pt>
                <c:pt idx="437">
                  <c:v>2.4590000000000001E-2</c:v>
                </c:pt>
                <c:pt idx="438">
                  <c:v>2.4649999999999998E-2</c:v>
                </c:pt>
                <c:pt idx="439">
                  <c:v>2.4629999999999999E-2</c:v>
                </c:pt>
                <c:pt idx="440">
                  <c:v>2.47E-2</c:v>
                </c:pt>
                <c:pt idx="441">
                  <c:v>2.4680000000000001E-2</c:v>
                </c:pt>
                <c:pt idx="442">
                  <c:v>2.4740000000000002E-2</c:v>
                </c:pt>
                <c:pt idx="443">
                  <c:v>2.4719999999999999E-2</c:v>
                </c:pt>
                <c:pt idx="444">
                  <c:v>2.479E-2</c:v>
                </c:pt>
                <c:pt idx="445">
                  <c:v>2.479E-2</c:v>
                </c:pt>
                <c:pt idx="446">
                  <c:v>2.4840000000000001E-2</c:v>
                </c:pt>
                <c:pt idx="447">
                  <c:v>2.4809999999999999E-2</c:v>
                </c:pt>
                <c:pt idx="448">
                  <c:v>2.4879999999999999E-2</c:v>
                </c:pt>
                <c:pt idx="449">
                  <c:v>2.4899999999999999E-2</c:v>
                </c:pt>
                <c:pt idx="450">
                  <c:v>2.494E-2</c:v>
                </c:pt>
                <c:pt idx="451">
                  <c:v>2.4910000000000002E-2</c:v>
                </c:pt>
                <c:pt idx="452">
                  <c:v>2.4969999999999999E-2</c:v>
                </c:pt>
                <c:pt idx="453">
                  <c:v>2.496E-2</c:v>
                </c:pt>
                <c:pt idx="454">
                  <c:v>2.5010000000000001E-2</c:v>
                </c:pt>
                <c:pt idx="455">
                  <c:v>2.503E-2</c:v>
                </c:pt>
                <c:pt idx="456">
                  <c:v>2.5059999999999999E-2</c:v>
                </c:pt>
                <c:pt idx="457">
                  <c:v>2.503E-2</c:v>
                </c:pt>
                <c:pt idx="458">
                  <c:v>2.5069999999999999E-2</c:v>
                </c:pt>
                <c:pt idx="459">
                  <c:v>2.5090000000000001E-2</c:v>
                </c:pt>
                <c:pt idx="460">
                  <c:v>2.513E-2</c:v>
                </c:pt>
                <c:pt idx="461">
                  <c:v>2.5149999999999999E-2</c:v>
                </c:pt>
                <c:pt idx="462">
                  <c:v>2.5170000000000001E-2</c:v>
                </c:pt>
                <c:pt idx="463">
                  <c:v>2.52E-2</c:v>
                </c:pt>
                <c:pt idx="464">
                  <c:v>2.52E-2</c:v>
                </c:pt>
                <c:pt idx="465">
                  <c:v>2.5219999999999999E-2</c:v>
                </c:pt>
                <c:pt idx="466">
                  <c:v>2.5229999999999999E-2</c:v>
                </c:pt>
                <c:pt idx="467">
                  <c:v>2.5270000000000001E-2</c:v>
                </c:pt>
                <c:pt idx="468">
                  <c:v>2.528E-2</c:v>
                </c:pt>
                <c:pt idx="469">
                  <c:v>2.53E-2</c:v>
                </c:pt>
                <c:pt idx="470">
                  <c:v>2.529E-2</c:v>
                </c:pt>
                <c:pt idx="471">
                  <c:v>2.5319999999999999E-2</c:v>
                </c:pt>
                <c:pt idx="472">
                  <c:v>2.5340000000000001E-2</c:v>
                </c:pt>
                <c:pt idx="473">
                  <c:v>2.5399999999999999E-2</c:v>
                </c:pt>
                <c:pt idx="474">
                  <c:v>2.5409999999999999E-2</c:v>
                </c:pt>
                <c:pt idx="475">
                  <c:v>2.5430000000000001E-2</c:v>
                </c:pt>
                <c:pt idx="476">
                  <c:v>2.5440000000000001E-2</c:v>
                </c:pt>
                <c:pt idx="477">
                  <c:v>2.5489999999999999E-2</c:v>
                </c:pt>
                <c:pt idx="478">
                  <c:v>2.546E-2</c:v>
                </c:pt>
                <c:pt idx="479">
                  <c:v>2.5499999999999998E-2</c:v>
                </c:pt>
                <c:pt idx="480">
                  <c:v>2.5520000000000001E-2</c:v>
                </c:pt>
                <c:pt idx="481">
                  <c:v>2.554E-2</c:v>
                </c:pt>
                <c:pt idx="482">
                  <c:v>2.5569999999999999E-2</c:v>
                </c:pt>
                <c:pt idx="483">
                  <c:v>2.5579999999999999E-2</c:v>
                </c:pt>
                <c:pt idx="484">
                  <c:v>2.5600000000000001E-2</c:v>
                </c:pt>
                <c:pt idx="485">
                  <c:v>2.562E-2</c:v>
                </c:pt>
                <c:pt idx="486">
                  <c:v>2.564E-2</c:v>
                </c:pt>
                <c:pt idx="487">
                  <c:v>2.572E-2</c:v>
                </c:pt>
                <c:pt idx="488">
                  <c:v>2.5700000000000001E-2</c:v>
                </c:pt>
                <c:pt idx="489">
                  <c:v>2.5739999999999999E-2</c:v>
                </c:pt>
                <c:pt idx="490">
                  <c:v>2.5749999999999999E-2</c:v>
                </c:pt>
                <c:pt idx="491">
                  <c:v>2.5760000000000002E-2</c:v>
                </c:pt>
                <c:pt idx="492">
                  <c:v>2.5749999999999999E-2</c:v>
                </c:pt>
                <c:pt idx="493">
                  <c:v>2.579E-2</c:v>
                </c:pt>
                <c:pt idx="494">
                  <c:v>2.581E-2</c:v>
                </c:pt>
                <c:pt idx="495">
                  <c:v>2.589E-2</c:v>
                </c:pt>
                <c:pt idx="496">
                  <c:v>2.5850000000000001E-2</c:v>
                </c:pt>
                <c:pt idx="497">
                  <c:v>2.5909999999999999E-2</c:v>
                </c:pt>
                <c:pt idx="498">
                  <c:v>2.589E-2</c:v>
                </c:pt>
                <c:pt idx="499">
                  <c:v>2.5919999999999999E-2</c:v>
                </c:pt>
                <c:pt idx="500">
                  <c:v>2.5930000000000002E-2</c:v>
                </c:pt>
                <c:pt idx="501">
                  <c:v>2.597E-2</c:v>
                </c:pt>
                <c:pt idx="502">
                  <c:v>2.597E-2</c:v>
                </c:pt>
                <c:pt idx="503">
                  <c:v>2.5989999999999999E-2</c:v>
                </c:pt>
                <c:pt idx="504">
                  <c:v>2.6030000000000001E-2</c:v>
                </c:pt>
                <c:pt idx="505">
                  <c:v>2.6040000000000001E-2</c:v>
                </c:pt>
                <c:pt idx="506">
                  <c:v>2.605E-2</c:v>
                </c:pt>
                <c:pt idx="507">
                  <c:v>2.6100000000000002E-2</c:v>
                </c:pt>
                <c:pt idx="508">
                  <c:v>2.6089999999999999E-2</c:v>
                </c:pt>
                <c:pt idx="509">
                  <c:v>2.613E-2</c:v>
                </c:pt>
                <c:pt idx="510">
                  <c:v>2.613E-2</c:v>
                </c:pt>
                <c:pt idx="511">
                  <c:v>2.6159999999999999E-2</c:v>
                </c:pt>
                <c:pt idx="512">
                  <c:v>2.6179999999999998E-2</c:v>
                </c:pt>
                <c:pt idx="513">
                  <c:v>2.6159999999999999E-2</c:v>
                </c:pt>
                <c:pt idx="514">
                  <c:v>2.6179999999999998E-2</c:v>
                </c:pt>
                <c:pt idx="515">
                  <c:v>2.6239999999999999E-2</c:v>
                </c:pt>
                <c:pt idx="516">
                  <c:v>2.622E-2</c:v>
                </c:pt>
                <c:pt idx="517">
                  <c:v>2.6290000000000001E-2</c:v>
                </c:pt>
                <c:pt idx="518">
                  <c:v>2.6249999999999999E-2</c:v>
                </c:pt>
                <c:pt idx="519">
                  <c:v>2.63E-2</c:v>
                </c:pt>
                <c:pt idx="520">
                  <c:v>2.63E-2</c:v>
                </c:pt>
                <c:pt idx="521">
                  <c:v>2.6339999999999999E-2</c:v>
                </c:pt>
                <c:pt idx="522">
                  <c:v>2.6360000000000001E-2</c:v>
                </c:pt>
                <c:pt idx="523">
                  <c:v>2.6370000000000001E-2</c:v>
                </c:pt>
                <c:pt idx="524">
                  <c:v>2.6380000000000001E-2</c:v>
                </c:pt>
                <c:pt idx="525">
                  <c:v>2.6429999999999999E-2</c:v>
                </c:pt>
                <c:pt idx="526">
                  <c:v>2.6429999999999999E-2</c:v>
                </c:pt>
                <c:pt idx="527">
                  <c:v>2.647E-2</c:v>
                </c:pt>
                <c:pt idx="528">
                  <c:v>2.6450000000000001E-2</c:v>
                </c:pt>
                <c:pt idx="529">
                  <c:v>2.6499999999999999E-2</c:v>
                </c:pt>
                <c:pt idx="530">
                  <c:v>2.6519999999999998E-2</c:v>
                </c:pt>
                <c:pt idx="531">
                  <c:v>2.6550000000000001E-2</c:v>
                </c:pt>
                <c:pt idx="532">
                  <c:v>2.656E-2</c:v>
                </c:pt>
                <c:pt idx="533">
                  <c:v>2.6589999999999999E-2</c:v>
                </c:pt>
                <c:pt idx="534">
                  <c:v>2.6620000000000001E-2</c:v>
                </c:pt>
                <c:pt idx="535">
                  <c:v>2.664E-2</c:v>
                </c:pt>
                <c:pt idx="536">
                  <c:v>2.664E-2</c:v>
                </c:pt>
                <c:pt idx="537">
                  <c:v>2.6700000000000002E-2</c:v>
                </c:pt>
                <c:pt idx="538">
                  <c:v>2.6710000000000001E-2</c:v>
                </c:pt>
                <c:pt idx="539">
                  <c:v>2.6759999999999999E-2</c:v>
                </c:pt>
                <c:pt idx="540">
                  <c:v>2.6780000000000002E-2</c:v>
                </c:pt>
                <c:pt idx="541">
                  <c:v>2.6839999999999999E-2</c:v>
                </c:pt>
                <c:pt idx="542">
                  <c:v>2.6880000000000001E-2</c:v>
                </c:pt>
                <c:pt idx="543">
                  <c:v>2.6890000000000001E-2</c:v>
                </c:pt>
                <c:pt idx="544">
                  <c:v>2.6929999999999999E-2</c:v>
                </c:pt>
                <c:pt idx="545">
                  <c:v>2.6960000000000001E-2</c:v>
                </c:pt>
                <c:pt idx="546">
                  <c:v>2.7040000000000002E-2</c:v>
                </c:pt>
                <c:pt idx="547">
                  <c:v>2.7089999999999999E-2</c:v>
                </c:pt>
                <c:pt idx="548">
                  <c:v>2.7130000000000001E-2</c:v>
                </c:pt>
                <c:pt idx="549">
                  <c:v>2.7150000000000001E-2</c:v>
                </c:pt>
                <c:pt idx="550">
                  <c:v>2.7199999999999998E-2</c:v>
                </c:pt>
                <c:pt idx="551">
                  <c:v>2.7220000000000001E-2</c:v>
                </c:pt>
                <c:pt idx="552">
                  <c:v>2.7279999999999999E-2</c:v>
                </c:pt>
                <c:pt idx="553">
                  <c:v>2.7289999999999998E-2</c:v>
                </c:pt>
                <c:pt idx="554">
                  <c:v>2.733E-2</c:v>
                </c:pt>
                <c:pt idx="555">
                  <c:v>2.7380000000000002E-2</c:v>
                </c:pt>
                <c:pt idx="556">
                  <c:v>2.741E-2</c:v>
                </c:pt>
                <c:pt idx="557">
                  <c:v>2.751E-2</c:v>
                </c:pt>
                <c:pt idx="558">
                  <c:v>2.7539999999999999E-2</c:v>
                </c:pt>
                <c:pt idx="559">
                  <c:v>2.7550000000000002E-2</c:v>
                </c:pt>
                <c:pt idx="560">
                  <c:v>2.76E-2</c:v>
                </c:pt>
                <c:pt idx="561">
                  <c:v>2.7660000000000001E-2</c:v>
                </c:pt>
                <c:pt idx="562">
                  <c:v>2.7689999999999999E-2</c:v>
                </c:pt>
                <c:pt idx="563">
                  <c:v>2.7720000000000002E-2</c:v>
                </c:pt>
                <c:pt idx="564">
                  <c:v>2.776E-2</c:v>
                </c:pt>
                <c:pt idx="565">
                  <c:v>2.7820000000000001E-2</c:v>
                </c:pt>
                <c:pt idx="566">
                  <c:v>2.785E-2</c:v>
                </c:pt>
                <c:pt idx="567">
                  <c:v>2.792E-2</c:v>
                </c:pt>
                <c:pt idx="568">
                  <c:v>2.793E-2</c:v>
                </c:pt>
                <c:pt idx="569">
                  <c:v>2.7949999999999999E-2</c:v>
                </c:pt>
                <c:pt idx="570">
                  <c:v>2.8029999999999999E-2</c:v>
                </c:pt>
                <c:pt idx="571">
                  <c:v>2.802E-2</c:v>
                </c:pt>
                <c:pt idx="572">
                  <c:v>2.8039999999999999E-2</c:v>
                </c:pt>
                <c:pt idx="573">
                  <c:v>2.8119999999999999E-2</c:v>
                </c:pt>
                <c:pt idx="574">
                  <c:v>2.8150000000000001E-2</c:v>
                </c:pt>
                <c:pt idx="575">
                  <c:v>2.8199999999999999E-2</c:v>
                </c:pt>
                <c:pt idx="576">
                  <c:v>2.8209999999999999E-2</c:v>
                </c:pt>
                <c:pt idx="577">
                  <c:v>2.8250000000000001E-2</c:v>
                </c:pt>
                <c:pt idx="578">
                  <c:v>2.827E-2</c:v>
                </c:pt>
                <c:pt idx="579">
                  <c:v>2.835E-2</c:v>
                </c:pt>
                <c:pt idx="580">
                  <c:v>2.8379999999999999E-2</c:v>
                </c:pt>
                <c:pt idx="581">
                  <c:v>2.843E-2</c:v>
                </c:pt>
                <c:pt idx="582">
                  <c:v>2.8459999999999999E-2</c:v>
                </c:pt>
                <c:pt idx="583">
                  <c:v>2.8570000000000002E-2</c:v>
                </c:pt>
                <c:pt idx="584">
                  <c:v>2.861E-2</c:v>
                </c:pt>
                <c:pt idx="585">
                  <c:v>2.8629999999999999E-2</c:v>
                </c:pt>
                <c:pt idx="586">
                  <c:v>2.8660000000000001E-2</c:v>
                </c:pt>
                <c:pt idx="587">
                  <c:v>2.8740000000000002E-2</c:v>
                </c:pt>
                <c:pt idx="588">
                  <c:v>2.879E-2</c:v>
                </c:pt>
                <c:pt idx="589">
                  <c:v>2.879E-2</c:v>
                </c:pt>
                <c:pt idx="590">
                  <c:v>2.8850000000000001E-2</c:v>
                </c:pt>
                <c:pt idx="591">
                  <c:v>2.8910000000000002E-2</c:v>
                </c:pt>
                <c:pt idx="592">
                  <c:v>2.894E-2</c:v>
                </c:pt>
                <c:pt idx="593">
                  <c:v>2.8969999999999999E-2</c:v>
                </c:pt>
                <c:pt idx="594">
                  <c:v>2.903E-2</c:v>
                </c:pt>
                <c:pt idx="595">
                  <c:v>2.911E-2</c:v>
                </c:pt>
                <c:pt idx="596">
                  <c:v>2.9100000000000001E-2</c:v>
                </c:pt>
                <c:pt idx="597">
                  <c:v>2.9149999999999999E-2</c:v>
                </c:pt>
                <c:pt idx="598">
                  <c:v>2.9190000000000001E-2</c:v>
                </c:pt>
                <c:pt idx="599">
                  <c:v>2.9219999999999999E-2</c:v>
                </c:pt>
                <c:pt idx="600">
                  <c:v>2.9260000000000001E-2</c:v>
                </c:pt>
                <c:pt idx="601">
                  <c:v>2.9319999999999999E-2</c:v>
                </c:pt>
                <c:pt idx="602">
                  <c:v>2.9309999999999999E-2</c:v>
                </c:pt>
                <c:pt idx="603">
                  <c:v>2.937E-2</c:v>
                </c:pt>
                <c:pt idx="604">
                  <c:v>2.9420000000000002E-2</c:v>
                </c:pt>
                <c:pt idx="605">
                  <c:v>2.946E-2</c:v>
                </c:pt>
                <c:pt idx="606">
                  <c:v>2.9520000000000001E-2</c:v>
                </c:pt>
                <c:pt idx="607">
                  <c:v>2.955E-2</c:v>
                </c:pt>
                <c:pt idx="608">
                  <c:v>2.9579999999999999E-2</c:v>
                </c:pt>
                <c:pt idx="609">
                  <c:v>2.964E-2</c:v>
                </c:pt>
                <c:pt idx="610">
                  <c:v>2.9669999999999998E-2</c:v>
                </c:pt>
                <c:pt idx="611">
                  <c:v>2.9770000000000001E-2</c:v>
                </c:pt>
                <c:pt idx="612">
                  <c:v>2.9780000000000001E-2</c:v>
                </c:pt>
                <c:pt idx="613">
                  <c:v>2.9829999999999999E-2</c:v>
                </c:pt>
                <c:pt idx="614">
                  <c:v>2.9909999999999999E-2</c:v>
                </c:pt>
                <c:pt idx="615">
                  <c:v>2.9929999999999998E-2</c:v>
                </c:pt>
                <c:pt idx="616">
                  <c:v>0.03</c:v>
                </c:pt>
                <c:pt idx="617">
                  <c:v>3.0030000000000001E-2</c:v>
                </c:pt>
                <c:pt idx="618">
                  <c:v>3.007E-2</c:v>
                </c:pt>
                <c:pt idx="619">
                  <c:v>3.0120000000000001E-2</c:v>
                </c:pt>
                <c:pt idx="620">
                  <c:v>3.0159999999999999E-2</c:v>
                </c:pt>
                <c:pt idx="621">
                  <c:v>3.023E-2</c:v>
                </c:pt>
                <c:pt idx="622">
                  <c:v>3.0259999999999999E-2</c:v>
                </c:pt>
                <c:pt idx="623">
                  <c:v>3.0290000000000001E-2</c:v>
                </c:pt>
                <c:pt idx="624">
                  <c:v>3.0370000000000001E-2</c:v>
                </c:pt>
                <c:pt idx="625">
                  <c:v>3.04E-2</c:v>
                </c:pt>
                <c:pt idx="626">
                  <c:v>3.0439999999999998E-2</c:v>
                </c:pt>
                <c:pt idx="627">
                  <c:v>3.049E-2</c:v>
                </c:pt>
                <c:pt idx="628">
                  <c:v>3.0530000000000002E-2</c:v>
                </c:pt>
                <c:pt idx="629">
                  <c:v>3.0550000000000001E-2</c:v>
                </c:pt>
                <c:pt idx="630">
                  <c:v>3.0640000000000001E-2</c:v>
                </c:pt>
                <c:pt idx="631">
                  <c:v>3.0710000000000001E-2</c:v>
                </c:pt>
                <c:pt idx="632">
                  <c:v>3.0700000000000002E-2</c:v>
                </c:pt>
                <c:pt idx="633">
                  <c:v>3.0779999999999998E-2</c:v>
                </c:pt>
                <c:pt idx="634">
                  <c:v>3.083E-2</c:v>
                </c:pt>
                <c:pt idx="635">
                  <c:v>3.0880000000000001E-2</c:v>
                </c:pt>
                <c:pt idx="636">
                  <c:v>3.0890000000000001E-2</c:v>
                </c:pt>
                <c:pt idx="637">
                  <c:v>3.0949999999999998E-2</c:v>
                </c:pt>
                <c:pt idx="638">
                  <c:v>3.1009999999999999E-2</c:v>
                </c:pt>
                <c:pt idx="639">
                  <c:v>3.1060000000000001E-2</c:v>
                </c:pt>
                <c:pt idx="640">
                  <c:v>3.107E-2</c:v>
                </c:pt>
                <c:pt idx="641">
                  <c:v>3.1150000000000001E-2</c:v>
                </c:pt>
                <c:pt idx="642">
                  <c:v>3.1189999999999999E-2</c:v>
                </c:pt>
                <c:pt idx="643">
                  <c:v>3.1269999999999999E-2</c:v>
                </c:pt>
                <c:pt idx="644">
                  <c:v>3.125E-2</c:v>
                </c:pt>
                <c:pt idx="645">
                  <c:v>3.1320000000000001E-2</c:v>
                </c:pt>
                <c:pt idx="646">
                  <c:v>3.1379999999999998E-2</c:v>
                </c:pt>
                <c:pt idx="647">
                  <c:v>3.143E-2</c:v>
                </c:pt>
                <c:pt idx="648">
                  <c:v>3.1469999999999998E-2</c:v>
                </c:pt>
                <c:pt idx="649">
                  <c:v>3.1530000000000002E-2</c:v>
                </c:pt>
                <c:pt idx="650">
                  <c:v>3.1550000000000002E-2</c:v>
                </c:pt>
                <c:pt idx="651">
                  <c:v>3.1600000000000003E-2</c:v>
                </c:pt>
                <c:pt idx="652">
                  <c:v>3.1690000000000003E-2</c:v>
                </c:pt>
                <c:pt idx="653">
                  <c:v>3.1710000000000002E-2</c:v>
                </c:pt>
                <c:pt idx="654">
                  <c:v>3.1800000000000002E-2</c:v>
                </c:pt>
                <c:pt idx="655">
                  <c:v>3.1820000000000001E-2</c:v>
                </c:pt>
                <c:pt idx="656">
                  <c:v>3.1879999999999999E-2</c:v>
                </c:pt>
                <c:pt idx="657">
                  <c:v>3.1949999999999999E-2</c:v>
                </c:pt>
                <c:pt idx="658">
                  <c:v>3.1980000000000001E-2</c:v>
                </c:pt>
                <c:pt idx="659">
                  <c:v>3.2039999999999999E-2</c:v>
                </c:pt>
                <c:pt idx="660">
                  <c:v>3.2120000000000003E-2</c:v>
                </c:pt>
                <c:pt idx="661">
                  <c:v>3.218E-2</c:v>
                </c:pt>
                <c:pt idx="662">
                  <c:v>3.2210000000000003E-2</c:v>
                </c:pt>
                <c:pt idx="663">
                  <c:v>3.2289999999999999E-2</c:v>
                </c:pt>
                <c:pt idx="664">
                  <c:v>3.2309999999999998E-2</c:v>
                </c:pt>
                <c:pt idx="665">
                  <c:v>3.2370000000000003E-2</c:v>
                </c:pt>
                <c:pt idx="666">
                  <c:v>3.245E-2</c:v>
                </c:pt>
                <c:pt idx="667">
                  <c:v>3.2460000000000003E-2</c:v>
                </c:pt>
                <c:pt idx="668">
                  <c:v>3.252E-2</c:v>
                </c:pt>
                <c:pt idx="669">
                  <c:v>3.2579999999999998E-2</c:v>
                </c:pt>
                <c:pt idx="670">
                  <c:v>3.2620000000000003E-2</c:v>
                </c:pt>
                <c:pt idx="671">
                  <c:v>3.2669999999999998E-2</c:v>
                </c:pt>
                <c:pt idx="672">
                  <c:v>3.27E-2</c:v>
                </c:pt>
                <c:pt idx="673">
                  <c:v>3.2779999999999997E-2</c:v>
                </c:pt>
                <c:pt idx="674">
                  <c:v>3.2820000000000002E-2</c:v>
                </c:pt>
                <c:pt idx="675">
                  <c:v>3.2870000000000003E-2</c:v>
                </c:pt>
                <c:pt idx="676">
                  <c:v>3.2910000000000002E-2</c:v>
                </c:pt>
                <c:pt idx="677">
                  <c:v>3.3000000000000002E-2</c:v>
                </c:pt>
                <c:pt idx="678">
                  <c:v>3.3050000000000003E-2</c:v>
                </c:pt>
                <c:pt idx="679">
                  <c:v>3.3079999999999998E-2</c:v>
                </c:pt>
                <c:pt idx="680">
                  <c:v>3.3160000000000002E-2</c:v>
                </c:pt>
                <c:pt idx="681">
                  <c:v>3.32E-2</c:v>
                </c:pt>
                <c:pt idx="682">
                  <c:v>3.3259999999999998E-2</c:v>
                </c:pt>
                <c:pt idx="683">
                  <c:v>3.3329999999999999E-2</c:v>
                </c:pt>
                <c:pt idx="684">
                  <c:v>3.3399999999999999E-2</c:v>
                </c:pt>
                <c:pt idx="685">
                  <c:v>3.3459999999999997E-2</c:v>
                </c:pt>
                <c:pt idx="686">
                  <c:v>3.3480000000000003E-2</c:v>
                </c:pt>
                <c:pt idx="687">
                  <c:v>3.3579999999999999E-2</c:v>
                </c:pt>
                <c:pt idx="688">
                  <c:v>3.3619999999999997E-2</c:v>
                </c:pt>
                <c:pt idx="689">
                  <c:v>3.3669999999999999E-2</c:v>
                </c:pt>
                <c:pt idx="690">
                  <c:v>3.3750000000000002E-2</c:v>
                </c:pt>
                <c:pt idx="691">
                  <c:v>3.3799999999999997E-2</c:v>
                </c:pt>
                <c:pt idx="692">
                  <c:v>3.3849999999999998E-2</c:v>
                </c:pt>
                <c:pt idx="693">
                  <c:v>3.3890000000000003E-2</c:v>
                </c:pt>
                <c:pt idx="694">
                  <c:v>3.3930000000000002E-2</c:v>
                </c:pt>
                <c:pt idx="695">
                  <c:v>3.4000000000000002E-2</c:v>
                </c:pt>
                <c:pt idx="696">
                  <c:v>3.4040000000000001E-2</c:v>
                </c:pt>
                <c:pt idx="697">
                  <c:v>3.4090000000000002E-2</c:v>
                </c:pt>
                <c:pt idx="698">
                  <c:v>3.4169999999999999E-2</c:v>
                </c:pt>
                <c:pt idx="699">
                  <c:v>3.4200000000000001E-2</c:v>
                </c:pt>
                <c:pt idx="700">
                  <c:v>3.4270000000000002E-2</c:v>
                </c:pt>
                <c:pt idx="701">
                  <c:v>3.4299999999999997E-2</c:v>
                </c:pt>
                <c:pt idx="702">
                  <c:v>3.4380000000000001E-2</c:v>
                </c:pt>
                <c:pt idx="703">
                  <c:v>3.4419999999999999E-2</c:v>
                </c:pt>
                <c:pt idx="704">
                  <c:v>3.4549999999999997E-2</c:v>
                </c:pt>
                <c:pt idx="705">
                  <c:v>3.456E-2</c:v>
                </c:pt>
                <c:pt idx="706">
                  <c:v>3.465E-2</c:v>
                </c:pt>
                <c:pt idx="707">
                  <c:v>3.4700000000000002E-2</c:v>
                </c:pt>
                <c:pt idx="708">
                  <c:v>3.4750000000000003E-2</c:v>
                </c:pt>
                <c:pt idx="709">
                  <c:v>3.4819999999999997E-2</c:v>
                </c:pt>
                <c:pt idx="710">
                  <c:v>3.4889999999999997E-2</c:v>
                </c:pt>
                <c:pt idx="711">
                  <c:v>3.4939999999999999E-2</c:v>
                </c:pt>
                <c:pt idx="712">
                  <c:v>3.499E-2</c:v>
                </c:pt>
                <c:pt idx="713">
                  <c:v>3.5069999999999997E-2</c:v>
                </c:pt>
                <c:pt idx="714">
                  <c:v>3.5189999999999999E-2</c:v>
                </c:pt>
                <c:pt idx="715">
                  <c:v>3.5209999999999998E-2</c:v>
                </c:pt>
                <c:pt idx="716">
                  <c:v>3.5299999999999998E-2</c:v>
                </c:pt>
                <c:pt idx="717">
                  <c:v>3.5319999999999997E-2</c:v>
                </c:pt>
                <c:pt idx="718">
                  <c:v>3.5380000000000002E-2</c:v>
                </c:pt>
                <c:pt idx="719">
                  <c:v>3.5450000000000002E-2</c:v>
                </c:pt>
                <c:pt idx="720">
                  <c:v>3.551E-2</c:v>
                </c:pt>
                <c:pt idx="721">
                  <c:v>3.5569999999999997E-2</c:v>
                </c:pt>
                <c:pt idx="722">
                  <c:v>3.5630000000000002E-2</c:v>
                </c:pt>
                <c:pt idx="723">
                  <c:v>3.5709999999999999E-2</c:v>
                </c:pt>
                <c:pt idx="724">
                  <c:v>3.5740000000000001E-2</c:v>
                </c:pt>
                <c:pt idx="725">
                  <c:v>3.5830000000000001E-2</c:v>
                </c:pt>
                <c:pt idx="726">
                  <c:v>3.5929999999999997E-2</c:v>
                </c:pt>
                <c:pt idx="727">
                  <c:v>3.5929999999999997E-2</c:v>
                </c:pt>
                <c:pt idx="728">
                  <c:v>3.603E-2</c:v>
                </c:pt>
                <c:pt idx="729">
                  <c:v>3.6060000000000002E-2</c:v>
                </c:pt>
                <c:pt idx="730">
                  <c:v>3.6150000000000002E-2</c:v>
                </c:pt>
                <c:pt idx="731">
                  <c:v>3.6200000000000003E-2</c:v>
                </c:pt>
                <c:pt idx="732">
                  <c:v>3.6319999999999998E-2</c:v>
                </c:pt>
                <c:pt idx="733">
                  <c:v>3.6380000000000003E-2</c:v>
                </c:pt>
                <c:pt idx="734">
                  <c:v>3.6470000000000002E-2</c:v>
                </c:pt>
                <c:pt idx="735">
                  <c:v>3.6479999999999999E-2</c:v>
                </c:pt>
                <c:pt idx="736">
                  <c:v>3.6609999999999997E-2</c:v>
                </c:pt>
                <c:pt idx="737">
                  <c:v>3.662E-2</c:v>
                </c:pt>
                <c:pt idx="738">
                  <c:v>3.6740000000000002E-2</c:v>
                </c:pt>
                <c:pt idx="739">
                  <c:v>3.6740000000000002E-2</c:v>
                </c:pt>
                <c:pt idx="740">
                  <c:v>3.6839999999999998E-2</c:v>
                </c:pt>
                <c:pt idx="741">
                  <c:v>3.6909999999999998E-2</c:v>
                </c:pt>
                <c:pt idx="742">
                  <c:v>3.6940000000000001E-2</c:v>
                </c:pt>
                <c:pt idx="743">
                  <c:v>3.703E-2</c:v>
                </c:pt>
                <c:pt idx="744">
                  <c:v>3.712E-2</c:v>
                </c:pt>
                <c:pt idx="745">
                  <c:v>3.7159999999999999E-2</c:v>
                </c:pt>
                <c:pt idx="746">
                  <c:v>3.7199999999999997E-2</c:v>
                </c:pt>
                <c:pt idx="747">
                  <c:v>3.7280000000000001E-2</c:v>
                </c:pt>
                <c:pt idx="748">
                  <c:v>3.7400000000000003E-2</c:v>
                </c:pt>
                <c:pt idx="749">
                  <c:v>3.7449999999999997E-2</c:v>
                </c:pt>
                <c:pt idx="750">
                  <c:v>3.7510000000000002E-2</c:v>
                </c:pt>
                <c:pt idx="751">
                  <c:v>3.7620000000000001E-2</c:v>
                </c:pt>
                <c:pt idx="752">
                  <c:v>3.7719999999999997E-2</c:v>
                </c:pt>
                <c:pt idx="753">
                  <c:v>3.771E-2</c:v>
                </c:pt>
                <c:pt idx="754">
                  <c:v>3.7819999999999999E-2</c:v>
                </c:pt>
                <c:pt idx="755">
                  <c:v>3.789E-2</c:v>
                </c:pt>
                <c:pt idx="756">
                  <c:v>3.798E-2</c:v>
                </c:pt>
                <c:pt idx="757">
                  <c:v>3.8019999999999998E-2</c:v>
                </c:pt>
                <c:pt idx="758">
                  <c:v>3.8129999999999997E-2</c:v>
                </c:pt>
                <c:pt idx="759">
                  <c:v>3.8170000000000003E-2</c:v>
                </c:pt>
                <c:pt idx="760">
                  <c:v>3.8240000000000003E-2</c:v>
                </c:pt>
                <c:pt idx="761">
                  <c:v>3.832E-2</c:v>
                </c:pt>
                <c:pt idx="762">
                  <c:v>3.8429999999999999E-2</c:v>
                </c:pt>
                <c:pt idx="763">
                  <c:v>3.8449999999999998E-2</c:v>
                </c:pt>
                <c:pt idx="764">
                  <c:v>3.8559999999999997E-2</c:v>
                </c:pt>
                <c:pt idx="765">
                  <c:v>3.8580000000000003E-2</c:v>
                </c:pt>
                <c:pt idx="766">
                  <c:v>3.8679999999999999E-2</c:v>
                </c:pt>
                <c:pt idx="767">
                  <c:v>3.875E-2</c:v>
                </c:pt>
                <c:pt idx="768">
                  <c:v>3.8780000000000002E-2</c:v>
                </c:pt>
                <c:pt idx="769">
                  <c:v>3.8890000000000001E-2</c:v>
                </c:pt>
                <c:pt idx="770">
                  <c:v>3.8949999999999999E-2</c:v>
                </c:pt>
                <c:pt idx="771">
                  <c:v>3.9039999999999998E-2</c:v>
                </c:pt>
                <c:pt idx="772">
                  <c:v>3.9120000000000002E-2</c:v>
                </c:pt>
                <c:pt idx="773">
                  <c:v>3.9210000000000002E-2</c:v>
                </c:pt>
                <c:pt idx="774">
                  <c:v>3.9320000000000001E-2</c:v>
                </c:pt>
                <c:pt idx="775">
                  <c:v>3.9329999999999997E-2</c:v>
                </c:pt>
                <c:pt idx="776">
                  <c:v>3.9469999999999998E-2</c:v>
                </c:pt>
                <c:pt idx="777">
                  <c:v>3.9480000000000001E-2</c:v>
                </c:pt>
                <c:pt idx="778">
                  <c:v>3.9579999999999997E-2</c:v>
                </c:pt>
                <c:pt idx="779">
                  <c:v>3.9640000000000002E-2</c:v>
                </c:pt>
                <c:pt idx="780">
                  <c:v>3.9750000000000001E-2</c:v>
                </c:pt>
                <c:pt idx="781">
                  <c:v>3.977E-2</c:v>
                </c:pt>
                <c:pt idx="782">
                  <c:v>3.9879999999999999E-2</c:v>
                </c:pt>
                <c:pt idx="783">
                  <c:v>3.9940000000000003E-2</c:v>
                </c:pt>
                <c:pt idx="784">
                  <c:v>4.0030000000000003E-2</c:v>
                </c:pt>
                <c:pt idx="785">
                  <c:v>4.0059999999999998E-2</c:v>
                </c:pt>
                <c:pt idx="786">
                  <c:v>4.0160000000000001E-2</c:v>
                </c:pt>
                <c:pt idx="787">
                  <c:v>4.0219999999999999E-2</c:v>
                </c:pt>
                <c:pt idx="788">
                  <c:v>4.0320000000000002E-2</c:v>
                </c:pt>
                <c:pt idx="789">
                  <c:v>4.0349999999999997E-2</c:v>
                </c:pt>
                <c:pt idx="790">
                  <c:v>4.0489999999999998E-2</c:v>
                </c:pt>
                <c:pt idx="791">
                  <c:v>4.052E-2</c:v>
                </c:pt>
                <c:pt idx="792">
                  <c:v>4.0620000000000003E-2</c:v>
                </c:pt>
                <c:pt idx="793">
                  <c:v>4.0710000000000003E-2</c:v>
                </c:pt>
                <c:pt idx="794">
                  <c:v>4.0829999999999998E-2</c:v>
                </c:pt>
                <c:pt idx="795">
                  <c:v>4.088E-2</c:v>
                </c:pt>
                <c:pt idx="796">
                  <c:v>4.1000000000000002E-2</c:v>
                </c:pt>
                <c:pt idx="797">
                  <c:v>4.1050000000000003E-2</c:v>
                </c:pt>
                <c:pt idx="798">
                  <c:v>4.1140000000000003E-2</c:v>
                </c:pt>
                <c:pt idx="799">
                  <c:v>4.1180000000000001E-2</c:v>
                </c:pt>
                <c:pt idx="800">
                  <c:v>4.1279999999999997E-2</c:v>
                </c:pt>
                <c:pt idx="801">
                  <c:v>4.1329999999999999E-2</c:v>
                </c:pt>
                <c:pt idx="802">
                  <c:v>4.1430000000000002E-2</c:v>
                </c:pt>
                <c:pt idx="803">
                  <c:v>4.1489999999999999E-2</c:v>
                </c:pt>
                <c:pt idx="804">
                  <c:v>4.1599999999999998E-2</c:v>
                </c:pt>
                <c:pt idx="805">
                  <c:v>4.163E-2</c:v>
                </c:pt>
                <c:pt idx="806">
                  <c:v>4.1759999999999999E-2</c:v>
                </c:pt>
                <c:pt idx="807">
                  <c:v>4.181E-2</c:v>
                </c:pt>
                <c:pt idx="808">
                  <c:v>4.1950000000000001E-2</c:v>
                </c:pt>
                <c:pt idx="809">
                  <c:v>4.2009999999999999E-2</c:v>
                </c:pt>
                <c:pt idx="810">
                  <c:v>4.2079999999999999E-2</c:v>
                </c:pt>
                <c:pt idx="811">
                  <c:v>4.2160000000000003E-2</c:v>
                </c:pt>
                <c:pt idx="812">
                  <c:v>4.2270000000000002E-2</c:v>
                </c:pt>
                <c:pt idx="813">
                  <c:v>4.2340000000000003E-2</c:v>
                </c:pt>
                <c:pt idx="814">
                  <c:v>4.2459999999999998E-2</c:v>
                </c:pt>
                <c:pt idx="815">
                  <c:v>4.249E-2</c:v>
                </c:pt>
                <c:pt idx="816">
                  <c:v>4.2599999999999999E-2</c:v>
                </c:pt>
                <c:pt idx="817">
                  <c:v>4.2630000000000001E-2</c:v>
                </c:pt>
                <c:pt idx="818">
                  <c:v>4.2759999999999999E-2</c:v>
                </c:pt>
                <c:pt idx="819">
                  <c:v>4.2779999999999999E-2</c:v>
                </c:pt>
                <c:pt idx="820">
                  <c:v>4.2909999999999997E-2</c:v>
                </c:pt>
                <c:pt idx="821">
                  <c:v>4.2999999999999997E-2</c:v>
                </c:pt>
                <c:pt idx="822">
                  <c:v>4.3099999999999999E-2</c:v>
                </c:pt>
                <c:pt idx="823">
                  <c:v>4.3159999999999997E-2</c:v>
                </c:pt>
                <c:pt idx="824">
                  <c:v>4.326E-2</c:v>
                </c:pt>
                <c:pt idx="825">
                  <c:v>4.3319999999999997E-2</c:v>
                </c:pt>
                <c:pt idx="826">
                  <c:v>4.3450000000000003E-2</c:v>
                </c:pt>
                <c:pt idx="827">
                  <c:v>4.3499999999999997E-2</c:v>
                </c:pt>
                <c:pt idx="828">
                  <c:v>4.3589999999999997E-2</c:v>
                </c:pt>
                <c:pt idx="829">
                  <c:v>4.3650000000000001E-2</c:v>
                </c:pt>
                <c:pt idx="830">
                  <c:v>4.3749999999999997E-2</c:v>
                </c:pt>
                <c:pt idx="831">
                  <c:v>4.3810000000000002E-2</c:v>
                </c:pt>
                <c:pt idx="832">
                  <c:v>4.3920000000000001E-2</c:v>
                </c:pt>
                <c:pt idx="833">
                  <c:v>4.3959999999999999E-2</c:v>
                </c:pt>
                <c:pt idx="834">
                  <c:v>4.4089999999999997E-2</c:v>
                </c:pt>
                <c:pt idx="835">
                  <c:v>4.4159999999999998E-2</c:v>
                </c:pt>
                <c:pt idx="836">
                  <c:v>4.4310000000000002E-2</c:v>
                </c:pt>
                <c:pt idx="837">
                  <c:v>4.437E-2</c:v>
                </c:pt>
                <c:pt idx="838">
                  <c:v>4.4470000000000003E-2</c:v>
                </c:pt>
                <c:pt idx="839">
                  <c:v>4.4510000000000001E-2</c:v>
                </c:pt>
                <c:pt idx="840">
                  <c:v>4.4639999999999999E-2</c:v>
                </c:pt>
                <c:pt idx="841">
                  <c:v>4.4729999999999999E-2</c:v>
                </c:pt>
                <c:pt idx="842">
                  <c:v>4.4900000000000002E-2</c:v>
                </c:pt>
                <c:pt idx="843">
                  <c:v>4.4900000000000002E-2</c:v>
                </c:pt>
                <c:pt idx="844">
                  <c:v>4.5010000000000001E-2</c:v>
                </c:pt>
                <c:pt idx="845">
                  <c:v>4.5069999999999999E-2</c:v>
                </c:pt>
                <c:pt idx="846">
                  <c:v>4.5199999999999997E-2</c:v>
                </c:pt>
                <c:pt idx="847">
                  <c:v>4.5249999999999999E-2</c:v>
                </c:pt>
                <c:pt idx="848">
                  <c:v>4.5379999999999997E-2</c:v>
                </c:pt>
                <c:pt idx="849">
                  <c:v>4.5420000000000002E-2</c:v>
                </c:pt>
                <c:pt idx="850">
                  <c:v>4.5490000000000003E-2</c:v>
                </c:pt>
                <c:pt idx="851">
                  <c:v>4.5580000000000002E-2</c:v>
                </c:pt>
                <c:pt idx="852">
                  <c:v>4.573E-2</c:v>
                </c:pt>
                <c:pt idx="853">
                  <c:v>4.582E-2</c:v>
                </c:pt>
                <c:pt idx="854">
                  <c:v>4.5909999999999999E-2</c:v>
                </c:pt>
                <c:pt idx="855">
                  <c:v>4.6010000000000002E-2</c:v>
                </c:pt>
                <c:pt idx="856">
                  <c:v>4.607E-2</c:v>
                </c:pt>
                <c:pt idx="857">
                  <c:v>4.614E-2</c:v>
                </c:pt>
                <c:pt idx="858">
                  <c:v>4.6280000000000002E-2</c:v>
                </c:pt>
                <c:pt idx="859">
                  <c:v>4.6359999999999998E-2</c:v>
                </c:pt>
                <c:pt idx="860">
                  <c:v>4.641E-2</c:v>
                </c:pt>
                <c:pt idx="861">
                  <c:v>4.6550000000000001E-2</c:v>
                </c:pt>
                <c:pt idx="862">
                  <c:v>4.6640000000000001E-2</c:v>
                </c:pt>
                <c:pt idx="863">
                  <c:v>4.6710000000000002E-2</c:v>
                </c:pt>
                <c:pt idx="864">
                  <c:v>4.6800000000000001E-2</c:v>
                </c:pt>
                <c:pt idx="865">
                  <c:v>4.6879999999999998E-2</c:v>
                </c:pt>
                <c:pt idx="866">
                  <c:v>4.6980000000000001E-2</c:v>
                </c:pt>
                <c:pt idx="867">
                  <c:v>4.7030000000000002E-2</c:v>
                </c:pt>
                <c:pt idx="868">
                  <c:v>4.7199999999999999E-2</c:v>
                </c:pt>
                <c:pt idx="869">
                  <c:v>4.7219999999999998E-2</c:v>
                </c:pt>
                <c:pt idx="870">
                  <c:v>4.7399999999999998E-2</c:v>
                </c:pt>
                <c:pt idx="871">
                  <c:v>4.743E-2</c:v>
                </c:pt>
                <c:pt idx="872">
                  <c:v>4.7570000000000001E-2</c:v>
                </c:pt>
                <c:pt idx="873">
                  <c:v>4.768E-2</c:v>
                </c:pt>
                <c:pt idx="874">
                  <c:v>4.7750000000000001E-2</c:v>
                </c:pt>
                <c:pt idx="875">
                  <c:v>4.7849999999999997E-2</c:v>
                </c:pt>
                <c:pt idx="876">
                  <c:v>4.7969999999999999E-2</c:v>
                </c:pt>
                <c:pt idx="877">
                  <c:v>4.8000000000000001E-2</c:v>
                </c:pt>
                <c:pt idx="878">
                  <c:v>4.8099999999999997E-2</c:v>
                </c:pt>
                <c:pt idx="879">
                  <c:v>4.8189999999999997E-2</c:v>
                </c:pt>
                <c:pt idx="880">
                  <c:v>4.829E-2</c:v>
                </c:pt>
                <c:pt idx="881">
                  <c:v>4.8410000000000002E-2</c:v>
                </c:pt>
                <c:pt idx="882">
                  <c:v>4.8550000000000003E-2</c:v>
                </c:pt>
                <c:pt idx="883">
                  <c:v>4.8559999999999999E-2</c:v>
                </c:pt>
                <c:pt idx="884">
                  <c:v>4.8710000000000003E-2</c:v>
                </c:pt>
                <c:pt idx="885">
                  <c:v>4.8829999999999998E-2</c:v>
                </c:pt>
                <c:pt idx="886">
                  <c:v>4.897E-2</c:v>
                </c:pt>
                <c:pt idx="887">
                  <c:v>4.9000000000000002E-2</c:v>
                </c:pt>
                <c:pt idx="888">
                  <c:v>4.913E-2</c:v>
                </c:pt>
                <c:pt idx="889">
                  <c:v>4.9189999999999998E-2</c:v>
                </c:pt>
                <c:pt idx="890">
                  <c:v>4.931E-2</c:v>
                </c:pt>
                <c:pt idx="891">
                  <c:v>4.9439999999999998E-2</c:v>
                </c:pt>
                <c:pt idx="892">
                  <c:v>4.9540000000000001E-2</c:v>
                </c:pt>
                <c:pt idx="893">
                  <c:v>4.9619999999999997E-2</c:v>
                </c:pt>
                <c:pt idx="894">
                  <c:v>4.9770000000000002E-2</c:v>
                </c:pt>
                <c:pt idx="895">
                  <c:v>4.981E-2</c:v>
                </c:pt>
                <c:pt idx="896">
                  <c:v>4.9950000000000001E-2</c:v>
                </c:pt>
                <c:pt idx="897">
                  <c:v>5.0020000000000002E-2</c:v>
                </c:pt>
                <c:pt idx="898">
                  <c:v>5.0169999999999999E-2</c:v>
                </c:pt>
                <c:pt idx="899">
                  <c:v>5.0259999999999999E-2</c:v>
                </c:pt>
                <c:pt idx="900">
                  <c:v>5.0369999999999998E-2</c:v>
                </c:pt>
                <c:pt idx="901">
                  <c:v>5.0459999999999998E-2</c:v>
                </c:pt>
                <c:pt idx="902">
                  <c:v>5.0619999999999998E-2</c:v>
                </c:pt>
                <c:pt idx="903">
                  <c:v>5.0610000000000002E-2</c:v>
                </c:pt>
                <c:pt idx="904">
                  <c:v>5.083E-2</c:v>
                </c:pt>
                <c:pt idx="905">
                  <c:v>5.0849999999999999E-2</c:v>
                </c:pt>
                <c:pt idx="906">
                  <c:v>5.1020000000000003E-2</c:v>
                </c:pt>
                <c:pt idx="907">
                  <c:v>5.1119999999999999E-2</c:v>
                </c:pt>
                <c:pt idx="908">
                  <c:v>5.1240000000000001E-2</c:v>
                </c:pt>
                <c:pt idx="909">
                  <c:v>5.1319999999999998E-2</c:v>
                </c:pt>
                <c:pt idx="910">
                  <c:v>5.1459999999999999E-2</c:v>
                </c:pt>
                <c:pt idx="911">
                  <c:v>5.1529999999999999E-2</c:v>
                </c:pt>
                <c:pt idx="912">
                  <c:v>5.169E-2</c:v>
                </c:pt>
                <c:pt idx="913">
                  <c:v>5.1749999999999997E-2</c:v>
                </c:pt>
                <c:pt idx="914">
                  <c:v>5.1880000000000003E-2</c:v>
                </c:pt>
                <c:pt idx="915">
                  <c:v>5.1950000000000003E-2</c:v>
                </c:pt>
                <c:pt idx="916">
                  <c:v>5.2089999999999997E-2</c:v>
                </c:pt>
                <c:pt idx="917">
                  <c:v>5.2159999999999998E-2</c:v>
                </c:pt>
                <c:pt idx="918">
                  <c:v>5.237E-2</c:v>
                </c:pt>
                <c:pt idx="919">
                  <c:v>5.2440000000000001E-2</c:v>
                </c:pt>
                <c:pt idx="920">
                  <c:v>5.2600000000000001E-2</c:v>
                </c:pt>
                <c:pt idx="921">
                  <c:v>5.2670000000000002E-2</c:v>
                </c:pt>
                <c:pt idx="922">
                  <c:v>5.28E-2</c:v>
                </c:pt>
                <c:pt idx="923">
                  <c:v>5.2909999999999999E-2</c:v>
                </c:pt>
                <c:pt idx="924">
                  <c:v>5.3039999999999997E-2</c:v>
                </c:pt>
                <c:pt idx="925">
                  <c:v>5.3109999999999997E-2</c:v>
                </c:pt>
                <c:pt idx="926">
                  <c:v>5.3260000000000002E-2</c:v>
                </c:pt>
                <c:pt idx="927">
                  <c:v>5.3350000000000002E-2</c:v>
                </c:pt>
                <c:pt idx="928">
                  <c:v>5.3510000000000002E-2</c:v>
                </c:pt>
                <c:pt idx="929">
                  <c:v>5.3519999999999998E-2</c:v>
                </c:pt>
                <c:pt idx="930">
                  <c:v>5.3740000000000003E-2</c:v>
                </c:pt>
                <c:pt idx="931">
                  <c:v>5.3809999999999997E-2</c:v>
                </c:pt>
                <c:pt idx="932">
                  <c:v>5.3949999999999998E-2</c:v>
                </c:pt>
                <c:pt idx="933">
                  <c:v>5.4030000000000002E-2</c:v>
                </c:pt>
                <c:pt idx="934">
                  <c:v>5.416E-2</c:v>
                </c:pt>
                <c:pt idx="935">
                  <c:v>5.4239999999999997E-2</c:v>
                </c:pt>
                <c:pt idx="936">
                  <c:v>5.441E-2</c:v>
                </c:pt>
                <c:pt idx="937">
                  <c:v>5.4460000000000001E-2</c:v>
                </c:pt>
                <c:pt idx="938">
                  <c:v>5.4640000000000001E-2</c:v>
                </c:pt>
                <c:pt idx="939">
                  <c:v>5.4699999999999999E-2</c:v>
                </c:pt>
                <c:pt idx="940">
                  <c:v>5.4870000000000002E-2</c:v>
                </c:pt>
                <c:pt idx="941">
                  <c:v>5.5E-2</c:v>
                </c:pt>
                <c:pt idx="942">
                  <c:v>5.5149999999999998E-2</c:v>
                </c:pt>
                <c:pt idx="943">
                  <c:v>5.5239999999999997E-2</c:v>
                </c:pt>
                <c:pt idx="944">
                  <c:v>5.5440000000000003E-2</c:v>
                </c:pt>
                <c:pt idx="945">
                  <c:v>5.5509999999999997E-2</c:v>
                </c:pt>
                <c:pt idx="946">
                  <c:v>5.5590000000000001E-2</c:v>
                </c:pt>
                <c:pt idx="947">
                  <c:v>5.5719999999999999E-2</c:v>
                </c:pt>
                <c:pt idx="948">
                  <c:v>5.5840000000000001E-2</c:v>
                </c:pt>
                <c:pt idx="949">
                  <c:v>5.5899999999999998E-2</c:v>
                </c:pt>
                <c:pt idx="950">
                  <c:v>5.6149999999999999E-2</c:v>
                </c:pt>
                <c:pt idx="951">
                  <c:v>5.6239999999999998E-2</c:v>
                </c:pt>
                <c:pt idx="952">
                  <c:v>5.6390000000000003E-2</c:v>
                </c:pt>
                <c:pt idx="953">
                  <c:v>5.6460000000000003E-2</c:v>
                </c:pt>
                <c:pt idx="954">
                  <c:v>5.6619999999999997E-2</c:v>
                </c:pt>
                <c:pt idx="955">
                  <c:v>5.672E-2</c:v>
                </c:pt>
                <c:pt idx="956">
                  <c:v>5.6840000000000002E-2</c:v>
                </c:pt>
                <c:pt idx="957">
                  <c:v>5.6930000000000001E-2</c:v>
                </c:pt>
                <c:pt idx="958">
                  <c:v>5.7099999999999998E-2</c:v>
                </c:pt>
                <c:pt idx="959">
                  <c:v>5.7189999999999998E-2</c:v>
                </c:pt>
                <c:pt idx="960">
                  <c:v>5.7389999999999997E-2</c:v>
                </c:pt>
                <c:pt idx="961">
                  <c:v>5.7439999999999998E-2</c:v>
                </c:pt>
                <c:pt idx="962">
                  <c:v>5.7590000000000002E-2</c:v>
                </c:pt>
                <c:pt idx="963">
                  <c:v>5.7689999999999998E-2</c:v>
                </c:pt>
                <c:pt idx="964">
                  <c:v>5.7840000000000003E-2</c:v>
                </c:pt>
                <c:pt idx="965">
                  <c:v>5.7919999999999999E-2</c:v>
                </c:pt>
                <c:pt idx="966">
                  <c:v>5.8099999999999999E-2</c:v>
                </c:pt>
                <c:pt idx="967">
                  <c:v>5.8160000000000003E-2</c:v>
                </c:pt>
                <c:pt idx="968">
                  <c:v>5.833E-2</c:v>
                </c:pt>
                <c:pt idx="969">
                  <c:v>5.8430000000000003E-2</c:v>
                </c:pt>
                <c:pt idx="970">
                  <c:v>5.8610000000000002E-2</c:v>
                </c:pt>
                <c:pt idx="971">
                  <c:v>5.8720000000000001E-2</c:v>
                </c:pt>
                <c:pt idx="972">
                  <c:v>5.8880000000000002E-2</c:v>
                </c:pt>
                <c:pt idx="973">
                  <c:v>5.8959999999999999E-2</c:v>
                </c:pt>
                <c:pt idx="974">
                  <c:v>5.9180000000000003E-2</c:v>
                </c:pt>
                <c:pt idx="975">
                  <c:v>5.9220000000000002E-2</c:v>
                </c:pt>
                <c:pt idx="976">
                  <c:v>5.9409999999999998E-2</c:v>
                </c:pt>
                <c:pt idx="977">
                  <c:v>5.9499999999999997E-2</c:v>
                </c:pt>
                <c:pt idx="978">
                  <c:v>5.9700000000000003E-2</c:v>
                </c:pt>
                <c:pt idx="979">
                  <c:v>5.9760000000000001E-2</c:v>
                </c:pt>
                <c:pt idx="980">
                  <c:v>5.994E-2</c:v>
                </c:pt>
                <c:pt idx="981">
                  <c:v>6.003E-2</c:v>
                </c:pt>
                <c:pt idx="982">
                  <c:v>6.0199999999999997E-2</c:v>
                </c:pt>
                <c:pt idx="983">
                  <c:v>6.0310000000000002E-2</c:v>
                </c:pt>
                <c:pt idx="984">
                  <c:v>6.046E-2</c:v>
                </c:pt>
                <c:pt idx="985">
                  <c:v>6.0569999999999999E-2</c:v>
                </c:pt>
                <c:pt idx="986">
                  <c:v>6.0780000000000001E-2</c:v>
                </c:pt>
                <c:pt idx="987">
                  <c:v>6.0900000000000003E-2</c:v>
                </c:pt>
                <c:pt idx="988">
                  <c:v>6.1060000000000003E-2</c:v>
                </c:pt>
                <c:pt idx="989">
                  <c:v>6.1199999999999997E-2</c:v>
                </c:pt>
                <c:pt idx="990">
                  <c:v>6.1359999999999998E-2</c:v>
                </c:pt>
                <c:pt idx="991">
                  <c:v>6.1449999999999998E-2</c:v>
                </c:pt>
                <c:pt idx="992">
                  <c:v>6.1600000000000002E-2</c:v>
                </c:pt>
                <c:pt idx="993">
                  <c:v>6.1710000000000001E-2</c:v>
                </c:pt>
                <c:pt idx="994">
                  <c:v>6.1879999999999998E-2</c:v>
                </c:pt>
                <c:pt idx="995">
                  <c:v>6.1990000000000003E-2</c:v>
                </c:pt>
                <c:pt idx="996">
                  <c:v>6.2210000000000001E-2</c:v>
                </c:pt>
                <c:pt idx="997">
                  <c:v>6.234E-2</c:v>
                </c:pt>
                <c:pt idx="998">
                  <c:v>6.2520000000000006E-2</c:v>
                </c:pt>
                <c:pt idx="999">
                  <c:v>6.2570000000000001E-2</c:v>
                </c:pt>
                <c:pt idx="1000">
                  <c:v>6.2759999999999996E-2</c:v>
                </c:pt>
                <c:pt idx="1001">
                  <c:v>6.2850000000000003E-2</c:v>
                </c:pt>
                <c:pt idx="1002">
                  <c:v>6.3030000000000003E-2</c:v>
                </c:pt>
                <c:pt idx="1003">
                  <c:v>6.3149999999999998E-2</c:v>
                </c:pt>
                <c:pt idx="1004">
                  <c:v>6.3329999999999997E-2</c:v>
                </c:pt>
                <c:pt idx="1005">
                  <c:v>6.3439999999999996E-2</c:v>
                </c:pt>
                <c:pt idx="1006">
                  <c:v>6.3659999999999994E-2</c:v>
                </c:pt>
                <c:pt idx="1007">
                  <c:v>6.3750000000000001E-2</c:v>
                </c:pt>
                <c:pt idx="1008">
                  <c:v>6.3950000000000007E-2</c:v>
                </c:pt>
                <c:pt idx="1009">
                  <c:v>6.4019999999999994E-2</c:v>
                </c:pt>
                <c:pt idx="1010">
                  <c:v>6.4199999999999993E-2</c:v>
                </c:pt>
                <c:pt idx="1011">
                  <c:v>6.4320000000000002E-2</c:v>
                </c:pt>
                <c:pt idx="1012">
                  <c:v>6.4549999999999996E-2</c:v>
                </c:pt>
                <c:pt idx="1013">
                  <c:v>6.4640000000000003E-2</c:v>
                </c:pt>
                <c:pt idx="1014">
                  <c:v>6.4869999999999997E-2</c:v>
                </c:pt>
                <c:pt idx="1015">
                  <c:v>6.4960000000000004E-2</c:v>
                </c:pt>
                <c:pt idx="1016">
                  <c:v>6.5180000000000002E-2</c:v>
                </c:pt>
                <c:pt idx="1017">
                  <c:v>6.5240000000000006E-2</c:v>
                </c:pt>
                <c:pt idx="1018">
                  <c:v>6.5500000000000003E-2</c:v>
                </c:pt>
                <c:pt idx="1019">
                  <c:v>6.5600000000000006E-2</c:v>
                </c:pt>
                <c:pt idx="1020">
                  <c:v>6.5769999999999995E-2</c:v>
                </c:pt>
                <c:pt idx="1021">
                  <c:v>6.5890000000000004E-2</c:v>
                </c:pt>
                <c:pt idx="1022">
                  <c:v>6.608E-2</c:v>
                </c:pt>
                <c:pt idx="1023">
                  <c:v>6.6189999999999999E-2</c:v>
                </c:pt>
                <c:pt idx="1024">
                  <c:v>6.6350000000000006E-2</c:v>
                </c:pt>
                <c:pt idx="1025">
                  <c:v>6.6470000000000001E-2</c:v>
                </c:pt>
                <c:pt idx="1026">
                  <c:v>6.6640000000000005E-2</c:v>
                </c:pt>
                <c:pt idx="1027">
                  <c:v>6.676E-2</c:v>
                </c:pt>
                <c:pt idx="1028">
                  <c:v>6.7080000000000001E-2</c:v>
                </c:pt>
                <c:pt idx="1029">
                  <c:v>6.7119999999999999E-2</c:v>
                </c:pt>
                <c:pt idx="1030">
                  <c:v>6.7330000000000001E-2</c:v>
                </c:pt>
                <c:pt idx="1031">
                  <c:v>6.7409999999999998E-2</c:v>
                </c:pt>
                <c:pt idx="1032">
                  <c:v>6.7599999999999993E-2</c:v>
                </c:pt>
                <c:pt idx="1033">
                  <c:v>6.7710000000000006E-2</c:v>
                </c:pt>
                <c:pt idx="1034">
                  <c:v>6.7960000000000007E-2</c:v>
                </c:pt>
                <c:pt idx="1035">
                  <c:v>6.8059999999999996E-2</c:v>
                </c:pt>
                <c:pt idx="1036">
                  <c:v>6.8290000000000003E-2</c:v>
                </c:pt>
                <c:pt idx="1037">
                  <c:v>6.8330000000000002E-2</c:v>
                </c:pt>
                <c:pt idx="1038">
                  <c:v>6.855E-2</c:v>
                </c:pt>
                <c:pt idx="1039">
                  <c:v>6.8650000000000003E-2</c:v>
                </c:pt>
                <c:pt idx="1040">
                  <c:v>6.8870000000000001E-2</c:v>
                </c:pt>
                <c:pt idx="1041">
                  <c:v>6.9019999999999998E-2</c:v>
                </c:pt>
                <c:pt idx="1042">
                  <c:v>6.9239999999999996E-2</c:v>
                </c:pt>
                <c:pt idx="1043">
                  <c:v>6.9320000000000007E-2</c:v>
                </c:pt>
                <c:pt idx="1044">
                  <c:v>6.9510000000000002E-2</c:v>
                </c:pt>
                <c:pt idx="1045">
                  <c:v>6.9639999999999994E-2</c:v>
                </c:pt>
                <c:pt idx="1046">
                  <c:v>6.9819999999999993E-2</c:v>
                </c:pt>
                <c:pt idx="1047">
                  <c:v>6.9949999999999998E-2</c:v>
                </c:pt>
                <c:pt idx="1048">
                  <c:v>7.0199999999999999E-2</c:v>
                </c:pt>
                <c:pt idx="1049">
                  <c:v>7.0319999999999994E-2</c:v>
                </c:pt>
                <c:pt idx="1050">
                  <c:v>7.0489999999999997E-2</c:v>
                </c:pt>
                <c:pt idx="1051">
                  <c:v>7.0599999999999996E-2</c:v>
                </c:pt>
                <c:pt idx="1052">
                  <c:v>7.0819999999999994E-2</c:v>
                </c:pt>
                <c:pt idx="1053">
                  <c:v>7.0949999999999999E-2</c:v>
                </c:pt>
                <c:pt idx="1054">
                  <c:v>7.1179999999999993E-2</c:v>
                </c:pt>
                <c:pt idx="1055">
                  <c:v>7.1300000000000002E-2</c:v>
                </c:pt>
                <c:pt idx="1056">
                  <c:v>7.1489999999999998E-2</c:v>
                </c:pt>
                <c:pt idx="1057">
                  <c:v>7.1590000000000001E-2</c:v>
                </c:pt>
                <c:pt idx="1058">
                  <c:v>7.1809999999999999E-2</c:v>
                </c:pt>
                <c:pt idx="1059">
                  <c:v>7.195E-2</c:v>
                </c:pt>
                <c:pt idx="1060">
                  <c:v>7.22E-2</c:v>
                </c:pt>
                <c:pt idx="1061">
                  <c:v>7.2300000000000003E-2</c:v>
                </c:pt>
                <c:pt idx="1062">
                  <c:v>7.2609999999999994E-2</c:v>
                </c:pt>
                <c:pt idx="1063">
                  <c:v>7.2709999999999997E-2</c:v>
                </c:pt>
                <c:pt idx="1064">
                  <c:v>7.2910000000000003E-2</c:v>
                </c:pt>
                <c:pt idx="1065">
                  <c:v>7.3029999999999998E-2</c:v>
                </c:pt>
                <c:pt idx="1066">
                  <c:v>7.3279999999999998E-2</c:v>
                </c:pt>
                <c:pt idx="1067">
                  <c:v>7.3429999999999995E-2</c:v>
                </c:pt>
                <c:pt idx="1068">
                  <c:v>7.3639999999999997E-2</c:v>
                </c:pt>
                <c:pt idx="1069">
                  <c:v>7.3770000000000002E-2</c:v>
                </c:pt>
                <c:pt idx="1070">
                  <c:v>7.4029999999999999E-2</c:v>
                </c:pt>
                <c:pt idx="1071">
                  <c:v>7.4139999999999998E-2</c:v>
                </c:pt>
                <c:pt idx="1072">
                  <c:v>7.4389999999999998E-2</c:v>
                </c:pt>
                <c:pt idx="1073">
                  <c:v>7.4499999999999997E-2</c:v>
                </c:pt>
                <c:pt idx="1074">
                  <c:v>7.4770000000000003E-2</c:v>
                </c:pt>
                <c:pt idx="1075">
                  <c:v>7.4870000000000006E-2</c:v>
                </c:pt>
                <c:pt idx="1076">
                  <c:v>7.5130000000000002E-2</c:v>
                </c:pt>
                <c:pt idx="1077">
                  <c:v>7.5249999999999997E-2</c:v>
                </c:pt>
                <c:pt idx="1078">
                  <c:v>7.5509999999999994E-2</c:v>
                </c:pt>
                <c:pt idx="1079">
                  <c:v>7.5639999999999999E-2</c:v>
                </c:pt>
                <c:pt idx="1080">
                  <c:v>7.5870000000000007E-2</c:v>
                </c:pt>
                <c:pt idx="1081">
                  <c:v>7.6020000000000004E-2</c:v>
                </c:pt>
                <c:pt idx="1082">
                  <c:v>7.6300000000000007E-2</c:v>
                </c:pt>
                <c:pt idx="1083">
                  <c:v>7.6410000000000006E-2</c:v>
                </c:pt>
                <c:pt idx="1084">
                  <c:v>7.6689999999999994E-2</c:v>
                </c:pt>
                <c:pt idx="1085">
                  <c:v>7.6829999999999996E-2</c:v>
                </c:pt>
                <c:pt idx="1086">
                  <c:v>7.7039999999999997E-2</c:v>
                </c:pt>
                <c:pt idx="1087">
                  <c:v>7.7259999999999995E-2</c:v>
                </c:pt>
                <c:pt idx="1088">
                  <c:v>7.7450000000000005E-2</c:v>
                </c:pt>
                <c:pt idx="1089">
                  <c:v>7.7539999999999998E-2</c:v>
                </c:pt>
                <c:pt idx="1090">
                  <c:v>7.7810000000000004E-2</c:v>
                </c:pt>
                <c:pt idx="1091">
                  <c:v>7.7890000000000001E-2</c:v>
                </c:pt>
                <c:pt idx="1092">
                  <c:v>7.8229999999999994E-2</c:v>
                </c:pt>
                <c:pt idx="1093">
                  <c:v>7.8359999999999999E-2</c:v>
                </c:pt>
                <c:pt idx="1094">
                  <c:v>7.8649999999999998E-2</c:v>
                </c:pt>
                <c:pt idx="1095">
                  <c:v>7.8850000000000003E-2</c:v>
                </c:pt>
                <c:pt idx="1096">
                  <c:v>7.8719999999999998E-2</c:v>
                </c:pt>
                <c:pt idx="1097">
                  <c:v>7.9159999999999994E-2</c:v>
                </c:pt>
                <c:pt idx="1098">
                  <c:v>7.9509999999999997E-2</c:v>
                </c:pt>
                <c:pt idx="1099">
                  <c:v>7.9560000000000006E-2</c:v>
                </c:pt>
                <c:pt idx="1100">
                  <c:v>7.9699999999999993E-2</c:v>
                </c:pt>
                <c:pt idx="1101">
                  <c:v>7.9820000000000002E-2</c:v>
                </c:pt>
                <c:pt idx="1102">
                  <c:v>8.0119999999999997E-2</c:v>
                </c:pt>
                <c:pt idx="1103">
                  <c:v>8.0250000000000002E-2</c:v>
                </c:pt>
                <c:pt idx="1104">
                  <c:v>8.0500000000000002E-2</c:v>
                </c:pt>
                <c:pt idx="1105">
                  <c:v>8.0610000000000001E-2</c:v>
                </c:pt>
                <c:pt idx="1106">
                  <c:v>8.0879999999999994E-2</c:v>
                </c:pt>
                <c:pt idx="1107">
                  <c:v>8.0990000000000006E-2</c:v>
                </c:pt>
                <c:pt idx="1108">
                  <c:v>8.1299999999999997E-2</c:v>
                </c:pt>
                <c:pt idx="1109">
                  <c:v>8.1409999999999996E-2</c:v>
                </c:pt>
                <c:pt idx="1110">
                  <c:v>8.165E-2</c:v>
                </c:pt>
                <c:pt idx="1111">
                  <c:v>8.1799999999999998E-2</c:v>
                </c:pt>
                <c:pt idx="1112">
                  <c:v>8.2070000000000004E-2</c:v>
                </c:pt>
                <c:pt idx="1113">
                  <c:v>8.2220000000000001E-2</c:v>
                </c:pt>
                <c:pt idx="1114">
                  <c:v>8.2479999999999998E-2</c:v>
                </c:pt>
                <c:pt idx="1115">
                  <c:v>8.2629999999999995E-2</c:v>
                </c:pt>
                <c:pt idx="1116">
                  <c:v>8.2909999999999998E-2</c:v>
                </c:pt>
                <c:pt idx="1117">
                  <c:v>8.3030000000000007E-2</c:v>
                </c:pt>
                <c:pt idx="1118">
                  <c:v>8.3360000000000004E-2</c:v>
                </c:pt>
                <c:pt idx="1119">
                  <c:v>8.3470000000000003E-2</c:v>
                </c:pt>
                <c:pt idx="1120">
                  <c:v>8.3760000000000001E-2</c:v>
                </c:pt>
                <c:pt idx="1121">
                  <c:v>8.3860000000000004E-2</c:v>
                </c:pt>
                <c:pt idx="1122">
                  <c:v>8.4199999999999997E-2</c:v>
                </c:pt>
                <c:pt idx="1123">
                  <c:v>8.4370000000000001E-2</c:v>
                </c:pt>
                <c:pt idx="1124">
                  <c:v>8.4650000000000003E-2</c:v>
                </c:pt>
                <c:pt idx="1125">
                  <c:v>8.4750000000000006E-2</c:v>
                </c:pt>
                <c:pt idx="1126">
                  <c:v>8.5040000000000004E-2</c:v>
                </c:pt>
                <c:pt idx="1127">
                  <c:v>8.5199999999999998E-2</c:v>
                </c:pt>
                <c:pt idx="1128">
                  <c:v>8.5540000000000005E-2</c:v>
                </c:pt>
                <c:pt idx="1129">
                  <c:v>8.5669999999999996E-2</c:v>
                </c:pt>
                <c:pt idx="1130">
                  <c:v>8.591E-2</c:v>
                </c:pt>
                <c:pt idx="1131">
                  <c:v>8.6069999999999994E-2</c:v>
                </c:pt>
                <c:pt idx="1132">
                  <c:v>8.6419999999999997E-2</c:v>
                </c:pt>
                <c:pt idx="1133">
                  <c:v>8.6569999999999994E-2</c:v>
                </c:pt>
                <c:pt idx="1134">
                  <c:v>8.6910000000000001E-2</c:v>
                </c:pt>
                <c:pt idx="1135">
                  <c:v>8.6989999999999998E-2</c:v>
                </c:pt>
                <c:pt idx="1136">
                  <c:v>8.7309999999999999E-2</c:v>
                </c:pt>
                <c:pt idx="1137">
                  <c:v>8.7440000000000004E-2</c:v>
                </c:pt>
                <c:pt idx="1138">
                  <c:v>8.7739999999999999E-2</c:v>
                </c:pt>
                <c:pt idx="1139">
                  <c:v>8.795E-2</c:v>
                </c:pt>
                <c:pt idx="1140">
                  <c:v>8.8190000000000004E-2</c:v>
                </c:pt>
                <c:pt idx="1141">
                  <c:v>8.8410000000000002E-2</c:v>
                </c:pt>
                <c:pt idx="1142">
                  <c:v>8.8700000000000001E-2</c:v>
                </c:pt>
                <c:pt idx="1143">
                  <c:v>8.8840000000000002E-2</c:v>
                </c:pt>
                <c:pt idx="1144">
                  <c:v>8.9149999999999993E-2</c:v>
                </c:pt>
                <c:pt idx="1145">
                  <c:v>8.9319999999999997E-2</c:v>
                </c:pt>
                <c:pt idx="1146">
                  <c:v>8.9649999999999994E-2</c:v>
                </c:pt>
                <c:pt idx="1147">
                  <c:v>8.9789999999999995E-2</c:v>
                </c:pt>
                <c:pt idx="1148">
                  <c:v>9.0139999999999998E-2</c:v>
                </c:pt>
                <c:pt idx="1149">
                  <c:v>9.0279999999999999E-2</c:v>
                </c:pt>
                <c:pt idx="1150">
                  <c:v>9.0590000000000004E-2</c:v>
                </c:pt>
                <c:pt idx="1151">
                  <c:v>9.0749999999999997E-2</c:v>
                </c:pt>
                <c:pt idx="1152">
                  <c:v>9.1069999999999998E-2</c:v>
                </c:pt>
                <c:pt idx="1153">
                  <c:v>9.1189999999999993E-2</c:v>
                </c:pt>
                <c:pt idx="1154">
                  <c:v>9.1550000000000006E-2</c:v>
                </c:pt>
                <c:pt idx="1155">
                  <c:v>9.171E-2</c:v>
                </c:pt>
                <c:pt idx="1156">
                  <c:v>9.2020000000000005E-2</c:v>
                </c:pt>
                <c:pt idx="1157">
                  <c:v>9.2170000000000002E-2</c:v>
                </c:pt>
                <c:pt idx="1158">
                  <c:v>9.2509999999999995E-2</c:v>
                </c:pt>
                <c:pt idx="1159">
                  <c:v>9.2660000000000006E-2</c:v>
                </c:pt>
                <c:pt idx="1160">
                  <c:v>9.3009999999999995E-2</c:v>
                </c:pt>
                <c:pt idx="1161">
                  <c:v>9.3149999999999997E-2</c:v>
                </c:pt>
                <c:pt idx="1162">
                  <c:v>9.3530000000000002E-2</c:v>
                </c:pt>
                <c:pt idx="1163">
                  <c:v>9.3630000000000005E-2</c:v>
                </c:pt>
                <c:pt idx="1164">
                  <c:v>9.4030000000000002E-2</c:v>
                </c:pt>
                <c:pt idx="1165">
                  <c:v>9.4240000000000004E-2</c:v>
                </c:pt>
                <c:pt idx="1166">
                  <c:v>9.4710000000000003E-2</c:v>
                </c:pt>
                <c:pt idx="1167">
                  <c:v>9.4719999999999999E-2</c:v>
                </c:pt>
                <c:pt idx="1168">
                  <c:v>9.5060000000000006E-2</c:v>
                </c:pt>
                <c:pt idx="1169">
                  <c:v>9.5269999999999994E-2</c:v>
                </c:pt>
                <c:pt idx="1170">
                  <c:v>9.5549999999999996E-2</c:v>
                </c:pt>
                <c:pt idx="1171">
                  <c:v>9.5729999999999996E-2</c:v>
                </c:pt>
                <c:pt idx="1172">
                  <c:v>9.6079999999999999E-2</c:v>
                </c:pt>
                <c:pt idx="1173">
                  <c:v>9.6280000000000004E-2</c:v>
                </c:pt>
                <c:pt idx="1174">
                  <c:v>9.6640000000000004E-2</c:v>
                </c:pt>
                <c:pt idx="1175">
                  <c:v>9.6799999999999997E-2</c:v>
                </c:pt>
                <c:pt idx="1176">
                  <c:v>9.715E-2</c:v>
                </c:pt>
                <c:pt idx="1177">
                  <c:v>9.7320000000000004E-2</c:v>
                </c:pt>
                <c:pt idx="1178">
                  <c:v>9.7699999999999995E-2</c:v>
                </c:pt>
                <c:pt idx="1179">
                  <c:v>9.7879999999999995E-2</c:v>
                </c:pt>
                <c:pt idx="1180">
                  <c:v>9.8220000000000002E-2</c:v>
                </c:pt>
                <c:pt idx="1181">
                  <c:v>9.8430000000000004E-2</c:v>
                </c:pt>
                <c:pt idx="1182">
                  <c:v>9.8780000000000007E-2</c:v>
                </c:pt>
                <c:pt idx="1183">
                  <c:v>9.8989999999999995E-2</c:v>
                </c:pt>
                <c:pt idx="1184">
                  <c:v>9.9309999999999996E-2</c:v>
                </c:pt>
                <c:pt idx="1185">
                  <c:v>9.9489999999999995E-2</c:v>
                </c:pt>
                <c:pt idx="1186">
                  <c:v>9.987E-2</c:v>
                </c:pt>
                <c:pt idx="1187">
                  <c:v>0.10002</c:v>
                </c:pt>
                <c:pt idx="1188">
                  <c:v>0.10045999999999999</c:v>
                </c:pt>
                <c:pt idx="1189">
                  <c:v>0.10068000000000001</c:v>
                </c:pt>
                <c:pt idx="1190">
                  <c:v>0.10074</c:v>
                </c:pt>
                <c:pt idx="1191">
                  <c:v>0.10147</c:v>
                </c:pt>
                <c:pt idx="1192">
                  <c:v>0.10158</c:v>
                </c:pt>
                <c:pt idx="1193">
                  <c:v>0.10176</c:v>
                </c:pt>
                <c:pt idx="1194">
                  <c:v>0.10211000000000001</c:v>
                </c:pt>
                <c:pt idx="1195">
                  <c:v>0.10231</c:v>
                </c:pt>
                <c:pt idx="1196">
                  <c:v>0.10274</c:v>
                </c:pt>
                <c:pt idx="1197">
                  <c:v>0.10291</c:v>
                </c:pt>
                <c:pt idx="1198">
                  <c:v>0.10334</c:v>
                </c:pt>
                <c:pt idx="1199">
                  <c:v>0.10353999999999999</c:v>
                </c:pt>
                <c:pt idx="1200">
                  <c:v>0.10396</c:v>
                </c:pt>
                <c:pt idx="1201">
                  <c:v>0.10415000000000001</c:v>
                </c:pt>
                <c:pt idx="1202">
                  <c:v>0.10452</c:v>
                </c:pt>
                <c:pt idx="1203">
                  <c:v>0.1047</c:v>
                </c:pt>
                <c:pt idx="1204">
                  <c:v>0.1052</c:v>
                </c:pt>
                <c:pt idx="1205">
                  <c:v>0.10541</c:v>
                </c:pt>
                <c:pt idx="1206">
                  <c:v>0.10581</c:v>
                </c:pt>
                <c:pt idx="1207">
                  <c:v>0.10602</c:v>
                </c:pt>
                <c:pt idx="1208">
                  <c:v>0.10649</c:v>
                </c:pt>
                <c:pt idx="1209">
                  <c:v>0.10666</c:v>
                </c:pt>
                <c:pt idx="1210">
                  <c:v>0.10707999999999999</c:v>
                </c:pt>
                <c:pt idx="1211">
                  <c:v>0.10732999999999999</c:v>
                </c:pt>
                <c:pt idx="1212">
                  <c:v>0.10777</c:v>
                </c:pt>
                <c:pt idx="1213">
                  <c:v>0.10793</c:v>
                </c:pt>
                <c:pt idx="1214">
                  <c:v>0.10836999999999999</c:v>
                </c:pt>
                <c:pt idx="1215">
                  <c:v>0.10859000000000001</c:v>
                </c:pt>
                <c:pt idx="1216">
                  <c:v>0.10904</c:v>
                </c:pt>
                <c:pt idx="1217">
                  <c:v>0.10925</c:v>
                </c:pt>
                <c:pt idx="1218">
                  <c:v>0.10965999999999999</c:v>
                </c:pt>
                <c:pt idx="1219">
                  <c:v>0.10989</c:v>
                </c:pt>
                <c:pt idx="1220">
                  <c:v>0.11033</c:v>
                </c:pt>
                <c:pt idx="1221">
                  <c:v>0.11056000000000001</c:v>
                </c:pt>
                <c:pt idx="1222">
                  <c:v>0.11108</c:v>
                </c:pt>
                <c:pt idx="1223">
                  <c:v>0.11125</c:v>
                </c:pt>
                <c:pt idx="1224">
                  <c:v>0.11182</c:v>
                </c:pt>
                <c:pt idx="1225">
                  <c:v>0.11211</c:v>
                </c:pt>
                <c:pt idx="1226">
                  <c:v>0.11247</c:v>
                </c:pt>
                <c:pt idx="1227">
                  <c:v>0.11260000000000001</c:v>
                </c:pt>
                <c:pt idx="1228">
                  <c:v>0.11311</c:v>
                </c:pt>
                <c:pt idx="1229">
                  <c:v>0.11330999999999999</c:v>
                </c:pt>
                <c:pt idx="1230">
                  <c:v>0.11366999999999999</c:v>
                </c:pt>
                <c:pt idx="1231">
                  <c:v>0.11398</c:v>
                </c:pt>
                <c:pt idx="1232">
                  <c:v>0.11448999999999999</c:v>
                </c:pt>
                <c:pt idx="1233">
                  <c:v>0.11466999999999999</c:v>
                </c:pt>
                <c:pt idx="1234">
                  <c:v>0.11515</c:v>
                </c:pt>
                <c:pt idx="1235">
                  <c:v>0.11539000000000001</c:v>
                </c:pt>
                <c:pt idx="1236">
                  <c:v>0.11586</c:v>
                </c:pt>
                <c:pt idx="1237">
                  <c:v>0.11607000000000001</c:v>
                </c:pt>
                <c:pt idx="1238">
                  <c:v>0.11658</c:v>
                </c:pt>
                <c:pt idx="1239">
                  <c:v>0.11693000000000001</c:v>
                </c:pt>
                <c:pt idx="1240">
                  <c:v>0.11731</c:v>
                </c:pt>
                <c:pt idx="1241">
                  <c:v>0.11763</c:v>
                </c:pt>
                <c:pt idx="1242">
                  <c:v>0.11813</c:v>
                </c:pt>
                <c:pt idx="1243">
                  <c:v>0.11839</c:v>
                </c:pt>
                <c:pt idx="1244">
                  <c:v>0.11891</c:v>
                </c:pt>
                <c:pt idx="1245">
                  <c:v>0.11912</c:v>
                </c:pt>
                <c:pt idx="1246">
                  <c:v>0.11963</c:v>
                </c:pt>
                <c:pt idx="1247">
                  <c:v>0.11992</c:v>
                </c:pt>
                <c:pt idx="1248">
                  <c:v>0.12041</c:v>
                </c:pt>
                <c:pt idx="1249">
                  <c:v>0.12068</c:v>
                </c:pt>
                <c:pt idx="1250">
                  <c:v>0.12121999999999999</c:v>
                </c:pt>
                <c:pt idx="1251">
                  <c:v>0.12148</c:v>
                </c:pt>
                <c:pt idx="1252">
                  <c:v>0.12200999999999999</c:v>
                </c:pt>
                <c:pt idx="1253">
                  <c:v>0.12228</c:v>
                </c:pt>
                <c:pt idx="1254">
                  <c:v>0.12282</c:v>
                </c:pt>
                <c:pt idx="1255">
                  <c:v>0.12306</c:v>
                </c:pt>
                <c:pt idx="1256">
                  <c:v>0.12361</c:v>
                </c:pt>
                <c:pt idx="1257">
                  <c:v>0.12386</c:v>
                </c:pt>
                <c:pt idx="1258">
                  <c:v>0.12436</c:v>
                </c:pt>
                <c:pt idx="1259">
                  <c:v>0.12467</c:v>
                </c:pt>
                <c:pt idx="1260">
                  <c:v>0.12523999999999999</c:v>
                </c:pt>
                <c:pt idx="1261">
                  <c:v>0.12545999999999999</c:v>
                </c:pt>
                <c:pt idx="1262">
                  <c:v>0.12598000000000001</c:v>
                </c:pt>
                <c:pt idx="1263">
                  <c:v>0.12634000000000001</c:v>
                </c:pt>
                <c:pt idx="1264">
                  <c:v>0.12681999999999999</c:v>
                </c:pt>
                <c:pt idx="1265">
                  <c:v>0.12709999999999999</c:v>
                </c:pt>
                <c:pt idx="1266">
                  <c:v>0.12769</c:v>
                </c:pt>
                <c:pt idx="1267">
                  <c:v>0.12801000000000001</c:v>
                </c:pt>
                <c:pt idx="1268">
                  <c:v>0.12855</c:v>
                </c:pt>
                <c:pt idx="1269">
                  <c:v>0.12884000000000001</c:v>
                </c:pt>
                <c:pt idx="1270">
                  <c:v>0.12945000000000001</c:v>
                </c:pt>
                <c:pt idx="1271">
                  <c:v>0.12970000000000001</c:v>
                </c:pt>
                <c:pt idx="1272">
                  <c:v>0.13028999999999999</c:v>
                </c:pt>
                <c:pt idx="1273">
                  <c:v>0.13056999999999999</c:v>
                </c:pt>
                <c:pt idx="1274">
                  <c:v>0.13117000000000001</c:v>
                </c:pt>
                <c:pt idx="1275">
                  <c:v>0.13144</c:v>
                </c:pt>
                <c:pt idx="1276">
                  <c:v>0.13203999999999999</c:v>
                </c:pt>
                <c:pt idx="1277">
                  <c:v>0.13235</c:v>
                </c:pt>
                <c:pt idx="1278">
                  <c:v>0.13297999999999999</c:v>
                </c:pt>
                <c:pt idx="1279">
                  <c:v>0.13331999999999999</c:v>
                </c:pt>
                <c:pt idx="1280">
                  <c:v>0.13389999999999999</c:v>
                </c:pt>
                <c:pt idx="1281">
                  <c:v>0.13420000000000001</c:v>
                </c:pt>
                <c:pt idx="1282">
                  <c:v>0.13478999999999999</c:v>
                </c:pt>
                <c:pt idx="1283">
                  <c:v>0.13511999999999999</c:v>
                </c:pt>
                <c:pt idx="1284">
                  <c:v>0.13575000000000001</c:v>
                </c:pt>
                <c:pt idx="1285">
                  <c:v>0.13605</c:v>
                </c:pt>
                <c:pt idx="1286">
                  <c:v>0.13672999999999999</c:v>
                </c:pt>
                <c:pt idx="1287">
                  <c:v>0.13699</c:v>
                </c:pt>
                <c:pt idx="1288">
                  <c:v>0.13769000000000001</c:v>
                </c:pt>
                <c:pt idx="1289">
                  <c:v>0.13797999999999999</c:v>
                </c:pt>
                <c:pt idx="1290">
                  <c:v>0.13865</c:v>
                </c:pt>
                <c:pt idx="1291">
                  <c:v>0.13904</c:v>
                </c:pt>
                <c:pt idx="1292">
                  <c:v>0.13965</c:v>
                </c:pt>
                <c:pt idx="1293">
                  <c:v>0.14004</c:v>
                </c:pt>
                <c:pt idx="1294">
                  <c:v>0.14072000000000001</c:v>
                </c:pt>
                <c:pt idx="1295">
                  <c:v>0.14105999999999999</c:v>
                </c:pt>
                <c:pt idx="1296">
                  <c:v>0.14183000000000001</c:v>
                </c:pt>
                <c:pt idx="1297">
                  <c:v>0.14215</c:v>
                </c:pt>
                <c:pt idx="1298">
                  <c:v>0.14252000000000001</c:v>
                </c:pt>
                <c:pt idx="1299">
                  <c:v>0.14254</c:v>
                </c:pt>
                <c:pt idx="1300">
                  <c:v>0.14302999999999999</c:v>
                </c:pt>
                <c:pt idx="1301">
                  <c:v>0.14355000000000001</c:v>
                </c:pt>
                <c:pt idx="1302">
                  <c:v>0.14410000000000001</c:v>
                </c:pt>
                <c:pt idx="1303">
                  <c:v>0.14465</c:v>
                </c:pt>
                <c:pt idx="1304">
                  <c:v>0.14515</c:v>
                </c:pt>
                <c:pt idx="1305">
                  <c:v>0.14568999999999999</c:v>
                </c:pt>
                <c:pt idx="1306">
                  <c:v>0.14621000000000001</c:v>
                </c:pt>
                <c:pt idx="1307">
                  <c:v>0.14673</c:v>
                </c:pt>
                <c:pt idx="1308">
                  <c:v>0.14732999999999999</c:v>
                </c:pt>
                <c:pt idx="1309">
                  <c:v>0.14784</c:v>
                </c:pt>
                <c:pt idx="1310">
                  <c:v>0.14843000000000001</c:v>
                </c:pt>
                <c:pt idx="1311">
                  <c:v>0.14903</c:v>
                </c:pt>
                <c:pt idx="1312">
                  <c:v>0.14957999999999999</c:v>
                </c:pt>
                <c:pt idx="1313">
                  <c:v>0.15013000000000001</c:v>
                </c:pt>
                <c:pt idx="1314">
                  <c:v>0.15074000000000001</c:v>
                </c:pt>
                <c:pt idx="1315">
                  <c:v>0.15132999999999999</c:v>
                </c:pt>
                <c:pt idx="1316">
                  <c:v>0.15192</c:v>
                </c:pt>
                <c:pt idx="1317">
                  <c:v>0.15251999999999999</c:v>
                </c:pt>
                <c:pt idx="1318">
                  <c:v>0.15315999999999999</c:v>
                </c:pt>
                <c:pt idx="1319">
                  <c:v>0.15371000000000001</c:v>
                </c:pt>
                <c:pt idx="1320">
                  <c:v>0.15437000000000001</c:v>
                </c:pt>
                <c:pt idx="1321">
                  <c:v>0.15495999999999999</c:v>
                </c:pt>
                <c:pt idx="1322">
                  <c:v>0.15559000000000001</c:v>
                </c:pt>
                <c:pt idx="1323">
                  <c:v>0.15625</c:v>
                </c:pt>
                <c:pt idx="1324">
                  <c:v>0.15681999999999999</c:v>
                </c:pt>
                <c:pt idx="1325">
                  <c:v>0.15748999999999999</c:v>
                </c:pt>
                <c:pt idx="1326">
                  <c:v>0.15809000000000001</c:v>
                </c:pt>
                <c:pt idx="1327">
                  <c:v>0.15876000000000001</c:v>
                </c:pt>
                <c:pt idx="1328">
                  <c:v>0.15942000000000001</c:v>
                </c:pt>
                <c:pt idx="1329">
                  <c:v>0.16006999999999999</c:v>
                </c:pt>
                <c:pt idx="1330">
                  <c:v>0.16075</c:v>
                </c:pt>
                <c:pt idx="1331">
                  <c:v>0.16139999999999999</c:v>
                </c:pt>
                <c:pt idx="1332">
                  <c:v>0.16214000000000001</c:v>
                </c:pt>
                <c:pt idx="1333">
                  <c:v>0.16278000000000001</c:v>
                </c:pt>
                <c:pt idx="1334">
                  <c:v>0.16349</c:v>
                </c:pt>
                <c:pt idx="1335">
                  <c:v>0.16417000000000001</c:v>
                </c:pt>
                <c:pt idx="1336">
                  <c:v>0.16494</c:v>
                </c:pt>
                <c:pt idx="1337">
                  <c:v>0.16566</c:v>
                </c:pt>
                <c:pt idx="1338">
                  <c:v>0.16635</c:v>
                </c:pt>
                <c:pt idx="1339">
                  <c:v>0.16711999999999999</c:v>
                </c:pt>
                <c:pt idx="1340">
                  <c:v>0.16782</c:v>
                </c:pt>
                <c:pt idx="1341">
                  <c:v>0.16857</c:v>
                </c:pt>
                <c:pt idx="1342">
                  <c:v>0.16932</c:v>
                </c:pt>
                <c:pt idx="1343">
                  <c:v>0.17007</c:v>
                </c:pt>
                <c:pt idx="1344">
                  <c:v>0.17094000000000001</c:v>
                </c:pt>
                <c:pt idx="1345">
                  <c:v>0.17169000000000001</c:v>
                </c:pt>
                <c:pt idx="1346">
                  <c:v>0.17243</c:v>
                </c:pt>
                <c:pt idx="1347">
                  <c:v>0.17324999999999999</c:v>
                </c:pt>
                <c:pt idx="1348">
                  <c:v>0.17408999999999999</c:v>
                </c:pt>
                <c:pt idx="1349">
                  <c:v>0.1749</c:v>
                </c:pt>
                <c:pt idx="1350">
                  <c:v>0.17574999999999999</c:v>
                </c:pt>
                <c:pt idx="1351">
                  <c:v>0.17649000000000001</c:v>
                </c:pt>
                <c:pt idx="1352">
                  <c:v>0.17727000000000001</c:v>
                </c:pt>
                <c:pt idx="1353">
                  <c:v>0.17810999999999999</c:v>
                </c:pt>
                <c:pt idx="1354">
                  <c:v>0.1789</c:v>
                </c:pt>
                <c:pt idx="1355">
                  <c:v>0.17978</c:v>
                </c:pt>
                <c:pt idx="1356">
                  <c:v>0.18068000000000001</c:v>
                </c:pt>
                <c:pt idx="1357">
                  <c:v>0.18153</c:v>
                </c:pt>
                <c:pt idx="1358">
                  <c:v>0.18239</c:v>
                </c:pt>
                <c:pt idx="1359">
                  <c:v>0.18323</c:v>
                </c:pt>
                <c:pt idx="1360">
                  <c:v>0.18421999999999999</c:v>
                </c:pt>
                <c:pt idx="1361">
                  <c:v>0.18509999999999999</c:v>
                </c:pt>
                <c:pt idx="1362">
                  <c:v>0.18603</c:v>
                </c:pt>
                <c:pt idx="1363">
                  <c:v>0.18701999999999999</c:v>
                </c:pt>
                <c:pt idx="1364">
                  <c:v>0.18795999999999999</c:v>
                </c:pt>
                <c:pt idx="1365">
                  <c:v>0.18890000000000001</c:v>
                </c:pt>
                <c:pt idx="1366">
                  <c:v>0.18997</c:v>
                </c:pt>
                <c:pt idx="1367">
                  <c:v>0.19092000000000001</c:v>
                </c:pt>
                <c:pt idx="1368">
                  <c:v>0.19187000000000001</c:v>
                </c:pt>
                <c:pt idx="1369">
                  <c:v>0.19294</c:v>
                </c:pt>
                <c:pt idx="1370">
                  <c:v>0.19394</c:v>
                </c:pt>
                <c:pt idx="1371">
                  <c:v>0.19499</c:v>
                </c:pt>
                <c:pt idx="1372">
                  <c:v>0.19603000000000001</c:v>
                </c:pt>
                <c:pt idx="1373">
                  <c:v>0.19714999999999999</c:v>
                </c:pt>
                <c:pt idx="1374">
                  <c:v>0.19822000000000001</c:v>
                </c:pt>
                <c:pt idx="1375">
                  <c:v>0.19933000000000001</c:v>
                </c:pt>
                <c:pt idx="1376">
                  <c:v>0.20044999999999999</c:v>
                </c:pt>
                <c:pt idx="1377">
                  <c:v>0.20161999999999999</c:v>
                </c:pt>
                <c:pt idx="1378">
                  <c:v>0.20275000000000001</c:v>
                </c:pt>
                <c:pt idx="1379">
                  <c:v>0.20399</c:v>
                </c:pt>
                <c:pt idx="1380">
                  <c:v>0.20521</c:v>
                </c:pt>
                <c:pt idx="1381">
                  <c:v>0.20644999999999999</c:v>
                </c:pt>
                <c:pt idx="1382">
                  <c:v>0.20763999999999999</c:v>
                </c:pt>
                <c:pt idx="1383">
                  <c:v>0.20895</c:v>
                </c:pt>
                <c:pt idx="1384">
                  <c:v>0.21018000000000001</c:v>
                </c:pt>
                <c:pt idx="1385">
                  <c:v>0.21149000000000001</c:v>
                </c:pt>
                <c:pt idx="1386">
                  <c:v>0.21276</c:v>
                </c:pt>
                <c:pt idx="1387">
                  <c:v>0.21412999999999999</c:v>
                </c:pt>
                <c:pt idx="1388">
                  <c:v>0.21548999999999999</c:v>
                </c:pt>
                <c:pt idx="1389">
                  <c:v>0.21679999999999999</c:v>
                </c:pt>
                <c:pt idx="1390">
                  <c:v>0.21825</c:v>
                </c:pt>
                <c:pt idx="1391">
                  <c:v>0.21967999999999999</c:v>
                </c:pt>
                <c:pt idx="1392">
                  <c:v>0.22108</c:v>
                </c:pt>
                <c:pt idx="1393">
                  <c:v>0.22256000000000001</c:v>
                </c:pt>
                <c:pt idx="1394">
                  <c:v>0.22411</c:v>
                </c:pt>
                <c:pt idx="1395">
                  <c:v>0.22564999999999999</c:v>
                </c:pt>
                <c:pt idx="1396">
                  <c:v>0.22727</c:v>
                </c:pt>
                <c:pt idx="1397">
                  <c:v>0.22885</c:v>
                </c:pt>
                <c:pt idx="1398">
                  <c:v>0.23053999999999999</c:v>
                </c:pt>
                <c:pt idx="1399">
                  <c:v>0.23219999999999999</c:v>
                </c:pt>
                <c:pt idx="1400">
                  <c:v>0.23397000000000001</c:v>
                </c:pt>
                <c:pt idx="1401">
                  <c:v>0.23579</c:v>
                </c:pt>
                <c:pt idx="1402">
                  <c:v>0.23760000000000001</c:v>
                </c:pt>
                <c:pt idx="1403">
                  <c:v>0.23957000000000001</c:v>
                </c:pt>
                <c:pt idx="1404">
                  <c:v>0.24156</c:v>
                </c:pt>
                <c:pt idx="1405">
                  <c:v>0.24353</c:v>
                </c:pt>
                <c:pt idx="1406">
                  <c:v>0.24559</c:v>
                </c:pt>
                <c:pt idx="1407">
                  <c:v>0.24773000000000001</c:v>
                </c:pt>
                <c:pt idx="1408">
                  <c:v>0.24984000000000001</c:v>
                </c:pt>
                <c:pt idx="1409">
                  <c:v>0.25214999999999999</c:v>
                </c:pt>
                <c:pt idx="1410">
                  <c:v>0.25435999999999998</c:v>
                </c:pt>
                <c:pt idx="1411">
                  <c:v>0.25678000000000001</c:v>
                </c:pt>
                <c:pt idx="1412">
                  <c:v>0.25927</c:v>
                </c:pt>
                <c:pt idx="1413">
                  <c:v>0.26193</c:v>
                </c:pt>
                <c:pt idx="1414">
                  <c:v>0.2646</c:v>
                </c:pt>
                <c:pt idx="1415">
                  <c:v>0.26737</c:v>
                </c:pt>
                <c:pt idx="1416">
                  <c:v>0.27041999999999999</c:v>
                </c:pt>
                <c:pt idx="1417">
                  <c:v>0.27333000000000002</c:v>
                </c:pt>
                <c:pt idx="1418">
                  <c:v>0.27648</c:v>
                </c:pt>
                <c:pt idx="1419">
                  <c:v>0.27965000000000001</c:v>
                </c:pt>
                <c:pt idx="1420">
                  <c:v>0.28297</c:v>
                </c:pt>
                <c:pt idx="1421">
                  <c:v>0.28655999999999998</c:v>
                </c:pt>
                <c:pt idx="1422">
                  <c:v>0.29016999999999998</c:v>
                </c:pt>
                <c:pt idx="1423">
                  <c:v>0.29393999999999998</c:v>
                </c:pt>
                <c:pt idx="1424">
                  <c:v>0.29785</c:v>
                </c:pt>
                <c:pt idx="1425">
                  <c:v>0.30204999999999999</c:v>
                </c:pt>
                <c:pt idx="1426">
                  <c:v>0.30625999999999998</c:v>
                </c:pt>
                <c:pt idx="1427">
                  <c:v>0.31075999999999998</c:v>
                </c:pt>
                <c:pt idx="1428">
                  <c:v>0.31530999999999998</c:v>
                </c:pt>
                <c:pt idx="1429">
                  <c:v>0.32011000000000001</c:v>
                </c:pt>
                <c:pt idx="1430">
                  <c:v>0.32529999999999998</c:v>
                </c:pt>
                <c:pt idx="1431">
                  <c:v>0.33041999999999999</c:v>
                </c:pt>
                <c:pt idx="1432">
                  <c:v>0.33582000000000001</c:v>
                </c:pt>
                <c:pt idx="1433">
                  <c:v>0.34154000000000001</c:v>
                </c:pt>
                <c:pt idx="1434">
                  <c:v>0.34756999999999999</c:v>
                </c:pt>
                <c:pt idx="1435">
                  <c:v>0.35374</c:v>
                </c:pt>
                <c:pt idx="1436">
                  <c:v>0.36037000000000002</c:v>
                </c:pt>
                <c:pt idx="1437">
                  <c:v>0.36719000000000002</c:v>
                </c:pt>
                <c:pt idx="1438">
                  <c:v>0.37447000000000003</c:v>
                </c:pt>
                <c:pt idx="1439">
                  <c:v>0.38227</c:v>
                </c:pt>
                <c:pt idx="1440">
                  <c:v>0.39049</c:v>
                </c:pt>
                <c:pt idx="1441">
                  <c:v>0.39933999999999997</c:v>
                </c:pt>
                <c:pt idx="1442">
                  <c:v>0.40872000000000003</c:v>
                </c:pt>
                <c:pt idx="1443">
                  <c:v>0.41875000000000001</c:v>
                </c:pt>
                <c:pt idx="1444">
                  <c:v>0.42949999999999999</c:v>
                </c:pt>
                <c:pt idx="1445">
                  <c:v>0.44129000000000002</c:v>
                </c:pt>
                <c:pt idx="1446">
                  <c:v>0.45429999999999998</c:v>
                </c:pt>
                <c:pt idx="1447">
                  <c:v>0.46850999999999998</c:v>
                </c:pt>
                <c:pt idx="1448">
                  <c:v>0.48424</c:v>
                </c:pt>
                <c:pt idx="1449">
                  <c:v>0.50158000000000003</c:v>
                </c:pt>
                <c:pt idx="1450">
                  <c:v>0.52124999999999999</c:v>
                </c:pt>
                <c:pt idx="1451">
                  <c:v>0.54291999999999996</c:v>
                </c:pt>
                <c:pt idx="1452">
                  <c:v>0.56827000000000005</c:v>
                </c:pt>
                <c:pt idx="1453">
                  <c:v>0.59750999999999999</c:v>
                </c:pt>
                <c:pt idx="1454">
                  <c:v>0.63166999999999995</c:v>
                </c:pt>
                <c:pt idx="1455">
                  <c:v>0.67347000000000001</c:v>
                </c:pt>
                <c:pt idx="1456">
                  <c:v>0.72311000000000003</c:v>
                </c:pt>
                <c:pt idx="1457">
                  <c:v>0.78888000000000003</c:v>
                </c:pt>
                <c:pt idx="1458">
                  <c:v>0.87753000000000003</c:v>
                </c:pt>
                <c:pt idx="1459">
                  <c:v>1.0143500000000001</c:v>
                </c:pt>
                <c:pt idx="1460">
                  <c:v>1.2855300000000001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28-47D3-8EDE-2FA4DABE7A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'C19_SP2_50_E'!$B$3</c:f>
              <c:strCache>
                <c:ptCount val="1"/>
                <c:pt idx="0">
                  <c:v>C19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'C19_SP2_50_E'!$A$18:$A$1225</c:f>
              <c:numCache>
                <c:formatCode>General</c:formatCode>
                <c:ptCount val="120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</c:numCache>
            </c:numRef>
          </c:xVal>
          <c:yVal>
            <c:numRef>
              <c:f>'C19_SP2_50_E'!$B$18:$B$1225</c:f>
              <c:numCache>
                <c:formatCode>0.00</c:formatCode>
                <c:ptCount val="1208"/>
                <c:pt idx="0">
                  <c:v>13001.57</c:v>
                </c:pt>
                <c:pt idx="1">
                  <c:v>12596.91</c:v>
                </c:pt>
                <c:pt idx="2">
                  <c:v>12124</c:v>
                </c:pt>
                <c:pt idx="3">
                  <c:v>11936.56</c:v>
                </c:pt>
                <c:pt idx="4">
                  <c:v>11851.22</c:v>
                </c:pt>
                <c:pt idx="5">
                  <c:v>11886.93</c:v>
                </c:pt>
                <c:pt idx="6">
                  <c:v>11702.35</c:v>
                </c:pt>
                <c:pt idx="7">
                  <c:v>11728.02</c:v>
                </c:pt>
                <c:pt idx="8">
                  <c:v>11631.79</c:v>
                </c:pt>
                <c:pt idx="9">
                  <c:v>11612.24</c:v>
                </c:pt>
                <c:pt idx="10">
                  <c:v>11522.33</c:v>
                </c:pt>
                <c:pt idx="11">
                  <c:v>11509.23</c:v>
                </c:pt>
                <c:pt idx="12">
                  <c:v>11394.3</c:v>
                </c:pt>
                <c:pt idx="13">
                  <c:v>11430.2</c:v>
                </c:pt>
                <c:pt idx="14">
                  <c:v>11294.97</c:v>
                </c:pt>
                <c:pt idx="15">
                  <c:v>11359.35</c:v>
                </c:pt>
                <c:pt idx="16">
                  <c:v>11270.46</c:v>
                </c:pt>
                <c:pt idx="17">
                  <c:v>11243.81</c:v>
                </c:pt>
                <c:pt idx="18">
                  <c:v>11233.06</c:v>
                </c:pt>
                <c:pt idx="19">
                  <c:v>11238.7</c:v>
                </c:pt>
                <c:pt idx="20">
                  <c:v>11175.63</c:v>
                </c:pt>
                <c:pt idx="21">
                  <c:v>11141.08</c:v>
                </c:pt>
                <c:pt idx="22">
                  <c:v>11112.74</c:v>
                </c:pt>
                <c:pt idx="23">
                  <c:v>11123.52</c:v>
                </c:pt>
                <c:pt idx="24">
                  <c:v>11049.25</c:v>
                </c:pt>
                <c:pt idx="25">
                  <c:v>11085.35</c:v>
                </c:pt>
                <c:pt idx="26">
                  <c:v>11043.21</c:v>
                </c:pt>
                <c:pt idx="27">
                  <c:v>11014.87</c:v>
                </c:pt>
                <c:pt idx="28">
                  <c:v>10976.73</c:v>
                </c:pt>
                <c:pt idx="29">
                  <c:v>10971.69</c:v>
                </c:pt>
                <c:pt idx="30">
                  <c:v>10947.64</c:v>
                </c:pt>
                <c:pt idx="31">
                  <c:v>10910</c:v>
                </c:pt>
                <c:pt idx="32">
                  <c:v>10940.64</c:v>
                </c:pt>
                <c:pt idx="33">
                  <c:v>10832.18</c:v>
                </c:pt>
                <c:pt idx="34">
                  <c:v>10878.11</c:v>
                </c:pt>
                <c:pt idx="35">
                  <c:v>10788.24</c:v>
                </c:pt>
                <c:pt idx="36">
                  <c:v>10833.5</c:v>
                </c:pt>
                <c:pt idx="37">
                  <c:v>10758.96</c:v>
                </c:pt>
                <c:pt idx="38">
                  <c:v>10803.09</c:v>
                </c:pt>
                <c:pt idx="39">
                  <c:v>10745.04</c:v>
                </c:pt>
                <c:pt idx="40">
                  <c:v>10765.12</c:v>
                </c:pt>
                <c:pt idx="41">
                  <c:v>10694.26</c:v>
                </c:pt>
                <c:pt idx="42">
                  <c:v>10764.8</c:v>
                </c:pt>
                <c:pt idx="43">
                  <c:v>10658.03</c:v>
                </c:pt>
                <c:pt idx="44">
                  <c:v>10688.64</c:v>
                </c:pt>
                <c:pt idx="45">
                  <c:v>10617.28</c:v>
                </c:pt>
                <c:pt idx="46">
                  <c:v>10654.76</c:v>
                </c:pt>
                <c:pt idx="47">
                  <c:v>10604.51</c:v>
                </c:pt>
                <c:pt idx="48">
                  <c:v>10638.07</c:v>
                </c:pt>
                <c:pt idx="49">
                  <c:v>10606.21</c:v>
                </c:pt>
                <c:pt idx="50">
                  <c:v>10626.9</c:v>
                </c:pt>
                <c:pt idx="51">
                  <c:v>10583.86</c:v>
                </c:pt>
                <c:pt idx="52">
                  <c:v>10584.34</c:v>
                </c:pt>
                <c:pt idx="53">
                  <c:v>10537.72</c:v>
                </c:pt>
                <c:pt idx="54">
                  <c:v>10527.28</c:v>
                </c:pt>
                <c:pt idx="55">
                  <c:v>10514.13</c:v>
                </c:pt>
                <c:pt idx="56">
                  <c:v>10464.25</c:v>
                </c:pt>
                <c:pt idx="57">
                  <c:v>10512.3</c:v>
                </c:pt>
                <c:pt idx="58">
                  <c:v>10483.64</c:v>
                </c:pt>
                <c:pt idx="59">
                  <c:v>10485.25</c:v>
                </c:pt>
                <c:pt idx="60">
                  <c:v>10452.15</c:v>
                </c:pt>
                <c:pt idx="61">
                  <c:v>10453.9</c:v>
                </c:pt>
                <c:pt idx="62">
                  <c:v>10415.030000000001</c:v>
                </c:pt>
                <c:pt idx="63">
                  <c:v>10441.16</c:v>
                </c:pt>
                <c:pt idx="64">
                  <c:v>10395.120000000001</c:v>
                </c:pt>
                <c:pt idx="65">
                  <c:v>10405.030000000001</c:v>
                </c:pt>
                <c:pt idx="66">
                  <c:v>10378.82</c:v>
                </c:pt>
                <c:pt idx="67">
                  <c:v>10413.56</c:v>
                </c:pt>
                <c:pt idx="68">
                  <c:v>10353.99</c:v>
                </c:pt>
                <c:pt idx="69">
                  <c:v>10382.94</c:v>
                </c:pt>
                <c:pt idx="70">
                  <c:v>10313.27</c:v>
                </c:pt>
                <c:pt idx="71">
                  <c:v>10355.24</c:v>
                </c:pt>
                <c:pt idx="72">
                  <c:v>10301.82</c:v>
                </c:pt>
                <c:pt idx="73">
                  <c:v>10346.92</c:v>
                </c:pt>
                <c:pt idx="74">
                  <c:v>10271.790000000001</c:v>
                </c:pt>
                <c:pt idx="75">
                  <c:v>10334.67</c:v>
                </c:pt>
                <c:pt idx="76">
                  <c:v>10281.86</c:v>
                </c:pt>
                <c:pt idx="77">
                  <c:v>10310.379999999999</c:v>
                </c:pt>
                <c:pt idx="78">
                  <c:v>10288.379999999999</c:v>
                </c:pt>
                <c:pt idx="79">
                  <c:v>10285.9</c:v>
                </c:pt>
                <c:pt idx="80">
                  <c:v>10234.08</c:v>
                </c:pt>
                <c:pt idx="81">
                  <c:v>10321.540000000001</c:v>
                </c:pt>
                <c:pt idx="82">
                  <c:v>10240.370000000001</c:v>
                </c:pt>
                <c:pt idx="83">
                  <c:v>10256.799999999999</c:v>
                </c:pt>
                <c:pt idx="84">
                  <c:v>10257.61</c:v>
                </c:pt>
                <c:pt idx="85">
                  <c:v>10258.51</c:v>
                </c:pt>
                <c:pt idx="86">
                  <c:v>10243.14</c:v>
                </c:pt>
                <c:pt idx="87">
                  <c:v>10235.73</c:v>
                </c:pt>
                <c:pt idx="88">
                  <c:v>10208.65</c:v>
                </c:pt>
                <c:pt idx="89">
                  <c:v>10212.459999999999</c:v>
                </c:pt>
                <c:pt idx="90">
                  <c:v>10194.27</c:v>
                </c:pt>
                <c:pt idx="91">
                  <c:v>10181.49</c:v>
                </c:pt>
                <c:pt idx="92">
                  <c:v>10171.620000000001</c:v>
                </c:pt>
                <c:pt idx="93">
                  <c:v>10191.709999999999</c:v>
                </c:pt>
                <c:pt idx="94">
                  <c:v>10178.48</c:v>
                </c:pt>
                <c:pt idx="95">
                  <c:v>10144.209999999999</c:v>
                </c:pt>
                <c:pt idx="96">
                  <c:v>10170.709999999999</c:v>
                </c:pt>
                <c:pt idx="97">
                  <c:v>10122.18</c:v>
                </c:pt>
                <c:pt idx="98">
                  <c:v>10141.74</c:v>
                </c:pt>
                <c:pt idx="99">
                  <c:v>10092.77</c:v>
                </c:pt>
                <c:pt idx="100">
                  <c:v>10113.84</c:v>
                </c:pt>
                <c:pt idx="101">
                  <c:v>10072.66</c:v>
                </c:pt>
                <c:pt idx="102">
                  <c:v>10124.91</c:v>
                </c:pt>
                <c:pt idx="103">
                  <c:v>10040.950000000001</c:v>
                </c:pt>
                <c:pt idx="104">
                  <c:v>10114.4</c:v>
                </c:pt>
                <c:pt idx="105">
                  <c:v>10047.959999999999</c:v>
                </c:pt>
                <c:pt idx="106">
                  <c:v>10094.790000000001</c:v>
                </c:pt>
                <c:pt idx="107">
                  <c:v>10060.799999999999</c:v>
                </c:pt>
                <c:pt idx="108">
                  <c:v>10066.209999999999</c:v>
                </c:pt>
                <c:pt idx="109">
                  <c:v>10051.74</c:v>
                </c:pt>
                <c:pt idx="110">
                  <c:v>10063.450000000001</c:v>
                </c:pt>
                <c:pt idx="111">
                  <c:v>10023.540000000001</c:v>
                </c:pt>
                <c:pt idx="112">
                  <c:v>10078.09</c:v>
                </c:pt>
                <c:pt idx="113">
                  <c:v>10002.51</c:v>
                </c:pt>
                <c:pt idx="114">
                  <c:v>10058.299999999999</c:v>
                </c:pt>
                <c:pt idx="115">
                  <c:v>10007.31</c:v>
                </c:pt>
                <c:pt idx="116">
                  <c:v>10035.93</c:v>
                </c:pt>
                <c:pt idx="117">
                  <c:v>10002.75</c:v>
                </c:pt>
                <c:pt idx="118">
                  <c:v>10004.27</c:v>
                </c:pt>
                <c:pt idx="119">
                  <c:v>9988.81</c:v>
                </c:pt>
                <c:pt idx="120">
                  <c:v>9981.2099999999991</c:v>
                </c:pt>
                <c:pt idx="121">
                  <c:v>9969.41</c:v>
                </c:pt>
                <c:pt idx="122">
                  <c:v>9956.65</c:v>
                </c:pt>
                <c:pt idx="123">
                  <c:v>9956.41</c:v>
                </c:pt>
                <c:pt idx="124">
                  <c:v>9923.3700000000008</c:v>
                </c:pt>
                <c:pt idx="125">
                  <c:v>9942.74</c:v>
                </c:pt>
                <c:pt idx="126">
                  <c:v>9904.24</c:v>
                </c:pt>
                <c:pt idx="127">
                  <c:v>9941.33</c:v>
                </c:pt>
                <c:pt idx="128">
                  <c:v>9865.52</c:v>
                </c:pt>
                <c:pt idx="129">
                  <c:v>9913.8700000000008</c:v>
                </c:pt>
                <c:pt idx="130">
                  <c:v>9870.25</c:v>
                </c:pt>
                <c:pt idx="131">
                  <c:v>9916.0499999999993</c:v>
                </c:pt>
                <c:pt idx="132">
                  <c:v>9887.7099999999991</c:v>
                </c:pt>
                <c:pt idx="133">
                  <c:v>9882.49</c:v>
                </c:pt>
                <c:pt idx="134">
                  <c:v>9876.43</c:v>
                </c:pt>
                <c:pt idx="135">
                  <c:v>9894.0300000000007</c:v>
                </c:pt>
                <c:pt idx="136">
                  <c:v>9859.58</c:v>
                </c:pt>
                <c:pt idx="137">
                  <c:v>9873.41</c:v>
                </c:pt>
                <c:pt idx="138">
                  <c:v>9834.2000000000007</c:v>
                </c:pt>
                <c:pt idx="139">
                  <c:v>9861.26</c:v>
                </c:pt>
                <c:pt idx="140">
                  <c:v>9836.07</c:v>
                </c:pt>
                <c:pt idx="141">
                  <c:v>9844.83</c:v>
                </c:pt>
                <c:pt idx="142">
                  <c:v>9838.4500000000007</c:v>
                </c:pt>
                <c:pt idx="143">
                  <c:v>9826.07</c:v>
                </c:pt>
                <c:pt idx="144">
                  <c:v>9843.61</c:v>
                </c:pt>
                <c:pt idx="145">
                  <c:v>9812.98</c:v>
                </c:pt>
                <c:pt idx="146">
                  <c:v>9811.4</c:v>
                </c:pt>
                <c:pt idx="147">
                  <c:v>9807.34</c:v>
                </c:pt>
                <c:pt idx="148">
                  <c:v>9834.0400000000009</c:v>
                </c:pt>
                <c:pt idx="149">
                  <c:v>9774.15</c:v>
                </c:pt>
                <c:pt idx="150">
                  <c:v>9801.5499999999993</c:v>
                </c:pt>
                <c:pt idx="151">
                  <c:v>9765.51</c:v>
                </c:pt>
                <c:pt idx="152">
                  <c:v>9802.41</c:v>
                </c:pt>
                <c:pt idx="153">
                  <c:v>9768.24</c:v>
                </c:pt>
                <c:pt idx="154">
                  <c:v>9789.7199999999993</c:v>
                </c:pt>
                <c:pt idx="155">
                  <c:v>9730.99</c:v>
                </c:pt>
                <c:pt idx="156">
                  <c:v>9769.43</c:v>
                </c:pt>
                <c:pt idx="157">
                  <c:v>9717.65</c:v>
                </c:pt>
                <c:pt idx="158">
                  <c:v>9743.7800000000007</c:v>
                </c:pt>
                <c:pt idx="159">
                  <c:v>9727.2800000000007</c:v>
                </c:pt>
                <c:pt idx="160">
                  <c:v>9753.6</c:v>
                </c:pt>
                <c:pt idx="161">
                  <c:v>9716.35</c:v>
                </c:pt>
                <c:pt idx="162">
                  <c:v>9727.01</c:v>
                </c:pt>
                <c:pt idx="163">
                  <c:v>9699.41</c:v>
                </c:pt>
                <c:pt idx="164">
                  <c:v>9710.14</c:v>
                </c:pt>
                <c:pt idx="165">
                  <c:v>9719.02</c:v>
                </c:pt>
                <c:pt idx="166">
                  <c:v>9712.24</c:v>
                </c:pt>
                <c:pt idx="167">
                  <c:v>9688.9599999999991</c:v>
                </c:pt>
                <c:pt idx="168">
                  <c:v>9719.44</c:v>
                </c:pt>
                <c:pt idx="169">
                  <c:v>9699.1</c:v>
                </c:pt>
                <c:pt idx="170">
                  <c:v>9680.6</c:v>
                </c:pt>
                <c:pt idx="171">
                  <c:v>9690.23</c:v>
                </c:pt>
                <c:pt idx="172">
                  <c:v>9646.76</c:v>
                </c:pt>
                <c:pt idx="173">
                  <c:v>9700.2900000000009</c:v>
                </c:pt>
                <c:pt idx="174">
                  <c:v>9653.8799999999992</c:v>
                </c:pt>
                <c:pt idx="175">
                  <c:v>9683.5300000000007</c:v>
                </c:pt>
                <c:pt idx="176">
                  <c:v>9673.35</c:v>
                </c:pt>
                <c:pt idx="177">
                  <c:v>9689.3700000000008</c:v>
                </c:pt>
                <c:pt idx="178">
                  <c:v>9637.26</c:v>
                </c:pt>
                <c:pt idx="179">
                  <c:v>9676.7999999999993</c:v>
                </c:pt>
                <c:pt idx="180">
                  <c:v>9634.86</c:v>
                </c:pt>
                <c:pt idx="181">
                  <c:v>9671.23</c:v>
                </c:pt>
                <c:pt idx="182">
                  <c:v>9613.5400000000009</c:v>
                </c:pt>
                <c:pt idx="183">
                  <c:v>9674.41</c:v>
                </c:pt>
                <c:pt idx="184">
                  <c:v>9609.0400000000009</c:v>
                </c:pt>
                <c:pt idx="185">
                  <c:v>9659.44</c:v>
                </c:pt>
                <c:pt idx="186">
                  <c:v>9585.65</c:v>
                </c:pt>
                <c:pt idx="187">
                  <c:v>9612.6</c:v>
                </c:pt>
                <c:pt idx="188">
                  <c:v>9566.83</c:v>
                </c:pt>
                <c:pt idx="189">
                  <c:v>9595.3700000000008</c:v>
                </c:pt>
                <c:pt idx="190">
                  <c:v>9585.7999999999993</c:v>
                </c:pt>
                <c:pt idx="191">
                  <c:v>9581.5400000000009</c:v>
                </c:pt>
                <c:pt idx="192">
                  <c:v>9580.86</c:v>
                </c:pt>
                <c:pt idx="193">
                  <c:v>9593.31</c:v>
                </c:pt>
                <c:pt idx="194">
                  <c:v>9566.73</c:v>
                </c:pt>
                <c:pt idx="195">
                  <c:v>9595.0400000000009</c:v>
                </c:pt>
                <c:pt idx="196">
                  <c:v>9571.0499999999993</c:v>
                </c:pt>
                <c:pt idx="197">
                  <c:v>9572.2900000000009</c:v>
                </c:pt>
                <c:pt idx="198">
                  <c:v>9546.98</c:v>
                </c:pt>
                <c:pt idx="199">
                  <c:v>9567.93</c:v>
                </c:pt>
                <c:pt idx="200">
                  <c:v>9549.7199999999993</c:v>
                </c:pt>
                <c:pt idx="201">
                  <c:v>9564.7000000000007</c:v>
                </c:pt>
                <c:pt idx="202">
                  <c:v>9550.18</c:v>
                </c:pt>
                <c:pt idx="203">
                  <c:v>9547.42</c:v>
                </c:pt>
                <c:pt idx="204">
                  <c:v>9533.27</c:v>
                </c:pt>
                <c:pt idx="205">
                  <c:v>9520.2999999999993</c:v>
                </c:pt>
                <c:pt idx="206">
                  <c:v>9553</c:v>
                </c:pt>
                <c:pt idx="207">
                  <c:v>9526.56</c:v>
                </c:pt>
                <c:pt idx="208">
                  <c:v>9532</c:v>
                </c:pt>
                <c:pt idx="209">
                  <c:v>9511.56</c:v>
                </c:pt>
                <c:pt idx="210">
                  <c:v>9510.3799999999992</c:v>
                </c:pt>
                <c:pt idx="211">
                  <c:v>9508.51</c:v>
                </c:pt>
                <c:pt idx="212">
                  <c:v>9523.73</c:v>
                </c:pt>
                <c:pt idx="213">
                  <c:v>9504.36</c:v>
                </c:pt>
                <c:pt idx="214">
                  <c:v>9536.7000000000007</c:v>
                </c:pt>
                <c:pt idx="215">
                  <c:v>9505.82</c:v>
                </c:pt>
                <c:pt idx="216">
                  <c:v>9509.31</c:v>
                </c:pt>
                <c:pt idx="217">
                  <c:v>9483.61</c:v>
                </c:pt>
                <c:pt idx="218">
                  <c:v>9501.41</c:v>
                </c:pt>
                <c:pt idx="219">
                  <c:v>9480.16</c:v>
                </c:pt>
                <c:pt idx="220">
                  <c:v>9495.52</c:v>
                </c:pt>
                <c:pt idx="221">
                  <c:v>9449.73</c:v>
                </c:pt>
                <c:pt idx="222">
                  <c:v>9492.6</c:v>
                </c:pt>
                <c:pt idx="223">
                  <c:v>9436.65</c:v>
                </c:pt>
                <c:pt idx="224">
                  <c:v>9485.89</c:v>
                </c:pt>
                <c:pt idx="225">
                  <c:v>9450.9500000000007</c:v>
                </c:pt>
                <c:pt idx="226">
                  <c:v>9462.25</c:v>
                </c:pt>
                <c:pt idx="227">
                  <c:v>9430.2800000000007</c:v>
                </c:pt>
                <c:pt idx="228">
                  <c:v>9468.49</c:v>
                </c:pt>
                <c:pt idx="229">
                  <c:v>9396.5300000000007</c:v>
                </c:pt>
                <c:pt idx="230">
                  <c:v>9435.36</c:v>
                </c:pt>
                <c:pt idx="231">
                  <c:v>9393.02</c:v>
                </c:pt>
                <c:pt idx="232">
                  <c:v>9431.2199999999993</c:v>
                </c:pt>
                <c:pt idx="233">
                  <c:v>9409.7199999999993</c:v>
                </c:pt>
                <c:pt idx="234">
                  <c:v>9425.98</c:v>
                </c:pt>
                <c:pt idx="235">
                  <c:v>9388.6299999999992</c:v>
                </c:pt>
                <c:pt idx="236">
                  <c:v>9406.17</c:v>
                </c:pt>
                <c:pt idx="237">
                  <c:v>9376.64</c:v>
                </c:pt>
                <c:pt idx="238">
                  <c:v>9387.7199999999993</c:v>
                </c:pt>
                <c:pt idx="239">
                  <c:v>9394.99</c:v>
                </c:pt>
                <c:pt idx="240">
                  <c:v>9385.6299999999992</c:v>
                </c:pt>
                <c:pt idx="241">
                  <c:v>9362.44</c:v>
                </c:pt>
                <c:pt idx="242">
                  <c:v>9351.51</c:v>
                </c:pt>
                <c:pt idx="243">
                  <c:v>9374.1</c:v>
                </c:pt>
                <c:pt idx="244">
                  <c:v>9348.31</c:v>
                </c:pt>
                <c:pt idx="245">
                  <c:v>9371.7000000000007</c:v>
                </c:pt>
                <c:pt idx="246">
                  <c:v>9345.9699999999993</c:v>
                </c:pt>
                <c:pt idx="247">
                  <c:v>9369.76</c:v>
                </c:pt>
                <c:pt idx="248">
                  <c:v>9322.7199999999993</c:v>
                </c:pt>
                <c:pt idx="249">
                  <c:v>9369.7000000000007</c:v>
                </c:pt>
                <c:pt idx="250">
                  <c:v>9356.01</c:v>
                </c:pt>
                <c:pt idx="251">
                  <c:v>9367.23</c:v>
                </c:pt>
                <c:pt idx="252">
                  <c:v>9330.98</c:v>
                </c:pt>
                <c:pt idx="253">
                  <c:v>9362.52</c:v>
                </c:pt>
                <c:pt idx="254">
                  <c:v>9344.23</c:v>
                </c:pt>
                <c:pt idx="255">
                  <c:v>9327.89</c:v>
                </c:pt>
                <c:pt idx="256">
                  <c:v>9315.75</c:v>
                </c:pt>
                <c:pt idx="257">
                  <c:v>9323.24</c:v>
                </c:pt>
                <c:pt idx="258">
                  <c:v>9287.7800000000007</c:v>
                </c:pt>
                <c:pt idx="259">
                  <c:v>9316.18</c:v>
                </c:pt>
                <c:pt idx="260">
                  <c:v>9301.1</c:v>
                </c:pt>
                <c:pt idx="261">
                  <c:v>9324.49</c:v>
                </c:pt>
                <c:pt idx="262">
                  <c:v>9273.9599999999991</c:v>
                </c:pt>
                <c:pt idx="263">
                  <c:v>9315.77</c:v>
                </c:pt>
                <c:pt idx="264">
                  <c:v>9261.43</c:v>
                </c:pt>
                <c:pt idx="265">
                  <c:v>9284.68</c:v>
                </c:pt>
                <c:pt idx="266">
                  <c:v>9266.2800000000007</c:v>
                </c:pt>
                <c:pt idx="267">
                  <c:v>9297.91</c:v>
                </c:pt>
                <c:pt idx="268">
                  <c:v>9250.98</c:v>
                </c:pt>
                <c:pt idx="269">
                  <c:v>9275.85</c:v>
                </c:pt>
                <c:pt idx="270">
                  <c:v>9233.7099999999991</c:v>
                </c:pt>
                <c:pt idx="271">
                  <c:v>9284.23</c:v>
                </c:pt>
                <c:pt idx="272">
                  <c:v>9228.7000000000007</c:v>
                </c:pt>
                <c:pt idx="273">
                  <c:v>9279.1</c:v>
                </c:pt>
                <c:pt idx="274">
                  <c:v>9239.02</c:v>
                </c:pt>
                <c:pt idx="275">
                  <c:v>9246.3799999999992</c:v>
                </c:pt>
                <c:pt idx="276">
                  <c:v>9213.33</c:v>
                </c:pt>
                <c:pt idx="277">
                  <c:v>9212.9</c:v>
                </c:pt>
                <c:pt idx="278">
                  <c:v>9256.4</c:v>
                </c:pt>
                <c:pt idx="279">
                  <c:v>9231.3799999999992</c:v>
                </c:pt>
                <c:pt idx="280">
                  <c:v>9224.15</c:v>
                </c:pt>
                <c:pt idx="281">
                  <c:v>9219.43</c:v>
                </c:pt>
                <c:pt idx="282">
                  <c:v>9230.68</c:v>
                </c:pt>
                <c:pt idx="283">
                  <c:v>9214.01</c:v>
                </c:pt>
                <c:pt idx="284">
                  <c:v>9220.92</c:v>
                </c:pt>
                <c:pt idx="285">
                  <c:v>9204.17</c:v>
                </c:pt>
                <c:pt idx="286">
                  <c:v>9212.6299999999992</c:v>
                </c:pt>
                <c:pt idx="287">
                  <c:v>9189.15</c:v>
                </c:pt>
                <c:pt idx="288">
                  <c:v>9203.68</c:v>
                </c:pt>
                <c:pt idx="289">
                  <c:v>9184.0300000000007</c:v>
                </c:pt>
                <c:pt idx="290">
                  <c:v>9210.57</c:v>
                </c:pt>
                <c:pt idx="291">
                  <c:v>9188.9</c:v>
                </c:pt>
                <c:pt idx="292">
                  <c:v>9167.2099999999991</c:v>
                </c:pt>
                <c:pt idx="293">
                  <c:v>9128.7000000000007</c:v>
                </c:pt>
                <c:pt idx="294">
                  <c:v>9164.7199999999993</c:v>
                </c:pt>
                <c:pt idx="295">
                  <c:v>9112.09</c:v>
                </c:pt>
                <c:pt idx="296">
                  <c:v>9166.2900000000009</c:v>
                </c:pt>
                <c:pt idx="297">
                  <c:v>9118.39</c:v>
                </c:pt>
                <c:pt idx="298">
                  <c:v>9169.98</c:v>
                </c:pt>
                <c:pt idx="299">
                  <c:v>9110.69</c:v>
                </c:pt>
                <c:pt idx="300">
                  <c:v>9144.34</c:v>
                </c:pt>
                <c:pt idx="301">
                  <c:v>9112.1299999999992</c:v>
                </c:pt>
                <c:pt idx="302">
                  <c:v>9125.98</c:v>
                </c:pt>
                <c:pt idx="303">
                  <c:v>9118.59</c:v>
                </c:pt>
                <c:pt idx="304">
                  <c:v>9120</c:v>
                </c:pt>
                <c:pt idx="305">
                  <c:v>9102.4699999999993</c:v>
                </c:pt>
                <c:pt idx="306">
                  <c:v>9118.86</c:v>
                </c:pt>
                <c:pt idx="307">
                  <c:v>9091.19</c:v>
                </c:pt>
                <c:pt idx="308">
                  <c:v>9110.41</c:v>
                </c:pt>
                <c:pt idx="309">
                  <c:v>9075.15</c:v>
                </c:pt>
                <c:pt idx="310">
                  <c:v>9115.2199999999993</c:v>
                </c:pt>
                <c:pt idx="311">
                  <c:v>9084.0400000000009</c:v>
                </c:pt>
                <c:pt idx="312">
                  <c:v>9098.2000000000007</c:v>
                </c:pt>
                <c:pt idx="313">
                  <c:v>9080.61</c:v>
                </c:pt>
                <c:pt idx="314">
                  <c:v>9091.34</c:v>
                </c:pt>
                <c:pt idx="315">
                  <c:v>9071.81</c:v>
                </c:pt>
                <c:pt idx="316">
                  <c:v>9101.35</c:v>
                </c:pt>
                <c:pt idx="317">
                  <c:v>9043.25</c:v>
                </c:pt>
                <c:pt idx="318">
                  <c:v>9082.32</c:v>
                </c:pt>
                <c:pt idx="319">
                  <c:v>9049.07</c:v>
                </c:pt>
                <c:pt idx="320">
                  <c:v>9061.8700000000008</c:v>
                </c:pt>
                <c:pt idx="321">
                  <c:v>9026.58</c:v>
                </c:pt>
                <c:pt idx="322">
                  <c:v>9069.44</c:v>
                </c:pt>
                <c:pt idx="323">
                  <c:v>9021.02</c:v>
                </c:pt>
                <c:pt idx="324">
                  <c:v>9047.56</c:v>
                </c:pt>
                <c:pt idx="325">
                  <c:v>9004.07</c:v>
                </c:pt>
                <c:pt idx="326">
                  <c:v>9047.08</c:v>
                </c:pt>
                <c:pt idx="327">
                  <c:v>9007.2800000000007</c:v>
                </c:pt>
                <c:pt idx="328">
                  <c:v>9046.8799999999992</c:v>
                </c:pt>
                <c:pt idx="329">
                  <c:v>9006.3799999999992</c:v>
                </c:pt>
                <c:pt idx="330">
                  <c:v>9048.16</c:v>
                </c:pt>
                <c:pt idx="331">
                  <c:v>9009.5300000000007</c:v>
                </c:pt>
                <c:pt idx="332">
                  <c:v>9037.58</c:v>
                </c:pt>
                <c:pt idx="333">
                  <c:v>8979.82</c:v>
                </c:pt>
                <c:pt idx="334">
                  <c:v>9015.2999999999993</c:v>
                </c:pt>
                <c:pt idx="335">
                  <c:v>8988.0400000000009</c:v>
                </c:pt>
                <c:pt idx="336">
                  <c:v>9021.4699999999993</c:v>
                </c:pt>
                <c:pt idx="337">
                  <c:v>8978.41</c:v>
                </c:pt>
                <c:pt idx="338">
                  <c:v>9011.7000000000007</c:v>
                </c:pt>
                <c:pt idx="339">
                  <c:v>8972.89</c:v>
                </c:pt>
                <c:pt idx="340">
                  <c:v>9001.41</c:v>
                </c:pt>
                <c:pt idx="341">
                  <c:v>8971.93</c:v>
                </c:pt>
                <c:pt idx="342">
                  <c:v>8982.6299999999992</c:v>
                </c:pt>
                <c:pt idx="343">
                  <c:v>8968.34</c:v>
                </c:pt>
                <c:pt idx="344">
                  <c:v>8982.14</c:v>
                </c:pt>
                <c:pt idx="345">
                  <c:v>8974.9599999999991</c:v>
                </c:pt>
                <c:pt idx="346">
                  <c:v>8966.11</c:v>
                </c:pt>
                <c:pt idx="347">
                  <c:v>8967.9</c:v>
                </c:pt>
                <c:pt idx="348">
                  <c:v>8983.98</c:v>
                </c:pt>
                <c:pt idx="349">
                  <c:v>8952.52</c:v>
                </c:pt>
                <c:pt idx="350">
                  <c:v>8964.2999999999993</c:v>
                </c:pt>
                <c:pt idx="351">
                  <c:v>8930.42</c:v>
                </c:pt>
                <c:pt idx="352">
                  <c:v>8964.9599999999991</c:v>
                </c:pt>
                <c:pt idx="353">
                  <c:v>8922.9599999999991</c:v>
                </c:pt>
                <c:pt idx="354">
                  <c:v>8974.01</c:v>
                </c:pt>
                <c:pt idx="355">
                  <c:v>8917.52</c:v>
                </c:pt>
                <c:pt idx="356">
                  <c:v>8942.06</c:v>
                </c:pt>
                <c:pt idx="357">
                  <c:v>8938.7999999999993</c:v>
                </c:pt>
                <c:pt idx="358">
                  <c:v>8943.6</c:v>
                </c:pt>
                <c:pt idx="359">
                  <c:v>8896.48</c:v>
                </c:pt>
                <c:pt idx="360">
                  <c:v>8927.7099999999991</c:v>
                </c:pt>
                <c:pt idx="361">
                  <c:v>8900.93</c:v>
                </c:pt>
                <c:pt idx="362">
                  <c:v>8917.25</c:v>
                </c:pt>
                <c:pt idx="363">
                  <c:v>8899.44</c:v>
                </c:pt>
                <c:pt idx="364">
                  <c:v>8900.23</c:v>
                </c:pt>
                <c:pt idx="365">
                  <c:v>8886.86</c:v>
                </c:pt>
                <c:pt idx="366">
                  <c:v>8910.2199999999993</c:v>
                </c:pt>
                <c:pt idx="367">
                  <c:v>8852.92</c:v>
                </c:pt>
                <c:pt idx="368">
                  <c:v>8906</c:v>
                </c:pt>
                <c:pt idx="369">
                  <c:v>8850.93</c:v>
                </c:pt>
                <c:pt idx="370">
                  <c:v>8873.06</c:v>
                </c:pt>
                <c:pt idx="371">
                  <c:v>8830.99</c:v>
                </c:pt>
                <c:pt idx="372">
                  <c:v>8882.7000000000007</c:v>
                </c:pt>
                <c:pt idx="373">
                  <c:v>8855.66</c:v>
                </c:pt>
                <c:pt idx="374">
                  <c:v>8873.5</c:v>
                </c:pt>
                <c:pt idx="375">
                  <c:v>8839.07</c:v>
                </c:pt>
                <c:pt idx="376">
                  <c:v>8870.07</c:v>
                </c:pt>
                <c:pt idx="377">
                  <c:v>8839.41</c:v>
                </c:pt>
                <c:pt idx="378">
                  <c:v>8861.35</c:v>
                </c:pt>
                <c:pt idx="379">
                  <c:v>8836.9500000000007</c:v>
                </c:pt>
                <c:pt idx="380">
                  <c:v>8857.7999999999993</c:v>
                </c:pt>
                <c:pt idx="381">
                  <c:v>8804.1200000000008</c:v>
                </c:pt>
                <c:pt idx="382">
                  <c:v>8869.26</c:v>
                </c:pt>
                <c:pt idx="383">
                  <c:v>8812.2999999999993</c:v>
                </c:pt>
                <c:pt idx="384">
                  <c:v>8859.33</c:v>
                </c:pt>
                <c:pt idx="385">
                  <c:v>8803.58</c:v>
                </c:pt>
                <c:pt idx="386">
                  <c:v>8856.77</c:v>
                </c:pt>
                <c:pt idx="387">
                  <c:v>8805.48</c:v>
                </c:pt>
                <c:pt idx="388">
                  <c:v>8856.77</c:v>
                </c:pt>
                <c:pt idx="389">
                  <c:v>8804.14</c:v>
                </c:pt>
                <c:pt idx="390">
                  <c:v>8843.06</c:v>
                </c:pt>
                <c:pt idx="391">
                  <c:v>8791.1</c:v>
                </c:pt>
                <c:pt idx="392">
                  <c:v>8830.66</c:v>
                </c:pt>
                <c:pt idx="393">
                  <c:v>8793.5300000000007</c:v>
                </c:pt>
                <c:pt idx="394">
                  <c:v>8818.2999999999993</c:v>
                </c:pt>
                <c:pt idx="395">
                  <c:v>8797.4</c:v>
                </c:pt>
                <c:pt idx="396">
                  <c:v>8800.39</c:v>
                </c:pt>
                <c:pt idx="397">
                  <c:v>8775.14</c:v>
                </c:pt>
                <c:pt idx="398">
                  <c:v>8786.2000000000007</c:v>
                </c:pt>
                <c:pt idx="399">
                  <c:v>8764.27</c:v>
                </c:pt>
                <c:pt idx="400">
                  <c:v>8799.7900000000009</c:v>
                </c:pt>
                <c:pt idx="401">
                  <c:v>8757.51</c:v>
                </c:pt>
                <c:pt idx="402">
                  <c:v>8785.06</c:v>
                </c:pt>
                <c:pt idx="403">
                  <c:v>8762.4</c:v>
                </c:pt>
                <c:pt idx="404">
                  <c:v>8789.49</c:v>
                </c:pt>
                <c:pt idx="405">
                  <c:v>8742.0400000000009</c:v>
                </c:pt>
                <c:pt idx="406">
                  <c:v>8787.6</c:v>
                </c:pt>
                <c:pt idx="407">
                  <c:v>8737.81</c:v>
                </c:pt>
                <c:pt idx="408">
                  <c:v>8759.76</c:v>
                </c:pt>
                <c:pt idx="409">
                  <c:v>8745.06</c:v>
                </c:pt>
                <c:pt idx="410">
                  <c:v>8783.6200000000008</c:v>
                </c:pt>
                <c:pt idx="411">
                  <c:v>8742.31</c:v>
                </c:pt>
                <c:pt idx="412">
                  <c:v>8750.61</c:v>
                </c:pt>
                <c:pt idx="413">
                  <c:v>8732.3799999999992</c:v>
                </c:pt>
                <c:pt idx="414">
                  <c:v>8756.26</c:v>
                </c:pt>
                <c:pt idx="415">
                  <c:v>8717.17</c:v>
                </c:pt>
                <c:pt idx="416">
                  <c:v>8760.9699999999993</c:v>
                </c:pt>
                <c:pt idx="417">
                  <c:v>8756.16</c:v>
                </c:pt>
                <c:pt idx="418">
                  <c:v>8782.27</c:v>
                </c:pt>
                <c:pt idx="419">
                  <c:v>8756.02</c:v>
                </c:pt>
                <c:pt idx="420">
                  <c:v>8782.5499999999993</c:v>
                </c:pt>
                <c:pt idx="421">
                  <c:v>8766.81</c:v>
                </c:pt>
                <c:pt idx="422">
                  <c:v>8783.11</c:v>
                </c:pt>
                <c:pt idx="423">
                  <c:v>8757.91</c:v>
                </c:pt>
                <c:pt idx="424">
                  <c:v>8766.18</c:v>
                </c:pt>
                <c:pt idx="425">
                  <c:v>8704.0300000000007</c:v>
                </c:pt>
                <c:pt idx="426">
                  <c:v>8741.65</c:v>
                </c:pt>
                <c:pt idx="427">
                  <c:v>8699.9500000000007</c:v>
                </c:pt>
                <c:pt idx="428">
                  <c:v>8744.5300000000007</c:v>
                </c:pt>
                <c:pt idx="429">
                  <c:v>8689.2800000000007</c:v>
                </c:pt>
                <c:pt idx="430">
                  <c:v>8706.34</c:v>
                </c:pt>
                <c:pt idx="431">
                  <c:v>8652.2000000000007</c:v>
                </c:pt>
                <c:pt idx="432">
                  <c:v>8708.68</c:v>
                </c:pt>
                <c:pt idx="433">
                  <c:v>8656.73</c:v>
                </c:pt>
                <c:pt idx="434">
                  <c:v>8719.18</c:v>
                </c:pt>
                <c:pt idx="435">
                  <c:v>8657.07</c:v>
                </c:pt>
                <c:pt idx="436">
                  <c:v>8716.93</c:v>
                </c:pt>
                <c:pt idx="437">
                  <c:v>8658.08</c:v>
                </c:pt>
                <c:pt idx="438">
                  <c:v>8672.92</c:v>
                </c:pt>
                <c:pt idx="439">
                  <c:v>8640.57</c:v>
                </c:pt>
                <c:pt idx="440">
                  <c:v>8655.4699999999993</c:v>
                </c:pt>
                <c:pt idx="441">
                  <c:v>8595.92</c:v>
                </c:pt>
                <c:pt idx="442">
                  <c:v>8639.18</c:v>
                </c:pt>
                <c:pt idx="443">
                  <c:v>8584.41</c:v>
                </c:pt>
                <c:pt idx="444">
                  <c:v>8632.56</c:v>
                </c:pt>
                <c:pt idx="445">
                  <c:v>8573.5300000000007</c:v>
                </c:pt>
                <c:pt idx="446">
                  <c:v>8649.7199999999993</c:v>
                </c:pt>
                <c:pt idx="447">
                  <c:v>8587.17</c:v>
                </c:pt>
                <c:pt idx="448">
                  <c:v>8657.75</c:v>
                </c:pt>
                <c:pt idx="449">
                  <c:v>8607.07</c:v>
                </c:pt>
                <c:pt idx="450">
                  <c:v>8623.8799999999992</c:v>
                </c:pt>
                <c:pt idx="451">
                  <c:v>8583.93</c:v>
                </c:pt>
                <c:pt idx="452">
                  <c:v>8627.42</c:v>
                </c:pt>
                <c:pt idx="453">
                  <c:v>8584.02</c:v>
                </c:pt>
                <c:pt idx="454">
                  <c:v>8604.9699999999993</c:v>
                </c:pt>
                <c:pt idx="455">
                  <c:v>8591.42</c:v>
                </c:pt>
                <c:pt idx="456">
                  <c:v>8614</c:v>
                </c:pt>
                <c:pt idx="457">
                  <c:v>8587.41</c:v>
                </c:pt>
                <c:pt idx="458">
                  <c:v>8619.4699999999993</c:v>
                </c:pt>
                <c:pt idx="459">
                  <c:v>8572.89</c:v>
                </c:pt>
                <c:pt idx="460">
                  <c:v>8569.7900000000009</c:v>
                </c:pt>
                <c:pt idx="461">
                  <c:v>8539.75</c:v>
                </c:pt>
                <c:pt idx="462">
                  <c:v>8584.7900000000009</c:v>
                </c:pt>
                <c:pt idx="463">
                  <c:v>8514.7199999999993</c:v>
                </c:pt>
                <c:pt idx="464">
                  <c:v>8573.83</c:v>
                </c:pt>
                <c:pt idx="465">
                  <c:v>8540.7999999999993</c:v>
                </c:pt>
                <c:pt idx="466">
                  <c:v>8585.2199999999993</c:v>
                </c:pt>
                <c:pt idx="467">
                  <c:v>8536.06</c:v>
                </c:pt>
                <c:pt idx="468">
                  <c:v>8537.7000000000007</c:v>
                </c:pt>
                <c:pt idx="469">
                  <c:v>8550.93</c:v>
                </c:pt>
                <c:pt idx="470">
                  <c:v>8544.61</c:v>
                </c:pt>
                <c:pt idx="471">
                  <c:v>8549.9699999999993</c:v>
                </c:pt>
                <c:pt idx="472">
                  <c:v>8549.92</c:v>
                </c:pt>
                <c:pt idx="473">
                  <c:v>8535.64</c:v>
                </c:pt>
                <c:pt idx="474">
                  <c:v>8540.2800000000007</c:v>
                </c:pt>
                <c:pt idx="475">
                  <c:v>8525.49</c:v>
                </c:pt>
                <c:pt idx="476">
                  <c:v>8521.1</c:v>
                </c:pt>
                <c:pt idx="477">
                  <c:v>8528.93</c:v>
                </c:pt>
                <c:pt idx="478">
                  <c:v>8523.64</c:v>
                </c:pt>
                <c:pt idx="479">
                  <c:v>8530.23</c:v>
                </c:pt>
                <c:pt idx="480">
                  <c:v>8519.49</c:v>
                </c:pt>
                <c:pt idx="481">
                  <c:v>8517.26</c:v>
                </c:pt>
                <c:pt idx="482">
                  <c:v>8495.64</c:v>
                </c:pt>
                <c:pt idx="483">
                  <c:v>8494.7800000000007</c:v>
                </c:pt>
                <c:pt idx="484">
                  <c:v>8469.57</c:v>
                </c:pt>
                <c:pt idx="485">
                  <c:v>8478.16</c:v>
                </c:pt>
                <c:pt idx="486">
                  <c:v>8459.64</c:v>
                </c:pt>
                <c:pt idx="487">
                  <c:v>8493.07</c:v>
                </c:pt>
                <c:pt idx="488">
                  <c:v>8447.2800000000007</c:v>
                </c:pt>
                <c:pt idx="489">
                  <c:v>8457.98</c:v>
                </c:pt>
                <c:pt idx="490">
                  <c:v>8442.68</c:v>
                </c:pt>
                <c:pt idx="491">
                  <c:v>8463.56</c:v>
                </c:pt>
                <c:pt idx="492">
                  <c:v>8436.3700000000008</c:v>
                </c:pt>
                <c:pt idx="493">
                  <c:v>8465.68</c:v>
                </c:pt>
                <c:pt idx="494">
                  <c:v>8437.4500000000007</c:v>
                </c:pt>
                <c:pt idx="495">
                  <c:v>8460.49</c:v>
                </c:pt>
                <c:pt idx="496">
                  <c:v>8440.32</c:v>
                </c:pt>
                <c:pt idx="497">
                  <c:v>8466.64</c:v>
                </c:pt>
                <c:pt idx="498">
                  <c:v>8432.0400000000009</c:v>
                </c:pt>
                <c:pt idx="499">
                  <c:v>8439.19</c:v>
                </c:pt>
                <c:pt idx="500">
                  <c:v>8433.67</c:v>
                </c:pt>
                <c:pt idx="501">
                  <c:v>8438.0499999999993</c:v>
                </c:pt>
                <c:pt idx="502">
                  <c:v>8432.49</c:v>
                </c:pt>
                <c:pt idx="503">
                  <c:v>8403.65</c:v>
                </c:pt>
                <c:pt idx="504">
                  <c:v>8435.17</c:v>
                </c:pt>
                <c:pt idx="505">
                  <c:v>8392.7199999999993</c:v>
                </c:pt>
                <c:pt idx="506">
                  <c:v>8434.34</c:v>
                </c:pt>
                <c:pt idx="507">
                  <c:v>8374.08</c:v>
                </c:pt>
                <c:pt idx="508">
                  <c:v>8425.64</c:v>
                </c:pt>
                <c:pt idx="509">
                  <c:v>8367.6299999999992</c:v>
                </c:pt>
                <c:pt idx="510">
                  <c:v>8432.9</c:v>
                </c:pt>
                <c:pt idx="511">
                  <c:v>8361.93</c:v>
                </c:pt>
                <c:pt idx="512">
                  <c:v>8405.34</c:v>
                </c:pt>
                <c:pt idx="513">
                  <c:v>8380.06</c:v>
                </c:pt>
                <c:pt idx="514">
                  <c:v>8398.14</c:v>
                </c:pt>
                <c:pt idx="515">
                  <c:v>8374.11</c:v>
                </c:pt>
                <c:pt idx="516">
                  <c:v>8392.76</c:v>
                </c:pt>
                <c:pt idx="517">
                  <c:v>8369.4699999999993</c:v>
                </c:pt>
                <c:pt idx="518">
                  <c:v>8391.27</c:v>
                </c:pt>
                <c:pt idx="519">
                  <c:v>8365.6</c:v>
                </c:pt>
                <c:pt idx="520">
                  <c:v>8397.7199999999993</c:v>
                </c:pt>
                <c:pt idx="521">
                  <c:v>8339.7099999999991</c:v>
                </c:pt>
                <c:pt idx="522">
                  <c:v>8392.99</c:v>
                </c:pt>
                <c:pt idx="523">
                  <c:v>8345.84</c:v>
                </c:pt>
                <c:pt idx="524">
                  <c:v>8387.27</c:v>
                </c:pt>
                <c:pt idx="525">
                  <c:v>8343.23</c:v>
                </c:pt>
                <c:pt idx="526">
                  <c:v>8391.8799999999992</c:v>
                </c:pt>
                <c:pt idx="527">
                  <c:v>8335.14</c:v>
                </c:pt>
                <c:pt idx="528">
                  <c:v>8361.84</c:v>
                </c:pt>
                <c:pt idx="529">
                  <c:v>8345.31</c:v>
                </c:pt>
                <c:pt idx="530">
                  <c:v>8365.9</c:v>
                </c:pt>
                <c:pt idx="531">
                  <c:v>8357.44</c:v>
                </c:pt>
                <c:pt idx="532">
                  <c:v>8344.9</c:v>
                </c:pt>
                <c:pt idx="533">
                  <c:v>8350.23</c:v>
                </c:pt>
                <c:pt idx="534">
                  <c:v>8347.8700000000008</c:v>
                </c:pt>
                <c:pt idx="535">
                  <c:v>8331.68</c:v>
                </c:pt>
                <c:pt idx="536">
                  <c:v>8345.66</c:v>
                </c:pt>
                <c:pt idx="537">
                  <c:v>8341.81</c:v>
                </c:pt>
                <c:pt idx="538">
                  <c:v>8339.39</c:v>
                </c:pt>
                <c:pt idx="539">
                  <c:v>8340.65</c:v>
                </c:pt>
                <c:pt idx="540">
                  <c:v>8347.16</c:v>
                </c:pt>
                <c:pt idx="541">
                  <c:v>8335.44</c:v>
                </c:pt>
                <c:pt idx="542">
                  <c:v>8341.66</c:v>
                </c:pt>
                <c:pt idx="543">
                  <c:v>8354.11</c:v>
                </c:pt>
                <c:pt idx="544">
                  <c:v>8304.36</c:v>
                </c:pt>
                <c:pt idx="545">
                  <c:v>8328.92</c:v>
                </c:pt>
                <c:pt idx="546">
                  <c:v>8319.4599999999991</c:v>
                </c:pt>
                <c:pt idx="547">
                  <c:v>8338.73</c:v>
                </c:pt>
                <c:pt idx="548">
                  <c:v>8299.5</c:v>
                </c:pt>
                <c:pt idx="549">
                  <c:v>8322.1299999999992</c:v>
                </c:pt>
                <c:pt idx="550">
                  <c:v>8295.9599999999991</c:v>
                </c:pt>
                <c:pt idx="551">
                  <c:v>8311.9699999999993</c:v>
                </c:pt>
                <c:pt idx="552">
                  <c:v>8298.85</c:v>
                </c:pt>
                <c:pt idx="553">
                  <c:v>8315.91</c:v>
                </c:pt>
                <c:pt idx="554">
                  <c:v>8306.86</c:v>
                </c:pt>
                <c:pt idx="555">
                  <c:v>8312.49</c:v>
                </c:pt>
                <c:pt idx="556">
                  <c:v>8294.0400000000009</c:v>
                </c:pt>
                <c:pt idx="557">
                  <c:v>8308.4599999999991</c:v>
                </c:pt>
                <c:pt idx="558">
                  <c:v>8286.2199999999993</c:v>
                </c:pt>
                <c:pt idx="559">
                  <c:v>8312.66</c:v>
                </c:pt>
                <c:pt idx="560">
                  <c:v>8272.7099999999991</c:v>
                </c:pt>
                <c:pt idx="561">
                  <c:v>8299.15</c:v>
                </c:pt>
                <c:pt idx="562">
                  <c:v>8257.6200000000008</c:v>
                </c:pt>
                <c:pt idx="563">
                  <c:v>8304.7000000000007</c:v>
                </c:pt>
                <c:pt idx="564">
                  <c:v>8274.2099999999991</c:v>
                </c:pt>
                <c:pt idx="565">
                  <c:v>8294.59</c:v>
                </c:pt>
                <c:pt idx="566">
                  <c:v>8258.8799999999992</c:v>
                </c:pt>
                <c:pt idx="567">
                  <c:v>8288.85</c:v>
                </c:pt>
                <c:pt idx="568">
                  <c:v>8270.7099999999991</c:v>
                </c:pt>
                <c:pt idx="569">
                  <c:v>8270.02</c:v>
                </c:pt>
                <c:pt idx="570">
                  <c:v>8287.4</c:v>
                </c:pt>
                <c:pt idx="571">
                  <c:v>8264</c:v>
                </c:pt>
                <c:pt idx="572">
                  <c:v>8301.77</c:v>
                </c:pt>
                <c:pt idx="573">
                  <c:v>8265.57</c:v>
                </c:pt>
                <c:pt idx="574">
                  <c:v>8283.36</c:v>
                </c:pt>
                <c:pt idx="575">
                  <c:v>8249.67</c:v>
                </c:pt>
                <c:pt idx="576">
                  <c:v>8247.4</c:v>
                </c:pt>
                <c:pt idx="577">
                  <c:v>8253.4500000000007</c:v>
                </c:pt>
                <c:pt idx="578">
                  <c:v>8248.36</c:v>
                </c:pt>
                <c:pt idx="579">
                  <c:v>8246.0499999999993</c:v>
                </c:pt>
                <c:pt idx="580">
                  <c:v>8245.52</c:v>
                </c:pt>
                <c:pt idx="581">
                  <c:v>8221.92</c:v>
                </c:pt>
                <c:pt idx="582">
                  <c:v>8233.1</c:v>
                </c:pt>
                <c:pt idx="583">
                  <c:v>8215.8700000000008</c:v>
                </c:pt>
                <c:pt idx="584">
                  <c:v>8265.43</c:v>
                </c:pt>
                <c:pt idx="585">
                  <c:v>8209.18</c:v>
                </c:pt>
                <c:pt idx="586">
                  <c:v>8250.41</c:v>
                </c:pt>
                <c:pt idx="587">
                  <c:v>8204.85</c:v>
                </c:pt>
                <c:pt idx="588">
                  <c:v>8210.83</c:v>
                </c:pt>
                <c:pt idx="589">
                  <c:v>8213.15</c:v>
                </c:pt>
                <c:pt idx="590">
                  <c:v>8216.83</c:v>
                </c:pt>
                <c:pt idx="591">
                  <c:v>8206.1</c:v>
                </c:pt>
                <c:pt idx="592">
                  <c:v>8206.25</c:v>
                </c:pt>
                <c:pt idx="593">
                  <c:v>8186.99</c:v>
                </c:pt>
                <c:pt idx="594">
                  <c:v>8175.06</c:v>
                </c:pt>
                <c:pt idx="595">
                  <c:v>8164.84</c:v>
                </c:pt>
                <c:pt idx="596">
                  <c:v>8195.86</c:v>
                </c:pt>
                <c:pt idx="597">
                  <c:v>8173.26</c:v>
                </c:pt>
                <c:pt idx="598">
                  <c:v>8195.6</c:v>
                </c:pt>
                <c:pt idx="599">
                  <c:v>8145.7</c:v>
                </c:pt>
                <c:pt idx="600">
                  <c:v>8166.79</c:v>
                </c:pt>
                <c:pt idx="601">
                  <c:v>8148.51</c:v>
                </c:pt>
                <c:pt idx="602">
                  <c:v>8159.55</c:v>
                </c:pt>
                <c:pt idx="603">
                  <c:v>8147.47</c:v>
                </c:pt>
                <c:pt idx="604">
                  <c:v>8156.89</c:v>
                </c:pt>
                <c:pt idx="605">
                  <c:v>8154.37</c:v>
                </c:pt>
                <c:pt idx="606">
                  <c:v>8136.5</c:v>
                </c:pt>
                <c:pt idx="607">
                  <c:v>8155.13</c:v>
                </c:pt>
                <c:pt idx="608">
                  <c:v>8153.54</c:v>
                </c:pt>
                <c:pt idx="609">
                  <c:v>8143.36</c:v>
                </c:pt>
                <c:pt idx="610">
                  <c:v>8139.38</c:v>
                </c:pt>
                <c:pt idx="611">
                  <c:v>8128.69</c:v>
                </c:pt>
                <c:pt idx="612">
                  <c:v>8125.1</c:v>
                </c:pt>
                <c:pt idx="613">
                  <c:v>8116.47</c:v>
                </c:pt>
                <c:pt idx="614">
                  <c:v>8110.86</c:v>
                </c:pt>
                <c:pt idx="615">
                  <c:v>8122.32</c:v>
                </c:pt>
                <c:pt idx="616">
                  <c:v>8097.77</c:v>
                </c:pt>
                <c:pt idx="617">
                  <c:v>8121.97</c:v>
                </c:pt>
                <c:pt idx="618">
                  <c:v>8093.38</c:v>
                </c:pt>
                <c:pt idx="619">
                  <c:v>8117.91</c:v>
                </c:pt>
                <c:pt idx="620">
                  <c:v>8088.38</c:v>
                </c:pt>
                <c:pt idx="621">
                  <c:v>8111.4</c:v>
                </c:pt>
                <c:pt idx="622">
                  <c:v>8085.72</c:v>
                </c:pt>
                <c:pt idx="623">
                  <c:v>8098.62</c:v>
                </c:pt>
                <c:pt idx="624">
                  <c:v>8075.9</c:v>
                </c:pt>
                <c:pt idx="625">
                  <c:v>8089.95</c:v>
                </c:pt>
                <c:pt idx="626">
                  <c:v>8070.72</c:v>
                </c:pt>
                <c:pt idx="627">
                  <c:v>8073.56</c:v>
                </c:pt>
                <c:pt idx="628">
                  <c:v>8058.31</c:v>
                </c:pt>
                <c:pt idx="629">
                  <c:v>8053.77</c:v>
                </c:pt>
                <c:pt idx="630">
                  <c:v>8050.95</c:v>
                </c:pt>
                <c:pt idx="631">
                  <c:v>8066.58</c:v>
                </c:pt>
                <c:pt idx="632">
                  <c:v>8042.29</c:v>
                </c:pt>
                <c:pt idx="633">
                  <c:v>8070.3</c:v>
                </c:pt>
                <c:pt idx="634">
                  <c:v>8068.6</c:v>
                </c:pt>
                <c:pt idx="635">
                  <c:v>8048.79</c:v>
                </c:pt>
                <c:pt idx="636">
                  <c:v>8054.6</c:v>
                </c:pt>
                <c:pt idx="637">
                  <c:v>8067.98</c:v>
                </c:pt>
                <c:pt idx="638">
                  <c:v>8036.58</c:v>
                </c:pt>
                <c:pt idx="639">
                  <c:v>8074.19</c:v>
                </c:pt>
                <c:pt idx="640">
                  <c:v>8021.7</c:v>
                </c:pt>
                <c:pt idx="641">
                  <c:v>8048</c:v>
                </c:pt>
                <c:pt idx="642">
                  <c:v>8010.06</c:v>
                </c:pt>
                <c:pt idx="643">
                  <c:v>8023.01</c:v>
                </c:pt>
                <c:pt idx="644">
                  <c:v>8027.22</c:v>
                </c:pt>
                <c:pt idx="645">
                  <c:v>8036.05</c:v>
                </c:pt>
                <c:pt idx="646">
                  <c:v>8023.56</c:v>
                </c:pt>
                <c:pt idx="647">
                  <c:v>8041.63</c:v>
                </c:pt>
                <c:pt idx="648">
                  <c:v>8027.52</c:v>
                </c:pt>
                <c:pt idx="649">
                  <c:v>8039.41</c:v>
                </c:pt>
                <c:pt idx="650">
                  <c:v>8000.32</c:v>
                </c:pt>
                <c:pt idx="651">
                  <c:v>8035.06</c:v>
                </c:pt>
                <c:pt idx="652">
                  <c:v>8013.08</c:v>
                </c:pt>
                <c:pt idx="653">
                  <c:v>8008.89</c:v>
                </c:pt>
                <c:pt idx="654">
                  <c:v>7982.68</c:v>
                </c:pt>
                <c:pt idx="655">
                  <c:v>8017.97</c:v>
                </c:pt>
                <c:pt idx="656">
                  <c:v>8003.77</c:v>
                </c:pt>
                <c:pt idx="657">
                  <c:v>7995.59</c:v>
                </c:pt>
                <c:pt idx="658">
                  <c:v>7982.16</c:v>
                </c:pt>
                <c:pt idx="659">
                  <c:v>8003.7</c:v>
                </c:pt>
                <c:pt idx="660">
                  <c:v>7998.04</c:v>
                </c:pt>
                <c:pt idx="661">
                  <c:v>7999.95</c:v>
                </c:pt>
                <c:pt idx="662">
                  <c:v>7970.86</c:v>
                </c:pt>
                <c:pt idx="663">
                  <c:v>7992.95</c:v>
                </c:pt>
                <c:pt idx="664">
                  <c:v>7985.65</c:v>
                </c:pt>
                <c:pt idx="665">
                  <c:v>7977.75</c:v>
                </c:pt>
                <c:pt idx="666">
                  <c:v>7979.16</c:v>
                </c:pt>
                <c:pt idx="667">
                  <c:v>7969.61</c:v>
                </c:pt>
                <c:pt idx="668">
                  <c:v>7969.12</c:v>
                </c:pt>
                <c:pt idx="669">
                  <c:v>7970.48</c:v>
                </c:pt>
                <c:pt idx="670">
                  <c:v>7977.71</c:v>
                </c:pt>
                <c:pt idx="671">
                  <c:v>7956.28</c:v>
                </c:pt>
                <c:pt idx="672">
                  <c:v>7986.51</c:v>
                </c:pt>
                <c:pt idx="673">
                  <c:v>7935.16</c:v>
                </c:pt>
                <c:pt idx="674">
                  <c:v>7965.89</c:v>
                </c:pt>
                <c:pt idx="675">
                  <c:v>7934.51</c:v>
                </c:pt>
                <c:pt idx="676">
                  <c:v>7973.39</c:v>
                </c:pt>
                <c:pt idx="677">
                  <c:v>7956.08</c:v>
                </c:pt>
                <c:pt idx="678">
                  <c:v>7949.86</c:v>
                </c:pt>
                <c:pt idx="679">
                  <c:v>7956.22</c:v>
                </c:pt>
                <c:pt idx="680">
                  <c:v>7946.85</c:v>
                </c:pt>
                <c:pt idx="681">
                  <c:v>7944.35</c:v>
                </c:pt>
                <c:pt idx="682">
                  <c:v>7947.64</c:v>
                </c:pt>
                <c:pt idx="683">
                  <c:v>7935.83</c:v>
                </c:pt>
                <c:pt idx="684">
                  <c:v>7947.09</c:v>
                </c:pt>
                <c:pt idx="685">
                  <c:v>7919.24</c:v>
                </c:pt>
                <c:pt idx="686">
                  <c:v>7911.9</c:v>
                </c:pt>
                <c:pt idx="687">
                  <c:v>7921.54</c:v>
                </c:pt>
                <c:pt idx="688">
                  <c:v>7933.26</c:v>
                </c:pt>
                <c:pt idx="689">
                  <c:v>7900.48</c:v>
                </c:pt>
                <c:pt idx="690">
                  <c:v>7936.24</c:v>
                </c:pt>
                <c:pt idx="691">
                  <c:v>7940.49</c:v>
                </c:pt>
                <c:pt idx="692">
                  <c:v>7905.58</c:v>
                </c:pt>
                <c:pt idx="693">
                  <c:v>7915.5</c:v>
                </c:pt>
                <c:pt idx="694">
                  <c:v>7900.23</c:v>
                </c:pt>
                <c:pt idx="695">
                  <c:v>7931.89</c:v>
                </c:pt>
                <c:pt idx="696">
                  <c:v>7899.6</c:v>
                </c:pt>
                <c:pt idx="697">
                  <c:v>7924.95</c:v>
                </c:pt>
                <c:pt idx="698">
                  <c:v>7888.76</c:v>
                </c:pt>
                <c:pt idx="699">
                  <c:v>7905.59</c:v>
                </c:pt>
                <c:pt idx="700">
                  <c:v>7888.12</c:v>
                </c:pt>
                <c:pt idx="701">
                  <c:v>7904.48</c:v>
                </c:pt>
                <c:pt idx="702">
                  <c:v>7878.93</c:v>
                </c:pt>
                <c:pt idx="703">
                  <c:v>7905.83</c:v>
                </c:pt>
                <c:pt idx="704">
                  <c:v>7878.99</c:v>
                </c:pt>
                <c:pt idx="705">
                  <c:v>7895.01</c:v>
                </c:pt>
                <c:pt idx="706">
                  <c:v>7853</c:v>
                </c:pt>
                <c:pt idx="707">
                  <c:v>7893.11</c:v>
                </c:pt>
                <c:pt idx="708">
                  <c:v>7874.1</c:v>
                </c:pt>
                <c:pt idx="709">
                  <c:v>7872.84</c:v>
                </c:pt>
                <c:pt idx="710">
                  <c:v>7847.04</c:v>
                </c:pt>
                <c:pt idx="711">
                  <c:v>7866.18</c:v>
                </c:pt>
                <c:pt idx="712">
                  <c:v>7848.18</c:v>
                </c:pt>
                <c:pt idx="713">
                  <c:v>7875.74</c:v>
                </c:pt>
                <c:pt idx="714">
                  <c:v>7858.06</c:v>
                </c:pt>
                <c:pt idx="715">
                  <c:v>7867.99</c:v>
                </c:pt>
                <c:pt idx="716">
                  <c:v>7848.41</c:v>
                </c:pt>
                <c:pt idx="717">
                  <c:v>7869.16</c:v>
                </c:pt>
                <c:pt idx="718">
                  <c:v>7842.45</c:v>
                </c:pt>
                <c:pt idx="719">
                  <c:v>7831.52</c:v>
                </c:pt>
                <c:pt idx="720">
                  <c:v>7845.97</c:v>
                </c:pt>
                <c:pt idx="721">
                  <c:v>7818.65</c:v>
                </c:pt>
                <c:pt idx="722">
                  <c:v>7835.92</c:v>
                </c:pt>
                <c:pt idx="723">
                  <c:v>7801.99</c:v>
                </c:pt>
                <c:pt idx="724">
                  <c:v>7827.68</c:v>
                </c:pt>
                <c:pt idx="725">
                  <c:v>7788.43</c:v>
                </c:pt>
                <c:pt idx="726">
                  <c:v>7822.86</c:v>
                </c:pt>
                <c:pt idx="727">
                  <c:v>7805.99</c:v>
                </c:pt>
                <c:pt idx="728">
                  <c:v>7819.33</c:v>
                </c:pt>
                <c:pt idx="729">
                  <c:v>7814.46</c:v>
                </c:pt>
                <c:pt idx="730">
                  <c:v>7808.08</c:v>
                </c:pt>
                <c:pt idx="731">
                  <c:v>7796.01</c:v>
                </c:pt>
                <c:pt idx="732">
                  <c:v>7788.11</c:v>
                </c:pt>
                <c:pt idx="733">
                  <c:v>7795.44</c:v>
                </c:pt>
                <c:pt idx="734">
                  <c:v>7790.51</c:v>
                </c:pt>
                <c:pt idx="735">
                  <c:v>7775.45</c:v>
                </c:pt>
                <c:pt idx="736">
                  <c:v>7792.81</c:v>
                </c:pt>
                <c:pt idx="737">
                  <c:v>7789.47</c:v>
                </c:pt>
                <c:pt idx="738">
                  <c:v>7787.77</c:v>
                </c:pt>
                <c:pt idx="739">
                  <c:v>7770.28</c:v>
                </c:pt>
                <c:pt idx="740">
                  <c:v>7782.58</c:v>
                </c:pt>
                <c:pt idx="741">
                  <c:v>7763.19</c:v>
                </c:pt>
                <c:pt idx="742">
                  <c:v>7762.35</c:v>
                </c:pt>
                <c:pt idx="743">
                  <c:v>7745.08</c:v>
                </c:pt>
                <c:pt idx="744">
                  <c:v>7766.82</c:v>
                </c:pt>
                <c:pt idx="745">
                  <c:v>7744.42</c:v>
                </c:pt>
                <c:pt idx="746">
                  <c:v>7742.61</c:v>
                </c:pt>
                <c:pt idx="747">
                  <c:v>7723.23</c:v>
                </c:pt>
                <c:pt idx="748">
                  <c:v>7732.61</c:v>
                </c:pt>
                <c:pt idx="749">
                  <c:v>7725.58</c:v>
                </c:pt>
                <c:pt idx="750">
                  <c:v>7755.75</c:v>
                </c:pt>
                <c:pt idx="751">
                  <c:v>7718.3</c:v>
                </c:pt>
                <c:pt idx="752">
                  <c:v>7748.47</c:v>
                </c:pt>
                <c:pt idx="753">
                  <c:v>7712.72</c:v>
                </c:pt>
                <c:pt idx="754">
                  <c:v>7762.68</c:v>
                </c:pt>
                <c:pt idx="755">
                  <c:v>7681.44</c:v>
                </c:pt>
                <c:pt idx="756">
                  <c:v>7738.66</c:v>
                </c:pt>
                <c:pt idx="757">
                  <c:v>7680.38</c:v>
                </c:pt>
                <c:pt idx="758">
                  <c:v>7697.4</c:v>
                </c:pt>
                <c:pt idx="759">
                  <c:v>7672.78</c:v>
                </c:pt>
                <c:pt idx="760">
                  <c:v>7682.4</c:v>
                </c:pt>
                <c:pt idx="761">
                  <c:v>7690.41</c:v>
                </c:pt>
                <c:pt idx="762">
                  <c:v>7675.49</c:v>
                </c:pt>
                <c:pt idx="763">
                  <c:v>7689.72</c:v>
                </c:pt>
                <c:pt idx="764">
                  <c:v>7673.96</c:v>
                </c:pt>
                <c:pt idx="765">
                  <c:v>7684</c:v>
                </c:pt>
                <c:pt idx="766">
                  <c:v>7658.9</c:v>
                </c:pt>
                <c:pt idx="767">
                  <c:v>7680.84</c:v>
                </c:pt>
                <c:pt idx="768">
                  <c:v>7659.84</c:v>
                </c:pt>
                <c:pt idx="769">
                  <c:v>7679.43</c:v>
                </c:pt>
                <c:pt idx="770">
                  <c:v>7663.26</c:v>
                </c:pt>
                <c:pt idx="771">
                  <c:v>7656.77</c:v>
                </c:pt>
                <c:pt idx="772">
                  <c:v>7654.47</c:v>
                </c:pt>
                <c:pt idx="773">
                  <c:v>7656.46</c:v>
                </c:pt>
                <c:pt idx="774">
                  <c:v>7641.75</c:v>
                </c:pt>
                <c:pt idx="775">
                  <c:v>7686.15</c:v>
                </c:pt>
                <c:pt idx="776">
                  <c:v>7646.99</c:v>
                </c:pt>
                <c:pt idx="777">
                  <c:v>7679.78</c:v>
                </c:pt>
                <c:pt idx="778">
                  <c:v>7624.68</c:v>
                </c:pt>
                <c:pt idx="779">
                  <c:v>7656.37</c:v>
                </c:pt>
                <c:pt idx="780">
                  <c:v>7599.61</c:v>
                </c:pt>
                <c:pt idx="781">
                  <c:v>7643.14</c:v>
                </c:pt>
                <c:pt idx="782">
                  <c:v>7610.47</c:v>
                </c:pt>
                <c:pt idx="783">
                  <c:v>7632.7</c:v>
                </c:pt>
                <c:pt idx="784">
                  <c:v>7619.29</c:v>
                </c:pt>
                <c:pt idx="785">
                  <c:v>7603.85</c:v>
                </c:pt>
                <c:pt idx="786">
                  <c:v>7613.71</c:v>
                </c:pt>
                <c:pt idx="787">
                  <c:v>7593.73</c:v>
                </c:pt>
                <c:pt idx="788">
                  <c:v>7632</c:v>
                </c:pt>
                <c:pt idx="789">
                  <c:v>7594.85</c:v>
                </c:pt>
                <c:pt idx="790">
                  <c:v>7610.62</c:v>
                </c:pt>
                <c:pt idx="791">
                  <c:v>7579.3</c:v>
                </c:pt>
                <c:pt idx="792">
                  <c:v>7604.96</c:v>
                </c:pt>
                <c:pt idx="793">
                  <c:v>7589.43</c:v>
                </c:pt>
                <c:pt idx="794">
                  <c:v>7609.31</c:v>
                </c:pt>
                <c:pt idx="795">
                  <c:v>7590.78</c:v>
                </c:pt>
                <c:pt idx="796">
                  <c:v>7585.93</c:v>
                </c:pt>
                <c:pt idx="797">
                  <c:v>7580.35</c:v>
                </c:pt>
                <c:pt idx="798">
                  <c:v>7590.79</c:v>
                </c:pt>
                <c:pt idx="799">
                  <c:v>7572.96</c:v>
                </c:pt>
                <c:pt idx="800">
                  <c:v>7585.73</c:v>
                </c:pt>
                <c:pt idx="801">
                  <c:v>7538.41</c:v>
                </c:pt>
                <c:pt idx="802">
                  <c:v>7583.12</c:v>
                </c:pt>
                <c:pt idx="803">
                  <c:v>7523.65</c:v>
                </c:pt>
                <c:pt idx="804">
                  <c:v>7550.97</c:v>
                </c:pt>
                <c:pt idx="805">
                  <c:v>7524.74</c:v>
                </c:pt>
                <c:pt idx="806">
                  <c:v>7552.68</c:v>
                </c:pt>
                <c:pt idx="807">
                  <c:v>7531.54</c:v>
                </c:pt>
                <c:pt idx="808">
                  <c:v>7539.46</c:v>
                </c:pt>
                <c:pt idx="809">
                  <c:v>7519.64</c:v>
                </c:pt>
                <c:pt idx="810">
                  <c:v>7516.06</c:v>
                </c:pt>
                <c:pt idx="811">
                  <c:v>7552.45</c:v>
                </c:pt>
                <c:pt idx="812">
                  <c:v>7497.32</c:v>
                </c:pt>
                <c:pt idx="813">
                  <c:v>7545.75</c:v>
                </c:pt>
                <c:pt idx="814">
                  <c:v>7499.95</c:v>
                </c:pt>
                <c:pt idx="815">
                  <c:v>7514.79</c:v>
                </c:pt>
                <c:pt idx="816">
                  <c:v>7476</c:v>
                </c:pt>
                <c:pt idx="817">
                  <c:v>7483.71</c:v>
                </c:pt>
                <c:pt idx="818">
                  <c:v>7502.21</c:v>
                </c:pt>
                <c:pt idx="819">
                  <c:v>7494.68</c:v>
                </c:pt>
                <c:pt idx="820">
                  <c:v>7462.64</c:v>
                </c:pt>
                <c:pt idx="821">
                  <c:v>7493.28</c:v>
                </c:pt>
                <c:pt idx="822">
                  <c:v>7473.05</c:v>
                </c:pt>
                <c:pt idx="823">
                  <c:v>7477.73</c:v>
                </c:pt>
                <c:pt idx="824">
                  <c:v>7459.22</c:v>
                </c:pt>
                <c:pt idx="825">
                  <c:v>7486</c:v>
                </c:pt>
                <c:pt idx="826">
                  <c:v>7462.31</c:v>
                </c:pt>
                <c:pt idx="827">
                  <c:v>7495.58</c:v>
                </c:pt>
                <c:pt idx="828">
                  <c:v>7447.28</c:v>
                </c:pt>
                <c:pt idx="829">
                  <c:v>7488.24</c:v>
                </c:pt>
                <c:pt idx="830">
                  <c:v>7456.57</c:v>
                </c:pt>
                <c:pt idx="831">
                  <c:v>7469.41</c:v>
                </c:pt>
                <c:pt idx="832">
                  <c:v>7462.25</c:v>
                </c:pt>
                <c:pt idx="833">
                  <c:v>7457.43</c:v>
                </c:pt>
                <c:pt idx="834">
                  <c:v>7462.01</c:v>
                </c:pt>
                <c:pt idx="835">
                  <c:v>7469.13</c:v>
                </c:pt>
                <c:pt idx="836">
                  <c:v>7468.47</c:v>
                </c:pt>
                <c:pt idx="837">
                  <c:v>7448.75</c:v>
                </c:pt>
                <c:pt idx="838">
                  <c:v>7464.23</c:v>
                </c:pt>
                <c:pt idx="839">
                  <c:v>7445.52</c:v>
                </c:pt>
                <c:pt idx="840">
                  <c:v>7440.94</c:v>
                </c:pt>
                <c:pt idx="841">
                  <c:v>7453.77</c:v>
                </c:pt>
                <c:pt idx="842">
                  <c:v>7458.56</c:v>
                </c:pt>
                <c:pt idx="843">
                  <c:v>7468.83</c:v>
                </c:pt>
                <c:pt idx="844">
                  <c:v>7456.98</c:v>
                </c:pt>
                <c:pt idx="845">
                  <c:v>7492.9</c:v>
                </c:pt>
                <c:pt idx="846">
                  <c:v>7475.22</c:v>
                </c:pt>
                <c:pt idx="847">
                  <c:v>7476.56</c:v>
                </c:pt>
                <c:pt idx="848">
                  <c:v>7481.38</c:v>
                </c:pt>
                <c:pt idx="849">
                  <c:v>7462.59</c:v>
                </c:pt>
                <c:pt idx="850">
                  <c:v>7491.57</c:v>
                </c:pt>
                <c:pt idx="851">
                  <c:v>7446.18</c:v>
                </c:pt>
                <c:pt idx="852">
                  <c:v>7487.47</c:v>
                </c:pt>
                <c:pt idx="853">
                  <c:v>7427.43</c:v>
                </c:pt>
                <c:pt idx="854">
                  <c:v>7473.68</c:v>
                </c:pt>
                <c:pt idx="855">
                  <c:v>7405.9</c:v>
                </c:pt>
                <c:pt idx="856">
                  <c:v>7439.12</c:v>
                </c:pt>
                <c:pt idx="857">
                  <c:v>7421.04</c:v>
                </c:pt>
                <c:pt idx="858">
                  <c:v>7413.98</c:v>
                </c:pt>
                <c:pt idx="859">
                  <c:v>7422.59</c:v>
                </c:pt>
                <c:pt idx="860">
                  <c:v>7415.43</c:v>
                </c:pt>
                <c:pt idx="861">
                  <c:v>7436.16</c:v>
                </c:pt>
                <c:pt idx="862">
                  <c:v>7396.85</c:v>
                </c:pt>
                <c:pt idx="863">
                  <c:v>7409.99</c:v>
                </c:pt>
                <c:pt idx="864">
                  <c:v>7383.61</c:v>
                </c:pt>
                <c:pt idx="865">
                  <c:v>7402.62</c:v>
                </c:pt>
                <c:pt idx="866">
                  <c:v>7385.86</c:v>
                </c:pt>
                <c:pt idx="867">
                  <c:v>7389.77</c:v>
                </c:pt>
                <c:pt idx="868">
                  <c:v>7385.24</c:v>
                </c:pt>
                <c:pt idx="869">
                  <c:v>7381.01</c:v>
                </c:pt>
                <c:pt idx="870">
                  <c:v>7402.55</c:v>
                </c:pt>
                <c:pt idx="871">
                  <c:v>7381.02</c:v>
                </c:pt>
                <c:pt idx="872">
                  <c:v>7389</c:v>
                </c:pt>
                <c:pt idx="873">
                  <c:v>7378.65</c:v>
                </c:pt>
                <c:pt idx="874">
                  <c:v>7370.42</c:v>
                </c:pt>
                <c:pt idx="875">
                  <c:v>7373.44</c:v>
                </c:pt>
                <c:pt idx="876">
                  <c:v>7365.15</c:v>
                </c:pt>
                <c:pt idx="877">
                  <c:v>7357.28</c:v>
                </c:pt>
                <c:pt idx="878">
                  <c:v>7346.24</c:v>
                </c:pt>
                <c:pt idx="879">
                  <c:v>7358.9</c:v>
                </c:pt>
                <c:pt idx="880">
                  <c:v>7332.61</c:v>
                </c:pt>
                <c:pt idx="881">
                  <c:v>7349.62</c:v>
                </c:pt>
                <c:pt idx="882">
                  <c:v>7338.41</c:v>
                </c:pt>
                <c:pt idx="883">
                  <c:v>7323.74</c:v>
                </c:pt>
                <c:pt idx="884">
                  <c:v>7357.48</c:v>
                </c:pt>
                <c:pt idx="885">
                  <c:v>7313.64</c:v>
                </c:pt>
                <c:pt idx="886">
                  <c:v>7366.5</c:v>
                </c:pt>
                <c:pt idx="887">
                  <c:v>7322.02</c:v>
                </c:pt>
                <c:pt idx="888">
                  <c:v>7344.7</c:v>
                </c:pt>
                <c:pt idx="889">
                  <c:v>7322.08</c:v>
                </c:pt>
                <c:pt idx="890">
                  <c:v>7322.05</c:v>
                </c:pt>
                <c:pt idx="891">
                  <c:v>7315.44</c:v>
                </c:pt>
                <c:pt idx="892">
                  <c:v>7316.96</c:v>
                </c:pt>
                <c:pt idx="893">
                  <c:v>7340.77</c:v>
                </c:pt>
                <c:pt idx="894">
                  <c:v>7322.66</c:v>
                </c:pt>
                <c:pt idx="895">
                  <c:v>7366.5</c:v>
                </c:pt>
                <c:pt idx="896">
                  <c:v>7316.39</c:v>
                </c:pt>
                <c:pt idx="897">
                  <c:v>7357.49</c:v>
                </c:pt>
                <c:pt idx="898">
                  <c:v>7342.16</c:v>
                </c:pt>
                <c:pt idx="899">
                  <c:v>7348.72</c:v>
                </c:pt>
                <c:pt idx="900">
                  <c:v>7332.96</c:v>
                </c:pt>
                <c:pt idx="901">
                  <c:v>7318.89</c:v>
                </c:pt>
                <c:pt idx="902">
                  <c:v>7337.1</c:v>
                </c:pt>
                <c:pt idx="903">
                  <c:v>7310.83</c:v>
                </c:pt>
                <c:pt idx="904">
                  <c:v>7326.05</c:v>
                </c:pt>
                <c:pt idx="905">
                  <c:v>7311.33</c:v>
                </c:pt>
                <c:pt idx="906">
                  <c:v>7322.99</c:v>
                </c:pt>
                <c:pt idx="907">
                  <c:v>7325.61</c:v>
                </c:pt>
                <c:pt idx="908">
                  <c:v>7311.05</c:v>
                </c:pt>
                <c:pt idx="909">
                  <c:v>7312.65</c:v>
                </c:pt>
                <c:pt idx="910">
                  <c:v>7298.84</c:v>
                </c:pt>
                <c:pt idx="911">
                  <c:v>7310.65</c:v>
                </c:pt>
                <c:pt idx="912">
                  <c:v>7278.12</c:v>
                </c:pt>
                <c:pt idx="913">
                  <c:v>7269.2</c:v>
                </c:pt>
                <c:pt idx="914">
                  <c:v>7278.14</c:v>
                </c:pt>
                <c:pt idx="915">
                  <c:v>7259.55</c:v>
                </c:pt>
                <c:pt idx="916">
                  <c:v>7297.23</c:v>
                </c:pt>
                <c:pt idx="917">
                  <c:v>7241.05</c:v>
                </c:pt>
                <c:pt idx="918">
                  <c:v>7276.01</c:v>
                </c:pt>
                <c:pt idx="919">
                  <c:v>7257.23</c:v>
                </c:pt>
                <c:pt idx="920">
                  <c:v>7263.9</c:v>
                </c:pt>
                <c:pt idx="921">
                  <c:v>7228.26</c:v>
                </c:pt>
                <c:pt idx="922">
                  <c:v>7252.78</c:v>
                </c:pt>
                <c:pt idx="923">
                  <c:v>7270.91</c:v>
                </c:pt>
                <c:pt idx="924">
                  <c:v>7259.33</c:v>
                </c:pt>
                <c:pt idx="925">
                  <c:v>7255.7</c:v>
                </c:pt>
                <c:pt idx="926">
                  <c:v>7234.9</c:v>
                </c:pt>
                <c:pt idx="927">
                  <c:v>7240.13</c:v>
                </c:pt>
                <c:pt idx="928">
                  <c:v>7217.39</c:v>
                </c:pt>
                <c:pt idx="929">
                  <c:v>7232.01</c:v>
                </c:pt>
                <c:pt idx="930">
                  <c:v>7233.59</c:v>
                </c:pt>
                <c:pt idx="931">
                  <c:v>7226.27</c:v>
                </c:pt>
                <c:pt idx="932">
                  <c:v>7240.66</c:v>
                </c:pt>
                <c:pt idx="933">
                  <c:v>7213.87</c:v>
                </c:pt>
                <c:pt idx="934">
                  <c:v>7268.92</c:v>
                </c:pt>
                <c:pt idx="935">
                  <c:v>7237.62</c:v>
                </c:pt>
                <c:pt idx="936">
                  <c:v>7230.92</c:v>
                </c:pt>
                <c:pt idx="937">
                  <c:v>7237.88</c:v>
                </c:pt>
                <c:pt idx="938">
                  <c:v>7226.19</c:v>
                </c:pt>
                <c:pt idx="939">
                  <c:v>7251.95</c:v>
                </c:pt>
                <c:pt idx="940">
                  <c:v>7211.07</c:v>
                </c:pt>
                <c:pt idx="941">
                  <c:v>7253.25</c:v>
                </c:pt>
                <c:pt idx="942">
                  <c:v>7224.59</c:v>
                </c:pt>
                <c:pt idx="943">
                  <c:v>7257.78</c:v>
                </c:pt>
                <c:pt idx="944">
                  <c:v>7210.38</c:v>
                </c:pt>
                <c:pt idx="945">
                  <c:v>7233.89</c:v>
                </c:pt>
                <c:pt idx="946">
                  <c:v>7226.31</c:v>
                </c:pt>
                <c:pt idx="947">
                  <c:v>7224.01</c:v>
                </c:pt>
                <c:pt idx="948">
                  <c:v>7212.37</c:v>
                </c:pt>
                <c:pt idx="949">
                  <c:v>7200.37</c:v>
                </c:pt>
                <c:pt idx="950">
                  <c:v>7220.47</c:v>
                </c:pt>
                <c:pt idx="951">
                  <c:v>7175.99</c:v>
                </c:pt>
                <c:pt idx="952">
                  <c:v>7204.17</c:v>
                </c:pt>
                <c:pt idx="953">
                  <c:v>7163.4</c:v>
                </c:pt>
                <c:pt idx="954">
                  <c:v>7179.98</c:v>
                </c:pt>
                <c:pt idx="955">
                  <c:v>7155.03</c:v>
                </c:pt>
                <c:pt idx="956">
                  <c:v>7158.74</c:v>
                </c:pt>
                <c:pt idx="957">
                  <c:v>7177.99</c:v>
                </c:pt>
                <c:pt idx="958">
                  <c:v>7145.09</c:v>
                </c:pt>
                <c:pt idx="959">
                  <c:v>7167.41</c:v>
                </c:pt>
                <c:pt idx="960">
                  <c:v>7160.48</c:v>
                </c:pt>
                <c:pt idx="961">
                  <c:v>7156.36</c:v>
                </c:pt>
                <c:pt idx="962">
                  <c:v>7145.96</c:v>
                </c:pt>
                <c:pt idx="963">
                  <c:v>7133.05</c:v>
                </c:pt>
                <c:pt idx="964">
                  <c:v>7160.03</c:v>
                </c:pt>
                <c:pt idx="965">
                  <c:v>7142.74</c:v>
                </c:pt>
                <c:pt idx="966">
                  <c:v>7141.91</c:v>
                </c:pt>
                <c:pt idx="967">
                  <c:v>7122.42</c:v>
                </c:pt>
                <c:pt idx="968">
                  <c:v>7155.25</c:v>
                </c:pt>
                <c:pt idx="969">
                  <c:v>7125.77</c:v>
                </c:pt>
                <c:pt idx="970">
                  <c:v>7127.76</c:v>
                </c:pt>
                <c:pt idx="971">
                  <c:v>7137.05</c:v>
                </c:pt>
                <c:pt idx="972">
                  <c:v>7109.04</c:v>
                </c:pt>
                <c:pt idx="973">
                  <c:v>7119.1</c:v>
                </c:pt>
                <c:pt idx="974">
                  <c:v>7093.45</c:v>
                </c:pt>
                <c:pt idx="975">
                  <c:v>7132.17</c:v>
                </c:pt>
                <c:pt idx="976">
                  <c:v>7085.28</c:v>
                </c:pt>
                <c:pt idx="977">
                  <c:v>7109.99</c:v>
                </c:pt>
                <c:pt idx="978">
                  <c:v>7083.79</c:v>
                </c:pt>
                <c:pt idx="979">
                  <c:v>7104.96</c:v>
                </c:pt>
                <c:pt idx="980">
                  <c:v>7079.84</c:v>
                </c:pt>
                <c:pt idx="981">
                  <c:v>7061.8</c:v>
                </c:pt>
                <c:pt idx="982">
                  <c:v>7080.28</c:v>
                </c:pt>
                <c:pt idx="983">
                  <c:v>7074.81</c:v>
                </c:pt>
                <c:pt idx="984">
                  <c:v>7060.62</c:v>
                </c:pt>
                <c:pt idx="985">
                  <c:v>7048.14</c:v>
                </c:pt>
                <c:pt idx="986">
                  <c:v>7073.85</c:v>
                </c:pt>
                <c:pt idx="987">
                  <c:v>7063.65</c:v>
                </c:pt>
                <c:pt idx="988">
                  <c:v>7059.01</c:v>
                </c:pt>
                <c:pt idx="989">
                  <c:v>7072.11</c:v>
                </c:pt>
                <c:pt idx="990">
                  <c:v>7038.16</c:v>
                </c:pt>
                <c:pt idx="991">
                  <c:v>7053.1</c:v>
                </c:pt>
                <c:pt idx="992">
                  <c:v>7048.49</c:v>
                </c:pt>
                <c:pt idx="993">
                  <c:v>7039.03</c:v>
                </c:pt>
                <c:pt idx="994">
                  <c:v>7031.67</c:v>
                </c:pt>
                <c:pt idx="995">
                  <c:v>7021.86</c:v>
                </c:pt>
                <c:pt idx="996">
                  <c:v>7027.49</c:v>
                </c:pt>
                <c:pt idx="997">
                  <c:v>6990.84</c:v>
                </c:pt>
                <c:pt idx="998">
                  <c:v>7041.26</c:v>
                </c:pt>
                <c:pt idx="999">
                  <c:v>7029.54</c:v>
                </c:pt>
                <c:pt idx="1000">
                  <c:v>7040.76</c:v>
                </c:pt>
                <c:pt idx="1001">
                  <c:v>7037.11</c:v>
                </c:pt>
                <c:pt idx="1002">
                  <c:v>7037.19</c:v>
                </c:pt>
                <c:pt idx="1003">
                  <c:v>7005.32</c:v>
                </c:pt>
                <c:pt idx="1004">
                  <c:v>6997.31</c:v>
                </c:pt>
                <c:pt idx="1005">
                  <c:v>6963.17</c:v>
                </c:pt>
                <c:pt idx="1006">
                  <c:v>6953.91</c:v>
                </c:pt>
                <c:pt idx="1007">
                  <c:v>6952.66</c:v>
                </c:pt>
                <c:pt idx="1008">
                  <c:v>6945.67</c:v>
                </c:pt>
                <c:pt idx="1009">
                  <c:v>6947.46</c:v>
                </c:pt>
                <c:pt idx="1010">
                  <c:v>6941.17</c:v>
                </c:pt>
                <c:pt idx="1011">
                  <c:v>6890.98</c:v>
                </c:pt>
                <c:pt idx="1012">
                  <c:v>6872.6</c:v>
                </c:pt>
                <c:pt idx="1013">
                  <c:v>6882.95</c:v>
                </c:pt>
                <c:pt idx="1014">
                  <c:v>6866.05</c:v>
                </c:pt>
                <c:pt idx="1015">
                  <c:v>6838.77</c:v>
                </c:pt>
                <c:pt idx="1016">
                  <c:v>6839.22</c:v>
                </c:pt>
                <c:pt idx="1017">
                  <c:v>6830.29</c:v>
                </c:pt>
                <c:pt idx="1018">
                  <c:v>6823.35</c:v>
                </c:pt>
                <c:pt idx="1019">
                  <c:v>6822.01</c:v>
                </c:pt>
                <c:pt idx="1020">
                  <c:v>6818.25</c:v>
                </c:pt>
                <c:pt idx="1021">
                  <c:v>6815.64</c:v>
                </c:pt>
                <c:pt idx="1022">
                  <c:v>6797.64</c:v>
                </c:pt>
                <c:pt idx="1023">
                  <c:v>6768.3</c:v>
                </c:pt>
                <c:pt idx="1024">
                  <c:v>6786</c:v>
                </c:pt>
                <c:pt idx="1025">
                  <c:v>6765.17</c:v>
                </c:pt>
                <c:pt idx="1026">
                  <c:v>6766.37</c:v>
                </c:pt>
                <c:pt idx="1027">
                  <c:v>6761.99</c:v>
                </c:pt>
                <c:pt idx="1028">
                  <c:v>6774.93</c:v>
                </c:pt>
                <c:pt idx="1029">
                  <c:v>6758.39</c:v>
                </c:pt>
                <c:pt idx="1030">
                  <c:v>6746.41</c:v>
                </c:pt>
                <c:pt idx="1031">
                  <c:v>6740.88</c:v>
                </c:pt>
                <c:pt idx="1032">
                  <c:v>6716.11</c:v>
                </c:pt>
                <c:pt idx="1033">
                  <c:v>6709.9</c:v>
                </c:pt>
                <c:pt idx="1034">
                  <c:v>6686.72</c:v>
                </c:pt>
                <c:pt idx="1035">
                  <c:v>6695.29</c:v>
                </c:pt>
                <c:pt idx="1036">
                  <c:v>6701.63</c:v>
                </c:pt>
                <c:pt idx="1037">
                  <c:v>6703.51</c:v>
                </c:pt>
                <c:pt idx="1038">
                  <c:v>6696.54</c:v>
                </c:pt>
                <c:pt idx="1039">
                  <c:v>6660.15</c:v>
                </c:pt>
                <c:pt idx="1040">
                  <c:v>6656.29</c:v>
                </c:pt>
                <c:pt idx="1041">
                  <c:v>6639.89</c:v>
                </c:pt>
                <c:pt idx="1042">
                  <c:v>6608.84</c:v>
                </c:pt>
                <c:pt idx="1043">
                  <c:v>6612.08</c:v>
                </c:pt>
                <c:pt idx="1044">
                  <c:v>6590.25</c:v>
                </c:pt>
                <c:pt idx="1045">
                  <c:v>6565.67</c:v>
                </c:pt>
                <c:pt idx="1046">
                  <c:v>6570.89</c:v>
                </c:pt>
                <c:pt idx="1047">
                  <c:v>6565.82</c:v>
                </c:pt>
                <c:pt idx="1048">
                  <c:v>6548.45</c:v>
                </c:pt>
                <c:pt idx="1049">
                  <c:v>6541.65</c:v>
                </c:pt>
                <c:pt idx="1050">
                  <c:v>6496.1</c:v>
                </c:pt>
                <c:pt idx="1051">
                  <c:v>6529.18</c:v>
                </c:pt>
                <c:pt idx="1052">
                  <c:v>6479.92</c:v>
                </c:pt>
                <c:pt idx="1053">
                  <c:v>6482.56</c:v>
                </c:pt>
                <c:pt idx="1054">
                  <c:v>6470.37</c:v>
                </c:pt>
                <c:pt idx="1055">
                  <c:v>6420.09</c:v>
                </c:pt>
                <c:pt idx="1056">
                  <c:v>6425.01</c:v>
                </c:pt>
                <c:pt idx="1057">
                  <c:v>6452.88</c:v>
                </c:pt>
                <c:pt idx="1058">
                  <c:v>6426.18</c:v>
                </c:pt>
                <c:pt idx="1059">
                  <c:v>6410.76</c:v>
                </c:pt>
                <c:pt idx="1060">
                  <c:v>6409.06</c:v>
                </c:pt>
                <c:pt idx="1061">
                  <c:v>6395.38</c:v>
                </c:pt>
                <c:pt idx="1062">
                  <c:v>6407.19</c:v>
                </c:pt>
                <c:pt idx="1063">
                  <c:v>6385.17</c:v>
                </c:pt>
                <c:pt idx="1064">
                  <c:v>6345.84</c:v>
                </c:pt>
                <c:pt idx="1065">
                  <c:v>6360.55</c:v>
                </c:pt>
                <c:pt idx="1066">
                  <c:v>6347.78</c:v>
                </c:pt>
                <c:pt idx="1067">
                  <c:v>6322.25</c:v>
                </c:pt>
                <c:pt idx="1068">
                  <c:v>6311.03</c:v>
                </c:pt>
                <c:pt idx="1069">
                  <c:v>6311.92</c:v>
                </c:pt>
                <c:pt idx="1070">
                  <c:v>6291.9</c:v>
                </c:pt>
                <c:pt idx="1071">
                  <c:v>6276.2</c:v>
                </c:pt>
                <c:pt idx="1072">
                  <c:v>6275.69</c:v>
                </c:pt>
                <c:pt idx="1073">
                  <c:v>6235.89</c:v>
                </c:pt>
                <c:pt idx="1074">
                  <c:v>6251.23</c:v>
                </c:pt>
                <c:pt idx="1075">
                  <c:v>6213.4</c:v>
                </c:pt>
                <c:pt idx="1076">
                  <c:v>6211.52</c:v>
                </c:pt>
                <c:pt idx="1077">
                  <c:v>6198.7</c:v>
                </c:pt>
                <c:pt idx="1078">
                  <c:v>6179.36</c:v>
                </c:pt>
                <c:pt idx="1079">
                  <c:v>6167.16</c:v>
                </c:pt>
                <c:pt idx="1080">
                  <c:v>6169.3</c:v>
                </c:pt>
                <c:pt idx="1081">
                  <c:v>6133.54</c:v>
                </c:pt>
                <c:pt idx="1082">
                  <c:v>6133.78</c:v>
                </c:pt>
                <c:pt idx="1083">
                  <c:v>6125.05</c:v>
                </c:pt>
                <c:pt idx="1084">
                  <c:v>6096.28</c:v>
                </c:pt>
                <c:pt idx="1085">
                  <c:v>6083.64</c:v>
                </c:pt>
                <c:pt idx="1086">
                  <c:v>6073.73</c:v>
                </c:pt>
                <c:pt idx="1087">
                  <c:v>6079.12</c:v>
                </c:pt>
                <c:pt idx="1088">
                  <c:v>6054.98</c:v>
                </c:pt>
                <c:pt idx="1089">
                  <c:v>6069.91</c:v>
                </c:pt>
                <c:pt idx="1090">
                  <c:v>6040.84</c:v>
                </c:pt>
                <c:pt idx="1091">
                  <c:v>6031.59</c:v>
                </c:pt>
                <c:pt idx="1092">
                  <c:v>6002.75</c:v>
                </c:pt>
                <c:pt idx="1093">
                  <c:v>6017.96</c:v>
                </c:pt>
                <c:pt idx="1094">
                  <c:v>5987.92</c:v>
                </c:pt>
                <c:pt idx="1095">
                  <c:v>5991.44</c:v>
                </c:pt>
                <c:pt idx="1096">
                  <c:v>5956.26</c:v>
                </c:pt>
                <c:pt idx="1097">
                  <c:v>5959.75</c:v>
                </c:pt>
                <c:pt idx="1098">
                  <c:v>5931.95</c:v>
                </c:pt>
                <c:pt idx="1099">
                  <c:v>5909.95</c:v>
                </c:pt>
                <c:pt idx="1100">
                  <c:v>5913.52</c:v>
                </c:pt>
                <c:pt idx="1101">
                  <c:v>5881.79</c:v>
                </c:pt>
                <c:pt idx="1102">
                  <c:v>5881.49</c:v>
                </c:pt>
                <c:pt idx="1103">
                  <c:v>5854.22</c:v>
                </c:pt>
                <c:pt idx="1104">
                  <c:v>5835.65</c:v>
                </c:pt>
                <c:pt idx="1105">
                  <c:v>5832.4</c:v>
                </c:pt>
                <c:pt idx="1106">
                  <c:v>5813.01</c:v>
                </c:pt>
                <c:pt idx="1107">
                  <c:v>5796.02</c:v>
                </c:pt>
                <c:pt idx="1108">
                  <c:v>5771.37</c:v>
                </c:pt>
                <c:pt idx="1109">
                  <c:v>5743.87</c:v>
                </c:pt>
                <c:pt idx="1110">
                  <c:v>5750.42</c:v>
                </c:pt>
                <c:pt idx="1111">
                  <c:v>5713.26</c:v>
                </c:pt>
                <c:pt idx="1112">
                  <c:v>5709.47</c:v>
                </c:pt>
                <c:pt idx="1113">
                  <c:v>5683.14</c:v>
                </c:pt>
                <c:pt idx="1114">
                  <c:v>5663.93</c:v>
                </c:pt>
                <c:pt idx="1115">
                  <c:v>5661.15</c:v>
                </c:pt>
                <c:pt idx="1116">
                  <c:v>5638.42</c:v>
                </c:pt>
                <c:pt idx="1117">
                  <c:v>5627.41</c:v>
                </c:pt>
                <c:pt idx="1118">
                  <c:v>5607.93</c:v>
                </c:pt>
                <c:pt idx="1119">
                  <c:v>5585.58</c:v>
                </c:pt>
                <c:pt idx="1120">
                  <c:v>5578.57</c:v>
                </c:pt>
                <c:pt idx="1121">
                  <c:v>5558.66</c:v>
                </c:pt>
                <c:pt idx="1122">
                  <c:v>5550.58</c:v>
                </c:pt>
                <c:pt idx="1123">
                  <c:v>5533.78</c:v>
                </c:pt>
                <c:pt idx="1124">
                  <c:v>5514.47</c:v>
                </c:pt>
                <c:pt idx="1125">
                  <c:v>5501.61</c:v>
                </c:pt>
                <c:pt idx="1126">
                  <c:v>5463.04</c:v>
                </c:pt>
                <c:pt idx="1127">
                  <c:v>5450.87</c:v>
                </c:pt>
                <c:pt idx="1128">
                  <c:v>5435.3</c:v>
                </c:pt>
                <c:pt idx="1129">
                  <c:v>5408.45</c:v>
                </c:pt>
                <c:pt idx="1130">
                  <c:v>5383.26</c:v>
                </c:pt>
                <c:pt idx="1131">
                  <c:v>5368.58</c:v>
                </c:pt>
                <c:pt idx="1132">
                  <c:v>5347.43</c:v>
                </c:pt>
                <c:pt idx="1133">
                  <c:v>5322.36</c:v>
                </c:pt>
                <c:pt idx="1134">
                  <c:v>5305.24</c:v>
                </c:pt>
                <c:pt idx="1135">
                  <c:v>5281.47</c:v>
                </c:pt>
                <c:pt idx="1136">
                  <c:v>5251.13</c:v>
                </c:pt>
                <c:pt idx="1137">
                  <c:v>5232.59</c:v>
                </c:pt>
                <c:pt idx="1138">
                  <c:v>5211.96</c:v>
                </c:pt>
                <c:pt idx="1139">
                  <c:v>5178.6899999999996</c:v>
                </c:pt>
                <c:pt idx="1140">
                  <c:v>5158.4399999999996</c:v>
                </c:pt>
                <c:pt idx="1141">
                  <c:v>5131.7299999999996</c:v>
                </c:pt>
                <c:pt idx="1142">
                  <c:v>5110.2700000000004</c:v>
                </c:pt>
                <c:pt idx="1143">
                  <c:v>5088.05</c:v>
                </c:pt>
                <c:pt idx="1144">
                  <c:v>5068.59</c:v>
                </c:pt>
                <c:pt idx="1145">
                  <c:v>5060.1000000000004</c:v>
                </c:pt>
                <c:pt idx="1146">
                  <c:v>5018.43</c:v>
                </c:pt>
                <c:pt idx="1147">
                  <c:v>5003.4799999999996</c:v>
                </c:pt>
                <c:pt idx="1148">
                  <c:v>4970.7299999999996</c:v>
                </c:pt>
                <c:pt idx="1149">
                  <c:v>4951.37</c:v>
                </c:pt>
                <c:pt idx="1150">
                  <c:v>4900.99</c:v>
                </c:pt>
                <c:pt idx="1151">
                  <c:v>4863.8</c:v>
                </c:pt>
                <c:pt idx="1152">
                  <c:v>4857.8100000000004</c:v>
                </c:pt>
                <c:pt idx="1153">
                  <c:v>4802.03</c:v>
                </c:pt>
                <c:pt idx="1154">
                  <c:v>4818.93</c:v>
                </c:pt>
                <c:pt idx="1155">
                  <c:v>4724.3100000000004</c:v>
                </c:pt>
                <c:pt idx="1156">
                  <c:v>4747.16</c:v>
                </c:pt>
                <c:pt idx="1157">
                  <c:v>4677.3900000000003</c:v>
                </c:pt>
                <c:pt idx="1158">
                  <c:v>4657.92</c:v>
                </c:pt>
                <c:pt idx="1159">
                  <c:v>4599.6400000000003</c:v>
                </c:pt>
                <c:pt idx="1160">
                  <c:v>4600.32</c:v>
                </c:pt>
                <c:pt idx="1161">
                  <c:v>4544.09</c:v>
                </c:pt>
                <c:pt idx="1162">
                  <c:v>4514.49</c:v>
                </c:pt>
                <c:pt idx="1163">
                  <c:v>4431.62</c:v>
                </c:pt>
                <c:pt idx="1164">
                  <c:v>4441.32</c:v>
                </c:pt>
                <c:pt idx="1165">
                  <c:v>4380.1499999999996</c:v>
                </c:pt>
                <c:pt idx="1166">
                  <c:v>4348.3999999999996</c:v>
                </c:pt>
                <c:pt idx="1167">
                  <c:v>4322.55</c:v>
                </c:pt>
                <c:pt idx="1168">
                  <c:v>4272.29</c:v>
                </c:pt>
                <c:pt idx="1169">
                  <c:v>4225.41</c:v>
                </c:pt>
                <c:pt idx="1170">
                  <c:v>4178.84</c:v>
                </c:pt>
                <c:pt idx="1171">
                  <c:v>4133.3599999999997</c:v>
                </c:pt>
                <c:pt idx="1172">
                  <c:v>4079.95</c:v>
                </c:pt>
                <c:pt idx="1173">
                  <c:v>4024.3</c:v>
                </c:pt>
                <c:pt idx="1174">
                  <c:v>3977.11</c:v>
                </c:pt>
                <c:pt idx="1175">
                  <c:v>3926.91</c:v>
                </c:pt>
                <c:pt idx="1176">
                  <c:v>3871.77</c:v>
                </c:pt>
                <c:pt idx="1177">
                  <c:v>3811.9</c:v>
                </c:pt>
                <c:pt idx="1178">
                  <c:v>3758.88</c:v>
                </c:pt>
                <c:pt idx="1179">
                  <c:v>3696.12</c:v>
                </c:pt>
                <c:pt idx="1180">
                  <c:v>3632.79</c:v>
                </c:pt>
                <c:pt idx="1181">
                  <c:v>3552.58</c:v>
                </c:pt>
                <c:pt idx="1182">
                  <c:v>3487</c:v>
                </c:pt>
                <c:pt idx="1183">
                  <c:v>3417.45</c:v>
                </c:pt>
                <c:pt idx="1184">
                  <c:v>3349.06</c:v>
                </c:pt>
                <c:pt idx="1185">
                  <c:v>3277.62</c:v>
                </c:pt>
                <c:pt idx="1186">
                  <c:v>3212.02</c:v>
                </c:pt>
                <c:pt idx="1187">
                  <c:v>3143.21</c:v>
                </c:pt>
                <c:pt idx="1188">
                  <c:v>3072.42</c:v>
                </c:pt>
                <c:pt idx="1189">
                  <c:v>3005.4</c:v>
                </c:pt>
                <c:pt idx="1190">
                  <c:v>2912.51</c:v>
                </c:pt>
                <c:pt idx="1191">
                  <c:v>2839.27</c:v>
                </c:pt>
                <c:pt idx="1192">
                  <c:v>2767.76</c:v>
                </c:pt>
                <c:pt idx="1193">
                  <c:v>2693.84</c:v>
                </c:pt>
                <c:pt idx="1194">
                  <c:v>2621.0700000000002</c:v>
                </c:pt>
                <c:pt idx="1195">
                  <c:v>2528.2399999999998</c:v>
                </c:pt>
                <c:pt idx="1196">
                  <c:v>2451.3000000000002</c:v>
                </c:pt>
                <c:pt idx="1197">
                  <c:v>2368.1</c:v>
                </c:pt>
                <c:pt idx="1198">
                  <c:v>2287.02</c:v>
                </c:pt>
                <c:pt idx="1199">
                  <c:v>2183.54</c:v>
                </c:pt>
                <c:pt idx="1200">
                  <c:v>2099.6</c:v>
                </c:pt>
                <c:pt idx="1201">
                  <c:v>2014.46</c:v>
                </c:pt>
                <c:pt idx="1202">
                  <c:v>1924.41</c:v>
                </c:pt>
                <c:pt idx="1203">
                  <c:v>1815.94</c:v>
                </c:pt>
                <c:pt idx="1204">
                  <c:v>1723.85</c:v>
                </c:pt>
                <c:pt idx="1205">
                  <c:v>1626.09</c:v>
                </c:pt>
                <c:pt idx="1206">
                  <c:v>1502.02</c:v>
                </c:pt>
                <c:pt idx="1207">
                  <c:v>1386.72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24-486B-A91B-6FE05DAA8C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  <c:max val="2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5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'C19_SP2_50_E'!$B$3</c:f>
              <c:strCache>
                <c:ptCount val="1"/>
                <c:pt idx="0">
                  <c:v>C19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'C19_SP2_50_E'!$A$18:$A$1225</c:f>
              <c:numCache>
                <c:formatCode>General</c:formatCode>
                <c:ptCount val="120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</c:numCache>
            </c:numRef>
          </c:xVal>
          <c:yVal>
            <c:numRef>
              <c:f>'C19_SP2_50_E'!$H$18:$H$1225</c:f>
              <c:numCache>
                <c:formatCode>0.0</c:formatCode>
                <c:ptCount val="1208"/>
                <c:pt idx="0">
                  <c:v>5735.216783670744</c:v>
                </c:pt>
                <c:pt idx="1">
                  <c:v>11201.385086481252</c:v>
                </c:pt>
                <c:pt idx="2">
                  <c:v>16194.315967154695</c:v>
                </c:pt>
                <c:pt idx="3">
                  <c:v>21177.489320930556</c:v>
                </c:pt>
                <c:pt idx="4">
                  <c:v>26296.9374552304</c:v>
                </c:pt>
                <c:pt idx="5">
                  <c:v>31625.985707747288</c:v>
                </c:pt>
                <c:pt idx="6">
                  <c:v>36388.244078108357</c:v>
                </c:pt>
                <c:pt idx="7">
                  <c:v>41707.631806723497</c:v>
                </c:pt>
                <c:pt idx="8">
                  <c:v>46615.742491137273</c:v>
                </c:pt>
                <c:pt idx="9">
                  <c:v>51683.158461794796</c:v>
                </c:pt>
                <c:pt idx="10">
                  <c:v>56444.228790008849</c:v>
                </c:pt>
                <c:pt idx="11">
                  <c:v>61399.59225261223</c:v>
                </c:pt>
                <c:pt idx="12">
                  <c:v>65950.931243953164</c:v>
                </c:pt>
                <c:pt idx="13">
                  <c:v>71074.415789699968</c:v>
                </c:pt>
                <c:pt idx="14">
                  <c:v>75403.0080295238</c:v>
                </c:pt>
                <c:pt idx="15">
                  <c:v>80769.95927052584</c:v>
                </c:pt>
                <c:pt idx="16">
                  <c:v>85277.211461961444</c:v>
                </c:pt>
                <c:pt idx="17">
                  <c:v>89915.720872026272</c:v>
                </c:pt>
                <c:pt idx="18">
                  <c:v>94977.271104878193</c:v>
                </c:pt>
                <c:pt idx="19">
                  <c:v>99906.356524473653</c:v>
                </c:pt>
                <c:pt idx="20">
                  <c:v>104392.08953428172</c:v>
                </c:pt>
                <c:pt idx="21">
                  <c:v>108984.98394308767</c:v>
                </c:pt>
                <c:pt idx="22">
                  <c:v>113702.9486159486</c:v>
                </c:pt>
                <c:pt idx="23">
                  <c:v>118646.55507751157</c:v>
                </c:pt>
                <c:pt idx="24">
                  <c:v>122911.56078937477</c:v>
                </c:pt>
                <c:pt idx="25">
                  <c:v>128268.20236427258</c:v>
                </c:pt>
                <c:pt idx="26">
                  <c:v>132653.44005194004</c:v>
                </c:pt>
                <c:pt idx="27">
                  <c:v>137190.15140802553</c:v>
                </c:pt>
                <c:pt idx="28">
                  <c:v>141605.51269348199</c:v>
                </c:pt>
                <c:pt idx="29">
                  <c:v>146289.02170465817</c:v>
                </c:pt>
                <c:pt idx="30">
                  <c:v>151062.48887547455</c:v>
                </c:pt>
                <c:pt idx="31">
                  <c:v>155301.58835349075</c:v>
                </c:pt>
                <c:pt idx="32">
                  <c:v>160589.96614983497</c:v>
                </c:pt>
                <c:pt idx="33">
                  <c:v>163787.30056177665</c:v>
                </c:pt>
                <c:pt idx="34">
                  <c:v>169173.41545085466</c:v>
                </c:pt>
                <c:pt idx="35">
                  <c:v>172840.67524193792</c:v>
                </c:pt>
                <c:pt idx="36">
                  <c:v>177999.71338064212</c:v>
                </c:pt>
                <c:pt idx="37">
                  <c:v>181955.11964343645</c:v>
                </c:pt>
                <c:pt idx="38">
                  <c:v>187118.65020052623</c:v>
                </c:pt>
                <c:pt idx="39">
                  <c:v>191020.95367479362</c:v>
                </c:pt>
                <c:pt idx="40">
                  <c:v>196188.85522711772</c:v>
                </c:pt>
                <c:pt idx="41">
                  <c:v>199640.34640862638</c:v>
                </c:pt>
                <c:pt idx="42">
                  <c:v>205621.68745033693</c:v>
                </c:pt>
                <c:pt idx="43">
                  <c:v>208593.36437022465</c:v>
                </c:pt>
                <c:pt idx="44">
                  <c:v>213475.4035272942</c:v>
                </c:pt>
                <c:pt idx="45">
                  <c:v>217069.2655395382</c:v>
                </c:pt>
                <c:pt idx="46">
                  <c:v>222521.10433035283</c:v>
                </c:pt>
                <c:pt idx="47">
                  <c:v>226060.30020685637</c:v>
                </c:pt>
                <c:pt idx="48">
                  <c:v>231683.82995210116</c:v>
                </c:pt>
                <c:pt idx="49">
                  <c:v>235789.52477961688</c:v>
                </c:pt>
                <c:pt idx="50">
                  <c:v>240981.24927641349</c:v>
                </c:pt>
                <c:pt idx="51">
                  <c:v>244577.05821789068</c:v>
                </c:pt>
                <c:pt idx="52">
                  <c:v>249280.46318361934</c:v>
                </c:pt>
                <c:pt idx="53">
                  <c:v>252987.20156406611</c:v>
                </c:pt>
                <c:pt idx="54">
                  <c:v>257503.73657141297</c:v>
                </c:pt>
                <c:pt idx="55">
                  <c:v>261843.34381009571</c:v>
                </c:pt>
                <c:pt idx="56">
                  <c:v>265998.23353737546</c:v>
                </c:pt>
                <c:pt idx="57">
                  <c:v>269961.38677236915</c:v>
                </c:pt>
                <c:pt idx="58">
                  <c:v>275870.66579992225</c:v>
                </c:pt>
                <c:pt idx="59">
                  <c:v>279270.40010934742</c:v>
                </c:pt>
                <c:pt idx="60">
                  <c:v>283924.9067778365</c:v>
                </c:pt>
                <c:pt idx="61">
                  <c:v>288017.97489876469</c:v>
                </c:pt>
                <c:pt idx="62">
                  <c:v>292095.14760951453</c:v>
                </c:pt>
                <c:pt idx="63">
                  <c:v>297116.19495755329</c:v>
                </c:pt>
                <c:pt idx="64">
                  <c:v>300589.78346178791</c:v>
                </c:pt>
                <c:pt idx="65">
                  <c:v>305411.40849167586</c:v>
                </c:pt>
                <c:pt idx="66">
                  <c:v>309239.78486334987</c:v>
                </c:pt>
                <c:pt idx="67">
                  <c:v>315073.37119710463</c:v>
                </c:pt>
                <c:pt idx="68">
                  <c:v>317652.13215522398</c:v>
                </c:pt>
                <c:pt idx="69">
                  <c:v>323294.65080356755</c:v>
                </c:pt>
                <c:pt idx="70">
                  <c:v>325603.89830930729</c:v>
                </c:pt>
                <c:pt idx="71">
                  <c:v>331250.20868461323</c:v>
                </c:pt>
                <c:pt idx="72">
                  <c:v>334347.73701070814</c:v>
                </c:pt>
                <c:pt idx="73">
                  <c:v>340233.08501126594</c:v>
                </c:pt>
                <c:pt idx="74">
                  <c:v>342413.27738072473</c:v>
                </c:pt>
                <c:pt idx="75">
                  <c:v>348980.58844433451</c:v>
                </c:pt>
                <c:pt idx="76">
                  <c:v>351768.49728059093</c:v>
                </c:pt>
                <c:pt idx="77">
                  <c:v>357248.26694294839</c:v>
                </c:pt>
                <c:pt idx="78">
                  <c:v>361366.26772769867</c:v>
                </c:pt>
                <c:pt idx="79">
                  <c:v>365706.99491026223</c:v>
                </c:pt>
                <c:pt idx="80">
                  <c:v>368397.55351567338</c:v>
                </c:pt>
                <c:pt idx="81">
                  <c:v>376049.57269525627</c:v>
                </c:pt>
                <c:pt idx="82">
                  <c:v>377733.62027496513</c:v>
                </c:pt>
                <c:pt idx="83">
                  <c:v>383014.64295073203</c:v>
                </c:pt>
                <c:pt idx="84">
                  <c:v>387574.34108109784</c:v>
                </c:pt>
                <c:pt idx="85">
                  <c:v>392134.03921146371</c:v>
                </c:pt>
                <c:pt idx="86">
                  <c:v>396189.35878195433</c:v>
                </c:pt>
                <c:pt idx="87">
                  <c:v>400234.379128139</c:v>
                </c:pt>
                <c:pt idx="88">
                  <c:v>404012.9485992546</c:v>
                </c:pt>
                <c:pt idx="89">
                  <c:v>408811.48931669531</c:v>
                </c:pt>
                <c:pt idx="90">
                  <c:v>412308.03568325943</c:v>
                </c:pt>
                <c:pt idx="91">
                  <c:v>416838.89321824029</c:v>
                </c:pt>
                <c:pt idx="92">
                  <c:v>420837.38214835298</c:v>
                </c:pt>
                <c:pt idx="93">
                  <c:v>426170.16563521995</c:v>
                </c:pt>
                <c:pt idx="94">
                  <c:v>429887.64843111328</c:v>
                </c:pt>
                <c:pt idx="95">
                  <c:v>433317.85332656401</c:v>
                </c:pt>
                <c:pt idx="96">
                  <c:v>438384.04983726295</c:v>
                </c:pt>
                <c:pt idx="97">
                  <c:v>441510.69481438142</c:v>
                </c:pt>
                <c:pt idx="98">
                  <c:v>446296.59566876735</c:v>
                </c:pt>
                <c:pt idx="99">
                  <c:v>448827.42874716554</c:v>
                </c:pt>
                <c:pt idx="100">
                  <c:v>454169.40492359124</c:v>
                </c:pt>
                <c:pt idx="101">
                  <c:v>456659.46737880353</c:v>
                </c:pt>
                <c:pt idx="102">
                  <c:v>463745.08709546854</c:v>
                </c:pt>
                <c:pt idx="103">
                  <c:v>464163.06500417151</c:v>
                </c:pt>
                <c:pt idx="104">
                  <c:v>472156.312049278</c:v>
                </c:pt>
                <c:pt idx="105">
                  <c:v>473384.22123273363</c:v>
                </c:pt>
                <c:pt idx="106">
                  <c:v>479944.63157176535</c:v>
                </c:pt>
                <c:pt idx="107">
                  <c:v>482918.14131268061</c:v>
                </c:pt>
                <c:pt idx="108">
                  <c:v>487694.03381993686</c:v>
                </c:pt>
                <c:pt idx="109">
                  <c:v>490941.7033697968</c:v>
                </c:pt>
                <c:pt idx="110">
                  <c:v>496332.53412692173</c:v>
                </c:pt>
                <c:pt idx="111">
                  <c:v>498625.23644135066</c:v>
                </c:pt>
                <c:pt idx="112">
                  <c:v>506223.44665224396</c:v>
                </c:pt>
                <c:pt idx="113">
                  <c:v>506584.72516113071</c:v>
                </c:pt>
                <c:pt idx="114">
                  <c:v>513897.60618998605</c:v>
                </c:pt>
                <c:pt idx="115">
                  <c:v>515792.14679413557</c:v>
                </c:pt>
                <c:pt idx="116">
                  <c:v>521858.30276971171</c:v>
                </c:pt>
                <c:pt idx="117">
                  <c:v>524685.11484231031</c:v>
                </c:pt>
                <c:pt idx="118">
                  <c:v>529131.59886639763</c:v>
                </c:pt>
                <c:pt idx="119">
                  <c:v>533247.07911697973</c:v>
                </c:pt>
                <c:pt idx="120">
                  <c:v>536691.99832778703</c:v>
                </c:pt>
                <c:pt idx="121">
                  <c:v>541127.46938834724</c:v>
                </c:pt>
                <c:pt idx="122">
                  <c:v>544888.15635435097</c:v>
                </c:pt>
                <c:pt idx="123">
                  <c:v>549318.14136536198</c:v>
                </c:pt>
                <c:pt idx="124">
                  <c:v>551700.9983675878</c:v>
                </c:pt>
                <c:pt idx="125">
                  <c:v>557144.44821814809</c:v>
                </c:pt>
                <c:pt idx="126">
                  <c:v>559494.02944416029</c:v>
                </c:pt>
                <c:pt idx="127">
                  <c:v>565988.01088827744</c:v>
                </c:pt>
                <c:pt idx="128">
                  <c:v>566215.602574641</c:v>
                </c:pt>
                <c:pt idx="129">
                  <c:v>572710.42384047899</c:v>
                </c:pt>
                <c:pt idx="130">
                  <c:v>575346.67990645231</c:v>
                </c:pt>
                <c:pt idx="131">
                  <c:v>581879.21273244813</c:v>
                </c:pt>
                <c:pt idx="132">
                  <c:v>584847.76332291786</c:v>
                </c:pt>
                <c:pt idx="133">
                  <c:v>588161.94375970471</c:v>
                </c:pt>
                <c:pt idx="134">
                  <c:v>592914.51746084774</c:v>
                </c:pt>
                <c:pt idx="135">
                  <c:v>597672.92254076537</c:v>
                </c:pt>
                <c:pt idx="136">
                  <c:v>600226.39113409922</c:v>
                </c:pt>
                <c:pt idx="137">
                  <c:v>605348.09263138822</c:v>
                </c:pt>
                <c:pt idx="138">
                  <c:v>607502.57536904316</c:v>
                </c:pt>
                <c:pt idx="139">
                  <c:v>613370.03473557578</c:v>
                </c:pt>
                <c:pt idx="140">
                  <c:v>616619.83672495186</c:v>
                </c:pt>
                <c:pt idx="141">
                  <c:v>620614.14174391457</c:v>
                </c:pt>
                <c:pt idx="142">
                  <c:v>624984.66386887175</c:v>
                </c:pt>
                <c:pt idx="143">
                  <c:v>628971.43283163756</c:v>
                </c:pt>
                <c:pt idx="144">
                  <c:v>633725.70811878599</c:v>
                </c:pt>
                <c:pt idx="145">
                  <c:v>636930.40278288373</c:v>
                </c:pt>
                <c:pt idx="146">
                  <c:v>640902.62150474731</c:v>
                </c:pt>
                <c:pt idx="147">
                  <c:v>645262.50328369113</c:v>
                </c:pt>
                <c:pt idx="148">
                  <c:v>651605.35937601305</c:v>
                </c:pt>
                <c:pt idx="149">
                  <c:v>651998.09734266624</c:v>
                </c:pt>
                <c:pt idx="150">
                  <c:v>657941.69719192141</c:v>
                </c:pt>
                <c:pt idx="151">
                  <c:v>660290.74344834662</c:v>
                </c:pt>
                <c:pt idx="152">
                  <c:v>666656.15675737732</c:v>
                </c:pt>
                <c:pt idx="153">
                  <c:v>669384.71327180404</c:v>
                </c:pt>
                <c:pt idx="154">
                  <c:v>674549.99588987743</c:v>
                </c:pt>
                <c:pt idx="155">
                  <c:v>675618.24606864736</c:v>
                </c:pt>
                <c:pt idx="156">
                  <c:v>682010.833693358</c:v>
                </c:pt>
                <c:pt idx="157">
                  <c:v>683041.12886128679</c:v>
                </c:pt>
                <c:pt idx="158">
                  <c:v>689027.48716633825</c:v>
                </c:pt>
                <c:pt idx="159">
                  <c:v>692104.90461881761</c:v>
                </c:pt>
                <c:pt idx="160">
                  <c:v>698539.67765691492</c:v>
                </c:pt>
                <c:pt idx="161">
                  <c:v>699489.02566267096</c:v>
                </c:pt>
                <c:pt idx="162">
                  <c:v>705081.87158042029</c:v>
                </c:pt>
                <c:pt idx="163">
                  <c:v>707272.04400962114</c:v>
                </c:pt>
                <c:pt idx="164">
                  <c:v>712013.34389324428</c:v>
                </c:pt>
                <c:pt idx="165">
                  <c:v>717192.66382725583</c:v>
                </c:pt>
                <c:pt idx="166">
                  <c:v>720643.80866770784</c:v>
                </c:pt>
                <c:pt idx="167">
                  <c:v>723651.2376134696</c:v>
                </c:pt>
                <c:pt idx="168">
                  <c:v>728835.21608308528</c:v>
                </c:pt>
                <c:pt idx="169">
                  <c:v>733589.50582940318</c:v>
                </c:pt>
                <c:pt idx="170">
                  <c:v>734806.158032162</c:v>
                </c:pt>
                <c:pt idx="171">
                  <c:v>740881.02898521896</c:v>
                </c:pt>
                <c:pt idx="172">
                  <c:v>742954.69842039782</c:v>
                </c:pt>
                <c:pt idx="173">
                  <c:v>746801.51152068807</c:v>
                </c:pt>
                <c:pt idx="174">
                  <c:v>752445.98348789499</c:v>
                </c:pt>
                <c:pt idx="175">
                  <c:v>755838.30590745679</c:v>
                </c:pt>
                <c:pt idx="176">
                  <c:v>761960.08414449682</c:v>
                </c:pt>
                <c:pt idx="177">
                  <c:v>766264.94337695162</c:v>
                </c:pt>
                <c:pt idx="178">
                  <c:v>766882.86575481598</c:v>
                </c:pt>
                <c:pt idx="179">
                  <c:v>774874.66184186121</c:v>
                </c:pt>
                <c:pt idx="180">
                  <c:v>775451.38939453464</c:v>
                </c:pt>
                <c:pt idx="181">
                  <c:v>783013.81911739719</c:v>
                </c:pt>
                <c:pt idx="182">
                  <c:v>782148.74379073456</c:v>
                </c:pt>
                <c:pt idx="183">
                  <c:v>792094.09877168026</c:v>
                </c:pt>
                <c:pt idx="184">
                  <c:v>791168.87529485417</c:v>
                </c:pt>
                <c:pt idx="185">
                  <c:v>798783.66419765318</c:v>
                </c:pt>
                <c:pt idx="186">
                  <c:v>797341.92716933938</c:v>
                </c:pt>
                <c:pt idx="187">
                  <c:v>803518.92804731196</c:v>
                </c:pt>
                <c:pt idx="188">
                  <c:v>804911.42043406633</c:v>
                </c:pt>
                <c:pt idx="189">
                  <c:v>810616.01842340943</c:v>
                </c:pt>
                <c:pt idx="190">
                  <c:v>814882.41852037481</c:v>
                </c:pt>
                <c:pt idx="191">
                  <c:v>818174.22156960983</c:v>
                </c:pt>
                <c:pt idx="192">
                  <c:v>822435.54564028489</c:v>
                </c:pt>
                <c:pt idx="193">
                  <c:v>827681.6188112708</c:v>
                </c:pt>
                <c:pt idx="194">
                  <c:v>829477.86445779598</c:v>
                </c:pt>
                <c:pt idx="195">
                  <c:v>835716.67232722219</c:v>
                </c:pt>
                <c:pt idx="196">
                  <c:v>838483.24139782402</c:v>
                </c:pt>
                <c:pt idx="197">
                  <c:v>842239.06237253116</c:v>
                </c:pt>
                <c:pt idx="198">
                  <c:v>844987.47290939395</c:v>
                </c:pt>
                <c:pt idx="199">
                  <c:v>849737.33841100358</c:v>
                </c:pt>
                <c:pt idx="200">
                  <c:v>852974.19331976131</c:v>
                </c:pt>
                <c:pt idx="201">
                  <c:v>857725.9775261184</c:v>
                </c:pt>
                <c:pt idx="202">
                  <c:v>861461.49872592802</c:v>
                </c:pt>
                <c:pt idx="203">
                  <c:v>865192.59657322161</c:v>
                </c:pt>
                <c:pt idx="204">
                  <c:v>867892.18757386284</c:v>
                </c:pt>
                <c:pt idx="205">
                  <c:v>871096.14352879627</c:v>
                </c:pt>
                <c:pt idx="206">
                  <c:v>878436.10953826166</c:v>
                </c:pt>
                <c:pt idx="207">
                  <c:v>880593.04885543149</c:v>
                </c:pt>
                <c:pt idx="208">
                  <c:v>884826.66928262112</c:v>
                </c:pt>
                <c:pt idx="209">
                  <c:v>888010.63175265654</c:v>
                </c:pt>
                <c:pt idx="210">
                  <c:v>891187.08487724327</c:v>
                </c:pt>
                <c:pt idx="211">
                  <c:v>896467.87586458656</c:v>
                </c:pt>
                <c:pt idx="212">
                  <c:v>901228.51002800581</c:v>
                </c:pt>
                <c:pt idx="213">
                  <c:v>904391.24084968655</c:v>
                </c:pt>
                <c:pt idx="214">
                  <c:v>910766.67001952906</c:v>
                </c:pt>
                <c:pt idx="215">
                  <c:v>913382.3640884466</c:v>
                </c:pt>
                <c:pt idx="216">
                  <c:v>917069.62273075699</c:v>
                </c:pt>
                <c:pt idx="217">
                  <c:v>920209.956565373</c:v>
                </c:pt>
                <c:pt idx="218">
                  <c:v>925521.87731813733</c:v>
                </c:pt>
                <c:pt idx="219">
                  <c:v>928105.34029272525</c:v>
                </c:pt>
                <c:pt idx="220">
                  <c:v>933423.43961076206</c:v>
                </c:pt>
                <c:pt idx="221">
                  <c:v>933792.97671324539</c:v>
                </c:pt>
                <c:pt idx="222">
                  <c:v>940761.32220580801</c:v>
                </c:pt>
                <c:pt idx="223">
                  <c:v>941100.29962948186</c:v>
                </c:pt>
                <c:pt idx="224">
                  <c:v>948639.96270221949</c:v>
                </c:pt>
                <c:pt idx="225">
                  <c:v>951176.60540180723</c:v>
                </c:pt>
                <c:pt idx="226">
                  <c:v>955385.35144340817</c:v>
                </c:pt>
                <c:pt idx="227">
                  <c:v>956783.33562945854</c:v>
                </c:pt>
                <c:pt idx="228">
                  <c:v>963802.84352661006</c:v>
                </c:pt>
                <c:pt idx="229">
                  <c:v>961795.51981616765</c:v>
                </c:pt>
                <c:pt idx="230">
                  <c:v>968238.15752363938</c:v>
                </c:pt>
                <c:pt idx="231">
                  <c:v>969592.93872269825</c:v>
                </c:pt>
                <c:pt idx="232">
                  <c:v>976621.17187449336</c:v>
                </c:pt>
                <c:pt idx="233">
                  <c:v>978522.39842166612</c:v>
                </c:pt>
                <c:pt idx="234">
                  <c:v>985004.18622534734</c:v>
                </c:pt>
                <c:pt idx="235">
                  <c:v>984586.74433425942</c:v>
                </c:pt>
                <c:pt idx="236">
                  <c:v>990489.33826413564</c:v>
                </c:pt>
                <c:pt idx="237">
                  <c:v>991775.45756110118</c:v>
                </c:pt>
                <c:pt idx="238">
                  <c:v>996522.29179879953</c:v>
                </c:pt>
                <c:pt idx="239">
                  <c:v>1001858.1486440223</c:v>
                </c:pt>
                <c:pt idx="240">
                  <c:v>1004861.3904749402</c:v>
                </c:pt>
                <c:pt idx="241">
                  <c:v>1006687.0816485205</c:v>
                </c:pt>
                <c:pt idx="242">
                  <c:v>1009674.2693512513</c:v>
                </c:pt>
                <c:pt idx="243">
                  <c:v>1016187.0500723034</c:v>
                </c:pt>
                <c:pt idx="244">
                  <c:v>1017394.2097896616</c:v>
                </c:pt>
                <c:pt idx="245">
                  <c:v>1024516.4521220764</c:v>
                </c:pt>
                <c:pt idx="246">
                  <c:v>1025699.4686450873</c:v>
                </c:pt>
                <c:pt idx="247">
                  <c:v>1032845.8541718493</c:v>
                </c:pt>
                <c:pt idx="248">
                  <c:v>1032807.2697964015</c:v>
                </c:pt>
                <c:pt idx="249">
                  <c:v>1040570.2735044684</c:v>
                </c:pt>
                <c:pt idx="250">
                  <c:v>1044732.5545984863</c:v>
                </c:pt>
                <c:pt idx="251">
                  <c:v>1048894.8356925042</c:v>
                </c:pt>
                <c:pt idx="252">
                  <c:v>1050615.2452113649</c:v>
                </c:pt>
                <c:pt idx="253">
                  <c:v>1057834.0603211683</c:v>
                </c:pt>
                <c:pt idx="254">
                  <c:v>1060149.6630964677</c:v>
                </c:pt>
                <c:pt idx="255">
                  <c:v>1061842.0123207984</c:v>
                </c:pt>
                <c:pt idx="256">
                  <c:v>1065989.8326814263</c:v>
                </c:pt>
                <c:pt idx="257">
                  <c:v>1069518.3604187663</c:v>
                </c:pt>
                <c:pt idx="258">
                  <c:v>1071184.1873940143</c:v>
                </c:pt>
                <c:pt idx="259">
                  <c:v>1076563.1782249929</c:v>
                </c:pt>
                <c:pt idx="260">
                  <c:v>1081328.8514124018</c:v>
                </c:pt>
                <c:pt idx="261">
                  <c:v>1085471.8738316062</c:v>
                </c:pt>
                <c:pt idx="262">
                  <c:v>1085846.7755721337</c:v>
                </c:pt>
                <c:pt idx="263">
                  <c:v>1092494.1891279358</c:v>
                </c:pt>
                <c:pt idx="264">
                  <c:v>1091587.5371726635</c:v>
                </c:pt>
                <c:pt idx="265">
                  <c:v>1097600.2378491168</c:v>
                </c:pt>
                <c:pt idx="266">
                  <c:v>1099825.9336796273</c:v>
                </c:pt>
                <c:pt idx="267">
                  <c:v>1107128.3647241499</c:v>
                </c:pt>
                <c:pt idx="268">
                  <c:v>1106156.067849874</c:v>
                </c:pt>
                <c:pt idx="269">
                  <c:v>1112183.5284400722</c:v>
                </c:pt>
                <c:pt idx="270">
                  <c:v>1111827.2862085281</c:v>
                </c:pt>
                <c:pt idx="271">
                  <c:v>1121066.5865839443</c:v>
                </c:pt>
                <c:pt idx="272">
                  <c:v>1119391.5359162563</c:v>
                </c:pt>
                <c:pt idx="273">
                  <c:v>1129309.7232500026</c:v>
                </c:pt>
                <c:pt idx="274">
                  <c:v>1128884.5758001774</c:v>
                </c:pt>
                <c:pt idx="275">
                  <c:v>1133639.2606273589</c:v>
                </c:pt>
                <c:pt idx="276">
                  <c:v>1137094.6454423603</c:v>
                </c:pt>
                <c:pt idx="277">
                  <c:v>1136640.0924998424</c:v>
                </c:pt>
                <c:pt idx="278">
                  <c:v>1145961.4265037433</c:v>
                </c:pt>
                <c:pt idx="279">
                  <c:v>1150728.6365951423</c:v>
                </c:pt>
                <c:pt idx="280">
                  <c:v>1152194.2182874288</c:v>
                </c:pt>
                <c:pt idx="281">
                  <c:v>1156956.8070509408</c:v>
                </c:pt>
                <c:pt idx="282">
                  <c:v>1161724.8543689095</c:v>
                </c:pt>
                <c:pt idx="283">
                  <c:v>1164495.2241766185</c:v>
                </c:pt>
                <c:pt idx="284">
                  <c:v>1168595.5594730149</c:v>
                </c:pt>
                <c:pt idx="285">
                  <c:v>1171354.9046095838</c:v>
                </c:pt>
                <c:pt idx="286">
                  <c:v>1175450.5511291977</c:v>
                </c:pt>
                <c:pt idx="287">
                  <c:v>1178198.9147274534</c:v>
                </c:pt>
                <c:pt idx="288">
                  <c:v>1182965.477400329</c:v>
                </c:pt>
                <c:pt idx="289">
                  <c:v>1185027.3081650771</c:v>
                </c:pt>
                <c:pt idx="290">
                  <c:v>1191833.1372076534</c:v>
                </c:pt>
                <c:pt idx="291">
                  <c:v>1193199.9102903535</c:v>
                </c:pt>
                <c:pt idx="292">
                  <c:v>1194560.4601603842</c:v>
                </c:pt>
                <c:pt idx="293">
                  <c:v>1193204.54065983</c:v>
                </c:pt>
                <c:pt idx="294">
                  <c:v>1202030.3185593884</c:v>
                </c:pt>
                <c:pt idx="295">
                  <c:v>1199283.136759168</c:v>
                </c:pt>
                <c:pt idx="296">
                  <c:v>1210179.6766513165</c:v>
                </c:pt>
                <c:pt idx="297">
                  <c:v>1208069.6985375315</c:v>
                </c:pt>
                <c:pt idx="298">
                  <c:v>1217636.408799672</c:v>
                </c:pt>
                <c:pt idx="299">
                  <c:v>1214802.5601138654</c:v>
                </c:pt>
                <c:pt idx="300">
                  <c:v>1223000.0082837394</c:v>
                </c:pt>
                <c:pt idx="301">
                  <c:v>1222210.339190417</c:v>
                </c:pt>
                <c:pt idx="302">
                  <c:v>1229034.8732332063</c:v>
                </c:pt>
                <c:pt idx="303">
                  <c:v>1231696.1945094159</c:v>
                </c:pt>
                <c:pt idx="304">
                  <c:v>1235747.8267281968</c:v>
                </c:pt>
                <c:pt idx="305">
                  <c:v>1237699.2904676774</c:v>
                </c:pt>
                <c:pt idx="306">
                  <c:v>1243851.0911657587</c:v>
                </c:pt>
                <c:pt idx="307">
                  <c:v>1243682.0828319425</c:v>
                </c:pt>
                <c:pt idx="308">
                  <c:v>1251246.6369172814</c:v>
                </c:pt>
                <c:pt idx="309">
                  <c:v>1250348.3031922723</c:v>
                </c:pt>
                <c:pt idx="310">
                  <c:v>1259345.3206513738</c:v>
                </c:pt>
                <c:pt idx="311">
                  <c:v>1260544.3643514297</c:v>
                </c:pt>
                <c:pt idx="312">
                  <c:v>1265298.2188249945</c:v>
                </c:pt>
                <c:pt idx="313">
                  <c:v>1268624.7769434263</c:v>
                </c:pt>
                <c:pt idx="314">
                  <c:v>1272664.9832394244</c:v>
                </c:pt>
                <c:pt idx="315">
                  <c:v>1275266.6484767911</c:v>
                </c:pt>
                <c:pt idx="316">
                  <c:v>1282916.1507396097</c:v>
                </c:pt>
                <c:pt idx="317">
                  <c:v>1279014.5269915294</c:v>
                </c:pt>
                <c:pt idx="318">
                  <c:v>1288825.8084234172</c:v>
                </c:pt>
                <c:pt idx="319">
                  <c:v>1287781.7101671482</c:v>
                </c:pt>
                <c:pt idx="320">
                  <c:v>1293986.904817292</c:v>
                </c:pt>
                <c:pt idx="321">
                  <c:v>1293650.0368048982</c:v>
                </c:pt>
                <c:pt idx="322">
                  <c:v>1302782.2642938839</c:v>
                </c:pt>
                <c:pt idx="323">
                  <c:v>1300955.486069923</c:v>
                </c:pt>
                <c:pt idx="324">
                  <c:v>1307168.934818387</c:v>
                </c:pt>
                <c:pt idx="325">
                  <c:v>1306788.5610936496</c:v>
                </c:pt>
                <c:pt idx="326">
                  <c:v>1316691.6494868784</c:v>
                </c:pt>
                <c:pt idx="327">
                  <c:v>1314070.3189037815</c:v>
                </c:pt>
                <c:pt idx="328">
                  <c:v>1323257.1678623057</c:v>
                </c:pt>
                <c:pt idx="329">
                  <c:v>1322822.7765671914</c:v>
                </c:pt>
                <c:pt idx="330">
                  <c:v>1330554.2017330953</c:v>
                </c:pt>
                <c:pt idx="331">
                  <c:v>1330839.8843039621</c:v>
                </c:pt>
                <c:pt idx="332">
                  <c:v>1337093.1384607542</c:v>
                </c:pt>
                <c:pt idx="333">
                  <c:v>1333632.9123616444</c:v>
                </c:pt>
                <c:pt idx="334">
                  <c:v>1342114.5025389232</c:v>
                </c:pt>
                <c:pt idx="335">
                  <c:v>1343116.0805258928</c:v>
                </c:pt>
                <c:pt idx="336">
                  <c:v>1350882.6536458894</c:v>
                </c:pt>
                <c:pt idx="337">
                  <c:v>1348852.6951688072</c:v>
                </c:pt>
                <c:pt idx="338">
                  <c:v>1357380.5889272301</c:v>
                </c:pt>
                <c:pt idx="339">
                  <c:v>1355323.9617994542</c:v>
                </c:pt>
                <c:pt idx="340">
                  <c:v>1364625.9469924155</c:v>
                </c:pt>
                <c:pt idx="341">
                  <c:v>1364055.5294427776</c:v>
                </c:pt>
                <c:pt idx="342">
                  <c:v>1368806.1374050321</c:v>
                </c:pt>
                <c:pt idx="343">
                  <c:v>1371268.94958533</c:v>
                </c:pt>
                <c:pt idx="344">
                  <c:v>1376787.5142995222</c:v>
                </c:pt>
                <c:pt idx="345">
                  <c:v>1380778.2027467671</c:v>
                </c:pt>
                <c:pt idx="346">
                  <c:v>1381689.9164498344</c:v>
                </c:pt>
                <c:pt idx="347">
                  <c:v>1387986.3282049317</c:v>
                </c:pt>
                <c:pt idx="348">
                  <c:v>1392750.2680885021</c:v>
                </c:pt>
                <c:pt idx="349">
                  <c:v>1393635.3624133777</c:v>
                </c:pt>
                <c:pt idx="350">
                  <c:v>1398394.4954084933</c:v>
                </c:pt>
                <c:pt idx="351">
                  <c:v>1397714.2951814167</c:v>
                </c:pt>
                <c:pt idx="352">
                  <c:v>1407145.1721035508</c:v>
                </c:pt>
                <c:pt idx="353">
                  <c:v>1404877.0969711277</c:v>
                </c:pt>
                <c:pt idx="354">
                  <c:v>1415905.5934274448</c:v>
                </c:pt>
                <c:pt idx="355">
                  <c:v>1412814.2557110777</c:v>
                </c:pt>
                <c:pt idx="356">
                  <c:v>1419141.5190462258</c:v>
                </c:pt>
                <c:pt idx="357">
                  <c:v>1423116.7053740865</c:v>
                </c:pt>
                <c:pt idx="358">
                  <c:v>1427884.2803147745</c:v>
                </c:pt>
                <c:pt idx="359">
                  <c:v>1424741.9196738747</c:v>
                </c:pt>
                <c:pt idx="360">
                  <c:v>1432657.1525609524</c:v>
                </c:pt>
                <c:pt idx="361">
                  <c:v>1434241.950296086</c:v>
                </c:pt>
                <c:pt idx="362">
                  <c:v>1439796.6400321862</c:v>
                </c:pt>
                <c:pt idx="363">
                  <c:v>1441368.7217583933</c:v>
                </c:pt>
                <c:pt idx="364">
                  <c:v>1443732.3597038861</c:v>
                </c:pt>
                <c:pt idx="365">
                  <c:v>1447687.7908263623</c:v>
                </c:pt>
                <c:pt idx="366">
                  <c:v>1452445.2347786445</c:v>
                </c:pt>
                <c:pt idx="367">
                  <c:v>1450792.0532262807</c:v>
                </c:pt>
                <c:pt idx="368">
                  <c:v>1461167.7426616678</c:v>
                </c:pt>
                <c:pt idx="369">
                  <c:v>1457072.9698943163</c:v>
                </c:pt>
                <c:pt idx="370">
                  <c:v>1464230.8639121577</c:v>
                </c:pt>
                <c:pt idx="371">
                  <c:v>1460933.2805720235</c:v>
                </c:pt>
                <c:pt idx="372">
                  <c:v>1473748.2567711945</c:v>
                </c:pt>
                <c:pt idx="373">
                  <c:v>1472015.8655433957</c:v>
                </c:pt>
                <c:pt idx="374">
                  <c:v>1480017.7195877605</c:v>
                </c:pt>
                <c:pt idx="375">
                  <c:v>1478263.1431474148</c:v>
                </c:pt>
                <c:pt idx="376">
                  <c:v>1486273.3806149669</c:v>
                </c:pt>
                <c:pt idx="377">
                  <c:v>1486942.3494454692</c:v>
                </c:pt>
                <c:pt idx="378">
                  <c:v>1491695.2220346176</c:v>
                </c:pt>
                <c:pt idx="379">
                  <c:v>1494809.769283805</c:v>
                </c:pt>
                <c:pt idx="380">
                  <c:v>1498743.479202973</c:v>
                </c:pt>
                <c:pt idx="381">
                  <c:v>1499383.6500774897</c:v>
                </c:pt>
                <c:pt idx="382">
                  <c:v>1503308.7381666978</c:v>
                </c:pt>
                <c:pt idx="383">
                  <c:v>1508060.1605904757</c:v>
                </c:pt>
                <c:pt idx="384">
                  <c:v>1514478.3188796446</c:v>
                </c:pt>
                <c:pt idx="385">
                  <c:v>1510944.4286571795</c:v>
                </c:pt>
                <c:pt idx="386">
                  <c:v>1523182.1924205725</c:v>
                </c:pt>
                <c:pt idx="387">
                  <c:v>1518773.156266802</c:v>
                </c:pt>
                <c:pt idx="388">
                  <c:v>1530213.1585563163</c:v>
                </c:pt>
                <c:pt idx="389">
                  <c:v>1526601.8838764247</c:v>
                </c:pt>
                <c:pt idx="390">
                  <c:v>1536393.1614134181</c:v>
                </c:pt>
                <c:pt idx="391">
                  <c:v>1532755.4688970884</c:v>
                </c:pt>
                <c:pt idx="392">
                  <c:v>1541714.8438019012</c:v>
                </c:pt>
                <c:pt idx="393">
                  <c:v>1540575.6498608491</c:v>
                </c:pt>
                <c:pt idx="394">
                  <c:v>1548712.5759758512</c:v>
                </c:pt>
                <c:pt idx="395">
                  <c:v>1550088.0667052928</c:v>
                </c:pt>
                <c:pt idx="396">
                  <c:v>1551459.0550100876</c:v>
                </c:pt>
                <c:pt idx="397">
                  <c:v>1554518.938711175</c:v>
                </c:pt>
                <c:pt idx="398">
                  <c:v>1558424.765190349</c:v>
                </c:pt>
                <c:pt idx="399">
                  <c:v>1559779.15357752</c:v>
                </c:pt>
                <c:pt idx="400">
                  <c:v>1568802.6165399833</c:v>
                </c:pt>
                <c:pt idx="401">
                  <c:v>1566725.1777189954</c:v>
                </c:pt>
                <c:pt idx="402">
                  <c:v>1574048.0711070441</c:v>
                </c:pt>
                <c:pt idx="403">
                  <c:v>1575376.9451132952</c:v>
                </c:pt>
                <c:pt idx="404">
                  <c:v>1582722.7135493336</c:v>
                </c:pt>
                <c:pt idx="405">
                  <c:v>1578878.4037452405</c:v>
                </c:pt>
                <c:pt idx="406">
                  <c:v>1590538.6281841451</c:v>
                </c:pt>
                <c:pt idx="407">
                  <c:v>1586656.1298720646</c:v>
                </c:pt>
                <c:pt idx="408">
                  <c:v>1592273.8461886668</c:v>
                </c:pt>
                <c:pt idx="409">
                  <c:v>1596166.9362771476</c:v>
                </c:pt>
                <c:pt idx="410">
                  <c:v>1604419.8629497308</c:v>
                </c:pt>
                <c:pt idx="411">
                  <c:v>1603081.8763039445</c:v>
                </c:pt>
                <c:pt idx="412">
                  <c:v>1606972.8517318666</c:v>
                </c:pt>
                <c:pt idx="413">
                  <c:v>1608243.1159442358</c:v>
                </c:pt>
                <c:pt idx="414">
                  <c:v>1615632.3867195519</c:v>
                </c:pt>
                <c:pt idx="415">
                  <c:v>1612514.5440079984</c:v>
                </c:pt>
                <c:pt idx="416">
                  <c:v>1624301.3393635589</c:v>
                </c:pt>
                <c:pt idx="417">
                  <c:v>1628196.5464123928</c:v>
                </c:pt>
                <c:pt idx="418">
                  <c:v>1635649.4466567817</c:v>
                </c:pt>
                <c:pt idx="419">
                  <c:v>1635986.9605100595</c:v>
                </c:pt>
                <c:pt idx="420">
                  <c:v>1642561.7135843157</c:v>
                </c:pt>
                <c:pt idx="421">
                  <c:v>1645567.0070242835</c:v>
                </c:pt>
                <c:pt idx="422">
                  <c:v>1651264.2385103069</c:v>
                </c:pt>
                <c:pt idx="423">
                  <c:v>1650670.1975158795</c:v>
                </c:pt>
                <c:pt idx="424">
                  <c:v>1656363.6829118733</c:v>
                </c:pt>
                <c:pt idx="425">
                  <c:v>1648600.6131576593</c:v>
                </c:pt>
                <c:pt idx="426">
                  <c:v>1657844.4556735137</c:v>
                </c:pt>
                <c:pt idx="427">
                  <c:v>1655446.1698058518</c:v>
                </c:pt>
                <c:pt idx="428">
                  <c:v>1665609.5350911883</c:v>
                </c:pt>
                <c:pt idx="429">
                  <c:v>1661387.7443398312</c:v>
                </c:pt>
                <c:pt idx="430">
                  <c:v>1667950.3856125614</c:v>
                </c:pt>
                <c:pt idx="431">
                  <c:v>1661051.7710851615</c:v>
                </c:pt>
                <c:pt idx="432">
                  <c:v>1676596.0731321415</c:v>
                </c:pt>
                <c:pt idx="433">
                  <c:v>1669638.0349394556</c:v>
                </c:pt>
                <c:pt idx="434">
                  <c:v>1686163.044816056</c:v>
                </c:pt>
                <c:pt idx="435">
                  <c:v>1677332.2194322639</c:v>
                </c:pt>
                <c:pt idx="436">
                  <c:v>1692999.3933724612</c:v>
                </c:pt>
                <c:pt idx="437">
                  <c:v>1685931.8453027862</c:v>
                </c:pt>
                <c:pt idx="438">
                  <c:v>1692509.3917498875</c:v>
                </c:pt>
                <c:pt idx="439">
                  <c:v>1690904.3646105661</c:v>
                </c:pt>
                <c:pt idx="440">
                  <c:v>1695657.0163161024</c:v>
                </c:pt>
                <c:pt idx="441">
                  <c:v>1690428.3540628424</c:v>
                </c:pt>
                <c:pt idx="442">
                  <c:v>1700608.5706980221</c:v>
                </c:pt>
                <c:pt idx="443">
                  <c:v>1696266.0686321673</c:v>
                </c:pt>
                <c:pt idx="444">
                  <c:v>1708286.2617621215</c:v>
                </c:pt>
                <c:pt idx="445">
                  <c:v>1701185.0107619404</c:v>
                </c:pt>
                <c:pt idx="446">
                  <c:v>1719650.2341427112</c:v>
                </c:pt>
                <c:pt idx="447">
                  <c:v>1711547.7449261509</c:v>
                </c:pt>
                <c:pt idx="448">
                  <c:v>1728272.5994085639</c:v>
                </c:pt>
                <c:pt idx="449">
                  <c:v>1723785.3439904507</c:v>
                </c:pt>
                <c:pt idx="450">
                  <c:v>1729465.6739962245</c:v>
                </c:pt>
                <c:pt idx="451">
                  <c:v>1727750.8883605935</c:v>
                </c:pt>
                <c:pt idx="452">
                  <c:v>1737135.144834345</c:v>
                </c:pt>
                <c:pt idx="453">
                  <c:v>1734470.2593671263</c:v>
                </c:pt>
                <c:pt idx="454">
                  <c:v>1741076.4006817124</c:v>
                </c:pt>
                <c:pt idx="455">
                  <c:v>1743971.3336032946</c:v>
                </c:pt>
                <c:pt idx="456">
                  <c:v>1750599.7826747466</c:v>
                </c:pt>
                <c:pt idx="457">
                  <c:v>1751620.3306805019</c:v>
                </c:pt>
                <c:pt idx="458">
                  <c:v>1758261.0508702598</c:v>
                </c:pt>
                <c:pt idx="459">
                  <c:v>1754585.4371087276</c:v>
                </c:pt>
                <c:pt idx="460">
                  <c:v>1762153.0078191007</c:v>
                </c:pt>
                <c:pt idx="461">
                  <c:v>1748250.4080379289</c:v>
                </c:pt>
                <c:pt idx="462">
                  <c:v>1771688.7330013912</c:v>
                </c:pt>
                <c:pt idx="463">
                  <c:v>1755818.5916225086</c:v>
                </c:pt>
                <c:pt idx="464">
                  <c:v>1774601.9604178015</c:v>
                </c:pt>
                <c:pt idx="465">
                  <c:v>1769931.689006903</c:v>
                </c:pt>
                <c:pt idx="466">
                  <c:v>1783184.6754956415</c:v>
                </c:pt>
                <c:pt idx="467">
                  <c:v>1777527.9623502803</c:v>
                </c:pt>
                <c:pt idx="468">
                  <c:v>1784164.1119253496</c:v>
                </c:pt>
                <c:pt idx="469">
                  <c:v>1782289.2051446463</c:v>
                </c:pt>
                <c:pt idx="470">
                  <c:v>1791772.4876691676</c:v>
                </c:pt>
                <c:pt idx="471">
                  <c:v>1793671.5543999188</c:v>
                </c:pt>
                <c:pt idx="472">
                  <c:v>1798425.7780290085</c:v>
                </c:pt>
                <c:pt idx="473">
                  <c:v>1800316.7823804121</c:v>
                </c:pt>
                <c:pt idx="474">
                  <c:v>1803158.8433133338</c:v>
                </c:pt>
                <c:pt idx="475">
                  <c:v>1805041.8332954291</c:v>
                </c:pt>
                <c:pt idx="476">
                  <c:v>1806920.8402209789</c:v>
                </c:pt>
                <c:pt idx="477">
                  <c:v>1812626.0426790235</c:v>
                </c:pt>
                <c:pt idx="478">
                  <c:v>1815457.0795679791</c:v>
                </c:pt>
                <c:pt idx="479">
                  <c:v>1820210.2520626178</c:v>
                </c:pt>
                <c:pt idx="480">
                  <c:v>1822073.2162396035</c:v>
                </c:pt>
                <c:pt idx="481">
                  <c:v>1824896.2672684432</c:v>
                </c:pt>
                <c:pt idx="482">
                  <c:v>1825787.3474589442</c:v>
                </c:pt>
                <c:pt idx="483">
                  <c:v>1826675.6107468407</c:v>
                </c:pt>
                <c:pt idx="484">
                  <c:v>1827561.070468337</c:v>
                </c:pt>
                <c:pt idx="485">
                  <c:v>1831329.2376239421</c:v>
                </c:pt>
                <c:pt idx="486">
                  <c:v>1832205.9697930242</c:v>
                </c:pt>
                <c:pt idx="487">
                  <c:v>1842742.9901152996</c:v>
                </c:pt>
                <c:pt idx="488">
                  <c:v>1836836.2548565958</c:v>
                </c:pt>
                <c:pt idx="489">
                  <c:v>1845431.1376310901</c:v>
                </c:pt>
                <c:pt idx="490">
                  <c:v>1836644.0258679572</c:v>
                </c:pt>
                <c:pt idx="491">
                  <c:v>1853938.2405575709</c:v>
                </c:pt>
                <c:pt idx="492">
                  <c:v>1847018.7662462061</c:v>
                </c:pt>
                <c:pt idx="493">
                  <c:v>1860495.8816117521</c:v>
                </c:pt>
                <c:pt idx="494">
                  <c:v>1855482.1834580628</c:v>
                </c:pt>
                <c:pt idx="495">
                  <c:v>1866066.0390499795</c:v>
                </c:pt>
                <c:pt idx="496">
                  <c:v>1863954.4628868937</c:v>
                </c:pt>
                <c:pt idx="497">
                  <c:v>1874575.044601562</c:v>
                </c:pt>
                <c:pt idx="498">
                  <c:v>1870475.9788799461</c:v>
                </c:pt>
                <c:pt idx="499">
                  <c:v>1875205.6970693094</c:v>
                </c:pt>
                <c:pt idx="500">
                  <c:v>1878956.108463448</c:v>
                </c:pt>
                <c:pt idx="501">
                  <c:v>1882706.5198575868</c:v>
                </c:pt>
                <c:pt idx="502">
                  <c:v>1885469.7743018293</c:v>
                </c:pt>
                <c:pt idx="503">
                  <c:v>1883305.1770754301</c:v>
                </c:pt>
                <c:pt idx="504">
                  <c:v>1892966.6720127712</c:v>
                </c:pt>
                <c:pt idx="505">
                  <c:v>1887824.2687391716</c:v>
                </c:pt>
                <c:pt idx="506">
                  <c:v>1900463.5697237127</c:v>
                </c:pt>
                <c:pt idx="507">
                  <c:v>1891345.7211563506</c:v>
                </c:pt>
                <c:pt idx="508">
                  <c:v>1904969.9337866369</c:v>
                </c:pt>
                <c:pt idx="509">
                  <c:v>1897805.5787171053</c:v>
                </c:pt>
                <c:pt idx="510">
                  <c:v>1913454.7960236452</c:v>
                </c:pt>
                <c:pt idx="511">
                  <c:v>1904258.7282222416</c:v>
                </c:pt>
                <c:pt idx="512">
                  <c:v>1915936.1816052359</c:v>
                </c:pt>
                <c:pt idx="513">
                  <c:v>1914679.6058666913</c:v>
                </c:pt>
                <c:pt idx="514">
                  <c:v>1922403.4225348895</c:v>
                </c:pt>
                <c:pt idx="515">
                  <c:v>1921130.6931430646</c:v>
                </c:pt>
                <c:pt idx="516">
                  <c:v>1927859.8330921712</c:v>
                </c:pt>
                <c:pt idx="517">
                  <c:v>1927575.0779910991</c:v>
                </c:pt>
                <c:pt idx="518">
                  <c:v>1935317.7047869186</c:v>
                </c:pt>
                <c:pt idx="519">
                  <c:v>1934012.7708507143</c:v>
                </c:pt>
                <c:pt idx="520">
                  <c:v>1944800.355612966</c:v>
                </c:pt>
                <c:pt idx="521">
                  <c:v>1935421.9297019076</c:v>
                </c:pt>
                <c:pt idx="522">
                  <c:v>1950233.4481764131</c:v>
                </c:pt>
                <c:pt idx="523">
                  <c:v>1943843.4695544769</c:v>
                </c:pt>
                <c:pt idx="524">
                  <c:v>1956672.7499856916</c:v>
                </c:pt>
                <c:pt idx="525">
                  <c:v>1951262.7194382725</c:v>
                </c:pt>
                <c:pt idx="526">
                  <c:v>1966172.7067698487</c:v>
                </c:pt>
                <c:pt idx="527">
                  <c:v>1956655.3971861943</c:v>
                </c:pt>
                <c:pt idx="528">
                  <c:v>1966465.0589121531</c:v>
                </c:pt>
                <c:pt idx="529">
                  <c:v>1967119.9245007888</c:v>
                </c:pt>
                <c:pt idx="530">
                  <c:v>1973899.7094184372</c:v>
                </c:pt>
                <c:pt idx="531">
                  <c:v>1978643.8347934231</c:v>
                </c:pt>
                <c:pt idx="532">
                  <c:v>1977230.0940315574</c:v>
                </c:pt>
                <c:pt idx="533">
                  <c:v>1982993.570418736</c:v>
                </c:pt>
                <c:pt idx="534">
                  <c:v>1984649.3439153533</c:v>
                </c:pt>
                <c:pt idx="535">
                  <c:v>1987329.7975483185</c:v>
                </c:pt>
                <c:pt idx="536">
                  <c:v>1991037.5023944911</c:v>
                </c:pt>
                <c:pt idx="537">
                  <c:v>1995778.218741047</c:v>
                </c:pt>
                <c:pt idx="538">
                  <c:v>1998452.9120868356</c:v>
                </c:pt>
                <c:pt idx="539">
                  <c:v>2002160.6169330077</c:v>
                </c:pt>
                <c:pt idx="540">
                  <c:v>2007946.9418017487</c:v>
                </c:pt>
                <c:pt idx="541">
                  <c:v>2009576.0266253522</c:v>
                </c:pt>
                <c:pt idx="542">
                  <c:v>2013283.7314715241</c:v>
                </c:pt>
                <c:pt idx="543">
                  <c:v>2022224.937709284</c:v>
                </c:pt>
                <c:pt idx="544">
                  <c:v>2011329.5933686732</c:v>
                </c:pt>
                <c:pt idx="545">
                  <c:v>2024406.846010041</c:v>
                </c:pt>
                <c:pt idx="546">
                  <c:v>2022879.3558359342</c:v>
                </c:pt>
                <c:pt idx="547">
                  <c:v>2031822.2557023854</c:v>
                </c:pt>
                <c:pt idx="548">
                  <c:v>2027136.0225669146</c:v>
                </c:pt>
                <c:pt idx="549">
                  <c:v>2035024.3644331703</c:v>
                </c:pt>
                <c:pt idx="550">
                  <c:v>2033472.6714608055</c:v>
                </c:pt>
                <c:pt idx="551">
                  <c:v>2040316.6878577031</c:v>
                </c:pt>
                <c:pt idx="552">
                  <c:v>2041905.6839335226</c:v>
                </c:pt>
                <c:pt idx="553">
                  <c:v>2049824.5416290478</c:v>
                </c:pt>
                <c:pt idx="554">
                  <c:v>2050347.3947171958</c:v>
                </c:pt>
                <c:pt idx="555">
                  <c:v>2056162.5627875309</c:v>
                </c:pt>
                <c:pt idx="556">
                  <c:v>2054557.2450475032</c:v>
                </c:pt>
                <c:pt idx="557">
                  <c:v>2062494.0431605042</c:v>
                </c:pt>
                <c:pt idx="558">
                  <c:v>2060873.258573269</c:v>
                </c:pt>
                <c:pt idx="559">
                  <c:v>2070955.0992104625</c:v>
                </c:pt>
                <c:pt idx="560">
                  <c:v>2065058.2286400159</c:v>
                </c:pt>
                <c:pt idx="561">
                  <c:v>2073000.3082885044</c:v>
                </c:pt>
                <c:pt idx="562">
                  <c:v>2069230.315268897</c:v>
                </c:pt>
                <c:pt idx="563">
                  <c:v>2082522.2526916938</c:v>
                </c:pt>
                <c:pt idx="564">
                  <c:v>2080851.6483211776</c:v>
                </c:pt>
                <c:pt idx="565">
                  <c:v>2087754.7588813053</c:v>
                </c:pt>
                <c:pt idx="566">
                  <c:v>2085001.5541633985</c:v>
                </c:pt>
                <c:pt idx="567">
                  <c:v>2091900.4181352721</c:v>
                </c:pt>
                <c:pt idx="568">
                  <c:v>2095583.3414066371</c:v>
                </c:pt>
                <c:pt idx="569">
                  <c:v>2094957.8680342298</c:v>
                </c:pt>
                <c:pt idx="570">
                  <c:v>2105113.8294192068</c:v>
                </c:pt>
                <c:pt idx="571">
                  <c:v>2103387.8112547868</c:v>
                </c:pt>
                <c:pt idx="572">
                  <c:v>2114663.9577986235</c:v>
                </c:pt>
                <c:pt idx="573">
                  <c:v>2110742.3140913416</c:v>
                </c:pt>
                <c:pt idx="574">
                  <c:v>2118770.22305182</c:v>
                </c:pt>
                <c:pt idx="575">
                  <c:v>2113756.4545981265</c:v>
                </c:pt>
                <c:pt idx="576">
                  <c:v>2115258.8972048862</c:v>
                </c:pt>
                <c:pt idx="577">
                  <c:v>2123271.3696928979</c:v>
                </c:pt>
                <c:pt idx="578">
                  <c:v>2123677.6531817489</c:v>
                </c:pt>
                <c:pt idx="579">
                  <c:v>2128435.3188661695</c:v>
                </c:pt>
                <c:pt idx="580">
                  <c:v>2131013.3272860041</c:v>
                </c:pt>
                <c:pt idx="581">
                  <c:v>2129229.9866968184</c:v>
                </c:pt>
                <c:pt idx="582">
                  <c:v>2135069.3250077586</c:v>
                </c:pt>
                <c:pt idx="583">
                  <c:v>2135456.2968238792</c:v>
                </c:pt>
                <c:pt idx="584">
                  <c:v>2151192.0796923954</c:v>
                </c:pt>
                <c:pt idx="585">
                  <c:v>2140584.1188187608</c:v>
                </c:pt>
                <c:pt idx="586">
                  <c:v>2155227.4437552001</c:v>
                </c:pt>
                <c:pt idx="587">
                  <c:v>2146795.1215745155</c:v>
                </c:pt>
                <c:pt idx="588">
                  <c:v>2157042.5942188161</c:v>
                </c:pt>
                <c:pt idx="589">
                  <c:v>2148621.5556963948</c:v>
                </c:pt>
                <c:pt idx="590">
                  <c:v>2163261.0556042991</c:v>
                </c:pt>
                <c:pt idx="591">
                  <c:v>2161399.1700206008</c:v>
                </c:pt>
                <c:pt idx="592">
                  <c:v>2166154.2362790527</c:v>
                </c:pt>
                <c:pt idx="593">
                  <c:v>2164288.7808270743</c:v>
                </c:pt>
                <c:pt idx="594">
                  <c:v>2164629.2680898085</c:v>
                </c:pt>
                <c:pt idx="595">
                  <c:v>2166067.1307111303</c:v>
                </c:pt>
                <c:pt idx="596">
                  <c:v>2176326.5141956443</c:v>
                </c:pt>
                <c:pt idx="597">
                  <c:v>2175543.3652398414</c:v>
                </c:pt>
                <c:pt idx="598">
                  <c:v>2185842.1660316107</c:v>
                </c:pt>
                <c:pt idx="599">
                  <c:v>2176188.0798394205</c:v>
                </c:pt>
                <c:pt idx="600">
                  <c:v>2183131.2086438444</c:v>
                </c:pt>
                <c:pt idx="601">
                  <c:v>2183442.0401055519</c:v>
                </c:pt>
                <c:pt idx="602">
                  <c:v>2188176.9579388401</c:v>
                </c:pt>
                <c:pt idx="603">
                  <c:v>2190696.0003716834</c:v>
                </c:pt>
                <c:pt idx="604">
                  <c:v>2194322.9805047493</c:v>
                </c:pt>
                <c:pt idx="605">
                  <c:v>2200177.9889810872</c:v>
                </c:pt>
                <c:pt idx="606">
                  <c:v>2196017.4030416613</c:v>
                </c:pt>
                <c:pt idx="607">
                  <c:v>2207439.3024760745</c:v>
                </c:pt>
                <c:pt idx="608">
                  <c:v>2207713.0716336537</c:v>
                </c:pt>
                <c:pt idx="609">
                  <c:v>2211338.2162504573</c:v>
                </c:pt>
                <c:pt idx="610">
                  <c:v>2211605.6599665028</c:v>
                </c:pt>
                <c:pt idx="611">
                  <c:v>2212988.8373733028</c:v>
                </c:pt>
                <c:pt idx="612">
                  <c:v>2216604.8322056122</c:v>
                </c:pt>
                <c:pt idx="613">
                  <c:v>2216863.6382873608</c:v>
                </c:pt>
                <c:pt idx="614">
                  <c:v>2217121.6628711261</c:v>
                </c:pt>
                <c:pt idx="615">
                  <c:v>2226328.9757253947</c:v>
                </c:pt>
                <c:pt idx="616">
                  <c:v>2219863.041512073</c:v>
                </c:pt>
                <c:pt idx="617">
                  <c:v>2233557.3165556723</c:v>
                </c:pt>
                <c:pt idx="618">
                  <c:v>2227058.7077730522</c:v>
                </c:pt>
                <c:pt idx="619">
                  <c:v>2237399.0795662231</c:v>
                </c:pt>
                <c:pt idx="620">
                  <c:v>2233132.7603924479</c:v>
                </c:pt>
                <c:pt idx="621">
                  <c:v>2242357.1939932369</c:v>
                </c:pt>
                <c:pt idx="622">
                  <c:v>2240324.8143711681</c:v>
                </c:pt>
                <c:pt idx="623">
                  <c:v>2246176.0381860156</c:v>
                </c:pt>
                <c:pt idx="624">
                  <c:v>2244137.1437358279</c:v>
                </c:pt>
                <c:pt idx="625">
                  <c:v>2252243.5396864791</c:v>
                </c:pt>
                <c:pt idx="626">
                  <c:v>2249063.6821625363</c:v>
                </c:pt>
                <c:pt idx="627">
                  <c:v>2253779.2880968894</c:v>
                </c:pt>
                <c:pt idx="628">
                  <c:v>2252853.3724020971</c:v>
                </c:pt>
                <c:pt idx="629">
                  <c:v>2254180.83444905</c:v>
                </c:pt>
                <c:pt idx="630">
                  <c:v>2258887.214557624</c:v>
                </c:pt>
                <c:pt idx="631">
                  <c:v>2265864.1652115155</c:v>
                </c:pt>
                <c:pt idx="632">
                  <c:v>2262654.6346583902</c:v>
                </c:pt>
                <c:pt idx="633">
                  <c:v>2273034.6214305395</c:v>
                </c:pt>
                <c:pt idx="634">
                  <c:v>2277759.8694947534</c:v>
                </c:pt>
                <c:pt idx="635">
                  <c:v>2274513.102917538</c:v>
                </c:pt>
                <c:pt idx="636">
                  <c:v>2279227.2881651511</c:v>
                </c:pt>
                <c:pt idx="637">
                  <c:v>2288520.9397443351</c:v>
                </c:pt>
                <c:pt idx="638">
                  <c:v>2281824.3282314269</c:v>
                </c:pt>
                <c:pt idx="639">
                  <c:v>2296845.1343662567</c:v>
                </c:pt>
                <c:pt idx="640">
                  <c:v>2285548.1204369594</c:v>
                </c:pt>
                <c:pt idx="641">
                  <c:v>2295970.7736997786</c:v>
                </c:pt>
                <c:pt idx="642">
                  <c:v>2288123.5695397225</c:v>
                </c:pt>
                <c:pt idx="643">
                  <c:v>2297388.4617760289</c:v>
                </c:pt>
                <c:pt idx="644">
                  <c:v>2300955.8351638797</c:v>
                </c:pt>
                <c:pt idx="645">
                  <c:v>2304523.2085517305</c:v>
                </c:pt>
                <c:pt idx="646">
                  <c:v>2309240.6021597809</c:v>
                </c:pt>
                <c:pt idx="647">
                  <c:v>2313962.6990515874</c:v>
                </c:pt>
                <c:pt idx="648">
                  <c:v>2317533.6291427165</c:v>
                </c:pt>
                <c:pt idx="649">
                  <c:v>2321104.5592338457</c:v>
                </c:pt>
                <c:pt idx="650">
                  <c:v>2315441.4258122635</c:v>
                </c:pt>
                <c:pt idx="651">
                  <c:v>2327086.3564268583</c:v>
                </c:pt>
                <c:pt idx="652">
                  <c:v>2326019.6932429182</c:v>
                </c:pt>
                <c:pt idx="653">
                  <c:v>2327267.2075878363</c:v>
                </c:pt>
                <c:pt idx="654">
                  <c:v>2323899.0463779685</c:v>
                </c:pt>
                <c:pt idx="655">
                  <c:v>2337868.3882586677</c:v>
                </c:pt>
                <c:pt idx="656">
                  <c:v>2337942.7452373216</c:v>
                </c:pt>
                <c:pt idx="657">
                  <c:v>2336857.725297736</c:v>
                </c:pt>
                <c:pt idx="658">
                  <c:v>2339249.4141171151</c:v>
                </c:pt>
                <c:pt idx="659">
                  <c:v>2347452.1367681934</c:v>
                </c:pt>
                <c:pt idx="660">
                  <c:v>2349842.1286421577</c:v>
                </c:pt>
                <c:pt idx="661">
                  <c:v>2353397.1091696043</c:v>
                </c:pt>
                <c:pt idx="662">
                  <c:v>2348792.5127297509</c:v>
                </c:pt>
                <c:pt idx="663">
                  <c:v>2356997.8922211905</c:v>
                </c:pt>
                <c:pt idx="664">
                  <c:v>2360547.5878420053</c:v>
                </c:pt>
                <c:pt idx="665">
                  <c:v>2361756.5930831539</c:v>
                </c:pt>
                <c:pt idx="666">
                  <c:v>2365302.7741538491</c:v>
                </c:pt>
                <c:pt idx="667">
                  <c:v>2366505.8800957371</c:v>
                </c:pt>
                <c:pt idx="668">
                  <c:v>2368877.0021336554</c:v>
                </c:pt>
                <c:pt idx="669">
                  <c:v>2374765.6907863389</c:v>
                </c:pt>
                <c:pt idx="670">
                  <c:v>2378310.1171904975</c:v>
                </c:pt>
                <c:pt idx="671">
                  <c:v>2377149.6457307651</c:v>
                </c:pt>
                <c:pt idx="672">
                  <c:v>2387761.9209349202</c:v>
                </c:pt>
                <c:pt idx="673">
                  <c:v>2378352.0217391183</c:v>
                </c:pt>
                <c:pt idx="674">
                  <c:v>2388941.6452041566</c:v>
                </c:pt>
                <c:pt idx="675">
                  <c:v>2384234.9461624902</c:v>
                </c:pt>
                <c:pt idx="676">
                  <c:v>2399576.6756154494</c:v>
                </c:pt>
                <c:pt idx="677">
                  <c:v>2397190.3984114649</c:v>
                </c:pt>
                <c:pt idx="678">
                  <c:v>2398358.4975071163</c:v>
                </c:pt>
                <c:pt idx="679">
                  <c:v>2405449.0462751794</c:v>
                </c:pt>
                <c:pt idx="680">
                  <c:v>2405422.881888581</c:v>
                </c:pt>
                <c:pt idx="681">
                  <c:v>2408955.0740793133</c:v>
                </c:pt>
                <c:pt idx="682">
                  <c:v>2412487.2662700452</c:v>
                </c:pt>
                <c:pt idx="683">
                  <c:v>2413639.143723378</c:v>
                </c:pt>
                <c:pt idx="684">
                  <c:v>2419551.6506515094</c:v>
                </c:pt>
                <c:pt idx="685">
                  <c:v>2414748.9107046998</c:v>
                </c:pt>
                <c:pt idx="686">
                  <c:v>2415894.6092522689</c:v>
                </c:pt>
                <c:pt idx="687">
                  <c:v>2422979.6483823378</c:v>
                </c:pt>
                <c:pt idx="688">
                  <c:v>2430085.6182040763</c:v>
                </c:pt>
                <c:pt idx="689">
                  <c:v>2422876.0668310216</c:v>
                </c:pt>
                <c:pt idx="690">
                  <c:v>2434741.9882430346</c:v>
                </c:pt>
                <c:pt idx="691">
                  <c:v>2445482.8553827801</c:v>
                </c:pt>
                <c:pt idx="692">
                  <c:v>2433410.3105998524</c:v>
                </c:pt>
                <c:pt idx="693">
                  <c:v>2442909.2478557751</c:v>
                </c:pt>
                <c:pt idx="694">
                  <c:v>2439237.4351539975</c:v>
                </c:pt>
                <c:pt idx="695">
                  <c:v>2453566.3833228904</c:v>
                </c:pt>
                <c:pt idx="696">
                  <c:v>2445058.8524362976</c:v>
                </c:pt>
                <c:pt idx="697">
                  <c:v>2461828.3911559442</c:v>
                </c:pt>
                <c:pt idx="698">
                  <c:v>2449675.5128182624</c:v>
                </c:pt>
                <c:pt idx="699">
                  <c:v>2460402.3719152757</c:v>
                </c:pt>
                <c:pt idx="700">
                  <c:v>2456684.5986918481</c:v>
                </c:pt>
                <c:pt idx="701">
                  <c:v>2466221.9742466616</c:v>
                </c:pt>
                <c:pt idx="702">
                  <c:v>2462488.9443773828</c:v>
                </c:pt>
                <c:pt idx="703">
                  <c:v>2473248.2476775637</c:v>
                </c:pt>
                <c:pt idx="704">
                  <c:v>2469494.6028251136</c:v>
                </c:pt>
                <c:pt idx="705">
                  <c:v>2475418.3791190209</c:v>
                </c:pt>
                <c:pt idx="706">
                  <c:v>2468052.1609663577</c:v>
                </c:pt>
                <c:pt idx="707">
                  <c:v>2483646.5818147757</c:v>
                </c:pt>
                <c:pt idx="708">
                  <c:v>2481079.4361644238</c:v>
                </c:pt>
                <c:pt idx="709">
                  <c:v>2483365.6697223536</c:v>
                </c:pt>
                <c:pt idx="710">
                  <c:v>2479598.9178939555</c:v>
                </c:pt>
                <c:pt idx="711">
                  <c:v>2489145.6628194186</c:v>
                </c:pt>
                <c:pt idx="712">
                  <c:v>2488997.4409745587</c:v>
                </c:pt>
                <c:pt idx="713">
                  <c:v>2497356.4622278321</c:v>
                </c:pt>
                <c:pt idx="714">
                  <c:v>2498414.3026367831</c:v>
                </c:pt>
                <c:pt idx="715">
                  <c:v>2504351.8584805708</c:v>
                </c:pt>
                <c:pt idx="716">
                  <c:v>2501741.7885684436</c:v>
                </c:pt>
                <c:pt idx="717">
                  <c:v>2510121.6094162115</c:v>
                </c:pt>
                <c:pt idx="718">
                  <c:v>2507498.7650713846</c:v>
                </c:pt>
                <c:pt idx="719">
                  <c:v>2504888.6591643654</c:v>
                </c:pt>
                <c:pt idx="720">
                  <c:v>2515698.5070541808</c:v>
                </c:pt>
                <c:pt idx="721">
                  <c:v>2509409.1803711969</c:v>
                </c:pt>
                <c:pt idx="722">
                  <c:v>2518995.9175621807</c:v>
                </c:pt>
                <c:pt idx="723">
                  <c:v>2512702.9516815147</c:v>
                </c:pt>
                <c:pt idx="724">
                  <c:v>2523509.3187723281</c:v>
                </c:pt>
                <c:pt idx="725">
                  <c:v>2514770.5337506072</c:v>
                </c:pt>
                <c:pt idx="726">
                  <c:v>2528013.9560966315</c:v>
                </c:pt>
                <c:pt idx="727">
                  <c:v>2526585.2884311364</c:v>
                </c:pt>
                <c:pt idx="728">
                  <c:v>2534968.6024682866</c:v>
                </c:pt>
                <c:pt idx="729">
                  <c:v>2535983.8054546444</c:v>
                </c:pt>
                <c:pt idx="730">
                  <c:v>2538226.8020408535</c:v>
                </c:pt>
                <c:pt idx="731">
                  <c:v>2538008.3147982019</c:v>
                </c:pt>
                <c:pt idx="732">
                  <c:v>2539017.6325608753</c:v>
                </c:pt>
                <c:pt idx="733">
                  <c:v>2546175.1815490043</c:v>
                </c:pt>
                <c:pt idx="734">
                  <c:v>2545945.3750780942</c:v>
                </c:pt>
                <c:pt idx="735">
                  <c:v>2544487.6068650116</c:v>
                </c:pt>
                <c:pt idx="736">
                  <c:v>2555344.4371670419</c:v>
                </c:pt>
                <c:pt idx="737">
                  <c:v>2556336.988853923</c:v>
                </c:pt>
                <c:pt idx="738">
                  <c:v>2559800.860112533</c:v>
                </c:pt>
                <c:pt idx="739">
                  <c:v>2557082.2308130842</c:v>
                </c:pt>
                <c:pt idx="740">
                  <c:v>2566728.6026297524</c:v>
                </c:pt>
                <c:pt idx="741">
                  <c:v>2561521.9450607868</c:v>
                </c:pt>
                <c:pt idx="742">
                  <c:v>2566210.8590954375</c:v>
                </c:pt>
                <c:pt idx="743">
                  <c:v>2563484.6597050228</c:v>
                </c:pt>
                <c:pt idx="744">
                  <c:v>2573118.5599274575</c:v>
                </c:pt>
                <c:pt idx="745">
                  <c:v>2571612.6944429027</c:v>
                </c:pt>
                <c:pt idx="746">
                  <c:v>2572583.8773149792</c:v>
                </c:pt>
                <c:pt idx="747">
                  <c:v>2572317.6911079991</c:v>
                </c:pt>
                <c:pt idx="748">
                  <c:v>2580712.379192288</c:v>
                </c:pt>
                <c:pt idx="749">
                  <c:v>2569327.7484952519</c:v>
                </c:pt>
                <c:pt idx="750">
                  <c:v>2596345.3705918803</c:v>
                </c:pt>
                <c:pt idx="751">
                  <c:v>2581116.8632626641</c:v>
                </c:pt>
                <c:pt idx="752">
                  <c:v>2595743.1084658252</c:v>
                </c:pt>
                <c:pt idx="753">
                  <c:v>2587981.5357713415</c:v>
                </c:pt>
                <c:pt idx="754">
                  <c:v>2607657.0640875576</c:v>
                </c:pt>
                <c:pt idx="755">
                  <c:v>2584937.4876756086</c:v>
                </c:pt>
                <c:pt idx="756">
                  <c:v>2604518.4065529318</c:v>
                </c:pt>
                <c:pt idx="757">
                  <c:v>2590539.4123120266</c:v>
                </c:pt>
                <c:pt idx="758">
                  <c:v>2597675.0568412864</c:v>
                </c:pt>
                <c:pt idx="759">
                  <c:v>2597374.608650581</c:v>
                </c:pt>
                <c:pt idx="760">
                  <c:v>2599551.9625629107</c:v>
                </c:pt>
                <c:pt idx="761">
                  <c:v>2610436.9924711757</c:v>
                </c:pt>
                <c:pt idx="762">
                  <c:v>2603900.4464125931</c:v>
                </c:pt>
                <c:pt idx="763">
                  <c:v>2616037.4391887365</c:v>
                </c:pt>
                <c:pt idx="764">
                  <c:v>2611970.2614612211</c:v>
                </c:pt>
                <c:pt idx="765">
                  <c:v>2619129.7824861323</c:v>
                </c:pt>
                <c:pt idx="766">
                  <c:v>2612572.6010800065</c:v>
                </c:pt>
                <c:pt idx="767">
                  <c:v>2625968.2414482371</c:v>
                </c:pt>
                <c:pt idx="768">
                  <c:v>2620631.1853457945</c:v>
                </c:pt>
                <c:pt idx="769">
                  <c:v>2630295.6782831028</c:v>
                </c:pt>
                <c:pt idx="770">
                  <c:v>2628697.4408007949</c:v>
                </c:pt>
                <c:pt idx="771">
                  <c:v>2630854.7140272479</c:v>
                </c:pt>
                <c:pt idx="772">
                  <c:v>2633009.9356386499</c:v>
                </c:pt>
                <c:pt idx="773">
                  <c:v>2636416.1580650909</c:v>
                </c:pt>
                <c:pt idx="774">
                  <c:v>2636061.94975009</c:v>
                </c:pt>
                <c:pt idx="775">
                  <c:v>2652056.1793590141</c:v>
                </c:pt>
                <c:pt idx="776">
                  <c:v>2645376.9190586023</c:v>
                </c:pt>
                <c:pt idx="777">
                  <c:v>2657623.42558994</c:v>
                </c:pt>
                <c:pt idx="778">
                  <c:v>2644644.3645615675</c:v>
                </c:pt>
                <c:pt idx="779">
                  <c:v>2656853.4926237352</c:v>
                </c:pt>
                <c:pt idx="780">
                  <c:v>2642667.0669582039</c:v>
                </c:pt>
                <c:pt idx="781">
                  <c:v>2657347.944266282</c:v>
                </c:pt>
                <c:pt idx="782">
                  <c:v>2653194.3009820851</c:v>
                </c:pt>
                <c:pt idx="783">
                  <c:v>2660358.1421311856</c:v>
                </c:pt>
                <c:pt idx="784">
                  <c:v>2661230.1579752658</c:v>
                </c:pt>
                <c:pt idx="785">
                  <c:v>2658329.8439870356</c:v>
                </c:pt>
                <c:pt idx="786">
                  <c:v>2666748.2948568338</c:v>
                </c:pt>
                <c:pt idx="787">
                  <c:v>2662579.8024010151</c:v>
                </c:pt>
                <c:pt idx="788">
                  <c:v>2679863.6637519943</c:v>
                </c:pt>
                <c:pt idx="789">
                  <c:v>2669337.6191583779</c:v>
                </c:pt>
                <c:pt idx="790">
                  <c:v>2677768.9217290008</c:v>
                </c:pt>
                <c:pt idx="791">
                  <c:v>2671055.7081644875</c:v>
                </c:pt>
                <c:pt idx="792">
                  <c:v>2683271.4265017356</c:v>
                </c:pt>
                <c:pt idx="793">
                  <c:v>2681588.3525068271</c:v>
                </c:pt>
                <c:pt idx="794">
                  <c:v>2690038.8197589912</c:v>
                </c:pt>
                <c:pt idx="795">
                  <c:v>2689611.0694304667</c:v>
                </c:pt>
                <c:pt idx="796">
                  <c:v>2689184.5280053676</c:v>
                </c:pt>
                <c:pt idx="797">
                  <c:v>2692558.6616666038</c:v>
                </c:pt>
                <c:pt idx="798">
                  <c:v>2698474.9290339481</c:v>
                </c:pt>
                <c:pt idx="799">
                  <c:v>2696766.404820615</c:v>
                </c:pt>
                <c:pt idx="800">
                  <c:v>2701408.6139390836</c:v>
                </c:pt>
                <c:pt idx="801">
                  <c:v>2692106.4581862311</c:v>
                </c:pt>
                <c:pt idx="802">
                  <c:v>2708153.7041112161</c:v>
                </c:pt>
                <c:pt idx="803">
                  <c:v>2692511.338613851</c:v>
                </c:pt>
                <c:pt idx="804">
                  <c:v>2703443.5251091574</c:v>
                </c:pt>
                <c:pt idx="805">
                  <c:v>2700471.6205896344</c:v>
                </c:pt>
                <c:pt idx="806">
                  <c:v>2711431.3370466428</c:v>
                </c:pt>
                <c:pt idx="807">
                  <c:v>2709707.3484767075</c:v>
                </c:pt>
                <c:pt idx="808">
                  <c:v>2713060.9466802673</c:v>
                </c:pt>
                <c:pt idx="809">
                  <c:v>2711337.1345195593</c:v>
                </c:pt>
                <c:pt idx="810">
                  <c:v>2710884.1594188809</c:v>
                </c:pt>
                <c:pt idx="811">
                  <c:v>2729511.0461743153</c:v>
                </c:pt>
                <c:pt idx="812">
                  <c:v>2711243.6336872769</c:v>
                </c:pt>
                <c:pt idx="813">
                  <c:v>2732387.3528224342</c:v>
                </c:pt>
                <c:pt idx="814">
                  <c:v>2720446.3637865242</c:v>
                </c:pt>
                <c:pt idx="815">
                  <c:v>2728870.7667827657</c:v>
                </c:pt>
                <c:pt idx="816">
                  <c:v>2718255.6749705016</c:v>
                </c:pt>
                <c:pt idx="817">
                  <c:v>2725380.3506857185</c:v>
                </c:pt>
                <c:pt idx="818">
                  <c:v>2733798.2477805689</c:v>
                </c:pt>
                <c:pt idx="819">
                  <c:v>2734587.6748137358</c:v>
                </c:pt>
                <c:pt idx="820">
                  <c:v>2727763.2705300134</c:v>
                </c:pt>
                <c:pt idx="821">
                  <c:v>2738707.3939653551</c:v>
                </c:pt>
                <c:pt idx="822">
                  <c:v>2739490.791258513</c:v>
                </c:pt>
                <c:pt idx="823">
                  <c:v>2739001.1454993617</c:v>
                </c:pt>
                <c:pt idx="824">
                  <c:v>2741053.2255630465</c:v>
                </c:pt>
                <c:pt idx="825">
                  <c:v>2749476.7844222737</c:v>
                </c:pt>
                <c:pt idx="826">
                  <c:v>2747698.2030795631</c:v>
                </c:pt>
                <c:pt idx="827">
                  <c:v>2758697.9588848106</c:v>
                </c:pt>
                <c:pt idx="828">
                  <c:v>2749242.5450764569</c:v>
                </c:pt>
                <c:pt idx="829">
                  <c:v>2764075.8638437707</c:v>
                </c:pt>
                <c:pt idx="830">
                  <c:v>2758429.3182997019</c:v>
                </c:pt>
                <c:pt idx="831">
                  <c:v>2764310.6468708543</c:v>
                </c:pt>
                <c:pt idx="832">
                  <c:v>2767633.1356291124</c:v>
                </c:pt>
                <c:pt idx="833">
                  <c:v>2765824.2250829493</c:v>
                </c:pt>
                <c:pt idx="834">
                  <c:v>2774278.1131456289</c:v>
                </c:pt>
                <c:pt idx="835">
                  <c:v>2777600.6019038875</c:v>
                </c:pt>
                <c:pt idx="836">
                  <c:v>2782213.5422123368</c:v>
                </c:pt>
                <c:pt idx="837">
                  <c:v>2776518.7184229367</c:v>
                </c:pt>
                <c:pt idx="838">
                  <c:v>2786275.732495686</c:v>
                </c:pt>
                <c:pt idx="839">
                  <c:v>2781858.5486620432</c:v>
                </c:pt>
                <c:pt idx="840">
                  <c:v>2785170.2850294979</c:v>
                </c:pt>
                <c:pt idx="841">
                  <c:v>2791062.75441074</c:v>
                </c:pt>
                <c:pt idx="842">
                  <c:v>2799559.5262143784</c:v>
                </c:pt>
                <c:pt idx="843">
                  <c:v>2804180.5119699533</c:v>
                </c:pt>
                <c:pt idx="844">
                  <c:v>2804901.0517006596</c:v>
                </c:pt>
                <c:pt idx="845">
                  <c:v>2819981.2728398461</c:v>
                </c:pt>
                <c:pt idx="846">
                  <c:v>2819378.7365686027</c:v>
                </c:pt>
                <c:pt idx="847">
                  <c:v>2820086.5027197939</c:v>
                </c:pt>
                <c:pt idx="848">
                  <c:v>2826036.065344444</c:v>
                </c:pt>
                <c:pt idx="849">
                  <c:v>2822806.1652220897</c:v>
                </c:pt>
                <c:pt idx="850">
                  <c:v>2836647.8288258975</c:v>
                </c:pt>
                <c:pt idx="851">
                  <c:v>2822904.4726686659</c:v>
                </c:pt>
                <c:pt idx="852">
                  <c:v>2841991.9793825401</c:v>
                </c:pt>
                <c:pt idx="853">
                  <c:v>2823002.3264583601</c:v>
                </c:pt>
                <c:pt idx="854">
                  <c:v>2842046.0915072258</c:v>
                </c:pt>
                <c:pt idx="855">
                  <c:v>2821800.558196445</c:v>
                </c:pt>
                <c:pt idx="856">
                  <c:v>2834227.1000571009</c:v>
                </c:pt>
                <c:pt idx="857">
                  <c:v>2833609.5825202782</c:v>
                </c:pt>
                <c:pt idx="858">
                  <c:v>2832993.7708330061</c:v>
                </c:pt>
                <c:pt idx="859">
                  <c:v>2841524.795208531</c:v>
                </c:pt>
                <c:pt idx="860">
                  <c:v>2838283.0380924526</c:v>
                </c:pt>
                <c:pt idx="861">
                  <c:v>2853397.5635571647</c:v>
                </c:pt>
                <c:pt idx="862">
                  <c:v>2838345.0933427494</c:v>
                </c:pt>
                <c:pt idx="863">
                  <c:v>2849483.8393477499</c:v>
                </c:pt>
                <c:pt idx="864">
                  <c:v>2839707.6924042706</c:v>
                </c:pt>
                <c:pt idx="865">
                  <c:v>2850829.7199397627</c:v>
                </c:pt>
                <c:pt idx="866">
                  <c:v>2848884.7506200583</c:v>
                </c:pt>
                <c:pt idx="867">
                  <c:v>2852170.6615204276</c:v>
                </c:pt>
                <c:pt idx="868">
                  <c:v>2854147.3305260609</c:v>
                </c:pt>
                <c:pt idx="869">
                  <c:v>2856122.187736087</c:v>
                </c:pt>
                <c:pt idx="870">
                  <c:v>2869927.2766342903</c:v>
                </c:pt>
                <c:pt idx="871">
                  <c:v>2860066.4767242456</c:v>
                </c:pt>
                <c:pt idx="872">
                  <c:v>2869916.691568865</c:v>
                </c:pt>
                <c:pt idx="873">
                  <c:v>2866626.2622213196</c:v>
                </c:pt>
                <c:pt idx="874">
                  <c:v>2869906.1549698566</c:v>
                </c:pt>
                <c:pt idx="875">
                  <c:v>2870557.3322127028</c:v>
                </c:pt>
                <c:pt idx="876">
                  <c:v>2873834.2241444527</c:v>
                </c:pt>
                <c:pt idx="877">
                  <c:v>2871856.1186039178</c:v>
                </c:pt>
                <c:pt idx="878">
                  <c:v>2872503.7342634057</c:v>
                </c:pt>
                <c:pt idx="879">
                  <c:v>2879712.869469251</c:v>
                </c:pt>
                <c:pt idx="880">
                  <c:v>2873795.4266989962</c:v>
                </c:pt>
                <c:pt idx="881">
                  <c:v>2882307.5012745433</c:v>
                </c:pt>
                <c:pt idx="882">
                  <c:v>2882944.9993421161</c:v>
                </c:pt>
                <c:pt idx="883">
                  <c:v>2878338.4610542767</c:v>
                </c:pt>
                <c:pt idx="884">
                  <c:v>2896074.8744094167</c:v>
                </c:pt>
                <c:pt idx="885">
                  <c:v>2880922.0090081785</c:v>
                </c:pt>
                <c:pt idx="886">
                  <c:v>2906603.1434619497</c:v>
                </c:pt>
                <c:pt idx="887">
                  <c:v>2891362.6169866486</c:v>
                </c:pt>
                <c:pt idx="888">
                  <c:v>2902534.6595867961</c:v>
                </c:pt>
                <c:pt idx="889">
                  <c:v>2897874.6949528353</c:v>
                </c:pt>
                <c:pt idx="890">
                  <c:v>2901130.7339359284</c:v>
                </c:pt>
                <c:pt idx="891">
                  <c:v>2903067.1969204214</c:v>
                </c:pt>
                <c:pt idx="892">
                  <c:v>2905001.9010829479</c:v>
                </c:pt>
                <c:pt idx="893">
                  <c:v>2917529.5999760618</c:v>
                </c:pt>
                <c:pt idx="894">
                  <c:v>2912830.8758338308</c:v>
                </c:pt>
                <c:pt idx="895">
                  <c:v>2934752.6490503279</c:v>
                </c:pt>
                <c:pt idx="896">
                  <c:v>2918014.2276275521</c:v>
                </c:pt>
                <c:pt idx="897">
                  <c:v>2938616.087253849</c:v>
                </c:pt>
                <c:pt idx="898">
                  <c:v>2932510.8837711662</c:v>
                </c:pt>
                <c:pt idx="899">
                  <c:v>2942472.4721699157</c:v>
                </c:pt>
                <c:pt idx="900">
                  <c:v>2936360.5424418063</c:v>
                </c:pt>
                <c:pt idx="901">
                  <c:v>2936947.1627499517</c:v>
                </c:pt>
                <c:pt idx="902">
                  <c:v>2944218.0445210286</c:v>
                </c:pt>
                <c:pt idx="903">
                  <c:v>2938117.2094262722</c:v>
                </c:pt>
                <c:pt idx="904">
                  <c:v>2946715.279699231</c:v>
                </c:pt>
                <c:pt idx="905">
                  <c:v>2948631.0318496656</c:v>
                </c:pt>
                <c:pt idx="906">
                  <c:v>2949205.7135106297</c:v>
                </c:pt>
                <c:pt idx="907">
                  <c:v>2957827.8638593554</c:v>
                </c:pt>
                <c:pt idx="908">
                  <c:v>2955708.923463244</c:v>
                </c:pt>
                <c:pt idx="909">
                  <c:v>2958960.5284395516</c:v>
                </c:pt>
                <c:pt idx="910">
                  <c:v>2958183.7397620752</c:v>
                </c:pt>
                <c:pt idx="911">
                  <c:v>2962773.9753641463</c:v>
                </c:pt>
                <c:pt idx="912">
                  <c:v>2956636.4834723086</c:v>
                </c:pt>
                <c:pt idx="913">
                  <c:v>2951867.9834100776</c:v>
                </c:pt>
                <c:pt idx="914">
                  <c:v>2959099.9877951946</c:v>
                </c:pt>
                <c:pt idx="915">
                  <c:v>2955662.053481604</c:v>
                </c:pt>
                <c:pt idx="916">
                  <c:v>2976317.6458957708</c:v>
                </c:pt>
                <c:pt idx="917">
                  <c:v>2956787.9182800222</c:v>
                </c:pt>
                <c:pt idx="918">
                  <c:v>2977412.7616542624</c:v>
                </c:pt>
                <c:pt idx="919">
                  <c:v>2968568.8746758467</c:v>
                </c:pt>
                <c:pt idx="920">
                  <c:v>2975816.9542368902</c:v>
                </c:pt>
                <c:pt idx="921">
                  <c:v>2964339.9790421859</c:v>
                </c:pt>
                <c:pt idx="922">
                  <c:v>2975568.2984107989</c:v>
                </c:pt>
                <c:pt idx="923">
                  <c:v>2988205.8893144918</c:v>
                </c:pt>
                <c:pt idx="924">
                  <c:v>2986047.4675954948</c:v>
                </c:pt>
                <c:pt idx="925">
                  <c:v>2990623.3617480653</c:v>
                </c:pt>
                <c:pt idx="926">
                  <c:v>2984434.113312366</c:v>
                </c:pt>
                <c:pt idx="927">
                  <c:v>2991687.3032775959</c:v>
                </c:pt>
                <c:pt idx="928">
                  <c:v>2982829.4368649139</c:v>
                </c:pt>
                <c:pt idx="929">
                  <c:v>2992747.421117892</c:v>
                </c:pt>
                <c:pt idx="930">
                  <c:v>2995965.4290975891</c:v>
                </c:pt>
                <c:pt idx="931">
                  <c:v>2996491.1718734461</c:v>
                </c:pt>
                <c:pt idx="932">
                  <c:v>3005101.446356493</c:v>
                </c:pt>
                <c:pt idx="933">
                  <c:v>2998883.4166112267</c:v>
                </c:pt>
                <c:pt idx="934">
                  <c:v>3025145.5231357054</c:v>
                </c:pt>
                <c:pt idx="935">
                  <c:v>3017477.7110644719</c:v>
                </c:pt>
                <c:pt idx="936">
                  <c:v>3016628.6560665444</c:v>
                </c:pt>
                <c:pt idx="937">
                  <c:v>3021205.9557153168</c:v>
                </c:pt>
                <c:pt idx="938">
                  <c:v>3020352.640895226</c:v>
                </c:pt>
                <c:pt idx="939">
                  <c:v>3033102.9806470606</c:v>
                </c:pt>
                <c:pt idx="940">
                  <c:v>3020005.3327953764</c:v>
                </c:pt>
                <c:pt idx="941">
                  <c:v>3038187.8381639277</c:v>
                </c:pt>
                <c:pt idx="942">
                  <c:v>3031857.483987832</c:v>
                </c:pt>
                <c:pt idx="943">
                  <c:v>3047382.4966596188</c:v>
                </c:pt>
                <c:pt idx="944">
                  <c:v>3034202.172053115</c:v>
                </c:pt>
                <c:pt idx="945">
                  <c:v>3045603.7445453056</c:v>
                </c:pt>
                <c:pt idx="946">
                  <c:v>3046085.1447580182</c:v>
                </c:pt>
                <c:pt idx="947">
                  <c:v>3046565.6810852014</c:v>
                </c:pt>
                <c:pt idx="948">
                  <c:v>3047045.3558501652</c:v>
                </c:pt>
                <c:pt idx="949">
                  <c:v>3042074.8657418517</c:v>
                </c:pt>
                <c:pt idx="950">
                  <c:v>3053466.9477486899</c:v>
                </c:pt>
                <c:pt idx="951">
                  <c:v>3038969.7175535345</c:v>
                </c:pt>
                <c:pt idx="952">
                  <c:v>3055779.4681973765</c:v>
                </c:pt>
                <c:pt idx="953">
                  <c:v>3041288.2143817279</c:v>
                </c:pt>
                <c:pt idx="954">
                  <c:v>3051265.7910252218</c:v>
                </c:pt>
                <c:pt idx="955">
                  <c:v>3043600.5285517122</c:v>
                </c:pt>
                <c:pt idx="956">
                  <c:v>3048138.9395305272</c:v>
                </c:pt>
                <c:pt idx="957">
                  <c:v>3056760.6952191363</c:v>
                </c:pt>
                <c:pt idx="958">
                  <c:v>3047733.3835535781</c:v>
                </c:pt>
                <c:pt idx="959">
                  <c:v>3060415.813214317</c:v>
                </c:pt>
                <c:pt idx="960">
                  <c:v>3060879.3321722429</c:v>
                </c:pt>
                <c:pt idx="961">
                  <c:v>3061342.0274625416</c:v>
                </c:pt>
                <c:pt idx="962">
                  <c:v>3060445.5144547401</c:v>
                </c:pt>
                <c:pt idx="963">
                  <c:v>3060907.5688580628</c:v>
                </c:pt>
                <c:pt idx="964">
                  <c:v>3072253.6716029309</c:v>
                </c:pt>
                <c:pt idx="965">
                  <c:v>3068618.2026028372</c:v>
                </c:pt>
                <c:pt idx="966">
                  <c:v>3070433.2148192395</c:v>
                </c:pt>
                <c:pt idx="967">
                  <c:v>3066811.4190159254</c:v>
                </c:pt>
                <c:pt idx="968">
                  <c:v>3080880.5610997835</c:v>
                </c:pt>
                <c:pt idx="969">
                  <c:v>3071789.2086298042</c:v>
                </c:pt>
                <c:pt idx="970">
                  <c:v>3076315.9998599831</c:v>
                </c:pt>
                <c:pt idx="971">
                  <c:v>3083575.6250869036</c:v>
                </c:pt>
                <c:pt idx="972">
                  <c:v>3075850.4180092816</c:v>
                </c:pt>
                <c:pt idx="973">
                  <c:v>3084456.3806241537</c:v>
                </c:pt>
                <c:pt idx="974">
                  <c:v>3074033.2828937685</c:v>
                </c:pt>
                <c:pt idx="975">
                  <c:v>3094894.6013711588</c:v>
                </c:pt>
                <c:pt idx="976">
                  <c:v>3076277.0067078029</c:v>
                </c:pt>
                <c:pt idx="977">
                  <c:v>3088930.1040666029</c:v>
                </c:pt>
                <c:pt idx="978">
                  <c:v>3081220.0183593407</c:v>
                </c:pt>
                <c:pt idx="979">
                  <c:v>3093882.788694873</c:v>
                </c:pt>
                <c:pt idx="980">
                  <c:v>3087514.6455674293</c:v>
                </c:pt>
                <c:pt idx="981">
                  <c:v>3083887.1631189282</c:v>
                </c:pt>
                <c:pt idx="982">
                  <c:v>3095169.1889393758</c:v>
                </c:pt>
                <c:pt idx="983">
                  <c:v>3092879.8554628715</c:v>
                </c:pt>
                <c:pt idx="984">
                  <c:v>3091952.8818416689</c:v>
                </c:pt>
                <c:pt idx="985">
                  <c:v>3088325.2129975925</c:v>
                </c:pt>
                <c:pt idx="986">
                  <c:v>3102309.3672173317</c:v>
                </c:pt>
                <c:pt idx="987">
                  <c:v>3100011.5346697788</c:v>
                </c:pt>
                <c:pt idx="988">
                  <c:v>3103149.1981664081</c:v>
                </c:pt>
                <c:pt idx="989">
                  <c:v>3111738.8789717918</c:v>
                </c:pt>
                <c:pt idx="990">
                  <c:v>3101274.0021579373</c:v>
                </c:pt>
                <c:pt idx="991">
                  <c:v>3111199.4206227325</c:v>
                </c:pt>
                <c:pt idx="992">
                  <c:v>3111611.0072025936</c:v>
                </c:pt>
                <c:pt idx="993">
                  <c:v>3110662.3190161348</c:v>
                </c:pt>
                <c:pt idx="994">
                  <c:v>3111073.4762072181</c:v>
                </c:pt>
                <c:pt idx="995">
                  <c:v>3106065.5723785553</c:v>
                </c:pt>
                <c:pt idx="996">
                  <c:v>3114607.8959949175</c:v>
                </c:pt>
                <c:pt idx="997">
                  <c:v>3100155.7637810712</c:v>
                </c:pt>
                <c:pt idx="998">
                  <c:v>3123580.3042522729</c:v>
                </c:pt>
                <c:pt idx="999">
                  <c:v>3125342.8284488493</c:v>
                </c:pt>
                <c:pt idx="1000">
                  <c:v>3132568.3916852628</c:v>
                </c:pt>
                <c:pt idx="1001">
                  <c:v>3140584.6750462796</c:v>
                </c:pt>
                <c:pt idx="1002">
                  <c:v>3145467.2533311173</c:v>
                </c:pt>
                <c:pt idx="1003">
                  <c:v>3141136.607853109</c:v>
                </c:pt>
                <c:pt idx="1004">
                  <c:v>3144629.5728161591</c:v>
                </c:pt>
                <c:pt idx="1005">
                  <c:v>3137611.9928656709</c:v>
                </c:pt>
                <c:pt idx="1006">
                  <c:v>3142822.0969682666</c:v>
                </c:pt>
                <c:pt idx="1007">
                  <c:v>3150361.7575736078</c:v>
                </c:pt>
                <c:pt idx="1008">
                  <c:v>3154191.3182190717</c:v>
                </c:pt>
                <c:pt idx="1009">
                  <c:v>3160363.9039690108</c:v>
                </c:pt>
                <c:pt idx="1010">
                  <c:v>3169622.7825939204</c:v>
                </c:pt>
                <c:pt idx="1011">
                  <c:v>3154418.2709230026</c:v>
                </c:pt>
                <c:pt idx="1012">
                  <c:v>3151112.9186762632</c:v>
                </c:pt>
                <c:pt idx="1013">
                  <c:v>3165670.6936391662</c:v>
                </c:pt>
                <c:pt idx="1014">
                  <c:v>3174846.5507221781</c:v>
                </c:pt>
                <c:pt idx="1015">
                  <c:v>3163404.3283723779</c:v>
                </c:pt>
                <c:pt idx="1016">
                  <c:v>3169837.5267735962</c:v>
                </c:pt>
                <c:pt idx="1017">
                  <c:v>3178954.9884996945</c:v>
                </c:pt>
                <c:pt idx="1018">
                  <c:v>3182332.9713520086</c:v>
                </c:pt>
                <c:pt idx="1019">
                  <c:v>3188739.2362167737</c:v>
                </c:pt>
                <c:pt idx="1020">
                  <c:v>3195134.6567906127</c:v>
                </c:pt>
                <c:pt idx="1021">
                  <c:v>3199843.3864305522</c:v>
                </c:pt>
                <c:pt idx="1022">
                  <c:v>3203513.3542272984</c:v>
                </c:pt>
                <c:pt idx="1023">
                  <c:v>3196390.5378565774</c:v>
                </c:pt>
                <c:pt idx="1024">
                  <c:v>3213521.2036171318</c:v>
                </c:pt>
                <c:pt idx="1025">
                  <c:v>3212789.369025927</c:v>
                </c:pt>
                <c:pt idx="1026">
                  <c:v>3220468.8093281901</c:v>
                </c:pt>
                <c:pt idx="1027">
                  <c:v>3225432.4899242586</c:v>
                </c:pt>
                <c:pt idx="1028">
                  <c:v>3243979.5794519875</c:v>
                </c:pt>
                <c:pt idx="1029">
                  <c:v>3240462.4642482302</c:v>
                </c:pt>
                <c:pt idx="1030">
                  <c:v>3242676.6790586039</c:v>
                </c:pt>
                <c:pt idx="1031">
                  <c:v>3251675.7817756953</c:v>
                </c:pt>
                <c:pt idx="1032">
                  <c:v>3245723.8950265832</c:v>
                </c:pt>
                <c:pt idx="1033">
                  <c:v>3248987.170218403</c:v>
                </c:pt>
                <c:pt idx="1034">
                  <c:v>3247118.3283448732</c:v>
                </c:pt>
                <c:pt idx="1035">
                  <c:v>3260098.8820744855</c:v>
                </c:pt>
                <c:pt idx="1036">
                  <c:v>3270389.924141217</c:v>
                </c:pt>
                <c:pt idx="1037">
                  <c:v>3282054.7752176621</c:v>
                </c:pt>
                <c:pt idx="1038">
                  <c:v>3282552.636632177</c:v>
                </c:pt>
                <c:pt idx="1039">
                  <c:v>3273799.1957281269</c:v>
                </c:pt>
                <c:pt idx="1040">
                  <c:v>3281323.3832922266</c:v>
                </c:pt>
                <c:pt idx="1041">
                  <c:v>3280714.0725860354</c:v>
                </c:pt>
                <c:pt idx="1042">
                  <c:v>3273386.7317734868</c:v>
                </c:pt>
                <c:pt idx="1043">
                  <c:v>3284886.5803181804</c:v>
                </c:pt>
                <c:pt idx="1044">
                  <c:v>3282928.5936648147</c:v>
                </c:pt>
                <c:pt idx="1045">
                  <c:v>3274061.8280951343</c:v>
                </c:pt>
                <c:pt idx="1046">
                  <c:v>3285482.594264017</c:v>
                </c:pt>
                <c:pt idx="1047">
                  <c:v>3294236.1002878109</c:v>
                </c:pt>
                <c:pt idx="1048">
                  <c:v>3292261.2600466865</c:v>
                </c:pt>
                <c:pt idx="1049">
                  <c:v>3299646.6480452125</c:v>
                </c:pt>
                <c:pt idx="1050">
                  <c:v>3284375.1805285327</c:v>
                </c:pt>
                <c:pt idx="1051">
                  <c:v>3309032.0062187179</c:v>
                </c:pt>
                <c:pt idx="1052">
                  <c:v>3293729.4664986525</c:v>
                </c:pt>
                <c:pt idx="1053">
                  <c:v>3303694.7205215367</c:v>
                </c:pt>
                <c:pt idx="1054">
                  <c:v>3308344.830211034</c:v>
                </c:pt>
                <c:pt idx="1055">
                  <c:v>3289234.7608577819</c:v>
                </c:pt>
                <c:pt idx="1056">
                  <c:v>3298881.6012916667</c:v>
                </c:pt>
                <c:pt idx="1057">
                  <c:v>3323351.3274550936</c:v>
                </c:pt>
                <c:pt idx="1058">
                  <c:v>3317341.352459644</c:v>
                </c:pt>
                <c:pt idx="1059">
                  <c:v>3317972.3947094078</c:v>
                </c:pt>
                <c:pt idx="1060">
                  <c:v>3326523.8699535043</c:v>
                </c:pt>
                <c:pt idx="1061">
                  <c:v>3328452.8762833877</c:v>
                </c:pt>
                <c:pt idx="1062">
                  <c:v>3340967.8726719618</c:v>
                </c:pt>
                <c:pt idx="1063">
                  <c:v>3338891.8180968682</c:v>
                </c:pt>
                <c:pt idx="1064">
                  <c:v>3326315.0509439986</c:v>
                </c:pt>
                <c:pt idx="1065">
                  <c:v>3341359.0259018256</c:v>
                </c:pt>
                <c:pt idx="1066">
                  <c:v>3344560.1374797644</c:v>
                </c:pt>
                <c:pt idx="1067">
                  <c:v>3340057.5576372002</c:v>
                </c:pt>
                <c:pt idx="1068">
                  <c:v>3341932.1445257436</c:v>
                </c:pt>
                <c:pt idx="1069">
                  <c:v>3351654.8498636214</c:v>
                </c:pt>
                <c:pt idx="1070">
                  <c:v>3349577.0272599934</c:v>
                </c:pt>
                <c:pt idx="1071">
                  <c:v>3348815.1814435646</c:v>
                </c:pt>
                <c:pt idx="1072">
                  <c:v>3358487.5616888362</c:v>
                </c:pt>
                <c:pt idx="1073">
                  <c:v>3342128.3013936398</c:v>
                </c:pt>
                <c:pt idx="1074">
                  <c:v>3359525.4934084341</c:v>
                </c:pt>
                <c:pt idx="1075">
                  <c:v>3348387.5261202985</c:v>
                </c:pt>
                <c:pt idx="1076">
                  <c:v>3352792.7203889876</c:v>
                </c:pt>
                <c:pt idx="1077">
                  <c:v>3357187.7527331812</c:v>
                </c:pt>
                <c:pt idx="1078">
                  <c:v>3353844.9050373249</c:v>
                </c:pt>
                <c:pt idx="1079">
                  <c:v>3357105.6365438215</c:v>
                </c:pt>
                <c:pt idx="1080">
                  <c:v>3369184.1570941643</c:v>
                </c:pt>
                <c:pt idx="1081">
                  <c:v>3359409.2347831996</c:v>
                </c:pt>
                <c:pt idx="1082">
                  <c:v>3365027.7356652259</c:v>
                </c:pt>
                <c:pt idx="1083">
                  <c:v>3371919.3058373742</c:v>
                </c:pt>
                <c:pt idx="1084">
                  <c:v>3363464.8625201317</c:v>
                </c:pt>
                <c:pt idx="1085">
                  <c:v>3367934.5825875858</c:v>
                </c:pt>
                <c:pt idx="1086">
                  <c:v>3370958.0060257702</c:v>
                </c:pt>
                <c:pt idx="1087">
                  <c:v>3381611.5053844363</c:v>
                </c:pt>
                <c:pt idx="1088">
                  <c:v>3375708.5105438442</c:v>
                </c:pt>
                <c:pt idx="1089">
                  <c:v>3392709.1951189088</c:v>
                </c:pt>
                <c:pt idx="1090">
                  <c:v>3386915.3906624685</c:v>
                </c:pt>
                <c:pt idx="1091">
                  <c:v>3391158.5034401561</c:v>
                </c:pt>
                <c:pt idx="1092">
                  <c:v>3380217.1551112225</c:v>
                </c:pt>
                <c:pt idx="1093">
                  <c:v>3397077.2661546096</c:v>
                </c:pt>
                <c:pt idx="1094">
                  <c:v>3390054.2577315252</c:v>
                </c:pt>
                <c:pt idx="1095">
                  <c:v>3401828.1588329044</c:v>
                </c:pt>
                <c:pt idx="1096">
                  <c:v>3385895.7815325311</c:v>
                </c:pt>
                <c:pt idx="1097">
                  <c:v>3397595.4283469529</c:v>
                </c:pt>
                <c:pt idx="1098">
                  <c:v>3393135.3613285711</c:v>
                </c:pt>
                <c:pt idx="1099">
                  <c:v>3388573.0231089629</c:v>
                </c:pt>
                <c:pt idx="1100">
                  <c:v>3395208.3912414061</c:v>
                </c:pt>
                <c:pt idx="1101">
                  <c:v>3388322.9884601654</c:v>
                </c:pt>
                <c:pt idx="1102">
                  <c:v>3393684.9459352009</c:v>
                </c:pt>
                <c:pt idx="1103">
                  <c:v>3387935.153878259</c:v>
                </c:pt>
                <c:pt idx="1104">
                  <c:v>3388496.0159195885</c:v>
                </c:pt>
                <c:pt idx="1105">
                  <c:v>3391364.0582848703</c:v>
                </c:pt>
                <c:pt idx="1106">
                  <c:v>3390553.0665330393</c:v>
                </c:pt>
                <c:pt idx="1107">
                  <c:v>3392321.9523962135</c:v>
                </c:pt>
                <c:pt idx="1108">
                  <c:v>3381808.7292211317</c:v>
                </c:pt>
                <c:pt idx="1109">
                  <c:v>3378763.9294454944</c:v>
                </c:pt>
                <c:pt idx="1110">
                  <c:v>3390042.8699150924</c:v>
                </c:pt>
                <c:pt idx="1111">
                  <c:v>3377231.5010742042</c:v>
                </c:pt>
                <c:pt idx="1112">
                  <c:v>3384988.7380735213</c:v>
                </c:pt>
                <c:pt idx="1113">
                  <c:v>3374669.8607716579</c:v>
                </c:pt>
                <c:pt idx="1114">
                  <c:v>3375251.6542238877</c:v>
                </c:pt>
                <c:pt idx="1115">
                  <c:v>3381614.3537792764</c:v>
                </c:pt>
                <c:pt idx="1116">
                  <c:v>3377299.9378711977</c:v>
                </c:pt>
                <c:pt idx="1117">
                  <c:v>3381411.2737768102</c:v>
                </c:pt>
                <c:pt idx="1118">
                  <c:v>3375944.6302950387</c:v>
                </c:pt>
                <c:pt idx="1119">
                  <c:v>3374173.4533086591</c:v>
                </c:pt>
                <c:pt idx="1120">
                  <c:v>3375772.8265849301</c:v>
                </c:pt>
                <c:pt idx="1121">
                  <c:v>3374011.4100167356</c:v>
                </c:pt>
                <c:pt idx="1122">
                  <c:v>3377929.9977652235</c:v>
                </c:pt>
                <c:pt idx="1123">
                  <c:v>3375009.6382445507</c:v>
                </c:pt>
                <c:pt idx="1124">
                  <c:v>3371967.7931723883</c:v>
                </c:pt>
                <c:pt idx="1125">
                  <c:v>3372540.4803372361</c:v>
                </c:pt>
                <c:pt idx="1126">
                  <c:v>3355817.2624393827</c:v>
                </c:pt>
                <c:pt idx="1127">
                  <c:v>3358698.94020548</c:v>
                </c:pt>
                <c:pt idx="1128">
                  <c:v>3358167.693186718</c:v>
                </c:pt>
                <c:pt idx="1129">
                  <c:v>3342866.6893088887</c:v>
                </c:pt>
                <c:pt idx="1130">
                  <c:v>3341272.1905303011</c:v>
                </c:pt>
                <c:pt idx="1131">
                  <c:v>3337304.5151170259</c:v>
                </c:pt>
                <c:pt idx="1132">
                  <c:v>3334633.0275125615</c:v>
                </c:pt>
                <c:pt idx="1133">
                  <c:v>3328514.8838395965</c:v>
                </c:pt>
                <c:pt idx="1134">
                  <c:v>3326990.1946403938</c:v>
                </c:pt>
                <c:pt idx="1135">
                  <c:v>3322205.6225397368</c:v>
                </c:pt>
                <c:pt idx="1136">
                  <c:v>3310801.5683367508</c:v>
                </c:pt>
                <c:pt idx="1137">
                  <c:v>3307205.3099702499</c:v>
                </c:pt>
                <c:pt idx="1138">
                  <c:v>3304705.7579293395</c:v>
                </c:pt>
                <c:pt idx="1139">
                  <c:v>3288254.2097809194</c:v>
                </c:pt>
                <c:pt idx="1140">
                  <c:v>3286899.9353503752</c:v>
                </c:pt>
                <c:pt idx="1141">
                  <c:v>3279274.1768558263</c:v>
                </c:pt>
                <c:pt idx="1142">
                  <c:v>3272567.0997585203</c:v>
                </c:pt>
                <c:pt idx="1143">
                  <c:v>3267146.1280764607</c:v>
                </c:pt>
                <c:pt idx="1144">
                  <c:v>3265880.9145281152</c:v>
                </c:pt>
                <c:pt idx="1145">
                  <c:v>3266476.3173569166</c:v>
                </c:pt>
                <c:pt idx="1146">
                  <c:v>3246909.9018320651</c:v>
                </c:pt>
                <c:pt idx="1147">
                  <c:v>3245724.8223391757</c:v>
                </c:pt>
                <c:pt idx="1148">
                  <c:v>3234533.0465998044</c:v>
                </c:pt>
                <c:pt idx="1149">
                  <c:v>3227220.936776822</c:v>
                </c:pt>
                <c:pt idx="1150">
                  <c:v>3200617.0429553189</c:v>
                </c:pt>
                <c:pt idx="1151">
                  <c:v>3187045.9445741675</c:v>
                </c:pt>
                <c:pt idx="1152">
                  <c:v>3190878.9503994687</c:v>
                </c:pt>
                <c:pt idx="1153">
                  <c:v>3161152.0306060342</c:v>
                </c:pt>
                <c:pt idx="1154">
                  <c:v>3179162.9879752151</c:v>
                </c:pt>
                <c:pt idx="1155">
                  <c:v>3127898.0940810237</c:v>
                </c:pt>
                <c:pt idx="1156">
                  <c:v>3151085.92924794</c:v>
                </c:pt>
                <c:pt idx="1157">
                  <c:v>3113658.1843550312</c:v>
                </c:pt>
                <c:pt idx="1158">
                  <c:v>3104573.4308601967</c:v>
                </c:pt>
                <c:pt idx="1159">
                  <c:v>3074652.3365463363</c:v>
                </c:pt>
                <c:pt idx="1160">
                  <c:v>3083709.6575248586</c:v>
                </c:pt>
                <c:pt idx="1161">
                  <c:v>3054395.9597746185</c:v>
                </c:pt>
                <c:pt idx="1162">
                  <c:v>3045300.3971991078</c:v>
                </c:pt>
                <c:pt idx="1163">
                  <c:v>2996200.9794890578</c:v>
                </c:pt>
                <c:pt idx="1164">
                  <c:v>3010713.5969427624</c:v>
                </c:pt>
                <c:pt idx="1165">
                  <c:v>2977557.3029286382</c:v>
                </c:pt>
                <c:pt idx="1166">
                  <c:v>2961984.8282366786</c:v>
                </c:pt>
                <c:pt idx="1167">
                  <c:v>2951058.4127496788</c:v>
                </c:pt>
                <c:pt idx="1168">
                  <c:v>2925768.7868780592</c:v>
                </c:pt>
                <c:pt idx="1169">
                  <c:v>2904085.6363656726</c:v>
                </c:pt>
                <c:pt idx="1170">
                  <c:v>2875351.0833053882</c:v>
                </c:pt>
                <c:pt idx="1171">
                  <c:v>2852440.6208241805</c:v>
                </c:pt>
                <c:pt idx="1172">
                  <c:v>2822835.6211762293</c:v>
                </c:pt>
                <c:pt idx="1173">
                  <c:v>2791192.8278461942</c:v>
                </c:pt>
                <c:pt idx="1174">
                  <c:v>2766546.9847452044</c:v>
                </c:pt>
                <c:pt idx="1175">
                  <c:v>2737772.8756866008</c:v>
                </c:pt>
                <c:pt idx="1176">
                  <c:v>2707125.7958542886</c:v>
                </c:pt>
                <c:pt idx="1177">
                  <c:v>2673501.2029425348</c:v>
                </c:pt>
                <c:pt idx="1178">
                  <c:v>2640865.7995490814</c:v>
                </c:pt>
                <c:pt idx="1179">
                  <c:v>2603186.7223415831</c:v>
                </c:pt>
                <c:pt idx="1180">
                  <c:v>2565012.2981884377</c:v>
                </c:pt>
                <c:pt idx="1181">
                  <c:v>2515762.3945257398</c:v>
                </c:pt>
                <c:pt idx="1182">
                  <c:v>2475125.3685725043</c:v>
                </c:pt>
                <c:pt idx="1183">
                  <c:v>2432871.4116934021</c:v>
                </c:pt>
                <c:pt idx="1184">
                  <c:v>2388754.7533344775</c:v>
                </c:pt>
                <c:pt idx="1185">
                  <c:v>2344507.1252981997</c:v>
                </c:pt>
                <c:pt idx="1186">
                  <c:v>2303454.3486218378</c:v>
                </c:pt>
                <c:pt idx="1187">
                  <c:v>2259588.0914878966</c:v>
                </c:pt>
                <c:pt idx="1188">
                  <c:v>2213336.4363424969</c:v>
                </c:pt>
                <c:pt idx="1189">
                  <c:v>2169559.1344265072</c:v>
                </c:pt>
                <c:pt idx="1190">
                  <c:v>2108600.0194450589</c:v>
                </c:pt>
                <c:pt idx="1191">
                  <c:v>2060170.0688024259</c:v>
                </c:pt>
                <c:pt idx="1192">
                  <c:v>2013444.1610081377</c:v>
                </c:pt>
                <c:pt idx="1193">
                  <c:v>1965382.3669557958</c:v>
                </c:pt>
                <c:pt idx="1194">
                  <c:v>1916656.6492865698</c:v>
                </c:pt>
                <c:pt idx="1195">
                  <c:v>1856064.9354001028</c:v>
                </c:pt>
                <c:pt idx="1196">
                  <c:v>1803634.4423320254</c:v>
                </c:pt>
                <c:pt idx="1197">
                  <c:v>1747605.620178089</c:v>
                </c:pt>
                <c:pt idx="1198">
                  <c:v>1690624.9556633788</c:v>
                </c:pt>
                <c:pt idx="1199">
                  <c:v>1620024.0627588572</c:v>
                </c:pt>
                <c:pt idx="1200">
                  <c:v>1559792.8732925146</c:v>
                </c:pt>
                <c:pt idx="1201">
                  <c:v>1499812.9565872466</c:v>
                </c:pt>
                <c:pt idx="1202">
                  <c:v>1435221.5746717416</c:v>
                </c:pt>
                <c:pt idx="1203">
                  <c:v>1359208.2506550106</c:v>
                </c:pt>
                <c:pt idx="1204">
                  <c:v>1293498.7556284165</c:v>
                </c:pt>
                <c:pt idx="1205">
                  <c:v>1224518.0350238085</c:v>
                </c:pt>
                <c:pt idx="1206">
                  <c:v>1134916.9955634098</c:v>
                </c:pt>
                <c:pt idx="1207">
                  <c:v>1051043.6541474077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85-43BB-9C97-C2FB638BBF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'C19_SP2_50_E'!$B$3</c:f>
              <c:strCache>
                <c:ptCount val="1"/>
                <c:pt idx="0">
                  <c:v>C19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'C19_SP2_50_E'!$A$18:$A$1225</c:f>
              <c:numCache>
                <c:formatCode>General</c:formatCode>
                <c:ptCount val="120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</c:numCache>
            </c:numRef>
          </c:xVal>
          <c:yVal>
            <c:numRef>
              <c:f>'C19_SP2_50_E'!$D$18:$D$1225</c:f>
              <c:numCache>
                <c:formatCode>0.0000</c:formatCode>
                <c:ptCount val="1208"/>
                <c:pt idx="0">
                  <c:v>1.5699999999999999E-2</c:v>
                </c:pt>
                <c:pt idx="1">
                  <c:v>1.7180000000000001E-2</c:v>
                </c:pt>
                <c:pt idx="2">
                  <c:v>1.8519999999999998E-2</c:v>
                </c:pt>
                <c:pt idx="3">
                  <c:v>1.9480000000000001E-2</c:v>
                </c:pt>
                <c:pt idx="4">
                  <c:v>2.0330000000000001E-2</c:v>
                </c:pt>
                <c:pt idx="5">
                  <c:v>2.1010000000000001E-2</c:v>
                </c:pt>
                <c:pt idx="6">
                  <c:v>2.1690000000000001E-2</c:v>
                </c:pt>
                <c:pt idx="7">
                  <c:v>2.2270000000000002E-2</c:v>
                </c:pt>
                <c:pt idx="8">
                  <c:v>2.2859999999999998E-2</c:v>
                </c:pt>
                <c:pt idx="9">
                  <c:v>2.341E-2</c:v>
                </c:pt>
                <c:pt idx="10">
                  <c:v>2.401E-2</c:v>
                </c:pt>
                <c:pt idx="11">
                  <c:v>2.4490000000000001E-2</c:v>
                </c:pt>
                <c:pt idx="12">
                  <c:v>2.5059999999999999E-2</c:v>
                </c:pt>
                <c:pt idx="13">
                  <c:v>2.555E-2</c:v>
                </c:pt>
                <c:pt idx="14">
                  <c:v>2.6110000000000001E-2</c:v>
                </c:pt>
                <c:pt idx="15">
                  <c:v>2.649E-2</c:v>
                </c:pt>
                <c:pt idx="16">
                  <c:v>2.7019999999999999E-2</c:v>
                </c:pt>
                <c:pt idx="17">
                  <c:v>2.7459999999999998E-2</c:v>
                </c:pt>
                <c:pt idx="18">
                  <c:v>2.7890000000000002E-2</c:v>
                </c:pt>
                <c:pt idx="19">
                  <c:v>2.8309999999999998E-2</c:v>
                </c:pt>
                <c:pt idx="20">
                  <c:v>2.8729999999999999E-2</c:v>
                </c:pt>
                <c:pt idx="21">
                  <c:v>2.9180000000000001E-2</c:v>
                </c:pt>
                <c:pt idx="22">
                  <c:v>2.9600000000000001E-2</c:v>
                </c:pt>
                <c:pt idx="23">
                  <c:v>0.03</c:v>
                </c:pt>
                <c:pt idx="24">
                  <c:v>3.04E-2</c:v>
                </c:pt>
                <c:pt idx="25">
                  <c:v>3.074E-2</c:v>
                </c:pt>
                <c:pt idx="26">
                  <c:v>3.1189999999999999E-2</c:v>
                </c:pt>
                <c:pt idx="27">
                  <c:v>3.1550000000000002E-2</c:v>
                </c:pt>
                <c:pt idx="28">
                  <c:v>3.1949999999999999E-2</c:v>
                </c:pt>
                <c:pt idx="29">
                  <c:v>3.2300000000000002E-2</c:v>
                </c:pt>
                <c:pt idx="30">
                  <c:v>3.2669999999999998E-2</c:v>
                </c:pt>
                <c:pt idx="31">
                  <c:v>3.3079999999999998E-2</c:v>
                </c:pt>
                <c:pt idx="32">
                  <c:v>3.3390000000000003E-2</c:v>
                </c:pt>
                <c:pt idx="33">
                  <c:v>3.3829999999999999E-2</c:v>
                </c:pt>
                <c:pt idx="34">
                  <c:v>3.415E-2</c:v>
                </c:pt>
                <c:pt idx="35">
                  <c:v>3.4549999999999997E-2</c:v>
                </c:pt>
                <c:pt idx="36">
                  <c:v>3.4840000000000003E-2</c:v>
                </c:pt>
                <c:pt idx="37">
                  <c:v>3.5209999999999998E-2</c:v>
                </c:pt>
                <c:pt idx="38">
                  <c:v>3.5529999999999999E-2</c:v>
                </c:pt>
                <c:pt idx="39">
                  <c:v>3.5869999999999999E-2</c:v>
                </c:pt>
                <c:pt idx="40">
                  <c:v>3.619E-2</c:v>
                </c:pt>
                <c:pt idx="41">
                  <c:v>3.6549999999999999E-2</c:v>
                </c:pt>
                <c:pt idx="42">
                  <c:v>3.6819999999999999E-2</c:v>
                </c:pt>
                <c:pt idx="43">
                  <c:v>3.7190000000000001E-2</c:v>
                </c:pt>
                <c:pt idx="44">
                  <c:v>3.7519999999999998E-2</c:v>
                </c:pt>
                <c:pt idx="45">
                  <c:v>3.7859999999999998E-2</c:v>
                </c:pt>
                <c:pt idx="46">
                  <c:v>3.814E-2</c:v>
                </c:pt>
                <c:pt idx="47">
                  <c:v>3.848E-2</c:v>
                </c:pt>
                <c:pt idx="48">
                  <c:v>3.8719999999999997E-2</c:v>
                </c:pt>
                <c:pt idx="49">
                  <c:v>3.9070000000000001E-2</c:v>
                </c:pt>
                <c:pt idx="50">
                  <c:v>3.9350000000000003E-2</c:v>
                </c:pt>
                <c:pt idx="51">
                  <c:v>3.9699999999999999E-2</c:v>
                </c:pt>
                <c:pt idx="52">
                  <c:v>3.9960000000000002E-2</c:v>
                </c:pt>
                <c:pt idx="53">
                  <c:v>4.0300000000000002E-2</c:v>
                </c:pt>
                <c:pt idx="54">
                  <c:v>4.0579999999999998E-2</c:v>
                </c:pt>
                <c:pt idx="55">
                  <c:v>4.088E-2</c:v>
                </c:pt>
                <c:pt idx="56">
                  <c:v>4.1189999999999997E-2</c:v>
                </c:pt>
                <c:pt idx="57">
                  <c:v>4.1509999999999998E-2</c:v>
                </c:pt>
                <c:pt idx="58">
                  <c:v>4.1739999999999999E-2</c:v>
                </c:pt>
                <c:pt idx="59">
                  <c:v>4.206E-2</c:v>
                </c:pt>
                <c:pt idx="60">
                  <c:v>4.231E-2</c:v>
                </c:pt>
                <c:pt idx="61">
                  <c:v>4.2630000000000001E-2</c:v>
                </c:pt>
                <c:pt idx="62">
                  <c:v>4.2930000000000003E-2</c:v>
                </c:pt>
                <c:pt idx="63">
                  <c:v>4.3200000000000002E-2</c:v>
                </c:pt>
                <c:pt idx="64">
                  <c:v>4.3499999999999997E-2</c:v>
                </c:pt>
                <c:pt idx="65">
                  <c:v>4.376E-2</c:v>
                </c:pt>
                <c:pt idx="66">
                  <c:v>4.4049999999999999E-2</c:v>
                </c:pt>
                <c:pt idx="67">
                  <c:v>4.4299999999999999E-2</c:v>
                </c:pt>
                <c:pt idx="68">
                  <c:v>4.4650000000000002E-2</c:v>
                </c:pt>
                <c:pt idx="69">
                  <c:v>4.4880000000000003E-2</c:v>
                </c:pt>
                <c:pt idx="70">
                  <c:v>4.5199999999999997E-2</c:v>
                </c:pt>
                <c:pt idx="71">
                  <c:v>4.5429999999999998E-2</c:v>
                </c:pt>
                <c:pt idx="72">
                  <c:v>4.5740000000000003E-2</c:v>
                </c:pt>
                <c:pt idx="73">
                  <c:v>4.5990000000000003E-2</c:v>
                </c:pt>
                <c:pt idx="74">
                  <c:v>4.632E-2</c:v>
                </c:pt>
                <c:pt idx="75">
                  <c:v>4.6519999999999999E-2</c:v>
                </c:pt>
                <c:pt idx="76">
                  <c:v>4.6850000000000003E-2</c:v>
                </c:pt>
                <c:pt idx="77">
                  <c:v>4.7079999999999997E-2</c:v>
                </c:pt>
                <c:pt idx="78">
                  <c:v>4.7350000000000003E-2</c:v>
                </c:pt>
                <c:pt idx="79">
                  <c:v>4.761E-2</c:v>
                </c:pt>
                <c:pt idx="80">
                  <c:v>4.793E-2</c:v>
                </c:pt>
                <c:pt idx="81">
                  <c:v>4.8099999999999997E-2</c:v>
                </c:pt>
                <c:pt idx="82">
                  <c:v>4.8430000000000001E-2</c:v>
                </c:pt>
                <c:pt idx="83">
                  <c:v>4.8660000000000002E-2</c:v>
                </c:pt>
                <c:pt idx="84">
                  <c:v>4.8930000000000001E-2</c:v>
                </c:pt>
                <c:pt idx="85">
                  <c:v>4.9180000000000001E-2</c:v>
                </c:pt>
                <c:pt idx="86">
                  <c:v>4.9419999999999999E-2</c:v>
                </c:pt>
                <c:pt idx="87">
                  <c:v>4.9689999999999998E-2</c:v>
                </c:pt>
                <c:pt idx="88">
                  <c:v>4.9950000000000001E-2</c:v>
                </c:pt>
                <c:pt idx="89">
                  <c:v>5.0169999999999999E-2</c:v>
                </c:pt>
                <c:pt idx="90">
                  <c:v>5.0459999999999998E-2</c:v>
                </c:pt>
                <c:pt idx="91">
                  <c:v>5.0720000000000001E-2</c:v>
                </c:pt>
                <c:pt idx="92">
                  <c:v>5.0970000000000001E-2</c:v>
                </c:pt>
                <c:pt idx="93">
                  <c:v>5.1200000000000002E-2</c:v>
                </c:pt>
                <c:pt idx="94">
                  <c:v>5.1459999999999999E-2</c:v>
                </c:pt>
                <c:pt idx="95">
                  <c:v>5.1720000000000002E-2</c:v>
                </c:pt>
                <c:pt idx="96">
                  <c:v>5.1970000000000002E-2</c:v>
                </c:pt>
                <c:pt idx="97">
                  <c:v>5.2249999999999998E-2</c:v>
                </c:pt>
                <c:pt idx="98">
                  <c:v>5.2479999999999999E-2</c:v>
                </c:pt>
                <c:pt idx="99">
                  <c:v>5.2760000000000001E-2</c:v>
                </c:pt>
                <c:pt idx="100">
                  <c:v>5.2970000000000003E-2</c:v>
                </c:pt>
                <c:pt idx="101">
                  <c:v>5.3260000000000002E-2</c:v>
                </c:pt>
                <c:pt idx="102">
                  <c:v>5.3440000000000001E-2</c:v>
                </c:pt>
                <c:pt idx="103">
                  <c:v>5.3769999999999998E-2</c:v>
                </c:pt>
                <c:pt idx="104">
                  <c:v>5.3929999999999999E-2</c:v>
                </c:pt>
                <c:pt idx="105">
                  <c:v>5.4239999999999997E-2</c:v>
                </c:pt>
                <c:pt idx="106">
                  <c:v>5.4429999999999999E-2</c:v>
                </c:pt>
                <c:pt idx="107">
                  <c:v>5.4679999999999999E-2</c:v>
                </c:pt>
                <c:pt idx="108">
                  <c:v>5.4919999999999997E-2</c:v>
                </c:pt>
                <c:pt idx="109">
                  <c:v>5.5169999999999997E-2</c:v>
                </c:pt>
                <c:pt idx="110">
                  <c:v>5.5399999999999998E-2</c:v>
                </c:pt>
                <c:pt idx="111">
                  <c:v>5.5660000000000001E-2</c:v>
                </c:pt>
                <c:pt idx="112">
                  <c:v>5.5849999999999997E-2</c:v>
                </c:pt>
                <c:pt idx="113">
                  <c:v>5.6140000000000002E-2</c:v>
                </c:pt>
                <c:pt idx="114">
                  <c:v>5.6329999999999998E-2</c:v>
                </c:pt>
                <c:pt idx="115">
                  <c:v>5.6590000000000001E-2</c:v>
                </c:pt>
                <c:pt idx="116">
                  <c:v>5.679E-2</c:v>
                </c:pt>
                <c:pt idx="117">
                  <c:v>5.706E-2</c:v>
                </c:pt>
                <c:pt idx="118">
                  <c:v>5.7270000000000001E-2</c:v>
                </c:pt>
                <c:pt idx="119">
                  <c:v>5.7520000000000002E-2</c:v>
                </c:pt>
                <c:pt idx="120">
                  <c:v>5.7759999999999999E-2</c:v>
                </c:pt>
                <c:pt idx="121">
                  <c:v>5.7979999999999997E-2</c:v>
                </c:pt>
                <c:pt idx="122">
                  <c:v>5.8220000000000001E-2</c:v>
                </c:pt>
                <c:pt idx="123">
                  <c:v>5.8430000000000003E-2</c:v>
                </c:pt>
                <c:pt idx="124">
                  <c:v>5.8709999999999998E-2</c:v>
                </c:pt>
                <c:pt idx="125">
                  <c:v>5.8900000000000001E-2</c:v>
                </c:pt>
                <c:pt idx="126">
                  <c:v>5.9159999999999997E-2</c:v>
                </c:pt>
                <c:pt idx="127">
                  <c:v>5.9339999999999997E-2</c:v>
                </c:pt>
                <c:pt idx="128">
                  <c:v>5.9639999999999999E-2</c:v>
                </c:pt>
                <c:pt idx="129">
                  <c:v>5.9839999999999997E-2</c:v>
                </c:pt>
                <c:pt idx="130">
                  <c:v>6.0080000000000001E-2</c:v>
                </c:pt>
                <c:pt idx="131">
                  <c:v>6.028E-2</c:v>
                </c:pt>
                <c:pt idx="132">
                  <c:v>6.0510000000000001E-2</c:v>
                </c:pt>
                <c:pt idx="133">
                  <c:v>6.0749999999999998E-2</c:v>
                </c:pt>
                <c:pt idx="134">
                  <c:v>6.0949999999999997E-2</c:v>
                </c:pt>
                <c:pt idx="135">
                  <c:v>6.1179999999999998E-2</c:v>
                </c:pt>
                <c:pt idx="136">
                  <c:v>6.1429999999999998E-2</c:v>
                </c:pt>
                <c:pt idx="137">
                  <c:v>6.1650000000000003E-2</c:v>
                </c:pt>
                <c:pt idx="138">
                  <c:v>6.191E-2</c:v>
                </c:pt>
                <c:pt idx="139">
                  <c:v>6.2100000000000002E-2</c:v>
                </c:pt>
                <c:pt idx="140">
                  <c:v>6.232E-2</c:v>
                </c:pt>
                <c:pt idx="141">
                  <c:v>6.2509999999999996E-2</c:v>
                </c:pt>
                <c:pt idx="142">
                  <c:v>6.2759999999999996E-2</c:v>
                </c:pt>
                <c:pt idx="143">
                  <c:v>6.2960000000000002E-2</c:v>
                </c:pt>
                <c:pt idx="144">
                  <c:v>6.3170000000000004E-2</c:v>
                </c:pt>
                <c:pt idx="145">
                  <c:v>6.3409999999999994E-2</c:v>
                </c:pt>
                <c:pt idx="146">
                  <c:v>6.361E-2</c:v>
                </c:pt>
                <c:pt idx="147">
                  <c:v>6.3839999999999994E-2</c:v>
                </c:pt>
                <c:pt idx="148">
                  <c:v>6.4009999999999997E-2</c:v>
                </c:pt>
                <c:pt idx="149">
                  <c:v>6.4280000000000004E-2</c:v>
                </c:pt>
                <c:pt idx="150">
                  <c:v>6.447E-2</c:v>
                </c:pt>
                <c:pt idx="151">
                  <c:v>6.4699999999999994E-2</c:v>
                </c:pt>
                <c:pt idx="152">
                  <c:v>6.4879999999999993E-2</c:v>
                </c:pt>
                <c:pt idx="153">
                  <c:v>6.5119999999999997E-2</c:v>
                </c:pt>
                <c:pt idx="154">
                  <c:v>6.5329999999999999E-2</c:v>
                </c:pt>
                <c:pt idx="155">
                  <c:v>6.5559999999999993E-2</c:v>
                </c:pt>
                <c:pt idx="156">
                  <c:v>6.5759999999999999E-2</c:v>
                </c:pt>
                <c:pt idx="157">
                  <c:v>6.6009999999999999E-2</c:v>
                </c:pt>
                <c:pt idx="158">
                  <c:v>6.6199999999999995E-2</c:v>
                </c:pt>
                <c:pt idx="159">
                  <c:v>6.6420000000000007E-2</c:v>
                </c:pt>
                <c:pt idx="160">
                  <c:v>6.6619999999999999E-2</c:v>
                </c:pt>
                <c:pt idx="161">
                  <c:v>6.6860000000000003E-2</c:v>
                </c:pt>
                <c:pt idx="162">
                  <c:v>6.7040000000000002E-2</c:v>
                </c:pt>
                <c:pt idx="163">
                  <c:v>6.7290000000000003E-2</c:v>
                </c:pt>
                <c:pt idx="164">
                  <c:v>6.7479999999999998E-2</c:v>
                </c:pt>
                <c:pt idx="165">
                  <c:v>6.7680000000000004E-2</c:v>
                </c:pt>
                <c:pt idx="166">
                  <c:v>6.7900000000000002E-2</c:v>
                </c:pt>
                <c:pt idx="167">
                  <c:v>6.8110000000000004E-2</c:v>
                </c:pt>
                <c:pt idx="168">
                  <c:v>6.8330000000000002E-2</c:v>
                </c:pt>
                <c:pt idx="169">
                  <c:v>6.8500000000000005E-2</c:v>
                </c:pt>
                <c:pt idx="170">
                  <c:v>6.8750000000000006E-2</c:v>
                </c:pt>
                <c:pt idx="171">
                  <c:v>6.8919999999999995E-2</c:v>
                </c:pt>
                <c:pt idx="172">
                  <c:v>6.9180000000000005E-2</c:v>
                </c:pt>
                <c:pt idx="173">
                  <c:v>6.9389999999999993E-2</c:v>
                </c:pt>
                <c:pt idx="174">
                  <c:v>6.9540000000000005E-2</c:v>
                </c:pt>
                <c:pt idx="175">
                  <c:v>6.9769999999999999E-2</c:v>
                </c:pt>
                <c:pt idx="176">
                  <c:v>6.9940000000000002E-2</c:v>
                </c:pt>
                <c:pt idx="177">
                  <c:v>7.0150000000000004E-2</c:v>
                </c:pt>
                <c:pt idx="178">
                  <c:v>7.0400000000000004E-2</c:v>
                </c:pt>
                <c:pt idx="179">
                  <c:v>7.0519999999999999E-2</c:v>
                </c:pt>
                <c:pt idx="180">
                  <c:v>7.0790000000000006E-2</c:v>
                </c:pt>
                <c:pt idx="181">
                  <c:v>7.0940000000000003E-2</c:v>
                </c:pt>
                <c:pt idx="182">
                  <c:v>7.1209999999999996E-2</c:v>
                </c:pt>
                <c:pt idx="183">
                  <c:v>7.1330000000000005E-2</c:v>
                </c:pt>
                <c:pt idx="184">
                  <c:v>7.1609999999999993E-2</c:v>
                </c:pt>
                <c:pt idx="185">
                  <c:v>7.1730000000000002E-2</c:v>
                </c:pt>
                <c:pt idx="186">
                  <c:v>7.2020000000000001E-2</c:v>
                </c:pt>
                <c:pt idx="187">
                  <c:v>7.2190000000000004E-2</c:v>
                </c:pt>
                <c:pt idx="188">
                  <c:v>7.2429999999999994E-2</c:v>
                </c:pt>
                <c:pt idx="189">
                  <c:v>7.2620000000000004E-2</c:v>
                </c:pt>
                <c:pt idx="190">
                  <c:v>7.2819999999999996E-2</c:v>
                </c:pt>
                <c:pt idx="191">
                  <c:v>7.3029999999999998E-2</c:v>
                </c:pt>
                <c:pt idx="192">
                  <c:v>7.324E-2</c:v>
                </c:pt>
                <c:pt idx="193">
                  <c:v>7.3419999999999999E-2</c:v>
                </c:pt>
                <c:pt idx="194">
                  <c:v>7.3660000000000003E-2</c:v>
                </c:pt>
                <c:pt idx="195">
                  <c:v>7.3830000000000007E-2</c:v>
                </c:pt>
                <c:pt idx="196">
                  <c:v>7.4039999999999995E-2</c:v>
                </c:pt>
                <c:pt idx="197">
                  <c:v>7.4249999999999997E-2</c:v>
                </c:pt>
                <c:pt idx="198">
                  <c:v>7.4450000000000002E-2</c:v>
                </c:pt>
                <c:pt idx="199">
                  <c:v>7.4639999999999998E-2</c:v>
                </c:pt>
                <c:pt idx="200">
                  <c:v>7.4840000000000004E-2</c:v>
                </c:pt>
                <c:pt idx="201">
                  <c:v>7.5009999999999993E-2</c:v>
                </c:pt>
                <c:pt idx="202">
                  <c:v>7.5249999999999997E-2</c:v>
                </c:pt>
                <c:pt idx="203">
                  <c:v>7.5459999999999999E-2</c:v>
                </c:pt>
                <c:pt idx="204">
                  <c:v>7.5660000000000005E-2</c:v>
                </c:pt>
                <c:pt idx="205">
                  <c:v>7.5840000000000005E-2</c:v>
                </c:pt>
                <c:pt idx="206">
                  <c:v>7.6020000000000004E-2</c:v>
                </c:pt>
                <c:pt idx="207">
                  <c:v>7.6219999999999996E-2</c:v>
                </c:pt>
                <c:pt idx="208">
                  <c:v>7.6420000000000002E-2</c:v>
                </c:pt>
                <c:pt idx="209">
                  <c:v>7.6619999999999994E-2</c:v>
                </c:pt>
                <c:pt idx="210">
                  <c:v>7.6829999999999996E-2</c:v>
                </c:pt>
                <c:pt idx="211">
                  <c:v>7.6990000000000003E-2</c:v>
                </c:pt>
                <c:pt idx="212">
                  <c:v>7.7200000000000005E-2</c:v>
                </c:pt>
                <c:pt idx="213">
                  <c:v>7.7369999999999994E-2</c:v>
                </c:pt>
                <c:pt idx="214">
                  <c:v>7.7549999999999994E-2</c:v>
                </c:pt>
                <c:pt idx="215">
                  <c:v>7.7729999999999994E-2</c:v>
                </c:pt>
                <c:pt idx="216">
                  <c:v>7.7939999999999995E-2</c:v>
                </c:pt>
                <c:pt idx="217">
                  <c:v>7.8149999999999997E-2</c:v>
                </c:pt>
                <c:pt idx="218">
                  <c:v>7.8329999999999997E-2</c:v>
                </c:pt>
                <c:pt idx="219">
                  <c:v>7.8520000000000006E-2</c:v>
                </c:pt>
                <c:pt idx="220">
                  <c:v>7.8719999999999998E-2</c:v>
                </c:pt>
                <c:pt idx="221">
                  <c:v>7.8960000000000002E-2</c:v>
                </c:pt>
                <c:pt idx="222">
                  <c:v>7.911E-2</c:v>
                </c:pt>
                <c:pt idx="223">
                  <c:v>7.9329999999999998E-2</c:v>
                </c:pt>
                <c:pt idx="224">
                  <c:v>7.9490000000000005E-2</c:v>
                </c:pt>
                <c:pt idx="225">
                  <c:v>7.9710000000000003E-2</c:v>
                </c:pt>
                <c:pt idx="226">
                  <c:v>7.9869999999999997E-2</c:v>
                </c:pt>
                <c:pt idx="227">
                  <c:v>8.0100000000000005E-2</c:v>
                </c:pt>
                <c:pt idx="228">
                  <c:v>8.0259999999999998E-2</c:v>
                </c:pt>
                <c:pt idx="229">
                  <c:v>8.0519999999999994E-2</c:v>
                </c:pt>
                <c:pt idx="230">
                  <c:v>8.0680000000000002E-2</c:v>
                </c:pt>
                <c:pt idx="231">
                  <c:v>8.09E-2</c:v>
                </c:pt>
                <c:pt idx="232">
                  <c:v>8.1049999999999997E-2</c:v>
                </c:pt>
                <c:pt idx="233">
                  <c:v>8.1280000000000005E-2</c:v>
                </c:pt>
                <c:pt idx="234">
                  <c:v>8.1430000000000002E-2</c:v>
                </c:pt>
                <c:pt idx="235">
                  <c:v>8.1670000000000006E-2</c:v>
                </c:pt>
                <c:pt idx="236">
                  <c:v>8.1809999999999994E-2</c:v>
                </c:pt>
                <c:pt idx="237">
                  <c:v>8.2059999999999994E-2</c:v>
                </c:pt>
                <c:pt idx="238">
                  <c:v>8.2210000000000005E-2</c:v>
                </c:pt>
                <c:pt idx="239">
                  <c:v>8.2430000000000003E-2</c:v>
                </c:pt>
                <c:pt idx="240">
                  <c:v>8.2619999999999999E-2</c:v>
                </c:pt>
                <c:pt idx="241">
                  <c:v>8.2799999999999999E-2</c:v>
                </c:pt>
                <c:pt idx="242">
                  <c:v>8.3030000000000007E-2</c:v>
                </c:pt>
                <c:pt idx="243">
                  <c:v>8.3169999999999994E-2</c:v>
                </c:pt>
                <c:pt idx="244">
                  <c:v>8.3379999999999996E-2</c:v>
                </c:pt>
                <c:pt idx="245">
                  <c:v>8.3529999999999993E-2</c:v>
                </c:pt>
                <c:pt idx="246">
                  <c:v>8.3750000000000005E-2</c:v>
                </c:pt>
                <c:pt idx="247">
                  <c:v>8.3890000000000006E-2</c:v>
                </c:pt>
                <c:pt idx="248">
                  <c:v>8.412E-2</c:v>
                </c:pt>
                <c:pt idx="249">
                  <c:v>8.4269999999999998E-2</c:v>
                </c:pt>
                <c:pt idx="250">
                  <c:v>8.4459999999999993E-2</c:v>
                </c:pt>
                <c:pt idx="251">
                  <c:v>8.4629999999999997E-2</c:v>
                </c:pt>
                <c:pt idx="252">
                  <c:v>8.4830000000000003E-2</c:v>
                </c:pt>
                <c:pt idx="253">
                  <c:v>8.4989999999999996E-2</c:v>
                </c:pt>
                <c:pt idx="254">
                  <c:v>8.5190000000000002E-2</c:v>
                </c:pt>
                <c:pt idx="255">
                  <c:v>8.5389999999999994E-2</c:v>
                </c:pt>
                <c:pt idx="256">
                  <c:v>8.5580000000000003E-2</c:v>
                </c:pt>
                <c:pt idx="257">
                  <c:v>8.5769999999999999E-2</c:v>
                </c:pt>
                <c:pt idx="258">
                  <c:v>8.5959999999999995E-2</c:v>
                </c:pt>
                <c:pt idx="259">
                  <c:v>8.6150000000000004E-2</c:v>
                </c:pt>
                <c:pt idx="260">
                  <c:v>8.6330000000000004E-2</c:v>
                </c:pt>
                <c:pt idx="261">
                  <c:v>8.6510000000000004E-2</c:v>
                </c:pt>
                <c:pt idx="262">
                  <c:v>8.6720000000000005E-2</c:v>
                </c:pt>
                <c:pt idx="263">
                  <c:v>8.6900000000000005E-2</c:v>
                </c:pt>
                <c:pt idx="264">
                  <c:v>8.7129999999999999E-2</c:v>
                </c:pt>
                <c:pt idx="265">
                  <c:v>8.727E-2</c:v>
                </c:pt>
                <c:pt idx="266">
                  <c:v>8.7489999999999998E-2</c:v>
                </c:pt>
                <c:pt idx="267">
                  <c:v>8.763E-2</c:v>
                </c:pt>
                <c:pt idx="268">
                  <c:v>8.788E-2</c:v>
                </c:pt>
                <c:pt idx="269">
                  <c:v>8.8020000000000001E-2</c:v>
                </c:pt>
                <c:pt idx="270">
                  <c:v>8.8249999999999995E-2</c:v>
                </c:pt>
                <c:pt idx="271">
                  <c:v>8.8370000000000004E-2</c:v>
                </c:pt>
                <c:pt idx="272">
                  <c:v>8.8609999999999994E-2</c:v>
                </c:pt>
                <c:pt idx="273">
                  <c:v>8.8719999999999993E-2</c:v>
                </c:pt>
                <c:pt idx="274">
                  <c:v>8.8940000000000005E-2</c:v>
                </c:pt>
                <c:pt idx="275">
                  <c:v>8.9109999999999995E-2</c:v>
                </c:pt>
                <c:pt idx="276">
                  <c:v>8.9279999999999998E-2</c:v>
                </c:pt>
                <c:pt idx="277">
                  <c:v>8.9560000000000001E-2</c:v>
                </c:pt>
                <c:pt idx="278">
                  <c:v>8.967E-2</c:v>
                </c:pt>
                <c:pt idx="279">
                  <c:v>8.9840000000000003E-2</c:v>
                </c:pt>
                <c:pt idx="280">
                  <c:v>9.0029999999999999E-2</c:v>
                </c:pt>
                <c:pt idx="281">
                  <c:v>9.0200000000000002E-2</c:v>
                </c:pt>
                <c:pt idx="282">
                  <c:v>9.0380000000000002E-2</c:v>
                </c:pt>
                <c:pt idx="283">
                  <c:v>9.0539999999999995E-2</c:v>
                </c:pt>
                <c:pt idx="284">
                  <c:v>9.0749999999999997E-2</c:v>
                </c:pt>
                <c:pt idx="285">
                  <c:v>9.0899999999999995E-2</c:v>
                </c:pt>
                <c:pt idx="286">
                  <c:v>9.11E-2</c:v>
                </c:pt>
                <c:pt idx="287">
                  <c:v>9.1270000000000004E-2</c:v>
                </c:pt>
                <c:pt idx="288">
                  <c:v>9.1450000000000004E-2</c:v>
                </c:pt>
                <c:pt idx="289">
                  <c:v>9.1649999999999995E-2</c:v>
                </c:pt>
                <c:pt idx="290">
                  <c:v>9.1810000000000003E-2</c:v>
                </c:pt>
                <c:pt idx="291">
                  <c:v>9.2009999999999995E-2</c:v>
                </c:pt>
                <c:pt idx="292">
                  <c:v>9.221E-2</c:v>
                </c:pt>
                <c:pt idx="293">
                  <c:v>9.2439999999999994E-2</c:v>
                </c:pt>
                <c:pt idx="294">
                  <c:v>9.257E-2</c:v>
                </c:pt>
                <c:pt idx="295">
                  <c:v>9.2829999999999996E-2</c:v>
                </c:pt>
                <c:pt idx="296">
                  <c:v>9.2939999999999995E-2</c:v>
                </c:pt>
                <c:pt idx="297">
                  <c:v>9.3179999999999999E-2</c:v>
                </c:pt>
                <c:pt idx="298">
                  <c:v>9.3289999999999998E-2</c:v>
                </c:pt>
                <c:pt idx="299">
                  <c:v>9.3539999999999998E-2</c:v>
                </c:pt>
                <c:pt idx="300">
                  <c:v>9.3659999999999993E-2</c:v>
                </c:pt>
                <c:pt idx="301">
                  <c:v>9.3890000000000001E-2</c:v>
                </c:pt>
                <c:pt idx="302">
                  <c:v>9.4030000000000002E-2</c:v>
                </c:pt>
                <c:pt idx="303">
                  <c:v>9.4229999999999994E-2</c:v>
                </c:pt>
                <c:pt idx="304">
                  <c:v>9.4390000000000002E-2</c:v>
                </c:pt>
                <c:pt idx="305">
                  <c:v>9.461E-2</c:v>
                </c:pt>
                <c:pt idx="306">
                  <c:v>9.4729999999999995E-2</c:v>
                </c:pt>
                <c:pt idx="307">
                  <c:v>9.4969999999999999E-2</c:v>
                </c:pt>
                <c:pt idx="308">
                  <c:v>9.5079999999999998E-2</c:v>
                </c:pt>
                <c:pt idx="309">
                  <c:v>9.5320000000000002E-2</c:v>
                </c:pt>
                <c:pt idx="310">
                  <c:v>9.5469999999999999E-2</c:v>
                </c:pt>
                <c:pt idx="311">
                  <c:v>9.5630000000000007E-2</c:v>
                </c:pt>
                <c:pt idx="312">
                  <c:v>9.5829999999999999E-2</c:v>
                </c:pt>
                <c:pt idx="313">
                  <c:v>9.5979999999999996E-2</c:v>
                </c:pt>
                <c:pt idx="314">
                  <c:v>9.6159999999999995E-2</c:v>
                </c:pt>
                <c:pt idx="315">
                  <c:v>9.6329999999999999E-2</c:v>
                </c:pt>
                <c:pt idx="316">
                  <c:v>9.6509999999999999E-2</c:v>
                </c:pt>
                <c:pt idx="317">
                  <c:v>9.6750000000000003E-2</c:v>
                </c:pt>
                <c:pt idx="318">
                  <c:v>9.6879999999999994E-2</c:v>
                </c:pt>
                <c:pt idx="319">
                  <c:v>9.7089999999999996E-2</c:v>
                </c:pt>
                <c:pt idx="320">
                  <c:v>9.7220000000000001E-2</c:v>
                </c:pt>
                <c:pt idx="321">
                  <c:v>9.7430000000000003E-2</c:v>
                </c:pt>
                <c:pt idx="322">
                  <c:v>9.7559999999999994E-2</c:v>
                </c:pt>
                <c:pt idx="323">
                  <c:v>9.7780000000000006E-2</c:v>
                </c:pt>
                <c:pt idx="324">
                  <c:v>9.7939999999999999E-2</c:v>
                </c:pt>
                <c:pt idx="325">
                  <c:v>9.8140000000000005E-2</c:v>
                </c:pt>
                <c:pt idx="326">
                  <c:v>9.8290000000000002E-2</c:v>
                </c:pt>
                <c:pt idx="327">
                  <c:v>9.8519999999999996E-2</c:v>
                </c:pt>
                <c:pt idx="328">
                  <c:v>9.8640000000000005E-2</c:v>
                </c:pt>
                <c:pt idx="329">
                  <c:v>9.8849999999999993E-2</c:v>
                </c:pt>
                <c:pt idx="330">
                  <c:v>9.9010000000000001E-2</c:v>
                </c:pt>
                <c:pt idx="331">
                  <c:v>9.9199999999999997E-2</c:v>
                </c:pt>
                <c:pt idx="332">
                  <c:v>9.937E-2</c:v>
                </c:pt>
                <c:pt idx="333">
                  <c:v>9.9589999999999998E-2</c:v>
                </c:pt>
                <c:pt idx="334">
                  <c:v>9.9729999999999999E-2</c:v>
                </c:pt>
                <c:pt idx="335">
                  <c:v>9.9930000000000005E-2</c:v>
                </c:pt>
                <c:pt idx="336">
                  <c:v>0.10006</c:v>
                </c:pt>
                <c:pt idx="337">
                  <c:v>0.10029</c:v>
                </c:pt>
                <c:pt idx="338">
                  <c:v>0.10042</c:v>
                </c:pt>
                <c:pt idx="339">
                  <c:v>0.10065</c:v>
                </c:pt>
                <c:pt idx="340">
                  <c:v>0.10077</c:v>
                </c:pt>
                <c:pt idx="341">
                  <c:v>0.10100000000000001</c:v>
                </c:pt>
                <c:pt idx="342">
                  <c:v>0.10113999999999999</c:v>
                </c:pt>
                <c:pt idx="343">
                  <c:v>0.10134</c:v>
                </c:pt>
                <c:pt idx="344">
                  <c:v>0.10147</c:v>
                </c:pt>
                <c:pt idx="345">
                  <c:v>0.10165</c:v>
                </c:pt>
                <c:pt idx="346">
                  <c:v>0.10187</c:v>
                </c:pt>
                <c:pt idx="347">
                  <c:v>0.10202</c:v>
                </c:pt>
                <c:pt idx="348">
                  <c:v>0.10217</c:v>
                </c:pt>
                <c:pt idx="349">
                  <c:v>0.10236000000000001</c:v>
                </c:pt>
                <c:pt idx="350">
                  <c:v>0.10253</c:v>
                </c:pt>
                <c:pt idx="351">
                  <c:v>0.10274999999999999</c:v>
                </c:pt>
                <c:pt idx="352">
                  <c:v>0.10285999999999999</c:v>
                </c:pt>
                <c:pt idx="353">
                  <c:v>0.10306999999999999</c:v>
                </c:pt>
                <c:pt idx="354">
                  <c:v>0.10316</c:v>
                </c:pt>
                <c:pt idx="355">
                  <c:v>0.10340000000000001</c:v>
                </c:pt>
                <c:pt idx="356">
                  <c:v>0.10353</c:v>
                </c:pt>
                <c:pt idx="357">
                  <c:v>0.10372000000000001</c:v>
                </c:pt>
                <c:pt idx="358">
                  <c:v>0.10390000000000001</c:v>
                </c:pt>
                <c:pt idx="359">
                  <c:v>0.1041</c:v>
                </c:pt>
                <c:pt idx="360">
                  <c:v>0.10425</c:v>
                </c:pt>
                <c:pt idx="361">
                  <c:v>0.10442</c:v>
                </c:pt>
                <c:pt idx="362">
                  <c:v>0.10459</c:v>
                </c:pt>
                <c:pt idx="363">
                  <c:v>0.10476000000000001</c:v>
                </c:pt>
                <c:pt idx="364">
                  <c:v>0.10496</c:v>
                </c:pt>
                <c:pt idx="365">
                  <c:v>0.10513</c:v>
                </c:pt>
                <c:pt idx="366">
                  <c:v>0.10528</c:v>
                </c:pt>
                <c:pt idx="367">
                  <c:v>0.10549</c:v>
                </c:pt>
                <c:pt idx="368">
                  <c:v>0.1056</c:v>
                </c:pt>
                <c:pt idx="369">
                  <c:v>0.10582999999999999</c:v>
                </c:pt>
                <c:pt idx="370">
                  <c:v>0.10598</c:v>
                </c:pt>
                <c:pt idx="371">
                  <c:v>0.10619000000000001</c:v>
                </c:pt>
                <c:pt idx="372">
                  <c:v>0.10632</c:v>
                </c:pt>
                <c:pt idx="373">
                  <c:v>0.10654</c:v>
                </c:pt>
                <c:pt idx="374">
                  <c:v>0.10667</c:v>
                </c:pt>
                <c:pt idx="375">
                  <c:v>0.10687000000000001</c:v>
                </c:pt>
                <c:pt idx="376">
                  <c:v>0.10700999999999999</c:v>
                </c:pt>
                <c:pt idx="377">
                  <c:v>0.1072</c:v>
                </c:pt>
                <c:pt idx="378">
                  <c:v>0.10738</c:v>
                </c:pt>
                <c:pt idx="379">
                  <c:v>0.10752</c:v>
                </c:pt>
                <c:pt idx="380">
                  <c:v>0.10771</c:v>
                </c:pt>
                <c:pt idx="381">
                  <c:v>0.1079</c:v>
                </c:pt>
                <c:pt idx="382">
                  <c:v>0.1081</c:v>
                </c:pt>
                <c:pt idx="383">
                  <c:v>0.10823000000000001</c:v>
                </c:pt>
                <c:pt idx="384">
                  <c:v>0.10839</c:v>
                </c:pt>
                <c:pt idx="385">
                  <c:v>0.10861</c:v>
                </c:pt>
                <c:pt idx="386">
                  <c:v>0.10872</c:v>
                </c:pt>
                <c:pt idx="387">
                  <c:v>0.10894</c:v>
                </c:pt>
                <c:pt idx="388">
                  <c:v>0.10904</c:v>
                </c:pt>
                <c:pt idx="389">
                  <c:v>0.10928</c:v>
                </c:pt>
                <c:pt idx="390">
                  <c:v>0.1094</c:v>
                </c:pt>
                <c:pt idx="391">
                  <c:v>0.1096</c:v>
                </c:pt>
                <c:pt idx="392">
                  <c:v>0.10976</c:v>
                </c:pt>
                <c:pt idx="393">
                  <c:v>0.10994</c:v>
                </c:pt>
                <c:pt idx="394">
                  <c:v>0.1101</c:v>
                </c:pt>
                <c:pt idx="395">
                  <c:v>0.11026</c:v>
                </c:pt>
                <c:pt idx="396">
                  <c:v>0.11046</c:v>
                </c:pt>
                <c:pt idx="397">
                  <c:v>0.11058999999999999</c:v>
                </c:pt>
                <c:pt idx="398">
                  <c:v>0.11078</c:v>
                </c:pt>
                <c:pt idx="399">
                  <c:v>0.11094999999999999</c:v>
                </c:pt>
                <c:pt idx="400">
                  <c:v>0.11108999999999999</c:v>
                </c:pt>
                <c:pt idx="401">
                  <c:v>0.11129</c:v>
                </c:pt>
                <c:pt idx="402">
                  <c:v>0.11143</c:v>
                </c:pt>
                <c:pt idx="403">
                  <c:v>0.11162999999999999</c:v>
                </c:pt>
                <c:pt idx="404">
                  <c:v>0.11176</c:v>
                </c:pt>
                <c:pt idx="405">
                  <c:v>0.112</c:v>
                </c:pt>
                <c:pt idx="406">
                  <c:v>0.11209</c:v>
                </c:pt>
                <c:pt idx="407">
                  <c:v>0.1123</c:v>
                </c:pt>
                <c:pt idx="408">
                  <c:v>0.11246</c:v>
                </c:pt>
                <c:pt idx="409">
                  <c:v>0.11264</c:v>
                </c:pt>
                <c:pt idx="410">
                  <c:v>0.11276</c:v>
                </c:pt>
                <c:pt idx="411">
                  <c:v>0.11294999999999999</c:v>
                </c:pt>
                <c:pt idx="412">
                  <c:v>0.11312999999999999</c:v>
                </c:pt>
                <c:pt idx="413">
                  <c:v>0.11330999999999999</c:v>
                </c:pt>
                <c:pt idx="414">
                  <c:v>0.11347</c:v>
                </c:pt>
                <c:pt idx="415">
                  <c:v>0.11368</c:v>
                </c:pt>
                <c:pt idx="416">
                  <c:v>0.1138</c:v>
                </c:pt>
                <c:pt idx="417">
                  <c:v>0.114</c:v>
                </c:pt>
                <c:pt idx="418">
                  <c:v>0.11416</c:v>
                </c:pt>
                <c:pt idx="419">
                  <c:v>0.11434999999999999</c:v>
                </c:pt>
                <c:pt idx="420">
                  <c:v>0.11453000000000001</c:v>
                </c:pt>
                <c:pt idx="421">
                  <c:v>0.11472</c:v>
                </c:pt>
                <c:pt idx="422">
                  <c:v>0.11484</c:v>
                </c:pt>
                <c:pt idx="423">
                  <c:v>0.11504</c:v>
                </c:pt>
                <c:pt idx="424">
                  <c:v>0.11519</c:v>
                </c:pt>
                <c:pt idx="425">
                  <c:v>0.11541999999999999</c:v>
                </c:pt>
                <c:pt idx="426">
                  <c:v>0.11555</c:v>
                </c:pt>
                <c:pt idx="427">
                  <c:v>0.11575000000000001</c:v>
                </c:pt>
                <c:pt idx="428">
                  <c:v>0.11588</c:v>
                </c:pt>
                <c:pt idx="429">
                  <c:v>0.11608</c:v>
                </c:pt>
                <c:pt idx="430">
                  <c:v>0.11624</c:v>
                </c:pt>
                <c:pt idx="431">
                  <c:v>0.11647</c:v>
                </c:pt>
                <c:pt idx="432">
                  <c:v>0.11655</c:v>
                </c:pt>
                <c:pt idx="433">
                  <c:v>0.1168</c:v>
                </c:pt>
                <c:pt idx="434">
                  <c:v>0.11687</c:v>
                </c:pt>
                <c:pt idx="435">
                  <c:v>0.11713</c:v>
                </c:pt>
                <c:pt idx="436">
                  <c:v>0.11720999999999999</c:v>
                </c:pt>
                <c:pt idx="437">
                  <c:v>0.11745</c:v>
                </c:pt>
                <c:pt idx="438">
                  <c:v>0.11759</c:v>
                </c:pt>
                <c:pt idx="439">
                  <c:v>0.11779000000000001</c:v>
                </c:pt>
                <c:pt idx="440">
                  <c:v>0.11794</c:v>
                </c:pt>
                <c:pt idx="441">
                  <c:v>0.11814</c:v>
                </c:pt>
                <c:pt idx="442">
                  <c:v>0.11827</c:v>
                </c:pt>
                <c:pt idx="443">
                  <c:v>0.11849</c:v>
                </c:pt>
                <c:pt idx="444">
                  <c:v>0.1186</c:v>
                </c:pt>
                <c:pt idx="445">
                  <c:v>0.11885</c:v>
                </c:pt>
                <c:pt idx="446">
                  <c:v>0.11891</c:v>
                </c:pt>
                <c:pt idx="447">
                  <c:v>0.11919</c:v>
                </c:pt>
                <c:pt idx="448">
                  <c:v>0.11924999999999999</c:v>
                </c:pt>
                <c:pt idx="449">
                  <c:v>0.11951000000000001</c:v>
                </c:pt>
                <c:pt idx="450">
                  <c:v>0.11965000000000001</c:v>
                </c:pt>
                <c:pt idx="451">
                  <c:v>0.11985</c:v>
                </c:pt>
                <c:pt idx="452">
                  <c:v>0.11998</c:v>
                </c:pt>
                <c:pt idx="453">
                  <c:v>0.12019000000000001</c:v>
                </c:pt>
                <c:pt idx="454">
                  <c:v>0.12033000000000001</c:v>
                </c:pt>
                <c:pt idx="455">
                  <c:v>0.12051000000000001</c:v>
                </c:pt>
                <c:pt idx="456">
                  <c:v>0.12068</c:v>
                </c:pt>
                <c:pt idx="457">
                  <c:v>0.12086</c:v>
                </c:pt>
                <c:pt idx="458">
                  <c:v>0.12099</c:v>
                </c:pt>
                <c:pt idx="459">
                  <c:v>0.12121</c:v>
                </c:pt>
                <c:pt idx="460">
                  <c:v>0.12134</c:v>
                </c:pt>
                <c:pt idx="461">
                  <c:v>0.12164</c:v>
                </c:pt>
                <c:pt idx="462">
                  <c:v>0.12162000000000001</c:v>
                </c:pt>
                <c:pt idx="463">
                  <c:v>0.12194000000000001</c:v>
                </c:pt>
                <c:pt idx="464">
                  <c:v>0.122</c:v>
                </c:pt>
                <c:pt idx="465">
                  <c:v>0.12224</c:v>
                </c:pt>
                <c:pt idx="466">
                  <c:v>0.12232</c:v>
                </c:pt>
                <c:pt idx="467">
                  <c:v>0.12257999999999999</c:v>
                </c:pt>
                <c:pt idx="468">
                  <c:v>0.12273000000000001</c:v>
                </c:pt>
                <c:pt idx="469">
                  <c:v>0.12293999999999999</c:v>
                </c:pt>
                <c:pt idx="470">
                  <c:v>0.12303</c:v>
                </c:pt>
                <c:pt idx="471">
                  <c:v>0.12322</c:v>
                </c:pt>
                <c:pt idx="472">
                  <c:v>0.12341000000000001</c:v>
                </c:pt>
                <c:pt idx="473">
                  <c:v>0.12354</c:v>
                </c:pt>
                <c:pt idx="474">
                  <c:v>0.12375</c:v>
                </c:pt>
                <c:pt idx="475">
                  <c:v>0.12393999999999999</c:v>
                </c:pt>
                <c:pt idx="476">
                  <c:v>0.12409000000000001</c:v>
                </c:pt>
                <c:pt idx="477">
                  <c:v>0.12427000000000001</c:v>
                </c:pt>
                <c:pt idx="478">
                  <c:v>0.12443</c:v>
                </c:pt>
                <c:pt idx="479">
                  <c:v>0.12461</c:v>
                </c:pt>
                <c:pt idx="480">
                  <c:v>0.12478</c:v>
                </c:pt>
                <c:pt idx="481">
                  <c:v>0.12495000000000001</c:v>
                </c:pt>
                <c:pt idx="482">
                  <c:v>0.12512999999999999</c:v>
                </c:pt>
                <c:pt idx="483">
                  <c:v>0.12529999999999999</c:v>
                </c:pt>
                <c:pt idx="484">
                  <c:v>0.12548000000000001</c:v>
                </c:pt>
                <c:pt idx="485">
                  <c:v>0.12562000000000001</c:v>
                </c:pt>
                <c:pt idx="486">
                  <c:v>0.12578</c:v>
                </c:pt>
                <c:pt idx="487">
                  <c:v>0.12594</c:v>
                </c:pt>
                <c:pt idx="488">
                  <c:v>0.12615000000000001</c:v>
                </c:pt>
                <c:pt idx="489">
                  <c:v>0.12631000000000001</c:v>
                </c:pt>
                <c:pt idx="490">
                  <c:v>0.12658</c:v>
                </c:pt>
                <c:pt idx="491">
                  <c:v>0.12662000000000001</c:v>
                </c:pt>
                <c:pt idx="492">
                  <c:v>0.12687000000000001</c:v>
                </c:pt>
                <c:pt idx="493">
                  <c:v>0.12697</c:v>
                </c:pt>
                <c:pt idx="494">
                  <c:v>0.12720000000000001</c:v>
                </c:pt>
                <c:pt idx="495">
                  <c:v>0.12733</c:v>
                </c:pt>
                <c:pt idx="496">
                  <c:v>0.12753999999999999</c:v>
                </c:pt>
                <c:pt idx="497">
                  <c:v>0.12767000000000001</c:v>
                </c:pt>
                <c:pt idx="498">
                  <c:v>0.12787999999999999</c:v>
                </c:pt>
                <c:pt idx="499">
                  <c:v>0.12806000000000001</c:v>
                </c:pt>
                <c:pt idx="500">
                  <c:v>0.12822</c:v>
                </c:pt>
                <c:pt idx="501">
                  <c:v>0.12839</c:v>
                </c:pt>
                <c:pt idx="502">
                  <c:v>0.12856999999999999</c:v>
                </c:pt>
                <c:pt idx="503">
                  <c:v>0.12876000000000001</c:v>
                </c:pt>
                <c:pt idx="504">
                  <c:v>0.12887000000000001</c:v>
                </c:pt>
                <c:pt idx="505">
                  <c:v>0.12912000000000001</c:v>
                </c:pt>
                <c:pt idx="506">
                  <c:v>0.12920999999999999</c:v>
                </c:pt>
                <c:pt idx="507">
                  <c:v>0.12948000000000001</c:v>
                </c:pt>
                <c:pt idx="508">
                  <c:v>0.12956999999999999</c:v>
                </c:pt>
                <c:pt idx="509">
                  <c:v>0.12983</c:v>
                </c:pt>
                <c:pt idx="510">
                  <c:v>0.12989999999999999</c:v>
                </c:pt>
                <c:pt idx="511">
                  <c:v>0.13017000000000001</c:v>
                </c:pt>
                <c:pt idx="512">
                  <c:v>0.13028999999999999</c:v>
                </c:pt>
                <c:pt idx="513">
                  <c:v>0.13048000000000001</c:v>
                </c:pt>
                <c:pt idx="514">
                  <c:v>0.13061</c:v>
                </c:pt>
                <c:pt idx="515">
                  <c:v>0.13084999999999999</c:v>
                </c:pt>
                <c:pt idx="516">
                  <c:v>0.13095999999999999</c:v>
                </c:pt>
                <c:pt idx="517">
                  <c:v>0.13117999999999999</c:v>
                </c:pt>
                <c:pt idx="518">
                  <c:v>0.13131999999999999</c:v>
                </c:pt>
                <c:pt idx="519">
                  <c:v>0.13152</c:v>
                </c:pt>
                <c:pt idx="520">
                  <c:v>0.13164999999999999</c:v>
                </c:pt>
                <c:pt idx="521">
                  <c:v>0.13189000000000001</c:v>
                </c:pt>
                <c:pt idx="522">
                  <c:v>0.13200000000000001</c:v>
                </c:pt>
                <c:pt idx="523">
                  <c:v>0.13224</c:v>
                </c:pt>
                <c:pt idx="524">
                  <c:v>0.13236000000000001</c:v>
                </c:pt>
                <c:pt idx="525">
                  <c:v>0.13259000000000001</c:v>
                </c:pt>
                <c:pt idx="526">
                  <c:v>0.13270999999999999</c:v>
                </c:pt>
                <c:pt idx="527">
                  <c:v>0.13294</c:v>
                </c:pt>
                <c:pt idx="528">
                  <c:v>0.1331</c:v>
                </c:pt>
                <c:pt idx="529">
                  <c:v>0.13325000000000001</c:v>
                </c:pt>
                <c:pt idx="530">
                  <c:v>0.13344</c:v>
                </c:pt>
                <c:pt idx="531">
                  <c:v>0.13358</c:v>
                </c:pt>
                <c:pt idx="532">
                  <c:v>0.13381000000000001</c:v>
                </c:pt>
                <c:pt idx="533">
                  <c:v>0.13397000000000001</c:v>
                </c:pt>
                <c:pt idx="534">
                  <c:v>0.13416</c:v>
                </c:pt>
                <c:pt idx="535">
                  <c:v>0.13433</c:v>
                </c:pt>
                <c:pt idx="536">
                  <c:v>0.13449</c:v>
                </c:pt>
                <c:pt idx="537">
                  <c:v>0.13464999999999999</c:v>
                </c:pt>
                <c:pt idx="538">
                  <c:v>0.13485</c:v>
                </c:pt>
                <c:pt idx="539">
                  <c:v>0.13503999999999999</c:v>
                </c:pt>
                <c:pt idx="540">
                  <c:v>0.13521</c:v>
                </c:pt>
                <c:pt idx="541">
                  <c:v>0.13538</c:v>
                </c:pt>
                <c:pt idx="542">
                  <c:v>0.13556000000000001</c:v>
                </c:pt>
                <c:pt idx="543">
                  <c:v>0.13569000000000001</c:v>
                </c:pt>
                <c:pt idx="544">
                  <c:v>0.13596</c:v>
                </c:pt>
                <c:pt idx="545">
                  <c:v>0.13605</c:v>
                </c:pt>
                <c:pt idx="546">
                  <c:v>0.13625000000000001</c:v>
                </c:pt>
                <c:pt idx="547">
                  <c:v>0.13638</c:v>
                </c:pt>
                <c:pt idx="548">
                  <c:v>0.13663</c:v>
                </c:pt>
                <c:pt idx="549">
                  <c:v>0.13675999999999999</c:v>
                </c:pt>
                <c:pt idx="550">
                  <c:v>0.13697999999999999</c:v>
                </c:pt>
                <c:pt idx="551">
                  <c:v>0.13711000000000001</c:v>
                </c:pt>
                <c:pt idx="552">
                  <c:v>0.13730999999999999</c:v>
                </c:pt>
                <c:pt idx="553">
                  <c:v>0.13744999999999999</c:v>
                </c:pt>
                <c:pt idx="554">
                  <c:v>0.13766</c:v>
                </c:pt>
                <c:pt idx="555">
                  <c:v>0.13782</c:v>
                </c:pt>
                <c:pt idx="556">
                  <c:v>0.13803000000000001</c:v>
                </c:pt>
                <c:pt idx="557">
                  <c:v>0.13815</c:v>
                </c:pt>
                <c:pt idx="558">
                  <c:v>0.13839000000000001</c:v>
                </c:pt>
                <c:pt idx="559">
                  <c:v>0.13852</c:v>
                </c:pt>
                <c:pt idx="560">
                  <c:v>0.13872999999999999</c:v>
                </c:pt>
                <c:pt idx="561">
                  <c:v>0.13885</c:v>
                </c:pt>
                <c:pt idx="562">
                  <c:v>0.13908999999999999</c:v>
                </c:pt>
                <c:pt idx="563">
                  <c:v>0.13919000000000001</c:v>
                </c:pt>
                <c:pt idx="564">
                  <c:v>0.13941999999999999</c:v>
                </c:pt>
                <c:pt idx="565">
                  <c:v>0.13958999999999999</c:v>
                </c:pt>
                <c:pt idx="566">
                  <c:v>0.13977999999999999</c:v>
                </c:pt>
                <c:pt idx="567">
                  <c:v>0.13994000000000001</c:v>
                </c:pt>
                <c:pt idx="568">
                  <c:v>0.14011000000000001</c:v>
                </c:pt>
                <c:pt idx="569">
                  <c:v>0.14033999999999999</c:v>
                </c:pt>
                <c:pt idx="570">
                  <c:v>0.14044000000000001</c:v>
                </c:pt>
                <c:pt idx="571">
                  <c:v>0.14066000000000001</c:v>
                </c:pt>
                <c:pt idx="572">
                  <c:v>0.14076</c:v>
                </c:pt>
                <c:pt idx="573">
                  <c:v>0.14099999999999999</c:v>
                </c:pt>
                <c:pt idx="574">
                  <c:v>0.14111000000000001</c:v>
                </c:pt>
                <c:pt idx="575">
                  <c:v>0.14137</c:v>
                </c:pt>
                <c:pt idx="576">
                  <c:v>0.14152999999999999</c:v>
                </c:pt>
                <c:pt idx="577">
                  <c:v>0.14169000000000001</c:v>
                </c:pt>
                <c:pt idx="578">
                  <c:v>0.14187</c:v>
                </c:pt>
                <c:pt idx="579">
                  <c:v>0.14204</c:v>
                </c:pt>
                <c:pt idx="580">
                  <c:v>0.14218</c:v>
                </c:pt>
                <c:pt idx="581">
                  <c:v>0.14238000000000001</c:v>
                </c:pt>
                <c:pt idx="582">
                  <c:v>0.14254</c:v>
                </c:pt>
                <c:pt idx="583">
                  <c:v>0.14276</c:v>
                </c:pt>
                <c:pt idx="584">
                  <c:v>0.14283999999999999</c:v>
                </c:pt>
                <c:pt idx="585">
                  <c:v>0.14313000000000001</c:v>
                </c:pt>
                <c:pt idx="586">
                  <c:v>0.14321999999999999</c:v>
                </c:pt>
                <c:pt idx="587">
                  <c:v>0.14346999999999999</c:v>
                </c:pt>
                <c:pt idx="588">
                  <c:v>0.14360000000000001</c:v>
                </c:pt>
                <c:pt idx="589">
                  <c:v>0.14385000000000001</c:v>
                </c:pt>
                <c:pt idx="590">
                  <c:v>0.14391000000000001</c:v>
                </c:pt>
                <c:pt idx="591">
                  <c:v>0.14413000000000001</c:v>
                </c:pt>
                <c:pt idx="592">
                  <c:v>0.14429</c:v>
                </c:pt>
                <c:pt idx="593">
                  <c:v>0.14449000000000001</c:v>
                </c:pt>
                <c:pt idx="594">
                  <c:v>0.14469000000000001</c:v>
                </c:pt>
                <c:pt idx="595">
                  <c:v>0.14485999999999999</c:v>
                </c:pt>
                <c:pt idx="596">
                  <c:v>0.14499999999999999</c:v>
                </c:pt>
                <c:pt idx="597">
                  <c:v>0.1452</c:v>
                </c:pt>
                <c:pt idx="598">
                  <c:v>0.14534</c:v>
                </c:pt>
                <c:pt idx="599">
                  <c:v>0.14557999999999999</c:v>
                </c:pt>
                <c:pt idx="600">
                  <c:v>0.14574999999999999</c:v>
                </c:pt>
                <c:pt idx="601">
                  <c:v>0.14593</c:v>
                </c:pt>
                <c:pt idx="602">
                  <c:v>0.14610000000000001</c:v>
                </c:pt>
                <c:pt idx="603">
                  <c:v>0.14627000000000001</c:v>
                </c:pt>
                <c:pt idx="604">
                  <c:v>0.14646000000000001</c:v>
                </c:pt>
                <c:pt idx="605">
                  <c:v>0.14660000000000001</c:v>
                </c:pt>
                <c:pt idx="606">
                  <c:v>0.14685999999999999</c:v>
                </c:pt>
                <c:pt idx="607">
                  <c:v>0.14696000000000001</c:v>
                </c:pt>
                <c:pt idx="608">
                  <c:v>0.14718999999999999</c:v>
                </c:pt>
                <c:pt idx="609">
                  <c:v>0.14735000000000001</c:v>
                </c:pt>
                <c:pt idx="610">
                  <c:v>0.14754999999999999</c:v>
                </c:pt>
                <c:pt idx="611">
                  <c:v>0.14777000000000001</c:v>
                </c:pt>
                <c:pt idx="612">
                  <c:v>0.14791000000000001</c:v>
                </c:pt>
                <c:pt idx="613">
                  <c:v>0.14813000000000001</c:v>
                </c:pt>
                <c:pt idx="614">
                  <c:v>0.14834</c:v>
                </c:pt>
                <c:pt idx="615">
                  <c:v>0.14846999999999999</c:v>
                </c:pt>
                <c:pt idx="616">
                  <c:v>0.1487</c:v>
                </c:pt>
                <c:pt idx="617">
                  <c:v>0.14882999999999999</c:v>
                </c:pt>
                <c:pt idx="618">
                  <c:v>0.14909</c:v>
                </c:pt>
                <c:pt idx="619">
                  <c:v>0.14921000000000001</c:v>
                </c:pt>
                <c:pt idx="620">
                  <c:v>0.14946000000000001</c:v>
                </c:pt>
                <c:pt idx="621">
                  <c:v>0.14957999999999999</c:v>
                </c:pt>
                <c:pt idx="622">
                  <c:v>0.14981</c:v>
                </c:pt>
                <c:pt idx="623">
                  <c:v>0.14996000000000001</c:v>
                </c:pt>
                <c:pt idx="624">
                  <c:v>0.15018999999999999</c:v>
                </c:pt>
                <c:pt idx="625">
                  <c:v>0.15034</c:v>
                </c:pt>
                <c:pt idx="626">
                  <c:v>0.15054999999999999</c:v>
                </c:pt>
                <c:pt idx="627">
                  <c:v>0.15074000000000001</c:v>
                </c:pt>
                <c:pt idx="628">
                  <c:v>0.15090999999999999</c:v>
                </c:pt>
                <c:pt idx="629">
                  <c:v>0.15110000000000001</c:v>
                </c:pt>
                <c:pt idx="630">
                  <c:v>0.15131</c:v>
                </c:pt>
                <c:pt idx="631">
                  <c:v>0.15146000000000001</c:v>
                </c:pt>
                <c:pt idx="632">
                  <c:v>0.15165999999999999</c:v>
                </c:pt>
                <c:pt idx="633">
                  <c:v>0.15182000000000001</c:v>
                </c:pt>
                <c:pt idx="634">
                  <c:v>0.15201000000000001</c:v>
                </c:pt>
                <c:pt idx="635">
                  <c:v>0.15221999999999999</c:v>
                </c:pt>
                <c:pt idx="636">
                  <c:v>0.15240999999999999</c:v>
                </c:pt>
                <c:pt idx="637">
                  <c:v>0.15254000000000001</c:v>
                </c:pt>
                <c:pt idx="638">
                  <c:v>0.15279000000000001</c:v>
                </c:pt>
                <c:pt idx="639">
                  <c:v>0.15290999999999999</c:v>
                </c:pt>
                <c:pt idx="640">
                  <c:v>0.15314</c:v>
                </c:pt>
                <c:pt idx="641">
                  <c:v>0.15326999999999999</c:v>
                </c:pt>
                <c:pt idx="642">
                  <c:v>0.15351000000000001</c:v>
                </c:pt>
                <c:pt idx="643">
                  <c:v>0.15368999999999999</c:v>
                </c:pt>
                <c:pt idx="644">
                  <c:v>0.15386</c:v>
                </c:pt>
                <c:pt idx="645">
                  <c:v>0.15404999999999999</c:v>
                </c:pt>
                <c:pt idx="646">
                  <c:v>0.15418000000000001</c:v>
                </c:pt>
                <c:pt idx="647">
                  <c:v>0.15437999999999999</c:v>
                </c:pt>
                <c:pt idx="648">
                  <c:v>0.15459000000000001</c:v>
                </c:pt>
                <c:pt idx="649">
                  <c:v>0.15476999999999999</c:v>
                </c:pt>
                <c:pt idx="650">
                  <c:v>0.15498000000000001</c:v>
                </c:pt>
                <c:pt idx="651">
                  <c:v>0.15511</c:v>
                </c:pt>
                <c:pt idx="652">
                  <c:v>0.15534999999999999</c:v>
                </c:pt>
                <c:pt idx="653">
                  <c:v>0.15551000000000001</c:v>
                </c:pt>
                <c:pt idx="654">
                  <c:v>0.15576000000000001</c:v>
                </c:pt>
                <c:pt idx="655">
                  <c:v>0.15586</c:v>
                </c:pt>
                <c:pt idx="656">
                  <c:v>0.15604999999999999</c:v>
                </c:pt>
                <c:pt idx="657">
                  <c:v>0.15626999999999999</c:v>
                </c:pt>
                <c:pt idx="658">
                  <c:v>0.15642</c:v>
                </c:pt>
                <c:pt idx="659">
                  <c:v>0.15659999999999999</c:v>
                </c:pt>
                <c:pt idx="660">
                  <c:v>0.15678</c:v>
                </c:pt>
                <c:pt idx="661">
                  <c:v>0.15695999999999999</c:v>
                </c:pt>
                <c:pt idx="662">
                  <c:v>0.15717</c:v>
                </c:pt>
                <c:pt idx="663">
                  <c:v>0.15734999999999999</c:v>
                </c:pt>
                <c:pt idx="664">
                  <c:v>0.15753</c:v>
                </c:pt>
                <c:pt idx="665">
                  <c:v>0.15770999999999999</c:v>
                </c:pt>
                <c:pt idx="666">
                  <c:v>0.15792</c:v>
                </c:pt>
                <c:pt idx="667">
                  <c:v>0.15806000000000001</c:v>
                </c:pt>
                <c:pt idx="668">
                  <c:v>0.15826999999999999</c:v>
                </c:pt>
                <c:pt idx="669">
                  <c:v>0.15845000000000001</c:v>
                </c:pt>
                <c:pt idx="670">
                  <c:v>0.15859999999999999</c:v>
                </c:pt>
                <c:pt idx="671">
                  <c:v>0.15884000000000001</c:v>
                </c:pt>
                <c:pt idx="672">
                  <c:v>0.15895000000000001</c:v>
                </c:pt>
                <c:pt idx="673">
                  <c:v>0.15923000000000001</c:v>
                </c:pt>
                <c:pt idx="674">
                  <c:v>0.15936</c:v>
                </c:pt>
                <c:pt idx="675">
                  <c:v>0.15959000000000001</c:v>
                </c:pt>
                <c:pt idx="676">
                  <c:v>0.15972</c:v>
                </c:pt>
                <c:pt idx="677">
                  <c:v>0.15992000000000001</c:v>
                </c:pt>
                <c:pt idx="678">
                  <c:v>0.16012000000000001</c:v>
                </c:pt>
                <c:pt idx="679">
                  <c:v>0.16028999999999999</c:v>
                </c:pt>
                <c:pt idx="680">
                  <c:v>0.16051000000000001</c:v>
                </c:pt>
                <c:pt idx="681">
                  <c:v>0.16063</c:v>
                </c:pt>
                <c:pt idx="682">
                  <c:v>0.16084000000000001</c:v>
                </c:pt>
                <c:pt idx="683">
                  <c:v>0.16103999999999999</c:v>
                </c:pt>
                <c:pt idx="684">
                  <c:v>0.16122</c:v>
                </c:pt>
                <c:pt idx="685">
                  <c:v>0.16142000000000001</c:v>
                </c:pt>
                <c:pt idx="686">
                  <c:v>0.16161</c:v>
                </c:pt>
                <c:pt idx="687">
                  <c:v>0.16178999999999999</c:v>
                </c:pt>
                <c:pt idx="688">
                  <c:v>0.16195000000000001</c:v>
                </c:pt>
                <c:pt idx="689">
                  <c:v>0.16217999999999999</c:v>
                </c:pt>
                <c:pt idx="690">
                  <c:v>0.16233</c:v>
                </c:pt>
                <c:pt idx="691">
                  <c:v>0.16249</c:v>
                </c:pt>
                <c:pt idx="692">
                  <c:v>0.16277</c:v>
                </c:pt>
                <c:pt idx="693">
                  <c:v>0.16289999999999999</c:v>
                </c:pt>
                <c:pt idx="694">
                  <c:v>0.16313</c:v>
                </c:pt>
                <c:pt idx="695">
                  <c:v>0.16325000000000001</c:v>
                </c:pt>
                <c:pt idx="696">
                  <c:v>0.16350999999999999</c:v>
                </c:pt>
                <c:pt idx="697">
                  <c:v>0.16361000000000001</c:v>
                </c:pt>
                <c:pt idx="698">
                  <c:v>0.16392000000000001</c:v>
                </c:pt>
                <c:pt idx="699">
                  <c:v>0.16402</c:v>
                </c:pt>
                <c:pt idx="700">
                  <c:v>0.16427</c:v>
                </c:pt>
                <c:pt idx="701">
                  <c:v>0.16441</c:v>
                </c:pt>
                <c:pt idx="702">
                  <c:v>0.16464999999999999</c:v>
                </c:pt>
                <c:pt idx="703">
                  <c:v>0.16481000000000001</c:v>
                </c:pt>
                <c:pt idx="704">
                  <c:v>0.16505</c:v>
                </c:pt>
                <c:pt idx="705">
                  <c:v>0.16521</c:v>
                </c:pt>
                <c:pt idx="706">
                  <c:v>0.16544</c:v>
                </c:pt>
                <c:pt idx="707">
                  <c:v>0.16556999999999999</c:v>
                </c:pt>
                <c:pt idx="708">
                  <c:v>0.1658</c:v>
                </c:pt>
                <c:pt idx="709">
                  <c:v>0.16597000000000001</c:v>
                </c:pt>
                <c:pt idx="710">
                  <c:v>0.16622999999999999</c:v>
                </c:pt>
                <c:pt idx="711">
                  <c:v>0.16633999999999999</c:v>
                </c:pt>
                <c:pt idx="712">
                  <c:v>0.16658999999999999</c:v>
                </c:pt>
                <c:pt idx="713">
                  <c:v>0.16674</c:v>
                </c:pt>
                <c:pt idx="714">
                  <c:v>0.16694999999999999</c:v>
                </c:pt>
                <c:pt idx="715">
                  <c:v>0.16714000000000001</c:v>
                </c:pt>
                <c:pt idx="716">
                  <c:v>0.16733999999999999</c:v>
                </c:pt>
                <c:pt idx="717">
                  <c:v>0.16750999999999999</c:v>
                </c:pt>
                <c:pt idx="718">
                  <c:v>0.16772000000000001</c:v>
                </c:pt>
                <c:pt idx="719">
                  <c:v>0.16792000000000001</c:v>
                </c:pt>
                <c:pt idx="720">
                  <c:v>0.16805</c:v>
                </c:pt>
                <c:pt idx="721">
                  <c:v>0.16832</c:v>
                </c:pt>
                <c:pt idx="722">
                  <c:v>0.16844000000000001</c:v>
                </c:pt>
                <c:pt idx="723">
                  <c:v>0.16869000000000001</c:v>
                </c:pt>
                <c:pt idx="724">
                  <c:v>0.16880000000000001</c:v>
                </c:pt>
                <c:pt idx="725">
                  <c:v>0.16911000000000001</c:v>
                </c:pt>
                <c:pt idx="726">
                  <c:v>0.16921</c:v>
                </c:pt>
                <c:pt idx="727">
                  <c:v>0.16941999999999999</c:v>
                </c:pt>
                <c:pt idx="728">
                  <c:v>0.16958999999999999</c:v>
                </c:pt>
                <c:pt idx="729">
                  <c:v>0.16980999999999999</c:v>
                </c:pt>
                <c:pt idx="730">
                  <c:v>0.16997999999999999</c:v>
                </c:pt>
                <c:pt idx="731">
                  <c:v>0.17019999999999999</c:v>
                </c:pt>
                <c:pt idx="732">
                  <c:v>0.1704</c:v>
                </c:pt>
                <c:pt idx="733">
                  <c:v>0.17055999999999999</c:v>
                </c:pt>
                <c:pt idx="734">
                  <c:v>0.17077999999999999</c:v>
                </c:pt>
                <c:pt idx="735">
                  <c:v>0.17099</c:v>
                </c:pt>
                <c:pt idx="736">
                  <c:v>0.17111999999999999</c:v>
                </c:pt>
                <c:pt idx="737">
                  <c:v>0.17136000000000001</c:v>
                </c:pt>
                <c:pt idx="738">
                  <c:v>0.17151</c:v>
                </c:pt>
                <c:pt idx="739">
                  <c:v>0.17176</c:v>
                </c:pt>
                <c:pt idx="740">
                  <c:v>0.1719</c:v>
                </c:pt>
                <c:pt idx="741">
                  <c:v>0.17215</c:v>
                </c:pt>
                <c:pt idx="742">
                  <c:v>0.17232</c:v>
                </c:pt>
                <c:pt idx="743">
                  <c:v>0.17252000000000001</c:v>
                </c:pt>
                <c:pt idx="744">
                  <c:v>0.17268</c:v>
                </c:pt>
                <c:pt idx="745">
                  <c:v>0.17288000000000001</c:v>
                </c:pt>
                <c:pt idx="746">
                  <c:v>0.17308000000000001</c:v>
                </c:pt>
                <c:pt idx="747">
                  <c:v>0.17327999999999999</c:v>
                </c:pt>
                <c:pt idx="748">
                  <c:v>0.17344999999999999</c:v>
                </c:pt>
                <c:pt idx="749">
                  <c:v>0.17377000000000001</c:v>
                </c:pt>
                <c:pt idx="750">
                  <c:v>0.17380000000000001</c:v>
                </c:pt>
                <c:pt idx="751">
                  <c:v>0.17410999999999999</c:v>
                </c:pt>
                <c:pt idx="752">
                  <c:v>0.17422000000000001</c:v>
                </c:pt>
                <c:pt idx="753">
                  <c:v>0.17448</c:v>
                </c:pt>
                <c:pt idx="754">
                  <c:v>0.17462</c:v>
                </c:pt>
                <c:pt idx="755">
                  <c:v>0.17491999999999999</c:v>
                </c:pt>
                <c:pt idx="756">
                  <c:v>0.17502000000000001</c:v>
                </c:pt>
                <c:pt idx="757">
                  <c:v>0.17529</c:v>
                </c:pt>
                <c:pt idx="758">
                  <c:v>0.17544000000000001</c:v>
                </c:pt>
                <c:pt idx="759">
                  <c:v>0.17565</c:v>
                </c:pt>
                <c:pt idx="760">
                  <c:v>0.17585999999999999</c:v>
                </c:pt>
                <c:pt idx="761">
                  <c:v>0.17601</c:v>
                </c:pt>
                <c:pt idx="762">
                  <c:v>0.17627999999999999</c:v>
                </c:pt>
                <c:pt idx="763">
                  <c:v>0.17641000000000001</c:v>
                </c:pt>
                <c:pt idx="764">
                  <c:v>0.17663999999999999</c:v>
                </c:pt>
                <c:pt idx="765">
                  <c:v>0.17680000000000001</c:v>
                </c:pt>
                <c:pt idx="766">
                  <c:v>0.17706</c:v>
                </c:pt>
                <c:pt idx="767">
                  <c:v>0.17723</c:v>
                </c:pt>
                <c:pt idx="768">
                  <c:v>0.17743999999999999</c:v>
                </c:pt>
                <c:pt idx="769">
                  <c:v>0.17760999999999999</c:v>
                </c:pt>
                <c:pt idx="770">
                  <c:v>0.17780000000000001</c:v>
                </c:pt>
                <c:pt idx="771">
                  <c:v>0.17802000000000001</c:v>
                </c:pt>
                <c:pt idx="772">
                  <c:v>0.17818999999999999</c:v>
                </c:pt>
                <c:pt idx="773">
                  <c:v>0.17841000000000001</c:v>
                </c:pt>
                <c:pt idx="774">
                  <c:v>0.17857000000000001</c:v>
                </c:pt>
                <c:pt idx="775">
                  <c:v>0.17873</c:v>
                </c:pt>
                <c:pt idx="776">
                  <c:v>0.17896000000000001</c:v>
                </c:pt>
                <c:pt idx="777">
                  <c:v>0.17910000000000001</c:v>
                </c:pt>
                <c:pt idx="778">
                  <c:v>0.17938000000000001</c:v>
                </c:pt>
                <c:pt idx="779">
                  <c:v>0.17953</c:v>
                </c:pt>
                <c:pt idx="780">
                  <c:v>0.17981</c:v>
                </c:pt>
                <c:pt idx="781">
                  <c:v>0.17993000000000001</c:v>
                </c:pt>
                <c:pt idx="782">
                  <c:v>0.18018000000000001</c:v>
                </c:pt>
                <c:pt idx="783">
                  <c:v>0.18035000000000001</c:v>
                </c:pt>
                <c:pt idx="784">
                  <c:v>0.18056</c:v>
                </c:pt>
                <c:pt idx="785">
                  <c:v>0.18078</c:v>
                </c:pt>
                <c:pt idx="786">
                  <c:v>0.18093000000000001</c:v>
                </c:pt>
                <c:pt idx="787">
                  <c:v>0.18118999999999999</c:v>
                </c:pt>
                <c:pt idx="788">
                  <c:v>0.18126</c:v>
                </c:pt>
                <c:pt idx="789">
                  <c:v>0.18157000000000001</c:v>
                </c:pt>
                <c:pt idx="790">
                  <c:v>0.18171000000000001</c:v>
                </c:pt>
                <c:pt idx="791">
                  <c:v>0.18196999999999999</c:v>
                </c:pt>
                <c:pt idx="792">
                  <c:v>0.18215999999999999</c:v>
                </c:pt>
                <c:pt idx="793">
                  <c:v>0.18235999999999999</c:v>
                </c:pt>
                <c:pt idx="794">
                  <c:v>0.18254000000000001</c:v>
                </c:pt>
                <c:pt idx="795">
                  <c:v>0.18274000000000001</c:v>
                </c:pt>
                <c:pt idx="796">
                  <c:v>0.18296000000000001</c:v>
                </c:pt>
                <c:pt idx="797">
                  <c:v>0.18315000000000001</c:v>
                </c:pt>
                <c:pt idx="798">
                  <c:v>0.18334</c:v>
                </c:pt>
                <c:pt idx="799">
                  <c:v>0.18353</c:v>
                </c:pt>
                <c:pt idx="800">
                  <c:v>0.18375</c:v>
                </c:pt>
                <c:pt idx="801">
                  <c:v>0.18396999999999999</c:v>
                </c:pt>
                <c:pt idx="802">
                  <c:v>0.18411</c:v>
                </c:pt>
                <c:pt idx="803">
                  <c:v>0.18440000000000001</c:v>
                </c:pt>
                <c:pt idx="804">
                  <c:v>0.18456</c:v>
                </c:pt>
                <c:pt idx="805">
                  <c:v>0.18479999999999999</c:v>
                </c:pt>
                <c:pt idx="806">
                  <c:v>0.18496000000000001</c:v>
                </c:pt>
                <c:pt idx="807">
                  <c:v>0.18518000000000001</c:v>
                </c:pt>
                <c:pt idx="808">
                  <c:v>0.18540999999999999</c:v>
                </c:pt>
                <c:pt idx="809">
                  <c:v>0.18557000000000001</c:v>
                </c:pt>
                <c:pt idx="810">
                  <c:v>0.18583</c:v>
                </c:pt>
                <c:pt idx="811">
                  <c:v>0.18590999999999999</c:v>
                </c:pt>
                <c:pt idx="812">
                  <c:v>0.18623000000000001</c:v>
                </c:pt>
                <c:pt idx="813">
                  <c:v>0.18632000000000001</c:v>
                </c:pt>
                <c:pt idx="814">
                  <c:v>0.18664</c:v>
                </c:pt>
                <c:pt idx="815">
                  <c:v>0.18678</c:v>
                </c:pt>
                <c:pt idx="816">
                  <c:v>0.18704999999999999</c:v>
                </c:pt>
                <c:pt idx="817">
                  <c:v>0.18725</c:v>
                </c:pt>
                <c:pt idx="818">
                  <c:v>0.18740000000000001</c:v>
                </c:pt>
                <c:pt idx="819">
                  <c:v>0.18764</c:v>
                </c:pt>
                <c:pt idx="820">
                  <c:v>0.18786</c:v>
                </c:pt>
                <c:pt idx="821">
                  <c:v>0.18806</c:v>
                </c:pt>
                <c:pt idx="822">
                  <c:v>0.18822</c:v>
                </c:pt>
                <c:pt idx="823">
                  <c:v>0.18847</c:v>
                </c:pt>
                <c:pt idx="824">
                  <c:v>0.18865999999999999</c:v>
                </c:pt>
                <c:pt idx="825">
                  <c:v>0.18881999999999999</c:v>
                </c:pt>
                <c:pt idx="826">
                  <c:v>0.18906999999999999</c:v>
                </c:pt>
                <c:pt idx="827">
                  <c:v>0.18923999999999999</c:v>
                </c:pt>
                <c:pt idx="828">
                  <c:v>0.18953</c:v>
                </c:pt>
                <c:pt idx="829">
                  <c:v>0.18967000000000001</c:v>
                </c:pt>
                <c:pt idx="830">
                  <c:v>0.18991</c:v>
                </c:pt>
                <c:pt idx="831">
                  <c:v>0.19012000000000001</c:v>
                </c:pt>
                <c:pt idx="832">
                  <c:v>0.1903</c:v>
                </c:pt>
                <c:pt idx="833">
                  <c:v>0.19053999999999999</c:v>
                </c:pt>
                <c:pt idx="834">
                  <c:v>0.19067999999999999</c:v>
                </c:pt>
                <c:pt idx="835">
                  <c:v>0.19092000000000001</c:v>
                </c:pt>
                <c:pt idx="836">
                  <c:v>0.19106999999999999</c:v>
                </c:pt>
                <c:pt idx="837">
                  <c:v>0.19136</c:v>
                </c:pt>
                <c:pt idx="838">
                  <c:v>0.19148999999999999</c:v>
                </c:pt>
                <c:pt idx="839">
                  <c:v>0.19175</c:v>
                </c:pt>
                <c:pt idx="840">
                  <c:v>0.19192999999999999</c:v>
                </c:pt>
                <c:pt idx="841">
                  <c:v>0.19217999999999999</c:v>
                </c:pt>
                <c:pt idx="842">
                  <c:v>0.19234000000000001</c:v>
                </c:pt>
                <c:pt idx="843">
                  <c:v>0.19253000000000001</c:v>
                </c:pt>
                <c:pt idx="844">
                  <c:v>0.19278000000000001</c:v>
                </c:pt>
                <c:pt idx="845">
                  <c:v>0.19294</c:v>
                </c:pt>
                <c:pt idx="846">
                  <c:v>0.19316</c:v>
                </c:pt>
                <c:pt idx="847">
                  <c:v>0.19339999999999999</c:v>
                </c:pt>
                <c:pt idx="848">
                  <c:v>0.19356999999999999</c:v>
                </c:pt>
                <c:pt idx="849">
                  <c:v>0.19381999999999999</c:v>
                </c:pt>
                <c:pt idx="850">
                  <c:v>0.19397</c:v>
                </c:pt>
                <c:pt idx="851">
                  <c:v>0.19423000000000001</c:v>
                </c:pt>
                <c:pt idx="852">
                  <c:v>0.19434000000000001</c:v>
                </c:pt>
                <c:pt idx="853">
                  <c:v>0.19467000000000001</c:v>
                </c:pt>
                <c:pt idx="854">
                  <c:v>0.19475999999999999</c:v>
                </c:pt>
                <c:pt idx="855">
                  <c:v>0.19508</c:v>
                </c:pt>
                <c:pt idx="856">
                  <c:v>0.19522</c:v>
                </c:pt>
                <c:pt idx="857">
                  <c:v>0.19542999999999999</c:v>
                </c:pt>
                <c:pt idx="858">
                  <c:v>0.19567999999999999</c:v>
                </c:pt>
                <c:pt idx="859">
                  <c:v>0.19578999999999999</c:v>
                </c:pt>
                <c:pt idx="860">
                  <c:v>0.1961</c:v>
                </c:pt>
                <c:pt idx="861">
                  <c:v>0.19617000000000001</c:v>
                </c:pt>
                <c:pt idx="862">
                  <c:v>0.19652</c:v>
                </c:pt>
                <c:pt idx="863">
                  <c:v>0.19663</c:v>
                </c:pt>
                <c:pt idx="864">
                  <c:v>0.19694999999999999</c:v>
                </c:pt>
                <c:pt idx="865">
                  <c:v>0.19708999999999999</c:v>
                </c:pt>
                <c:pt idx="866">
                  <c:v>0.1973</c:v>
                </c:pt>
                <c:pt idx="867">
                  <c:v>0.19752</c:v>
                </c:pt>
                <c:pt idx="868">
                  <c:v>0.19771</c:v>
                </c:pt>
                <c:pt idx="869">
                  <c:v>0.19796</c:v>
                </c:pt>
                <c:pt idx="870">
                  <c:v>0.19807</c:v>
                </c:pt>
                <c:pt idx="871">
                  <c:v>0.19836999999999999</c:v>
                </c:pt>
                <c:pt idx="872">
                  <c:v>0.19852</c:v>
                </c:pt>
                <c:pt idx="873">
                  <c:v>0.1988</c:v>
                </c:pt>
                <c:pt idx="874">
                  <c:v>0.19896</c:v>
                </c:pt>
                <c:pt idx="875">
                  <c:v>0.19918</c:v>
                </c:pt>
                <c:pt idx="876">
                  <c:v>0.19941</c:v>
                </c:pt>
                <c:pt idx="877">
                  <c:v>0.19961999999999999</c:v>
                </c:pt>
                <c:pt idx="878">
                  <c:v>0.19983999999999999</c:v>
                </c:pt>
                <c:pt idx="879">
                  <c:v>0.19997999999999999</c:v>
                </c:pt>
                <c:pt idx="880">
                  <c:v>0.20025999999999999</c:v>
                </c:pt>
                <c:pt idx="881">
                  <c:v>0.20044000000000001</c:v>
                </c:pt>
                <c:pt idx="882">
                  <c:v>0.20066000000000001</c:v>
                </c:pt>
                <c:pt idx="883">
                  <c:v>0.2009</c:v>
                </c:pt>
                <c:pt idx="884">
                  <c:v>0.20102</c:v>
                </c:pt>
                <c:pt idx="885">
                  <c:v>0.20135</c:v>
                </c:pt>
                <c:pt idx="886">
                  <c:v>0.20141000000000001</c:v>
                </c:pt>
                <c:pt idx="887">
                  <c:v>0.20175999999999999</c:v>
                </c:pt>
                <c:pt idx="888">
                  <c:v>0.20186999999999999</c:v>
                </c:pt>
                <c:pt idx="889">
                  <c:v>0.20216000000000001</c:v>
                </c:pt>
                <c:pt idx="890">
                  <c:v>0.20236000000000001</c:v>
                </c:pt>
                <c:pt idx="891">
                  <c:v>0.20257</c:v>
                </c:pt>
                <c:pt idx="892">
                  <c:v>0.20280999999999999</c:v>
                </c:pt>
                <c:pt idx="893">
                  <c:v>0.20294000000000001</c:v>
                </c:pt>
                <c:pt idx="894">
                  <c:v>0.20322000000000001</c:v>
                </c:pt>
                <c:pt idx="895">
                  <c:v>0.20336000000000001</c:v>
                </c:pt>
                <c:pt idx="896">
                  <c:v>0.20369000000000001</c:v>
                </c:pt>
                <c:pt idx="897">
                  <c:v>0.20380999999999999</c:v>
                </c:pt>
                <c:pt idx="898">
                  <c:v>0.20405999999999999</c:v>
                </c:pt>
                <c:pt idx="899">
                  <c:v>0.20426</c:v>
                </c:pt>
                <c:pt idx="900">
                  <c:v>0.20448</c:v>
                </c:pt>
                <c:pt idx="901">
                  <c:v>0.20472000000000001</c:v>
                </c:pt>
                <c:pt idx="902">
                  <c:v>0.2049</c:v>
                </c:pt>
                <c:pt idx="903">
                  <c:v>0.20519000000000001</c:v>
                </c:pt>
                <c:pt idx="904">
                  <c:v>0.20535999999999999</c:v>
                </c:pt>
                <c:pt idx="905">
                  <c:v>0.20558999999999999</c:v>
                </c:pt>
                <c:pt idx="906">
                  <c:v>0.20582</c:v>
                </c:pt>
                <c:pt idx="907">
                  <c:v>0.20598</c:v>
                </c:pt>
                <c:pt idx="908">
                  <c:v>0.20629</c:v>
                </c:pt>
                <c:pt idx="909">
                  <c:v>0.20641000000000001</c:v>
                </c:pt>
                <c:pt idx="910">
                  <c:v>0.20671</c:v>
                </c:pt>
                <c:pt idx="911">
                  <c:v>0.20688999999999999</c:v>
                </c:pt>
                <c:pt idx="912">
                  <c:v>0.20715</c:v>
                </c:pt>
                <c:pt idx="913">
                  <c:v>0.20738000000000001</c:v>
                </c:pt>
                <c:pt idx="914">
                  <c:v>0.20760000000000001</c:v>
                </c:pt>
                <c:pt idx="915">
                  <c:v>0.20780000000000001</c:v>
                </c:pt>
                <c:pt idx="916">
                  <c:v>0.20791999999999999</c:v>
                </c:pt>
                <c:pt idx="917">
                  <c:v>0.20830000000000001</c:v>
                </c:pt>
                <c:pt idx="918">
                  <c:v>0.2084</c:v>
                </c:pt>
                <c:pt idx="919">
                  <c:v>0.20871000000000001</c:v>
                </c:pt>
                <c:pt idx="920">
                  <c:v>0.20888999999999999</c:v>
                </c:pt>
                <c:pt idx="921">
                  <c:v>0.20913999999999999</c:v>
                </c:pt>
                <c:pt idx="922">
                  <c:v>0.20937</c:v>
                </c:pt>
                <c:pt idx="923">
                  <c:v>0.20952999999999999</c:v>
                </c:pt>
                <c:pt idx="924">
                  <c:v>0.20979999999999999</c:v>
                </c:pt>
                <c:pt idx="925">
                  <c:v>0.20996999999999999</c:v>
                </c:pt>
                <c:pt idx="926">
                  <c:v>0.21024000000000001</c:v>
                </c:pt>
                <c:pt idx="927">
                  <c:v>0.2104</c:v>
                </c:pt>
                <c:pt idx="928">
                  <c:v>0.2107</c:v>
                </c:pt>
                <c:pt idx="929">
                  <c:v>0.21088000000000001</c:v>
                </c:pt>
                <c:pt idx="930">
                  <c:v>0.21113000000000001</c:v>
                </c:pt>
                <c:pt idx="931">
                  <c:v>0.21135999999999999</c:v>
                </c:pt>
                <c:pt idx="932">
                  <c:v>0.21151</c:v>
                </c:pt>
                <c:pt idx="933">
                  <c:v>0.21181</c:v>
                </c:pt>
                <c:pt idx="934">
                  <c:v>0.21190999999999999</c:v>
                </c:pt>
                <c:pt idx="935">
                  <c:v>0.21221999999999999</c:v>
                </c:pt>
                <c:pt idx="936">
                  <c:v>0.21240999999999999</c:v>
                </c:pt>
                <c:pt idx="937">
                  <c:v>0.21267</c:v>
                </c:pt>
                <c:pt idx="938">
                  <c:v>0.21290000000000001</c:v>
                </c:pt>
                <c:pt idx="939">
                  <c:v>0.21309</c:v>
                </c:pt>
                <c:pt idx="940">
                  <c:v>0.21332999999999999</c:v>
                </c:pt>
                <c:pt idx="941">
                  <c:v>0.21345</c:v>
                </c:pt>
                <c:pt idx="942">
                  <c:v>0.21374000000000001</c:v>
                </c:pt>
                <c:pt idx="943">
                  <c:v>0.21390999999999999</c:v>
                </c:pt>
                <c:pt idx="944">
                  <c:v>0.21421999999999999</c:v>
                </c:pt>
                <c:pt idx="945">
                  <c:v>0.21437</c:v>
                </c:pt>
                <c:pt idx="946">
                  <c:v>0.21464</c:v>
                </c:pt>
                <c:pt idx="947">
                  <c:v>0.21487000000000001</c:v>
                </c:pt>
                <c:pt idx="948">
                  <c:v>0.21504999999999999</c:v>
                </c:pt>
                <c:pt idx="949">
                  <c:v>0.21532000000000001</c:v>
                </c:pt>
                <c:pt idx="950">
                  <c:v>0.21548</c:v>
                </c:pt>
                <c:pt idx="951">
                  <c:v>0.21581</c:v>
                </c:pt>
                <c:pt idx="952">
                  <c:v>0.21593000000000001</c:v>
                </c:pt>
                <c:pt idx="953">
                  <c:v>0.21625</c:v>
                </c:pt>
                <c:pt idx="954">
                  <c:v>0.21640000000000001</c:v>
                </c:pt>
                <c:pt idx="955">
                  <c:v>0.21667</c:v>
                </c:pt>
                <c:pt idx="956">
                  <c:v>0.21687000000000001</c:v>
                </c:pt>
                <c:pt idx="957">
                  <c:v>0.21709000000000001</c:v>
                </c:pt>
                <c:pt idx="958">
                  <c:v>0.21737999999999999</c:v>
                </c:pt>
                <c:pt idx="959">
                  <c:v>0.21754000000000001</c:v>
                </c:pt>
                <c:pt idx="960">
                  <c:v>0.21776999999999999</c:v>
                </c:pt>
                <c:pt idx="961">
                  <c:v>0.218</c:v>
                </c:pt>
                <c:pt idx="962">
                  <c:v>0.21823000000000001</c:v>
                </c:pt>
                <c:pt idx="963">
                  <c:v>0.21848000000000001</c:v>
                </c:pt>
                <c:pt idx="964">
                  <c:v>0.21864</c:v>
                </c:pt>
                <c:pt idx="965">
                  <c:v>0.21890999999999999</c:v>
                </c:pt>
                <c:pt idx="966">
                  <c:v>0.21912999999999999</c:v>
                </c:pt>
                <c:pt idx="967">
                  <c:v>0.21940999999999999</c:v>
                </c:pt>
                <c:pt idx="968">
                  <c:v>0.21956000000000001</c:v>
                </c:pt>
                <c:pt idx="969">
                  <c:v>0.21984000000000001</c:v>
                </c:pt>
                <c:pt idx="970">
                  <c:v>0.22006000000000001</c:v>
                </c:pt>
                <c:pt idx="971">
                  <c:v>0.22025</c:v>
                </c:pt>
                <c:pt idx="972">
                  <c:v>0.22053</c:v>
                </c:pt>
                <c:pt idx="973">
                  <c:v>0.22070999999999999</c:v>
                </c:pt>
                <c:pt idx="974">
                  <c:v>0.22103</c:v>
                </c:pt>
                <c:pt idx="975">
                  <c:v>0.22112000000000001</c:v>
                </c:pt>
                <c:pt idx="976">
                  <c:v>0.22151999999999999</c:v>
                </c:pt>
                <c:pt idx="977">
                  <c:v>0.22165000000000001</c:v>
                </c:pt>
                <c:pt idx="978">
                  <c:v>0.22195000000000001</c:v>
                </c:pt>
                <c:pt idx="979">
                  <c:v>0.22211</c:v>
                </c:pt>
                <c:pt idx="980">
                  <c:v>0.22236</c:v>
                </c:pt>
                <c:pt idx="981">
                  <c:v>0.22262999999999999</c:v>
                </c:pt>
                <c:pt idx="982">
                  <c:v>0.22278999999999999</c:v>
                </c:pt>
                <c:pt idx="983">
                  <c:v>0.22306999999999999</c:v>
                </c:pt>
                <c:pt idx="984">
                  <c:v>0.22331000000000001</c:v>
                </c:pt>
                <c:pt idx="985">
                  <c:v>0.22356000000000001</c:v>
                </c:pt>
                <c:pt idx="986">
                  <c:v>0.22375</c:v>
                </c:pt>
                <c:pt idx="987">
                  <c:v>0.22398000000000001</c:v>
                </c:pt>
                <c:pt idx="988">
                  <c:v>0.22423999999999999</c:v>
                </c:pt>
                <c:pt idx="989">
                  <c:v>0.22442999999999999</c:v>
                </c:pt>
                <c:pt idx="990">
                  <c:v>0.22470999999999999</c:v>
                </c:pt>
                <c:pt idx="991">
                  <c:v>0.22489000000000001</c:v>
                </c:pt>
                <c:pt idx="992">
                  <c:v>0.22517000000000001</c:v>
                </c:pt>
                <c:pt idx="993">
                  <c:v>0.22539999999999999</c:v>
                </c:pt>
                <c:pt idx="994">
                  <c:v>0.22563</c:v>
                </c:pt>
                <c:pt idx="995">
                  <c:v>0.22589999999999999</c:v>
                </c:pt>
                <c:pt idx="996">
                  <c:v>0.22606999999999999</c:v>
                </c:pt>
                <c:pt idx="997">
                  <c:v>0.22641</c:v>
                </c:pt>
                <c:pt idx="998">
                  <c:v>0.22652</c:v>
                </c:pt>
                <c:pt idx="999">
                  <c:v>0.2268</c:v>
                </c:pt>
                <c:pt idx="1000">
                  <c:v>0.22700000000000001</c:v>
                </c:pt>
                <c:pt idx="1001">
                  <c:v>0.22774</c:v>
                </c:pt>
                <c:pt idx="1002">
                  <c:v>0.22817999999999999</c:v>
                </c:pt>
                <c:pt idx="1003">
                  <c:v>0.22892999999999999</c:v>
                </c:pt>
                <c:pt idx="1004">
                  <c:v>0.22941</c:v>
                </c:pt>
                <c:pt idx="1005">
                  <c:v>0.23016</c:v>
                </c:pt>
                <c:pt idx="1006">
                  <c:v>0.23088</c:v>
                </c:pt>
                <c:pt idx="1007">
                  <c:v>0.23136000000000001</c:v>
                </c:pt>
                <c:pt idx="1008">
                  <c:v>0.23211000000000001</c:v>
                </c:pt>
                <c:pt idx="1009">
                  <c:v>0.23261999999999999</c:v>
                </c:pt>
                <c:pt idx="1010">
                  <c:v>0.23329</c:v>
                </c:pt>
                <c:pt idx="1011">
                  <c:v>0.23413999999999999</c:v>
                </c:pt>
                <c:pt idx="1012">
                  <c:v>0.23463000000000001</c:v>
                </c:pt>
                <c:pt idx="1013">
                  <c:v>0.23532</c:v>
                </c:pt>
                <c:pt idx="1014">
                  <c:v>0.23601</c:v>
                </c:pt>
                <c:pt idx="1015">
                  <c:v>0.23658999999999999</c:v>
                </c:pt>
                <c:pt idx="1016">
                  <c:v>0.23735999999999999</c:v>
                </c:pt>
                <c:pt idx="1017">
                  <c:v>0.23809</c:v>
                </c:pt>
                <c:pt idx="1018">
                  <c:v>0.23859</c:v>
                </c:pt>
                <c:pt idx="1019">
                  <c:v>0.23932</c:v>
                </c:pt>
                <c:pt idx="1020">
                  <c:v>0.24007000000000001</c:v>
                </c:pt>
                <c:pt idx="1021">
                  <c:v>0.24056</c:v>
                </c:pt>
                <c:pt idx="1022">
                  <c:v>0.24129999999999999</c:v>
                </c:pt>
                <c:pt idx="1023">
                  <c:v>0.24215</c:v>
                </c:pt>
                <c:pt idx="1024">
                  <c:v>0.24279000000000001</c:v>
                </c:pt>
                <c:pt idx="1025">
                  <c:v>0.24334</c:v>
                </c:pt>
                <c:pt idx="1026">
                  <c:v>0.24404000000000001</c:v>
                </c:pt>
                <c:pt idx="1027">
                  <c:v>0.24485000000000001</c:v>
                </c:pt>
                <c:pt idx="1028">
                  <c:v>0.24560999999999999</c:v>
                </c:pt>
                <c:pt idx="1029">
                  <c:v>0.24615999999999999</c:v>
                </c:pt>
                <c:pt idx="1030">
                  <c:v>0.24697</c:v>
                </c:pt>
                <c:pt idx="1031">
                  <c:v>0.24767</c:v>
                </c:pt>
                <c:pt idx="1032">
                  <c:v>0.24851999999999999</c:v>
                </c:pt>
                <c:pt idx="1033">
                  <c:v>0.24901999999999999</c:v>
                </c:pt>
                <c:pt idx="1034">
                  <c:v>0.24984000000000001</c:v>
                </c:pt>
                <c:pt idx="1035">
                  <c:v>0.25058999999999998</c:v>
                </c:pt>
                <c:pt idx="1036">
                  <c:v>0.25140000000000001</c:v>
                </c:pt>
                <c:pt idx="1037">
                  <c:v>0.25219999999999998</c:v>
                </c:pt>
                <c:pt idx="1038">
                  <c:v>0.25274999999999997</c:v>
                </c:pt>
                <c:pt idx="1039">
                  <c:v>0.25358999999999998</c:v>
                </c:pt>
                <c:pt idx="1040">
                  <c:v>0.25441999999999998</c:v>
                </c:pt>
                <c:pt idx="1041">
                  <c:v>0.25518999999999997</c:v>
                </c:pt>
                <c:pt idx="1042">
                  <c:v>0.25607000000000002</c:v>
                </c:pt>
                <c:pt idx="1043">
                  <c:v>0.25681999999999999</c:v>
                </c:pt>
                <c:pt idx="1044">
                  <c:v>0.25768000000000002</c:v>
                </c:pt>
                <c:pt idx="1045">
                  <c:v>0.25828000000000001</c:v>
                </c:pt>
                <c:pt idx="1046">
                  <c:v>0.25908999999999999</c:v>
                </c:pt>
                <c:pt idx="1047">
                  <c:v>0.25991999999999998</c:v>
                </c:pt>
                <c:pt idx="1048">
                  <c:v>0.26078000000000001</c:v>
                </c:pt>
                <c:pt idx="1049">
                  <c:v>0.26157999999999998</c:v>
                </c:pt>
                <c:pt idx="1050">
                  <c:v>0.26247999999999999</c:v>
                </c:pt>
                <c:pt idx="1051">
                  <c:v>0.26328000000000001</c:v>
                </c:pt>
                <c:pt idx="1052">
                  <c:v>0.26419999999999999</c:v>
                </c:pt>
                <c:pt idx="1053">
                  <c:v>0.26504</c:v>
                </c:pt>
                <c:pt idx="1054">
                  <c:v>0.26585999999999999</c:v>
                </c:pt>
                <c:pt idx="1055">
                  <c:v>0.26679000000000003</c:v>
                </c:pt>
                <c:pt idx="1056">
                  <c:v>0.26729999999999998</c:v>
                </c:pt>
                <c:pt idx="1057">
                  <c:v>0.26812999999999998</c:v>
                </c:pt>
                <c:pt idx="1058">
                  <c:v>0.26901000000000003</c:v>
                </c:pt>
                <c:pt idx="1059">
                  <c:v>0.26988000000000001</c:v>
                </c:pt>
                <c:pt idx="1060">
                  <c:v>0.27073000000000003</c:v>
                </c:pt>
                <c:pt idx="1061">
                  <c:v>0.27161000000000002</c:v>
                </c:pt>
                <c:pt idx="1062">
                  <c:v>0.27246999999999999</c:v>
                </c:pt>
                <c:pt idx="1063">
                  <c:v>0.27333000000000002</c:v>
                </c:pt>
                <c:pt idx="1064">
                  <c:v>0.27428000000000002</c:v>
                </c:pt>
                <c:pt idx="1065">
                  <c:v>0.27509</c:v>
                </c:pt>
                <c:pt idx="1066">
                  <c:v>0.27595999999999998</c:v>
                </c:pt>
                <c:pt idx="1067">
                  <c:v>0.27721000000000001</c:v>
                </c:pt>
                <c:pt idx="1068">
                  <c:v>0.27812999999999999</c:v>
                </c:pt>
                <c:pt idx="1069">
                  <c:v>0.27900000000000003</c:v>
                </c:pt>
                <c:pt idx="1070">
                  <c:v>0.27993000000000001</c:v>
                </c:pt>
                <c:pt idx="1071">
                  <c:v>0.28087000000000001</c:v>
                </c:pt>
                <c:pt idx="1072">
                  <c:v>0.28176000000000001</c:v>
                </c:pt>
                <c:pt idx="1073">
                  <c:v>0.28277999999999998</c:v>
                </c:pt>
                <c:pt idx="1074">
                  <c:v>0.28365000000000001</c:v>
                </c:pt>
                <c:pt idx="1075">
                  <c:v>0.28466999999999998</c:v>
                </c:pt>
                <c:pt idx="1076">
                  <c:v>0.28560999999999998</c:v>
                </c:pt>
                <c:pt idx="1077">
                  <c:v>0.28654000000000002</c:v>
                </c:pt>
                <c:pt idx="1078">
                  <c:v>0.28754999999999997</c:v>
                </c:pt>
                <c:pt idx="1079">
                  <c:v>0.28881000000000001</c:v>
                </c:pt>
                <c:pt idx="1080">
                  <c:v>0.28975000000000001</c:v>
                </c:pt>
                <c:pt idx="1081">
                  <c:v>0.29078999999999999</c:v>
                </c:pt>
                <c:pt idx="1082">
                  <c:v>0.29176999999999997</c:v>
                </c:pt>
                <c:pt idx="1083">
                  <c:v>0.29271000000000003</c:v>
                </c:pt>
                <c:pt idx="1084">
                  <c:v>0.29376999999999998</c:v>
                </c:pt>
                <c:pt idx="1085">
                  <c:v>0.29503000000000001</c:v>
                </c:pt>
                <c:pt idx="1086">
                  <c:v>0.29604999999999998</c:v>
                </c:pt>
                <c:pt idx="1087">
                  <c:v>0.29698000000000002</c:v>
                </c:pt>
                <c:pt idx="1088">
                  <c:v>0.29799999999999999</c:v>
                </c:pt>
                <c:pt idx="1089">
                  <c:v>0.29894999999999999</c:v>
                </c:pt>
                <c:pt idx="1090">
                  <c:v>0.30035000000000001</c:v>
                </c:pt>
                <c:pt idx="1091">
                  <c:v>0.30136000000000002</c:v>
                </c:pt>
                <c:pt idx="1092">
                  <c:v>0.30242000000000002</c:v>
                </c:pt>
                <c:pt idx="1093">
                  <c:v>0.3034</c:v>
                </c:pt>
                <c:pt idx="1094">
                  <c:v>0.30481000000000003</c:v>
                </c:pt>
                <c:pt idx="1095">
                  <c:v>0.30580000000000002</c:v>
                </c:pt>
                <c:pt idx="1096">
                  <c:v>0.30693999999999999</c:v>
                </c:pt>
                <c:pt idx="1097">
                  <c:v>0.30795</c:v>
                </c:pt>
                <c:pt idx="1098">
                  <c:v>0.30940000000000001</c:v>
                </c:pt>
                <c:pt idx="1099">
                  <c:v>0.31052999999999997</c:v>
                </c:pt>
                <c:pt idx="1100">
                  <c:v>0.31158999999999998</c:v>
                </c:pt>
                <c:pt idx="1101">
                  <c:v>0.31309999999999999</c:v>
                </c:pt>
                <c:pt idx="1102">
                  <c:v>0.31418000000000001</c:v>
                </c:pt>
                <c:pt idx="1103">
                  <c:v>0.31534000000000001</c:v>
                </c:pt>
                <c:pt idx="1104">
                  <c:v>0.31684000000000001</c:v>
                </c:pt>
                <c:pt idx="1105">
                  <c:v>0.31796999999999997</c:v>
                </c:pt>
                <c:pt idx="1106">
                  <c:v>0.31909999999999999</c:v>
                </c:pt>
                <c:pt idx="1107">
                  <c:v>0.32064999999999999</c:v>
                </c:pt>
                <c:pt idx="1108">
                  <c:v>0.32188</c:v>
                </c:pt>
                <c:pt idx="1109">
                  <c:v>0.32346999999999998</c:v>
                </c:pt>
                <c:pt idx="1110">
                  <c:v>0.32462000000000002</c:v>
                </c:pt>
                <c:pt idx="1111">
                  <c:v>0.32585999999999998</c:v>
                </c:pt>
                <c:pt idx="1112">
                  <c:v>0.32744000000000001</c:v>
                </c:pt>
                <c:pt idx="1113">
                  <c:v>0.32873000000000002</c:v>
                </c:pt>
                <c:pt idx="1114">
                  <c:v>0.33034999999999998</c:v>
                </c:pt>
                <c:pt idx="1115">
                  <c:v>0.33159</c:v>
                </c:pt>
                <c:pt idx="1116">
                  <c:v>0.33284999999999998</c:v>
                </c:pt>
                <c:pt idx="1117">
                  <c:v>0.33450999999999997</c:v>
                </c:pt>
                <c:pt idx="1118">
                  <c:v>0.33581</c:v>
                </c:pt>
                <c:pt idx="1119">
                  <c:v>0.33750999999999998</c:v>
                </c:pt>
                <c:pt idx="1120">
                  <c:v>0.33878999999999998</c:v>
                </c:pt>
                <c:pt idx="1121">
                  <c:v>0.34053</c:v>
                </c:pt>
                <c:pt idx="1122">
                  <c:v>0.34177999999999997</c:v>
                </c:pt>
                <c:pt idx="1123">
                  <c:v>0.34360000000000002</c:v>
                </c:pt>
                <c:pt idx="1124">
                  <c:v>0.34492</c:v>
                </c:pt>
                <c:pt idx="1125">
                  <c:v>0.34670000000000001</c:v>
                </c:pt>
                <c:pt idx="1126">
                  <c:v>0.34815000000000002</c:v>
                </c:pt>
                <c:pt idx="1127">
                  <c:v>0.35000999999999999</c:v>
                </c:pt>
                <c:pt idx="1128">
                  <c:v>0.35187000000000002</c:v>
                </c:pt>
                <c:pt idx="1129">
                  <c:v>0.35338999999999998</c:v>
                </c:pt>
                <c:pt idx="1130">
                  <c:v>0.35532999999999998</c:v>
                </c:pt>
                <c:pt idx="1131">
                  <c:v>0.35682000000000003</c:v>
                </c:pt>
                <c:pt idx="1132">
                  <c:v>0.35881000000000002</c:v>
                </c:pt>
                <c:pt idx="1133">
                  <c:v>0.36035</c:v>
                </c:pt>
                <c:pt idx="1134">
                  <c:v>0.36237000000000003</c:v>
                </c:pt>
                <c:pt idx="1135">
                  <c:v>0.36447000000000002</c:v>
                </c:pt>
                <c:pt idx="1136">
                  <c:v>0.36609999999999998</c:v>
                </c:pt>
                <c:pt idx="1137">
                  <c:v>0.36821999999999999</c:v>
                </c:pt>
                <c:pt idx="1138">
                  <c:v>0.37040000000000001</c:v>
                </c:pt>
                <c:pt idx="1139">
                  <c:v>0.37212000000000001</c:v>
                </c:pt>
                <c:pt idx="1140">
                  <c:v>0.37434000000000001</c:v>
                </c:pt>
                <c:pt idx="1141">
                  <c:v>0.37664999999999998</c:v>
                </c:pt>
                <c:pt idx="1142">
                  <c:v>0.37836999999999998</c:v>
                </c:pt>
                <c:pt idx="1143">
                  <c:v>0.38072</c:v>
                </c:pt>
                <c:pt idx="1144">
                  <c:v>0.38302999999999998</c:v>
                </c:pt>
                <c:pt idx="1145">
                  <c:v>0.38484000000000002</c:v>
                </c:pt>
                <c:pt idx="1146">
                  <c:v>0.38734000000000002</c:v>
                </c:pt>
                <c:pt idx="1147">
                  <c:v>0.38978000000000002</c:v>
                </c:pt>
                <c:pt idx="1148">
                  <c:v>0.39235999999999999</c:v>
                </c:pt>
                <c:pt idx="1149">
                  <c:v>0.39433000000000001</c:v>
                </c:pt>
                <c:pt idx="1150">
                  <c:v>0.39713999999999999</c:v>
                </c:pt>
                <c:pt idx="1151">
                  <c:v>0.39989999999999998</c:v>
                </c:pt>
                <c:pt idx="1152">
                  <c:v>0.40261000000000002</c:v>
                </c:pt>
                <c:pt idx="1153">
                  <c:v>0.40498000000000001</c:v>
                </c:pt>
                <c:pt idx="1154">
                  <c:v>0.40758</c:v>
                </c:pt>
                <c:pt idx="1155">
                  <c:v>0.41099999999999998</c:v>
                </c:pt>
                <c:pt idx="1156">
                  <c:v>0.41375000000000001</c:v>
                </c:pt>
                <c:pt idx="1157">
                  <c:v>0.41716999999999999</c:v>
                </c:pt>
                <c:pt idx="1158">
                  <c:v>0.41960999999999998</c:v>
                </c:pt>
                <c:pt idx="1159">
                  <c:v>0.42302000000000001</c:v>
                </c:pt>
                <c:pt idx="1160">
                  <c:v>0.42641000000000001</c:v>
                </c:pt>
                <c:pt idx="1161">
                  <c:v>0.4299</c:v>
                </c:pt>
                <c:pt idx="1162">
                  <c:v>0.4335</c:v>
                </c:pt>
                <c:pt idx="1163">
                  <c:v>0.43728</c:v>
                </c:pt>
                <c:pt idx="1164">
                  <c:v>0.44114999999999999</c:v>
                </c:pt>
                <c:pt idx="1165">
                  <c:v>0.44512000000000002</c:v>
                </c:pt>
                <c:pt idx="1166">
                  <c:v>0.44919999999999999</c:v>
                </c:pt>
                <c:pt idx="1167">
                  <c:v>0.45230999999999999</c:v>
                </c:pt>
                <c:pt idx="1168">
                  <c:v>0.45666000000000001</c:v>
                </c:pt>
                <c:pt idx="1169">
                  <c:v>0.46112999999999998</c:v>
                </c:pt>
                <c:pt idx="1170">
                  <c:v>0.46578000000000003</c:v>
                </c:pt>
                <c:pt idx="1171">
                  <c:v>0.47058</c:v>
                </c:pt>
                <c:pt idx="1172">
                  <c:v>0.47558</c:v>
                </c:pt>
                <c:pt idx="1173">
                  <c:v>0.48079</c:v>
                </c:pt>
                <c:pt idx="1174">
                  <c:v>0.48614000000000002</c:v>
                </c:pt>
                <c:pt idx="1175">
                  <c:v>0.49179</c:v>
                </c:pt>
                <c:pt idx="1176">
                  <c:v>0.49764999999999998</c:v>
                </c:pt>
                <c:pt idx="1177">
                  <c:v>0.50377000000000005</c:v>
                </c:pt>
                <c:pt idx="1178">
                  <c:v>0.5101</c:v>
                </c:pt>
                <c:pt idx="1179">
                  <c:v>0.51680000000000004</c:v>
                </c:pt>
                <c:pt idx="1180">
                  <c:v>0.52378000000000002</c:v>
                </c:pt>
                <c:pt idx="1181">
                  <c:v>0.53295000000000003</c:v>
                </c:pt>
                <c:pt idx="1182">
                  <c:v>0.54076000000000002</c:v>
                </c:pt>
                <c:pt idx="1183">
                  <c:v>0.54893000000000003</c:v>
                </c:pt>
                <c:pt idx="1184">
                  <c:v>0.55754000000000004</c:v>
                </c:pt>
                <c:pt idx="1185">
                  <c:v>0.56657000000000002</c:v>
                </c:pt>
                <c:pt idx="1186">
                  <c:v>0.57608999999999999</c:v>
                </c:pt>
                <c:pt idx="1187">
                  <c:v>0.58606000000000003</c:v>
                </c:pt>
                <c:pt idx="1188">
                  <c:v>0.59667000000000003</c:v>
                </c:pt>
                <c:pt idx="1189">
                  <c:v>0.60785999999999996</c:v>
                </c:pt>
                <c:pt idx="1190">
                  <c:v>0.62280999999999997</c:v>
                </c:pt>
                <c:pt idx="1191">
                  <c:v>0.63561999999999996</c:v>
                </c:pt>
                <c:pt idx="1192">
                  <c:v>0.6492</c:v>
                </c:pt>
                <c:pt idx="1193">
                  <c:v>0.66376999999999997</c:v>
                </c:pt>
                <c:pt idx="1194">
                  <c:v>0.67940999999999996</c:v>
                </c:pt>
                <c:pt idx="1195">
                  <c:v>0.70059000000000005</c:v>
                </c:pt>
                <c:pt idx="1196">
                  <c:v>0.71919999999999995</c:v>
                </c:pt>
                <c:pt idx="1197">
                  <c:v>0.73943999999999999</c:v>
                </c:pt>
                <c:pt idx="1198">
                  <c:v>0.76156999999999997</c:v>
                </c:pt>
                <c:pt idx="1199">
                  <c:v>0.79227999999999998</c:v>
                </c:pt>
                <c:pt idx="1200">
                  <c:v>0.82016999999999995</c:v>
                </c:pt>
                <c:pt idx="1201">
                  <c:v>0.85126999999999997</c:v>
                </c:pt>
                <c:pt idx="1202">
                  <c:v>0.88671999999999995</c:v>
                </c:pt>
                <c:pt idx="1203">
                  <c:v>0.93783000000000005</c:v>
                </c:pt>
                <c:pt idx="1204">
                  <c:v>0.98648999999999998</c:v>
                </c:pt>
                <c:pt idx="1205">
                  <c:v>1.0445199999999999</c:v>
                </c:pt>
                <c:pt idx="1206">
                  <c:v>1.1363000000000001</c:v>
                </c:pt>
                <c:pt idx="1207">
                  <c:v>1.23529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FC-4F1E-86A8-F97CCC55D5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'C20_SP2_50_E'!$B$3</c:f>
              <c:strCache>
                <c:ptCount val="1"/>
                <c:pt idx="0">
                  <c:v>C20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'C20_SP2_50_E'!$A$18:$A$1597</c:f>
              <c:numCache>
                <c:formatCode>General</c:formatCode>
                <c:ptCount val="15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</c:numCache>
            </c:numRef>
          </c:xVal>
          <c:yVal>
            <c:numRef>
              <c:f>'C20_SP2_50_E'!$B$18:$B$1597</c:f>
              <c:numCache>
                <c:formatCode>0.00</c:formatCode>
                <c:ptCount val="1580"/>
                <c:pt idx="0">
                  <c:v>14703.64</c:v>
                </c:pt>
                <c:pt idx="1">
                  <c:v>13829</c:v>
                </c:pt>
                <c:pt idx="2">
                  <c:v>13530.36</c:v>
                </c:pt>
                <c:pt idx="3">
                  <c:v>13362.32</c:v>
                </c:pt>
                <c:pt idx="4">
                  <c:v>13275.35</c:v>
                </c:pt>
                <c:pt idx="5">
                  <c:v>13112.65</c:v>
                </c:pt>
                <c:pt idx="6">
                  <c:v>13104.25</c:v>
                </c:pt>
                <c:pt idx="7">
                  <c:v>13159.36</c:v>
                </c:pt>
                <c:pt idx="8">
                  <c:v>13001.19</c:v>
                </c:pt>
                <c:pt idx="9">
                  <c:v>13018.41</c:v>
                </c:pt>
                <c:pt idx="10">
                  <c:v>12958.86</c:v>
                </c:pt>
                <c:pt idx="11">
                  <c:v>12992.61</c:v>
                </c:pt>
                <c:pt idx="12">
                  <c:v>12930.61</c:v>
                </c:pt>
                <c:pt idx="13">
                  <c:v>12854.85</c:v>
                </c:pt>
                <c:pt idx="14">
                  <c:v>12878.74</c:v>
                </c:pt>
                <c:pt idx="15">
                  <c:v>12849.97</c:v>
                </c:pt>
                <c:pt idx="16">
                  <c:v>12853.59</c:v>
                </c:pt>
                <c:pt idx="17">
                  <c:v>12800.82</c:v>
                </c:pt>
                <c:pt idx="18">
                  <c:v>12717.11</c:v>
                </c:pt>
                <c:pt idx="19">
                  <c:v>12694.79</c:v>
                </c:pt>
                <c:pt idx="20">
                  <c:v>12730.72</c:v>
                </c:pt>
                <c:pt idx="21">
                  <c:v>12726.42</c:v>
                </c:pt>
                <c:pt idx="22">
                  <c:v>12728.71</c:v>
                </c:pt>
                <c:pt idx="23">
                  <c:v>12721.61</c:v>
                </c:pt>
                <c:pt idx="24">
                  <c:v>12701.4</c:v>
                </c:pt>
                <c:pt idx="25">
                  <c:v>12726.08</c:v>
                </c:pt>
                <c:pt idx="26">
                  <c:v>12728.9</c:v>
                </c:pt>
                <c:pt idx="27">
                  <c:v>12716.01</c:v>
                </c:pt>
                <c:pt idx="28">
                  <c:v>12684.96</c:v>
                </c:pt>
                <c:pt idx="29">
                  <c:v>12688.84</c:v>
                </c:pt>
                <c:pt idx="30">
                  <c:v>12692.64</c:v>
                </c:pt>
                <c:pt idx="31">
                  <c:v>12680.39</c:v>
                </c:pt>
                <c:pt idx="32">
                  <c:v>12662.82</c:v>
                </c:pt>
                <c:pt idx="33">
                  <c:v>12666.42</c:v>
                </c:pt>
                <c:pt idx="34">
                  <c:v>12642.79</c:v>
                </c:pt>
                <c:pt idx="35">
                  <c:v>12663.35</c:v>
                </c:pt>
                <c:pt idx="36">
                  <c:v>12650.19</c:v>
                </c:pt>
                <c:pt idx="37">
                  <c:v>12586.04</c:v>
                </c:pt>
                <c:pt idx="38">
                  <c:v>12587.22</c:v>
                </c:pt>
                <c:pt idx="39">
                  <c:v>12580.9</c:v>
                </c:pt>
                <c:pt idx="40">
                  <c:v>12571.11</c:v>
                </c:pt>
                <c:pt idx="41">
                  <c:v>12555.68</c:v>
                </c:pt>
                <c:pt idx="42">
                  <c:v>12561.33</c:v>
                </c:pt>
                <c:pt idx="43">
                  <c:v>12545.66</c:v>
                </c:pt>
                <c:pt idx="44">
                  <c:v>12532.04</c:v>
                </c:pt>
                <c:pt idx="45">
                  <c:v>12540.21</c:v>
                </c:pt>
                <c:pt idx="46">
                  <c:v>12495.83</c:v>
                </c:pt>
                <c:pt idx="47">
                  <c:v>12474.46</c:v>
                </c:pt>
                <c:pt idx="48">
                  <c:v>12474.25</c:v>
                </c:pt>
                <c:pt idx="49">
                  <c:v>12438.68</c:v>
                </c:pt>
                <c:pt idx="50">
                  <c:v>12460.59</c:v>
                </c:pt>
                <c:pt idx="51">
                  <c:v>12437.17</c:v>
                </c:pt>
                <c:pt idx="52">
                  <c:v>12430.49</c:v>
                </c:pt>
                <c:pt idx="53">
                  <c:v>12443.05</c:v>
                </c:pt>
                <c:pt idx="54">
                  <c:v>12586.34</c:v>
                </c:pt>
                <c:pt idx="55">
                  <c:v>12465.79</c:v>
                </c:pt>
                <c:pt idx="56">
                  <c:v>12510.71</c:v>
                </c:pt>
                <c:pt idx="57">
                  <c:v>12478.54</c:v>
                </c:pt>
                <c:pt idx="58">
                  <c:v>12466.48</c:v>
                </c:pt>
                <c:pt idx="59">
                  <c:v>12436.07</c:v>
                </c:pt>
                <c:pt idx="60">
                  <c:v>12451.1</c:v>
                </c:pt>
                <c:pt idx="61">
                  <c:v>12435.25</c:v>
                </c:pt>
                <c:pt idx="62">
                  <c:v>12403.91</c:v>
                </c:pt>
                <c:pt idx="63">
                  <c:v>12426.27</c:v>
                </c:pt>
                <c:pt idx="64">
                  <c:v>12393.54</c:v>
                </c:pt>
                <c:pt idx="65">
                  <c:v>12417.23</c:v>
                </c:pt>
                <c:pt idx="66">
                  <c:v>12371.17</c:v>
                </c:pt>
                <c:pt idx="67">
                  <c:v>12370.15</c:v>
                </c:pt>
                <c:pt idx="68">
                  <c:v>12353.73</c:v>
                </c:pt>
                <c:pt idx="69">
                  <c:v>12385.6</c:v>
                </c:pt>
                <c:pt idx="70">
                  <c:v>12351.98</c:v>
                </c:pt>
                <c:pt idx="71">
                  <c:v>12334.2</c:v>
                </c:pt>
                <c:pt idx="72">
                  <c:v>12325.13</c:v>
                </c:pt>
                <c:pt idx="73">
                  <c:v>12336.42</c:v>
                </c:pt>
                <c:pt idx="74">
                  <c:v>12310.51</c:v>
                </c:pt>
                <c:pt idx="75">
                  <c:v>12300.59</c:v>
                </c:pt>
                <c:pt idx="76">
                  <c:v>12303.96</c:v>
                </c:pt>
                <c:pt idx="77">
                  <c:v>12311.21</c:v>
                </c:pt>
                <c:pt idx="78">
                  <c:v>12294.81</c:v>
                </c:pt>
                <c:pt idx="79">
                  <c:v>12277.34</c:v>
                </c:pt>
                <c:pt idx="80">
                  <c:v>12310.41</c:v>
                </c:pt>
                <c:pt idx="81">
                  <c:v>12271.87</c:v>
                </c:pt>
                <c:pt idx="82">
                  <c:v>12287.02</c:v>
                </c:pt>
                <c:pt idx="83">
                  <c:v>12256.44</c:v>
                </c:pt>
                <c:pt idx="84">
                  <c:v>12270.2</c:v>
                </c:pt>
                <c:pt idx="85">
                  <c:v>12232.2</c:v>
                </c:pt>
                <c:pt idx="86">
                  <c:v>12255.18</c:v>
                </c:pt>
                <c:pt idx="87">
                  <c:v>12226.99</c:v>
                </c:pt>
                <c:pt idx="88">
                  <c:v>12271.41</c:v>
                </c:pt>
                <c:pt idx="89">
                  <c:v>12218.21</c:v>
                </c:pt>
                <c:pt idx="90">
                  <c:v>12242.31</c:v>
                </c:pt>
                <c:pt idx="91">
                  <c:v>12190.42</c:v>
                </c:pt>
                <c:pt idx="92">
                  <c:v>12237.43</c:v>
                </c:pt>
                <c:pt idx="93">
                  <c:v>12197.35</c:v>
                </c:pt>
                <c:pt idx="94">
                  <c:v>12230.42</c:v>
                </c:pt>
                <c:pt idx="95">
                  <c:v>12173.95</c:v>
                </c:pt>
                <c:pt idx="96">
                  <c:v>12199.91</c:v>
                </c:pt>
                <c:pt idx="97">
                  <c:v>12196.61</c:v>
                </c:pt>
                <c:pt idx="98">
                  <c:v>12179.33</c:v>
                </c:pt>
                <c:pt idx="99">
                  <c:v>12148.75</c:v>
                </c:pt>
                <c:pt idx="100">
                  <c:v>12182.54</c:v>
                </c:pt>
                <c:pt idx="101">
                  <c:v>12163.39</c:v>
                </c:pt>
                <c:pt idx="102">
                  <c:v>12152.83</c:v>
                </c:pt>
                <c:pt idx="103">
                  <c:v>12166.27</c:v>
                </c:pt>
                <c:pt idx="104">
                  <c:v>12157</c:v>
                </c:pt>
                <c:pt idx="105">
                  <c:v>12164.96</c:v>
                </c:pt>
                <c:pt idx="106">
                  <c:v>12137.3</c:v>
                </c:pt>
                <c:pt idx="107">
                  <c:v>12143.26</c:v>
                </c:pt>
                <c:pt idx="108">
                  <c:v>12147.82</c:v>
                </c:pt>
                <c:pt idx="109">
                  <c:v>12125.82</c:v>
                </c:pt>
                <c:pt idx="110">
                  <c:v>12121.44</c:v>
                </c:pt>
                <c:pt idx="111">
                  <c:v>12147.01</c:v>
                </c:pt>
                <c:pt idx="112">
                  <c:v>12127.47</c:v>
                </c:pt>
                <c:pt idx="113">
                  <c:v>12117.29</c:v>
                </c:pt>
                <c:pt idx="114">
                  <c:v>12102.41</c:v>
                </c:pt>
                <c:pt idx="115">
                  <c:v>12104.05</c:v>
                </c:pt>
                <c:pt idx="116">
                  <c:v>12054.52</c:v>
                </c:pt>
                <c:pt idx="117">
                  <c:v>12081.21</c:v>
                </c:pt>
                <c:pt idx="118">
                  <c:v>12097.49</c:v>
                </c:pt>
                <c:pt idx="119">
                  <c:v>12122.06</c:v>
                </c:pt>
                <c:pt idx="120">
                  <c:v>12083.68</c:v>
                </c:pt>
                <c:pt idx="121">
                  <c:v>12141.28</c:v>
                </c:pt>
                <c:pt idx="122">
                  <c:v>12104.25</c:v>
                </c:pt>
                <c:pt idx="123">
                  <c:v>12165.26</c:v>
                </c:pt>
                <c:pt idx="124">
                  <c:v>12089.52</c:v>
                </c:pt>
                <c:pt idx="125">
                  <c:v>12145.76</c:v>
                </c:pt>
                <c:pt idx="126">
                  <c:v>12106.32</c:v>
                </c:pt>
                <c:pt idx="127">
                  <c:v>12131.63</c:v>
                </c:pt>
                <c:pt idx="128">
                  <c:v>12085.61</c:v>
                </c:pt>
                <c:pt idx="129">
                  <c:v>12145.49</c:v>
                </c:pt>
                <c:pt idx="130">
                  <c:v>12109.55</c:v>
                </c:pt>
                <c:pt idx="131">
                  <c:v>12129.02</c:v>
                </c:pt>
                <c:pt idx="132">
                  <c:v>12119.21</c:v>
                </c:pt>
                <c:pt idx="133">
                  <c:v>12108.5</c:v>
                </c:pt>
                <c:pt idx="134">
                  <c:v>12076.94</c:v>
                </c:pt>
                <c:pt idx="135">
                  <c:v>12109.88</c:v>
                </c:pt>
                <c:pt idx="136">
                  <c:v>12104.59</c:v>
                </c:pt>
                <c:pt idx="137">
                  <c:v>12113.33</c:v>
                </c:pt>
                <c:pt idx="138">
                  <c:v>12166.38</c:v>
                </c:pt>
                <c:pt idx="139">
                  <c:v>12158.07</c:v>
                </c:pt>
                <c:pt idx="140">
                  <c:v>12094.67</c:v>
                </c:pt>
                <c:pt idx="141">
                  <c:v>12056.75</c:v>
                </c:pt>
                <c:pt idx="142">
                  <c:v>12074.33</c:v>
                </c:pt>
                <c:pt idx="143">
                  <c:v>12084.36</c:v>
                </c:pt>
                <c:pt idx="144">
                  <c:v>12082.02</c:v>
                </c:pt>
                <c:pt idx="145">
                  <c:v>12123.12</c:v>
                </c:pt>
                <c:pt idx="146">
                  <c:v>12122.62</c:v>
                </c:pt>
                <c:pt idx="147">
                  <c:v>12099.3</c:v>
                </c:pt>
                <c:pt idx="148">
                  <c:v>12110.25</c:v>
                </c:pt>
                <c:pt idx="149">
                  <c:v>12069.54</c:v>
                </c:pt>
                <c:pt idx="150">
                  <c:v>12102.66</c:v>
                </c:pt>
                <c:pt idx="151">
                  <c:v>12066.09</c:v>
                </c:pt>
                <c:pt idx="152">
                  <c:v>12092.31</c:v>
                </c:pt>
                <c:pt idx="153">
                  <c:v>12057.11</c:v>
                </c:pt>
                <c:pt idx="154">
                  <c:v>12121.99</c:v>
                </c:pt>
                <c:pt idx="155">
                  <c:v>12051.51</c:v>
                </c:pt>
                <c:pt idx="156">
                  <c:v>12093.42</c:v>
                </c:pt>
                <c:pt idx="157">
                  <c:v>12075.19</c:v>
                </c:pt>
                <c:pt idx="158">
                  <c:v>12087.32</c:v>
                </c:pt>
                <c:pt idx="159">
                  <c:v>12040.82</c:v>
                </c:pt>
                <c:pt idx="160">
                  <c:v>12047.57</c:v>
                </c:pt>
                <c:pt idx="161">
                  <c:v>12092.09</c:v>
                </c:pt>
                <c:pt idx="162">
                  <c:v>12046.81</c:v>
                </c:pt>
                <c:pt idx="163">
                  <c:v>12031.02</c:v>
                </c:pt>
                <c:pt idx="164">
                  <c:v>12048.84</c:v>
                </c:pt>
                <c:pt idx="165">
                  <c:v>12038.1</c:v>
                </c:pt>
                <c:pt idx="166">
                  <c:v>12011.24</c:v>
                </c:pt>
                <c:pt idx="167">
                  <c:v>11970.28</c:v>
                </c:pt>
                <c:pt idx="168">
                  <c:v>11930.79</c:v>
                </c:pt>
                <c:pt idx="169">
                  <c:v>11898.31</c:v>
                </c:pt>
                <c:pt idx="170">
                  <c:v>11794.59</c:v>
                </c:pt>
                <c:pt idx="171">
                  <c:v>11798.78</c:v>
                </c:pt>
                <c:pt idx="172">
                  <c:v>11745.19</c:v>
                </c:pt>
                <c:pt idx="173">
                  <c:v>11798.82</c:v>
                </c:pt>
                <c:pt idx="174">
                  <c:v>11720.26</c:v>
                </c:pt>
                <c:pt idx="175">
                  <c:v>11732.05</c:v>
                </c:pt>
                <c:pt idx="176">
                  <c:v>11737.45</c:v>
                </c:pt>
                <c:pt idx="177">
                  <c:v>11726.34</c:v>
                </c:pt>
                <c:pt idx="178">
                  <c:v>11743.4</c:v>
                </c:pt>
                <c:pt idx="179">
                  <c:v>11705.13</c:v>
                </c:pt>
                <c:pt idx="180">
                  <c:v>11726.7</c:v>
                </c:pt>
                <c:pt idx="181">
                  <c:v>11716.6</c:v>
                </c:pt>
                <c:pt idx="182">
                  <c:v>11751.83</c:v>
                </c:pt>
                <c:pt idx="183">
                  <c:v>11721.3</c:v>
                </c:pt>
                <c:pt idx="184">
                  <c:v>11700.26</c:v>
                </c:pt>
                <c:pt idx="185">
                  <c:v>11741.93</c:v>
                </c:pt>
                <c:pt idx="186">
                  <c:v>11729.84</c:v>
                </c:pt>
                <c:pt idx="187">
                  <c:v>11752.04</c:v>
                </c:pt>
                <c:pt idx="188">
                  <c:v>11700.86</c:v>
                </c:pt>
                <c:pt idx="189">
                  <c:v>11756.04</c:v>
                </c:pt>
                <c:pt idx="190">
                  <c:v>11732.42</c:v>
                </c:pt>
                <c:pt idx="191">
                  <c:v>11755.8</c:v>
                </c:pt>
                <c:pt idx="192">
                  <c:v>11745.73</c:v>
                </c:pt>
                <c:pt idx="193">
                  <c:v>11743.66</c:v>
                </c:pt>
                <c:pt idx="194">
                  <c:v>11737.13</c:v>
                </c:pt>
                <c:pt idx="195">
                  <c:v>11732.74</c:v>
                </c:pt>
                <c:pt idx="196">
                  <c:v>11722.21</c:v>
                </c:pt>
                <c:pt idx="197">
                  <c:v>11738.69</c:v>
                </c:pt>
                <c:pt idx="198">
                  <c:v>11696.41</c:v>
                </c:pt>
                <c:pt idx="199">
                  <c:v>11701.98</c:v>
                </c:pt>
                <c:pt idx="200">
                  <c:v>11713.14</c:v>
                </c:pt>
                <c:pt idx="201">
                  <c:v>11692.73</c:v>
                </c:pt>
                <c:pt idx="202">
                  <c:v>11719.28</c:v>
                </c:pt>
                <c:pt idx="203">
                  <c:v>11710.4</c:v>
                </c:pt>
                <c:pt idx="204">
                  <c:v>11738.69</c:v>
                </c:pt>
                <c:pt idx="205">
                  <c:v>11721.42</c:v>
                </c:pt>
                <c:pt idx="206">
                  <c:v>11737.69</c:v>
                </c:pt>
                <c:pt idx="207">
                  <c:v>11742.85</c:v>
                </c:pt>
                <c:pt idx="208">
                  <c:v>11781.49</c:v>
                </c:pt>
                <c:pt idx="209">
                  <c:v>11771.89</c:v>
                </c:pt>
                <c:pt idx="210">
                  <c:v>11732.63</c:v>
                </c:pt>
                <c:pt idx="211">
                  <c:v>11630.33</c:v>
                </c:pt>
                <c:pt idx="212">
                  <c:v>11647.06</c:v>
                </c:pt>
                <c:pt idx="213">
                  <c:v>11639.06</c:v>
                </c:pt>
                <c:pt idx="214">
                  <c:v>11682.27</c:v>
                </c:pt>
                <c:pt idx="215">
                  <c:v>11651.45</c:v>
                </c:pt>
                <c:pt idx="216">
                  <c:v>11680.89</c:v>
                </c:pt>
                <c:pt idx="217">
                  <c:v>11652.43</c:v>
                </c:pt>
                <c:pt idx="218">
                  <c:v>11680.52</c:v>
                </c:pt>
                <c:pt idx="219">
                  <c:v>11661.01</c:v>
                </c:pt>
                <c:pt idx="220">
                  <c:v>11681.5</c:v>
                </c:pt>
                <c:pt idx="221">
                  <c:v>11693.04</c:v>
                </c:pt>
                <c:pt idx="222">
                  <c:v>11668.03</c:v>
                </c:pt>
                <c:pt idx="223">
                  <c:v>11704.17</c:v>
                </c:pt>
                <c:pt idx="224">
                  <c:v>11712.01</c:v>
                </c:pt>
                <c:pt idx="225">
                  <c:v>11685.67</c:v>
                </c:pt>
                <c:pt idx="226">
                  <c:v>11651.29</c:v>
                </c:pt>
                <c:pt idx="227">
                  <c:v>11670.34</c:v>
                </c:pt>
                <c:pt idx="228">
                  <c:v>11645.08</c:v>
                </c:pt>
                <c:pt idx="229">
                  <c:v>11649.71</c:v>
                </c:pt>
                <c:pt idx="230">
                  <c:v>11632.17</c:v>
                </c:pt>
                <c:pt idx="231">
                  <c:v>11687.74</c:v>
                </c:pt>
                <c:pt idx="232">
                  <c:v>11619.94</c:v>
                </c:pt>
                <c:pt idx="233">
                  <c:v>11699.14</c:v>
                </c:pt>
                <c:pt idx="234">
                  <c:v>11671.96</c:v>
                </c:pt>
                <c:pt idx="235">
                  <c:v>11700.48</c:v>
                </c:pt>
                <c:pt idx="236">
                  <c:v>11689.77</c:v>
                </c:pt>
                <c:pt idx="237">
                  <c:v>11640.2</c:v>
                </c:pt>
                <c:pt idx="238">
                  <c:v>11581.7</c:v>
                </c:pt>
                <c:pt idx="239">
                  <c:v>11558.33</c:v>
                </c:pt>
                <c:pt idx="240">
                  <c:v>11557.62</c:v>
                </c:pt>
                <c:pt idx="241">
                  <c:v>11534.27</c:v>
                </c:pt>
                <c:pt idx="242">
                  <c:v>11564.65</c:v>
                </c:pt>
                <c:pt idx="243">
                  <c:v>11548.76</c:v>
                </c:pt>
                <c:pt idx="244">
                  <c:v>11551.07</c:v>
                </c:pt>
                <c:pt idx="245">
                  <c:v>11516.25</c:v>
                </c:pt>
                <c:pt idx="246">
                  <c:v>11542.42</c:v>
                </c:pt>
                <c:pt idx="247">
                  <c:v>11545.77</c:v>
                </c:pt>
                <c:pt idx="248">
                  <c:v>11541.92</c:v>
                </c:pt>
                <c:pt idx="249">
                  <c:v>11514.41</c:v>
                </c:pt>
                <c:pt idx="250">
                  <c:v>11523.98</c:v>
                </c:pt>
                <c:pt idx="251">
                  <c:v>11528.55</c:v>
                </c:pt>
                <c:pt idx="252">
                  <c:v>11535.39</c:v>
                </c:pt>
                <c:pt idx="253">
                  <c:v>11533.74</c:v>
                </c:pt>
                <c:pt idx="254">
                  <c:v>11512.82</c:v>
                </c:pt>
                <c:pt idx="255">
                  <c:v>11502.48</c:v>
                </c:pt>
                <c:pt idx="256">
                  <c:v>11457.88</c:v>
                </c:pt>
                <c:pt idx="257">
                  <c:v>11485.1</c:v>
                </c:pt>
                <c:pt idx="258">
                  <c:v>11470.55</c:v>
                </c:pt>
                <c:pt idx="259">
                  <c:v>11473.56</c:v>
                </c:pt>
                <c:pt idx="260">
                  <c:v>11465.42</c:v>
                </c:pt>
                <c:pt idx="261">
                  <c:v>11508.3</c:v>
                </c:pt>
                <c:pt idx="262">
                  <c:v>11472.92</c:v>
                </c:pt>
                <c:pt idx="263">
                  <c:v>11533.16</c:v>
                </c:pt>
                <c:pt idx="264">
                  <c:v>11525.92</c:v>
                </c:pt>
                <c:pt idx="265">
                  <c:v>11539.16</c:v>
                </c:pt>
                <c:pt idx="266">
                  <c:v>11497.15</c:v>
                </c:pt>
                <c:pt idx="267">
                  <c:v>11472.9</c:v>
                </c:pt>
                <c:pt idx="268">
                  <c:v>11435.94</c:v>
                </c:pt>
                <c:pt idx="269">
                  <c:v>11413.93</c:v>
                </c:pt>
                <c:pt idx="270">
                  <c:v>11444.42</c:v>
                </c:pt>
                <c:pt idx="271">
                  <c:v>11417.33</c:v>
                </c:pt>
                <c:pt idx="272">
                  <c:v>11470.57</c:v>
                </c:pt>
                <c:pt idx="273">
                  <c:v>11452.5</c:v>
                </c:pt>
                <c:pt idx="274">
                  <c:v>11431.01</c:v>
                </c:pt>
                <c:pt idx="275">
                  <c:v>11400.45</c:v>
                </c:pt>
                <c:pt idx="276">
                  <c:v>11467.18</c:v>
                </c:pt>
                <c:pt idx="277">
                  <c:v>11402.61</c:v>
                </c:pt>
                <c:pt idx="278">
                  <c:v>11466.92</c:v>
                </c:pt>
                <c:pt idx="279">
                  <c:v>11460.17</c:v>
                </c:pt>
                <c:pt idx="280">
                  <c:v>11525.8</c:v>
                </c:pt>
                <c:pt idx="281">
                  <c:v>11472.47</c:v>
                </c:pt>
                <c:pt idx="282">
                  <c:v>11397.07</c:v>
                </c:pt>
                <c:pt idx="283">
                  <c:v>11381.59</c:v>
                </c:pt>
                <c:pt idx="284">
                  <c:v>11381.84</c:v>
                </c:pt>
                <c:pt idx="285">
                  <c:v>11346.02</c:v>
                </c:pt>
                <c:pt idx="286">
                  <c:v>11340.07</c:v>
                </c:pt>
                <c:pt idx="287">
                  <c:v>11337.27</c:v>
                </c:pt>
                <c:pt idx="288">
                  <c:v>11368.38</c:v>
                </c:pt>
                <c:pt idx="289">
                  <c:v>11353.13</c:v>
                </c:pt>
                <c:pt idx="290">
                  <c:v>11345.35</c:v>
                </c:pt>
                <c:pt idx="291">
                  <c:v>11347.9</c:v>
                </c:pt>
                <c:pt idx="292">
                  <c:v>11353.92</c:v>
                </c:pt>
                <c:pt idx="293">
                  <c:v>11383.54</c:v>
                </c:pt>
                <c:pt idx="294">
                  <c:v>11396.04</c:v>
                </c:pt>
                <c:pt idx="295">
                  <c:v>11372.89</c:v>
                </c:pt>
                <c:pt idx="296">
                  <c:v>11412.1</c:v>
                </c:pt>
                <c:pt idx="297">
                  <c:v>11380.01</c:v>
                </c:pt>
                <c:pt idx="298">
                  <c:v>11388.89</c:v>
                </c:pt>
                <c:pt idx="299">
                  <c:v>11366.87</c:v>
                </c:pt>
                <c:pt idx="300">
                  <c:v>11433.27</c:v>
                </c:pt>
                <c:pt idx="301">
                  <c:v>11479</c:v>
                </c:pt>
                <c:pt idx="302">
                  <c:v>11459.59</c:v>
                </c:pt>
                <c:pt idx="303">
                  <c:v>11460.44</c:v>
                </c:pt>
                <c:pt idx="304">
                  <c:v>11444.4</c:v>
                </c:pt>
                <c:pt idx="305">
                  <c:v>11329.7</c:v>
                </c:pt>
                <c:pt idx="306">
                  <c:v>11380.33</c:v>
                </c:pt>
                <c:pt idx="307">
                  <c:v>11316.96</c:v>
                </c:pt>
                <c:pt idx="308">
                  <c:v>11340.63</c:v>
                </c:pt>
                <c:pt idx="309">
                  <c:v>11301.48</c:v>
                </c:pt>
                <c:pt idx="310">
                  <c:v>11386.45</c:v>
                </c:pt>
                <c:pt idx="311">
                  <c:v>11345.83</c:v>
                </c:pt>
                <c:pt idx="312">
                  <c:v>11388.86</c:v>
                </c:pt>
                <c:pt idx="313">
                  <c:v>11411.33</c:v>
                </c:pt>
                <c:pt idx="314">
                  <c:v>11395.94</c:v>
                </c:pt>
                <c:pt idx="315">
                  <c:v>11374.77</c:v>
                </c:pt>
                <c:pt idx="316">
                  <c:v>11340.68</c:v>
                </c:pt>
                <c:pt idx="317">
                  <c:v>11352.34</c:v>
                </c:pt>
                <c:pt idx="318">
                  <c:v>11292.85</c:v>
                </c:pt>
                <c:pt idx="319">
                  <c:v>11320.51</c:v>
                </c:pt>
                <c:pt idx="320">
                  <c:v>11301.98</c:v>
                </c:pt>
                <c:pt idx="321">
                  <c:v>11324.84</c:v>
                </c:pt>
                <c:pt idx="322">
                  <c:v>11298.2</c:v>
                </c:pt>
                <c:pt idx="323">
                  <c:v>11311.11</c:v>
                </c:pt>
                <c:pt idx="324">
                  <c:v>11258.16</c:v>
                </c:pt>
                <c:pt idx="325">
                  <c:v>11281.53</c:v>
                </c:pt>
                <c:pt idx="326">
                  <c:v>11247.31</c:v>
                </c:pt>
                <c:pt idx="327">
                  <c:v>11259.15</c:v>
                </c:pt>
                <c:pt idx="328">
                  <c:v>11209.48</c:v>
                </c:pt>
                <c:pt idx="329">
                  <c:v>11298.16</c:v>
                </c:pt>
                <c:pt idx="330">
                  <c:v>11252.36</c:v>
                </c:pt>
                <c:pt idx="331">
                  <c:v>11252.09</c:v>
                </c:pt>
                <c:pt idx="332">
                  <c:v>11252.4</c:v>
                </c:pt>
                <c:pt idx="333">
                  <c:v>11257.81</c:v>
                </c:pt>
                <c:pt idx="334">
                  <c:v>11247.62</c:v>
                </c:pt>
                <c:pt idx="335">
                  <c:v>11227.96</c:v>
                </c:pt>
                <c:pt idx="336">
                  <c:v>11266.61</c:v>
                </c:pt>
                <c:pt idx="337">
                  <c:v>11287.26</c:v>
                </c:pt>
                <c:pt idx="338">
                  <c:v>11292.97</c:v>
                </c:pt>
                <c:pt idx="339">
                  <c:v>11315.3</c:v>
                </c:pt>
                <c:pt idx="340">
                  <c:v>11277.88</c:v>
                </c:pt>
                <c:pt idx="341">
                  <c:v>11260.39</c:v>
                </c:pt>
                <c:pt idx="342">
                  <c:v>11272.6</c:v>
                </c:pt>
                <c:pt idx="343">
                  <c:v>11262.33</c:v>
                </c:pt>
                <c:pt idx="344">
                  <c:v>11281.65</c:v>
                </c:pt>
                <c:pt idx="345">
                  <c:v>11319.04</c:v>
                </c:pt>
                <c:pt idx="346">
                  <c:v>11290.35</c:v>
                </c:pt>
                <c:pt idx="347">
                  <c:v>11335.35</c:v>
                </c:pt>
                <c:pt idx="348">
                  <c:v>11318.6</c:v>
                </c:pt>
                <c:pt idx="349">
                  <c:v>11264.85</c:v>
                </c:pt>
                <c:pt idx="350">
                  <c:v>11258.3</c:v>
                </c:pt>
                <c:pt idx="351">
                  <c:v>11258.44</c:v>
                </c:pt>
                <c:pt idx="352">
                  <c:v>11242.85</c:v>
                </c:pt>
                <c:pt idx="353">
                  <c:v>11252.72</c:v>
                </c:pt>
                <c:pt idx="354">
                  <c:v>11252.23</c:v>
                </c:pt>
                <c:pt idx="355">
                  <c:v>11254.2</c:v>
                </c:pt>
                <c:pt idx="356">
                  <c:v>11230.61</c:v>
                </c:pt>
                <c:pt idx="357">
                  <c:v>11195.91</c:v>
                </c:pt>
                <c:pt idx="358">
                  <c:v>11155.39</c:v>
                </c:pt>
                <c:pt idx="359">
                  <c:v>11174.35</c:v>
                </c:pt>
                <c:pt idx="360">
                  <c:v>11148.06</c:v>
                </c:pt>
                <c:pt idx="361">
                  <c:v>11120.37</c:v>
                </c:pt>
                <c:pt idx="362">
                  <c:v>11133.63</c:v>
                </c:pt>
                <c:pt idx="363">
                  <c:v>11104.94</c:v>
                </c:pt>
                <c:pt idx="364">
                  <c:v>11160.26</c:v>
                </c:pt>
                <c:pt idx="365">
                  <c:v>11111.26</c:v>
                </c:pt>
                <c:pt idx="366">
                  <c:v>11164.53</c:v>
                </c:pt>
                <c:pt idx="367">
                  <c:v>11125.7</c:v>
                </c:pt>
                <c:pt idx="368">
                  <c:v>11079.63</c:v>
                </c:pt>
                <c:pt idx="369">
                  <c:v>11078.28</c:v>
                </c:pt>
                <c:pt idx="370">
                  <c:v>11068.1</c:v>
                </c:pt>
                <c:pt idx="371">
                  <c:v>11061.64</c:v>
                </c:pt>
                <c:pt idx="372">
                  <c:v>11026.84</c:v>
                </c:pt>
                <c:pt idx="373">
                  <c:v>11058.75</c:v>
                </c:pt>
                <c:pt idx="374">
                  <c:v>11024.38</c:v>
                </c:pt>
                <c:pt idx="375">
                  <c:v>11071.72</c:v>
                </c:pt>
                <c:pt idx="376">
                  <c:v>11037.26</c:v>
                </c:pt>
                <c:pt idx="377">
                  <c:v>11052.58</c:v>
                </c:pt>
                <c:pt idx="378">
                  <c:v>11022.95</c:v>
                </c:pt>
                <c:pt idx="379">
                  <c:v>11025.22</c:v>
                </c:pt>
                <c:pt idx="380">
                  <c:v>11024.59</c:v>
                </c:pt>
                <c:pt idx="381">
                  <c:v>11017.34</c:v>
                </c:pt>
                <c:pt idx="382">
                  <c:v>11006.7</c:v>
                </c:pt>
                <c:pt idx="383">
                  <c:v>11012.2</c:v>
                </c:pt>
                <c:pt idx="384">
                  <c:v>10990.01</c:v>
                </c:pt>
                <c:pt idx="385">
                  <c:v>11011.43</c:v>
                </c:pt>
                <c:pt idx="386">
                  <c:v>11007.98</c:v>
                </c:pt>
                <c:pt idx="387">
                  <c:v>10983.02</c:v>
                </c:pt>
                <c:pt idx="388">
                  <c:v>11019.31</c:v>
                </c:pt>
                <c:pt idx="389">
                  <c:v>10986.81</c:v>
                </c:pt>
                <c:pt idx="390">
                  <c:v>10994.64</c:v>
                </c:pt>
                <c:pt idx="391">
                  <c:v>10994.14</c:v>
                </c:pt>
                <c:pt idx="392">
                  <c:v>11017.78</c:v>
                </c:pt>
                <c:pt idx="393">
                  <c:v>11002.64</c:v>
                </c:pt>
                <c:pt idx="394">
                  <c:v>11007.13</c:v>
                </c:pt>
                <c:pt idx="395">
                  <c:v>11003.12</c:v>
                </c:pt>
                <c:pt idx="396">
                  <c:v>11016.6</c:v>
                </c:pt>
                <c:pt idx="397">
                  <c:v>10982.16</c:v>
                </c:pt>
                <c:pt idx="398">
                  <c:v>10999.18</c:v>
                </c:pt>
                <c:pt idx="399">
                  <c:v>11013.55</c:v>
                </c:pt>
                <c:pt idx="400">
                  <c:v>11005.43</c:v>
                </c:pt>
                <c:pt idx="401">
                  <c:v>10975.39</c:v>
                </c:pt>
                <c:pt idx="402">
                  <c:v>10972.85</c:v>
                </c:pt>
                <c:pt idx="403">
                  <c:v>11003.22</c:v>
                </c:pt>
                <c:pt idx="404">
                  <c:v>10978.74</c:v>
                </c:pt>
                <c:pt idx="405">
                  <c:v>11001.87</c:v>
                </c:pt>
                <c:pt idx="406">
                  <c:v>10973.83</c:v>
                </c:pt>
                <c:pt idx="407">
                  <c:v>10978.19</c:v>
                </c:pt>
                <c:pt idx="408">
                  <c:v>10962.57</c:v>
                </c:pt>
                <c:pt idx="409">
                  <c:v>10985.5</c:v>
                </c:pt>
                <c:pt idx="410">
                  <c:v>10957.57</c:v>
                </c:pt>
                <c:pt idx="411">
                  <c:v>10927.53</c:v>
                </c:pt>
                <c:pt idx="412">
                  <c:v>10927.07</c:v>
                </c:pt>
                <c:pt idx="413">
                  <c:v>10934.88</c:v>
                </c:pt>
                <c:pt idx="414">
                  <c:v>10930.58</c:v>
                </c:pt>
                <c:pt idx="415">
                  <c:v>10921.69</c:v>
                </c:pt>
                <c:pt idx="416">
                  <c:v>10949.11</c:v>
                </c:pt>
                <c:pt idx="417">
                  <c:v>10878.35</c:v>
                </c:pt>
                <c:pt idx="418">
                  <c:v>10921</c:v>
                </c:pt>
                <c:pt idx="419">
                  <c:v>10904.04</c:v>
                </c:pt>
                <c:pt idx="420">
                  <c:v>10893.87</c:v>
                </c:pt>
                <c:pt idx="421">
                  <c:v>10895.64</c:v>
                </c:pt>
                <c:pt idx="422">
                  <c:v>10904.75</c:v>
                </c:pt>
                <c:pt idx="423">
                  <c:v>10937.74</c:v>
                </c:pt>
                <c:pt idx="424">
                  <c:v>10908.28</c:v>
                </c:pt>
                <c:pt idx="425">
                  <c:v>10930.68</c:v>
                </c:pt>
                <c:pt idx="426">
                  <c:v>10909.32</c:v>
                </c:pt>
                <c:pt idx="427">
                  <c:v>10914.26</c:v>
                </c:pt>
                <c:pt idx="428">
                  <c:v>10902.1</c:v>
                </c:pt>
                <c:pt idx="429">
                  <c:v>10947.5</c:v>
                </c:pt>
                <c:pt idx="430">
                  <c:v>10931.91</c:v>
                </c:pt>
                <c:pt idx="431">
                  <c:v>10944.09</c:v>
                </c:pt>
                <c:pt idx="432">
                  <c:v>10934.87</c:v>
                </c:pt>
                <c:pt idx="433">
                  <c:v>10937.25</c:v>
                </c:pt>
                <c:pt idx="434">
                  <c:v>10932.06</c:v>
                </c:pt>
                <c:pt idx="435">
                  <c:v>10896.41</c:v>
                </c:pt>
                <c:pt idx="436">
                  <c:v>10930.28</c:v>
                </c:pt>
                <c:pt idx="437">
                  <c:v>10904.01</c:v>
                </c:pt>
                <c:pt idx="438">
                  <c:v>10911.73</c:v>
                </c:pt>
                <c:pt idx="439">
                  <c:v>10906.19</c:v>
                </c:pt>
                <c:pt idx="440">
                  <c:v>10909.9</c:v>
                </c:pt>
                <c:pt idx="441">
                  <c:v>10924.21</c:v>
                </c:pt>
                <c:pt idx="442">
                  <c:v>10885.41</c:v>
                </c:pt>
                <c:pt idx="443">
                  <c:v>10913.17</c:v>
                </c:pt>
                <c:pt idx="444">
                  <c:v>10866.24</c:v>
                </c:pt>
                <c:pt idx="445">
                  <c:v>10873.99</c:v>
                </c:pt>
                <c:pt idx="446">
                  <c:v>10844.89</c:v>
                </c:pt>
                <c:pt idx="447">
                  <c:v>10866.7</c:v>
                </c:pt>
                <c:pt idx="448">
                  <c:v>10863.9</c:v>
                </c:pt>
                <c:pt idx="449">
                  <c:v>10871.19</c:v>
                </c:pt>
                <c:pt idx="450">
                  <c:v>10848.85</c:v>
                </c:pt>
                <c:pt idx="451">
                  <c:v>10853.46</c:v>
                </c:pt>
                <c:pt idx="452">
                  <c:v>10838.11</c:v>
                </c:pt>
                <c:pt idx="453">
                  <c:v>10831.01</c:v>
                </c:pt>
                <c:pt idx="454">
                  <c:v>10812.66</c:v>
                </c:pt>
                <c:pt idx="455">
                  <c:v>10835.75</c:v>
                </c:pt>
                <c:pt idx="456">
                  <c:v>10821.87</c:v>
                </c:pt>
                <c:pt idx="457">
                  <c:v>10794</c:v>
                </c:pt>
                <c:pt idx="458">
                  <c:v>10858</c:v>
                </c:pt>
                <c:pt idx="459">
                  <c:v>10851.57</c:v>
                </c:pt>
                <c:pt idx="460">
                  <c:v>10842.67</c:v>
                </c:pt>
                <c:pt idx="461">
                  <c:v>10816.07</c:v>
                </c:pt>
                <c:pt idx="462">
                  <c:v>10851.83</c:v>
                </c:pt>
                <c:pt idx="463">
                  <c:v>10791.1</c:v>
                </c:pt>
                <c:pt idx="464">
                  <c:v>10825.3</c:v>
                </c:pt>
                <c:pt idx="465">
                  <c:v>10831.3</c:v>
                </c:pt>
                <c:pt idx="466">
                  <c:v>10796.32</c:v>
                </c:pt>
                <c:pt idx="467">
                  <c:v>10804.14</c:v>
                </c:pt>
                <c:pt idx="468">
                  <c:v>10831.53</c:v>
                </c:pt>
                <c:pt idx="469">
                  <c:v>10854.4</c:v>
                </c:pt>
                <c:pt idx="470">
                  <c:v>10811.33</c:v>
                </c:pt>
                <c:pt idx="471">
                  <c:v>10848.77</c:v>
                </c:pt>
                <c:pt idx="472">
                  <c:v>10804.45</c:v>
                </c:pt>
                <c:pt idx="473">
                  <c:v>10848.16</c:v>
                </c:pt>
                <c:pt idx="474">
                  <c:v>10812.09</c:v>
                </c:pt>
                <c:pt idx="475">
                  <c:v>10799.26</c:v>
                </c:pt>
                <c:pt idx="476">
                  <c:v>10803.52</c:v>
                </c:pt>
                <c:pt idx="477">
                  <c:v>10811.04</c:v>
                </c:pt>
                <c:pt idx="478">
                  <c:v>10812.78</c:v>
                </c:pt>
                <c:pt idx="479">
                  <c:v>10786.6</c:v>
                </c:pt>
                <c:pt idx="480">
                  <c:v>10784.48</c:v>
                </c:pt>
                <c:pt idx="481">
                  <c:v>10796.72</c:v>
                </c:pt>
                <c:pt idx="482">
                  <c:v>10794.32</c:v>
                </c:pt>
                <c:pt idx="483">
                  <c:v>10765.74</c:v>
                </c:pt>
                <c:pt idx="484">
                  <c:v>10796.82</c:v>
                </c:pt>
                <c:pt idx="485">
                  <c:v>10794.08</c:v>
                </c:pt>
                <c:pt idx="486">
                  <c:v>10827.2</c:v>
                </c:pt>
                <c:pt idx="487">
                  <c:v>10767.05</c:v>
                </c:pt>
                <c:pt idx="488">
                  <c:v>10797</c:v>
                </c:pt>
                <c:pt idx="489">
                  <c:v>10758.04</c:v>
                </c:pt>
                <c:pt idx="490">
                  <c:v>10744.57</c:v>
                </c:pt>
                <c:pt idx="491">
                  <c:v>10745.05</c:v>
                </c:pt>
                <c:pt idx="492">
                  <c:v>10753.66</c:v>
                </c:pt>
                <c:pt idx="493">
                  <c:v>10751.4</c:v>
                </c:pt>
                <c:pt idx="494">
                  <c:v>10740.74</c:v>
                </c:pt>
                <c:pt idx="495">
                  <c:v>10737.09</c:v>
                </c:pt>
                <c:pt idx="496">
                  <c:v>10736.48</c:v>
                </c:pt>
                <c:pt idx="497">
                  <c:v>10757.09</c:v>
                </c:pt>
                <c:pt idx="498">
                  <c:v>10732.64</c:v>
                </c:pt>
                <c:pt idx="499">
                  <c:v>10766.82</c:v>
                </c:pt>
                <c:pt idx="500">
                  <c:v>10728.35</c:v>
                </c:pt>
                <c:pt idx="501">
                  <c:v>10734.89</c:v>
                </c:pt>
                <c:pt idx="502">
                  <c:v>10702.74</c:v>
                </c:pt>
                <c:pt idx="503">
                  <c:v>10730.29</c:v>
                </c:pt>
                <c:pt idx="504">
                  <c:v>10716.54</c:v>
                </c:pt>
                <c:pt idx="505">
                  <c:v>10766.05</c:v>
                </c:pt>
                <c:pt idx="506">
                  <c:v>10723.26</c:v>
                </c:pt>
                <c:pt idx="507">
                  <c:v>10746.45</c:v>
                </c:pt>
                <c:pt idx="508">
                  <c:v>10704.41</c:v>
                </c:pt>
                <c:pt idx="509">
                  <c:v>10732.78</c:v>
                </c:pt>
                <c:pt idx="510">
                  <c:v>10714.05</c:v>
                </c:pt>
                <c:pt idx="511">
                  <c:v>10704.19</c:v>
                </c:pt>
                <c:pt idx="512">
                  <c:v>10733.33</c:v>
                </c:pt>
                <c:pt idx="513">
                  <c:v>10693</c:v>
                </c:pt>
                <c:pt idx="514">
                  <c:v>10712.72</c:v>
                </c:pt>
                <c:pt idx="515">
                  <c:v>10691.16</c:v>
                </c:pt>
                <c:pt idx="516">
                  <c:v>10714.41</c:v>
                </c:pt>
                <c:pt idx="517">
                  <c:v>10696.92</c:v>
                </c:pt>
                <c:pt idx="518">
                  <c:v>10726.32</c:v>
                </c:pt>
                <c:pt idx="519">
                  <c:v>10690.19</c:v>
                </c:pt>
                <c:pt idx="520">
                  <c:v>10681.23</c:v>
                </c:pt>
                <c:pt idx="521">
                  <c:v>10678.96</c:v>
                </c:pt>
                <c:pt idx="522">
                  <c:v>10690.32</c:v>
                </c:pt>
                <c:pt idx="523">
                  <c:v>10668.4</c:v>
                </c:pt>
                <c:pt idx="524">
                  <c:v>10644.76</c:v>
                </c:pt>
                <c:pt idx="525">
                  <c:v>10667.79</c:v>
                </c:pt>
                <c:pt idx="526">
                  <c:v>10641.38</c:v>
                </c:pt>
                <c:pt idx="527">
                  <c:v>10667.55</c:v>
                </c:pt>
                <c:pt idx="528">
                  <c:v>10621.48</c:v>
                </c:pt>
                <c:pt idx="529">
                  <c:v>10657.53</c:v>
                </c:pt>
                <c:pt idx="530">
                  <c:v>10636.54</c:v>
                </c:pt>
                <c:pt idx="531">
                  <c:v>10630.43</c:v>
                </c:pt>
                <c:pt idx="532">
                  <c:v>10631.37</c:v>
                </c:pt>
                <c:pt idx="533">
                  <c:v>10626.1</c:v>
                </c:pt>
                <c:pt idx="534">
                  <c:v>10646.62</c:v>
                </c:pt>
                <c:pt idx="535">
                  <c:v>10643.38</c:v>
                </c:pt>
                <c:pt idx="536">
                  <c:v>10636.35</c:v>
                </c:pt>
                <c:pt idx="537">
                  <c:v>10608.1</c:v>
                </c:pt>
                <c:pt idx="538">
                  <c:v>10638.31</c:v>
                </c:pt>
                <c:pt idx="539">
                  <c:v>10592.15</c:v>
                </c:pt>
                <c:pt idx="540">
                  <c:v>10639.5</c:v>
                </c:pt>
                <c:pt idx="541">
                  <c:v>10586.68</c:v>
                </c:pt>
                <c:pt idx="542">
                  <c:v>10647.15</c:v>
                </c:pt>
                <c:pt idx="543">
                  <c:v>10607.49</c:v>
                </c:pt>
                <c:pt idx="544">
                  <c:v>10638.97</c:v>
                </c:pt>
                <c:pt idx="545">
                  <c:v>10590</c:v>
                </c:pt>
                <c:pt idx="546">
                  <c:v>10634.85</c:v>
                </c:pt>
                <c:pt idx="547">
                  <c:v>10593.08</c:v>
                </c:pt>
                <c:pt idx="548">
                  <c:v>10606.4</c:v>
                </c:pt>
                <c:pt idx="549">
                  <c:v>10616.13</c:v>
                </c:pt>
                <c:pt idx="550">
                  <c:v>10627.64</c:v>
                </c:pt>
                <c:pt idx="551">
                  <c:v>10594.37</c:v>
                </c:pt>
                <c:pt idx="552">
                  <c:v>10625.2</c:v>
                </c:pt>
                <c:pt idx="553">
                  <c:v>10629.38</c:v>
                </c:pt>
                <c:pt idx="554">
                  <c:v>10621.04</c:v>
                </c:pt>
                <c:pt idx="555">
                  <c:v>10624.25</c:v>
                </c:pt>
                <c:pt idx="556">
                  <c:v>10574.01</c:v>
                </c:pt>
                <c:pt idx="557">
                  <c:v>10582.9</c:v>
                </c:pt>
                <c:pt idx="558">
                  <c:v>10589.54</c:v>
                </c:pt>
                <c:pt idx="559">
                  <c:v>10583.91</c:v>
                </c:pt>
                <c:pt idx="560">
                  <c:v>10592.55</c:v>
                </c:pt>
                <c:pt idx="561">
                  <c:v>10580.3</c:v>
                </c:pt>
                <c:pt idx="562">
                  <c:v>10588.24</c:v>
                </c:pt>
                <c:pt idx="563">
                  <c:v>10571.59</c:v>
                </c:pt>
                <c:pt idx="564">
                  <c:v>10576.63</c:v>
                </c:pt>
                <c:pt idx="565">
                  <c:v>10564.93</c:v>
                </c:pt>
                <c:pt idx="566">
                  <c:v>10542.01</c:v>
                </c:pt>
                <c:pt idx="567">
                  <c:v>10575.18</c:v>
                </c:pt>
                <c:pt idx="568">
                  <c:v>10574.45</c:v>
                </c:pt>
                <c:pt idx="569">
                  <c:v>10542.28</c:v>
                </c:pt>
                <c:pt idx="570">
                  <c:v>10545.74</c:v>
                </c:pt>
                <c:pt idx="571">
                  <c:v>10540.89</c:v>
                </c:pt>
                <c:pt idx="572">
                  <c:v>10533.58</c:v>
                </c:pt>
                <c:pt idx="573">
                  <c:v>10548.72</c:v>
                </c:pt>
                <c:pt idx="574">
                  <c:v>10521.05</c:v>
                </c:pt>
                <c:pt idx="575">
                  <c:v>10569.21</c:v>
                </c:pt>
                <c:pt idx="576">
                  <c:v>10558.38</c:v>
                </c:pt>
                <c:pt idx="577">
                  <c:v>10577.02</c:v>
                </c:pt>
                <c:pt idx="578">
                  <c:v>10550.49</c:v>
                </c:pt>
                <c:pt idx="579">
                  <c:v>10589.69</c:v>
                </c:pt>
                <c:pt idx="580">
                  <c:v>10556.66</c:v>
                </c:pt>
                <c:pt idx="581">
                  <c:v>10578.12</c:v>
                </c:pt>
                <c:pt idx="582">
                  <c:v>10565.03</c:v>
                </c:pt>
                <c:pt idx="583">
                  <c:v>10548.92</c:v>
                </c:pt>
                <c:pt idx="584">
                  <c:v>10558.64</c:v>
                </c:pt>
                <c:pt idx="585">
                  <c:v>10564.04</c:v>
                </c:pt>
                <c:pt idx="586">
                  <c:v>10563.34</c:v>
                </c:pt>
                <c:pt idx="587">
                  <c:v>10542.91</c:v>
                </c:pt>
                <c:pt idx="588">
                  <c:v>10574.27</c:v>
                </c:pt>
                <c:pt idx="589">
                  <c:v>10539.15</c:v>
                </c:pt>
                <c:pt idx="590">
                  <c:v>10570.72</c:v>
                </c:pt>
                <c:pt idx="591">
                  <c:v>10549.88</c:v>
                </c:pt>
                <c:pt idx="592">
                  <c:v>10574.06</c:v>
                </c:pt>
                <c:pt idx="593">
                  <c:v>10543.46</c:v>
                </c:pt>
                <c:pt idx="594">
                  <c:v>10542.29</c:v>
                </c:pt>
                <c:pt idx="595">
                  <c:v>10545.77</c:v>
                </c:pt>
                <c:pt idx="596">
                  <c:v>10562.64</c:v>
                </c:pt>
                <c:pt idx="597">
                  <c:v>10562.13</c:v>
                </c:pt>
                <c:pt idx="598">
                  <c:v>10573.09</c:v>
                </c:pt>
                <c:pt idx="599">
                  <c:v>10541.63</c:v>
                </c:pt>
                <c:pt idx="600">
                  <c:v>10530.81</c:v>
                </c:pt>
                <c:pt idx="601">
                  <c:v>10533.99</c:v>
                </c:pt>
                <c:pt idx="602">
                  <c:v>10515.48</c:v>
                </c:pt>
                <c:pt idx="603">
                  <c:v>10535.35</c:v>
                </c:pt>
                <c:pt idx="604">
                  <c:v>10508.33</c:v>
                </c:pt>
                <c:pt idx="605">
                  <c:v>10548.63</c:v>
                </c:pt>
                <c:pt idx="606">
                  <c:v>10518.92</c:v>
                </c:pt>
                <c:pt idx="607">
                  <c:v>10550.43</c:v>
                </c:pt>
                <c:pt idx="608">
                  <c:v>10511.6</c:v>
                </c:pt>
                <c:pt idx="609">
                  <c:v>10499.41</c:v>
                </c:pt>
                <c:pt idx="610">
                  <c:v>10489.46</c:v>
                </c:pt>
                <c:pt idx="611">
                  <c:v>10489.64</c:v>
                </c:pt>
                <c:pt idx="612">
                  <c:v>10510.8</c:v>
                </c:pt>
                <c:pt idx="613">
                  <c:v>10500.42</c:v>
                </c:pt>
                <c:pt idx="614">
                  <c:v>10502.67</c:v>
                </c:pt>
                <c:pt idx="615">
                  <c:v>10488.52</c:v>
                </c:pt>
                <c:pt idx="616">
                  <c:v>10520.85</c:v>
                </c:pt>
                <c:pt idx="617">
                  <c:v>10500.01</c:v>
                </c:pt>
                <c:pt idx="618">
                  <c:v>10488.95</c:v>
                </c:pt>
                <c:pt idx="619">
                  <c:v>10468.57</c:v>
                </c:pt>
                <c:pt idx="620">
                  <c:v>10494.5</c:v>
                </c:pt>
                <c:pt idx="621">
                  <c:v>10471.049999999999</c:v>
                </c:pt>
                <c:pt idx="622">
                  <c:v>10467.049999999999</c:v>
                </c:pt>
                <c:pt idx="623">
                  <c:v>10478.92</c:v>
                </c:pt>
                <c:pt idx="624">
                  <c:v>10509.06</c:v>
                </c:pt>
                <c:pt idx="625">
                  <c:v>10472.61</c:v>
                </c:pt>
                <c:pt idx="626">
                  <c:v>10450</c:v>
                </c:pt>
                <c:pt idx="627">
                  <c:v>10486.54</c:v>
                </c:pt>
                <c:pt idx="628">
                  <c:v>10433.41</c:v>
                </c:pt>
                <c:pt idx="629">
                  <c:v>10464.74</c:v>
                </c:pt>
                <c:pt idx="630">
                  <c:v>10456.82</c:v>
                </c:pt>
                <c:pt idx="631">
                  <c:v>10459.41</c:v>
                </c:pt>
                <c:pt idx="632">
                  <c:v>10456.76</c:v>
                </c:pt>
                <c:pt idx="633">
                  <c:v>10496.1</c:v>
                </c:pt>
                <c:pt idx="634">
                  <c:v>10475.120000000001</c:v>
                </c:pt>
                <c:pt idx="635">
                  <c:v>10521.96</c:v>
                </c:pt>
                <c:pt idx="636">
                  <c:v>10497.01</c:v>
                </c:pt>
                <c:pt idx="637">
                  <c:v>10510.65</c:v>
                </c:pt>
                <c:pt idx="638">
                  <c:v>10483.49</c:v>
                </c:pt>
                <c:pt idx="639">
                  <c:v>10476.82</c:v>
                </c:pt>
                <c:pt idx="640">
                  <c:v>10459.549999999999</c:v>
                </c:pt>
                <c:pt idx="641">
                  <c:v>10459.24</c:v>
                </c:pt>
                <c:pt idx="642">
                  <c:v>10480.129999999999</c:v>
                </c:pt>
                <c:pt idx="643">
                  <c:v>10465.42</c:v>
                </c:pt>
                <c:pt idx="644">
                  <c:v>10475.870000000001</c:v>
                </c:pt>
                <c:pt idx="645">
                  <c:v>10447.84</c:v>
                </c:pt>
                <c:pt idx="646">
                  <c:v>10486.43</c:v>
                </c:pt>
                <c:pt idx="647">
                  <c:v>10435.26</c:v>
                </c:pt>
                <c:pt idx="648">
                  <c:v>10469.26</c:v>
                </c:pt>
                <c:pt idx="649">
                  <c:v>10437.74</c:v>
                </c:pt>
                <c:pt idx="650">
                  <c:v>10453.67</c:v>
                </c:pt>
                <c:pt idx="651">
                  <c:v>10430.629999999999</c:v>
                </c:pt>
                <c:pt idx="652">
                  <c:v>10453.120000000001</c:v>
                </c:pt>
                <c:pt idx="653">
                  <c:v>10450.469999999999</c:v>
                </c:pt>
                <c:pt idx="654">
                  <c:v>10444.9</c:v>
                </c:pt>
                <c:pt idx="655">
                  <c:v>10454.66</c:v>
                </c:pt>
                <c:pt idx="656">
                  <c:v>10400.549999999999</c:v>
                </c:pt>
                <c:pt idx="657">
                  <c:v>10407.049999999999</c:v>
                </c:pt>
                <c:pt idx="658">
                  <c:v>10423.6</c:v>
                </c:pt>
                <c:pt idx="659">
                  <c:v>10413.370000000001</c:v>
                </c:pt>
                <c:pt idx="660">
                  <c:v>10411.32</c:v>
                </c:pt>
                <c:pt idx="661">
                  <c:v>10399.709999999999</c:v>
                </c:pt>
                <c:pt idx="662">
                  <c:v>10392.969999999999</c:v>
                </c:pt>
                <c:pt idx="663">
                  <c:v>10427.9</c:v>
                </c:pt>
                <c:pt idx="664">
                  <c:v>10381.459999999999</c:v>
                </c:pt>
                <c:pt idx="665">
                  <c:v>10420.67</c:v>
                </c:pt>
                <c:pt idx="666">
                  <c:v>10382.39</c:v>
                </c:pt>
                <c:pt idx="667">
                  <c:v>10421.68</c:v>
                </c:pt>
                <c:pt idx="668">
                  <c:v>10367.450000000001</c:v>
                </c:pt>
                <c:pt idx="669">
                  <c:v>10393.89</c:v>
                </c:pt>
                <c:pt idx="670">
                  <c:v>10380.1</c:v>
                </c:pt>
                <c:pt idx="671">
                  <c:v>10407.07</c:v>
                </c:pt>
                <c:pt idx="672">
                  <c:v>10384.66</c:v>
                </c:pt>
                <c:pt idx="673">
                  <c:v>10378.89</c:v>
                </c:pt>
                <c:pt idx="674">
                  <c:v>10399.02</c:v>
                </c:pt>
                <c:pt idx="675">
                  <c:v>10388.14</c:v>
                </c:pt>
                <c:pt idx="676">
                  <c:v>10397.459999999999</c:v>
                </c:pt>
                <c:pt idx="677">
                  <c:v>10372.58</c:v>
                </c:pt>
                <c:pt idx="678">
                  <c:v>10393.530000000001</c:v>
                </c:pt>
                <c:pt idx="679">
                  <c:v>10401.530000000001</c:v>
                </c:pt>
                <c:pt idx="680">
                  <c:v>10392.11</c:v>
                </c:pt>
                <c:pt idx="681">
                  <c:v>10378.32</c:v>
                </c:pt>
                <c:pt idx="682">
                  <c:v>10391.77</c:v>
                </c:pt>
                <c:pt idx="683">
                  <c:v>10357.379999999999</c:v>
                </c:pt>
                <c:pt idx="684">
                  <c:v>10364.61</c:v>
                </c:pt>
                <c:pt idx="685">
                  <c:v>10337.89</c:v>
                </c:pt>
                <c:pt idx="686">
                  <c:v>10340.959999999999</c:v>
                </c:pt>
                <c:pt idx="687">
                  <c:v>10348.23</c:v>
                </c:pt>
                <c:pt idx="688">
                  <c:v>10318.73</c:v>
                </c:pt>
                <c:pt idx="689">
                  <c:v>10344.67</c:v>
                </c:pt>
                <c:pt idx="690">
                  <c:v>10301.17</c:v>
                </c:pt>
                <c:pt idx="691">
                  <c:v>10315.959999999999</c:v>
                </c:pt>
                <c:pt idx="692">
                  <c:v>10297.32</c:v>
                </c:pt>
                <c:pt idx="693">
                  <c:v>10305.98</c:v>
                </c:pt>
                <c:pt idx="694">
                  <c:v>10296.52</c:v>
                </c:pt>
                <c:pt idx="695">
                  <c:v>10298.27</c:v>
                </c:pt>
                <c:pt idx="696">
                  <c:v>10293</c:v>
                </c:pt>
                <c:pt idx="697">
                  <c:v>10301.56</c:v>
                </c:pt>
                <c:pt idx="698">
                  <c:v>10297.64</c:v>
                </c:pt>
                <c:pt idx="699">
                  <c:v>10290.41</c:v>
                </c:pt>
                <c:pt idx="700">
                  <c:v>10321.35</c:v>
                </c:pt>
                <c:pt idx="701">
                  <c:v>10282.629999999999</c:v>
                </c:pt>
                <c:pt idx="702">
                  <c:v>10304.08</c:v>
                </c:pt>
                <c:pt idx="703">
                  <c:v>10277.39</c:v>
                </c:pt>
                <c:pt idx="704">
                  <c:v>10301.26</c:v>
                </c:pt>
                <c:pt idx="705">
                  <c:v>10274.879999999999</c:v>
                </c:pt>
                <c:pt idx="706">
                  <c:v>10301</c:v>
                </c:pt>
                <c:pt idx="707">
                  <c:v>10277.540000000001</c:v>
                </c:pt>
                <c:pt idx="708">
                  <c:v>10328.540000000001</c:v>
                </c:pt>
                <c:pt idx="709">
                  <c:v>10294.42</c:v>
                </c:pt>
                <c:pt idx="710">
                  <c:v>10300.43</c:v>
                </c:pt>
                <c:pt idx="711">
                  <c:v>10292.07</c:v>
                </c:pt>
                <c:pt idx="712">
                  <c:v>10310.879999999999</c:v>
                </c:pt>
                <c:pt idx="713">
                  <c:v>10320.780000000001</c:v>
                </c:pt>
                <c:pt idx="714">
                  <c:v>10301.870000000001</c:v>
                </c:pt>
                <c:pt idx="715">
                  <c:v>10288.379999999999</c:v>
                </c:pt>
                <c:pt idx="716">
                  <c:v>10276.450000000001</c:v>
                </c:pt>
                <c:pt idx="717">
                  <c:v>10287.799999999999</c:v>
                </c:pt>
                <c:pt idx="718">
                  <c:v>10287.799999999999</c:v>
                </c:pt>
                <c:pt idx="719">
                  <c:v>10291.540000000001</c:v>
                </c:pt>
                <c:pt idx="720">
                  <c:v>10276.14</c:v>
                </c:pt>
                <c:pt idx="721">
                  <c:v>10282.870000000001</c:v>
                </c:pt>
                <c:pt idx="722">
                  <c:v>10269.61</c:v>
                </c:pt>
                <c:pt idx="723">
                  <c:v>10260.82</c:v>
                </c:pt>
                <c:pt idx="724">
                  <c:v>10261</c:v>
                </c:pt>
                <c:pt idx="725">
                  <c:v>10261.06</c:v>
                </c:pt>
                <c:pt idx="726">
                  <c:v>10247.549999999999</c:v>
                </c:pt>
                <c:pt idx="727">
                  <c:v>10253.030000000001</c:v>
                </c:pt>
                <c:pt idx="728">
                  <c:v>10261.19</c:v>
                </c:pt>
                <c:pt idx="729">
                  <c:v>10251.56</c:v>
                </c:pt>
                <c:pt idx="730">
                  <c:v>10258.08</c:v>
                </c:pt>
                <c:pt idx="731">
                  <c:v>10230.6</c:v>
                </c:pt>
                <c:pt idx="732">
                  <c:v>10246.68</c:v>
                </c:pt>
                <c:pt idx="733">
                  <c:v>10234.86</c:v>
                </c:pt>
                <c:pt idx="734">
                  <c:v>10236.11</c:v>
                </c:pt>
                <c:pt idx="735">
                  <c:v>10221.120000000001</c:v>
                </c:pt>
                <c:pt idx="736">
                  <c:v>10244.43</c:v>
                </c:pt>
                <c:pt idx="737">
                  <c:v>10230.64</c:v>
                </c:pt>
                <c:pt idx="738">
                  <c:v>10253.44</c:v>
                </c:pt>
                <c:pt idx="739">
                  <c:v>10231.549999999999</c:v>
                </c:pt>
                <c:pt idx="740">
                  <c:v>10207.49</c:v>
                </c:pt>
                <c:pt idx="741">
                  <c:v>10224.120000000001</c:v>
                </c:pt>
                <c:pt idx="742">
                  <c:v>10209.75</c:v>
                </c:pt>
                <c:pt idx="743">
                  <c:v>10237.68</c:v>
                </c:pt>
                <c:pt idx="744">
                  <c:v>10200.120000000001</c:v>
                </c:pt>
                <c:pt idx="745">
                  <c:v>10221.17</c:v>
                </c:pt>
                <c:pt idx="746">
                  <c:v>10187.879999999999</c:v>
                </c:pt>
                <c:pt idx="747">
                  <c:v>10233.120000000001</c:v>
                </c:pt>
                <c:pt idx="748">
                  <c:v>10201.08</c:v>
                </c:pt>
                <c:pt idx="749">
                  <c:v>10232.35</c:v>
                </c:pt>
                <c:pt idx="750">
                  <c:v>10206.01</c:v>
                </c:pt>
                <c:pt idx="751">
                  <c:v>10229.209999999999</c:v>
                </c:pt>
                <c:pt idx="752">
                  <c:v>10205.65</c:v>
                </c:pt>
                <c:pt idx="753">
                  <c:v>10225.91</c:v>
                </c:pt>
                <c:pt idx="754">
                  <c:v>10224.549999999999</c:v>
                </c:pt>
                <c:pt idx="755">
                  <c:v>10219.98</c:v>
                </c:pt>
                <c:pt idx="756">
                  <c:v>10222.74</c:v>
                </c:pt>
                <c:pt idx="757">
                  <c:v>10233.07</c:v>
                </c:pt>
                <c:pt idx="758">
                  <c:v>10249.16</c:v>
                </c:pt>
                <c:pt idx="759">
                  <c:v>10195.290000000001</c:v>
                </c:pt>
                <c:pt idx="760">
                  <c:v>10213.43</c:v>
                </c:pt>
                <c:pt idx="761">
                  <c:v>10180.16</c:v>
                </c:pt>
                <c:pt idx="762">
                  <c:v>10229.06</c:v>
                </c:pt>
                <c:pt idx="763">
                  <c:v>10194.299999999999</c:v>
                </c:pt>
                <c:pt idx="764">
                  <c:v>10215.299999999999</c:v>
                </c:pt>
                <c:pt idx="765">
                  <c:v>10188.379999999999</c:v>
                </c:pt>
                <c:pt idx="766">
                  <c:v>10216.77</c:v>
                </c:pt>
                <c:pt idx="767">
                  <c:v>10189.879999999999</c:v>
                </c:pt>
                <c:pt idx="768">
                  <c:v>10205.59</c:v>
                </c:pt>
                <c:pt idx="769">
                  <c:v>10192.91</c:v>
                </c:pt>
                <c:pt idx="770">
                  <c:v>10200.17</c:v>
                </c:pt>
                <c:pt idx="771">
                  <c:v>10172</c:v>
                </c:pt>
                <c:pt idx="772">
                  <c:v>10174.91</c:v>
                </c:pt>
                <c:pt idx="773">
                  <c:v>10196.23</c:v>
                </c:pt>
                <c:pt idx="774">
                  <c:v>10164.58</c:v>
                </c:pt>
                <c:pt idx="775">
                  <c:v>10165.73</c:v>
                </c:pt>
                <c:pt idx="776">
                  <c:v>10143.18</c:v>
                </c:pt>
                <c:pt idx="777">
                  <c:v>10158.719999999999</c:v>
                </c:pt>
                <c:pt idx="778">
                  <c:v>10134.91</c:v>
                </c:pt>
                <c:pt idx="779">
                  <c:v>10145.790000000001</c:v>
                </c:pt>
                <c:pt idx="780">
                  <c:v>10125.469999999999</c:v>
                </c:pt>
                <c:pt idx="781">
                  <c:v>10157.1</c:v>
                </c:pt>
                <c:pt idx="782">
                  <c:v>10133.75</c:v>
                </c:pt>
                <c:pt idx="783">
                  <c:v>10161.15</c:v>
                </c:pt>
                <c:pt idx="784">
                  <c:v>10124.56</c:v>
                </c:pt>
                <c:pt idx="785">
                  <c:v>10139.52</c:v>
                </c:pt>
                <c:pt idx="786">
                  <c:v>10138.790000000001</c:v>
                </c:pt>
                <c:pt idx="787">
                  <c:v>10164.94</c:v>
                </c:pt>
                <c:pt idx="788">
                  <c:v>10116.68</c:v>
                </c:pt>
                <c:pt idx="789">
                  <c:v>10127.09</c:v>
                </c:pt>
                <c:pt idx="790">
                  <c:v>10121.959999999999</c:v>
                </c:pt>
                <c:pt idx="791">
                  <c:v>10132.41</c:v>
                </c:pt>
                <c:pt idx="792">
                  <c:v>10136.790000000001</c:v>
                </c:pt>
                <c:pt idx="793">
                  <c:v>10129.57</c:v>
                </c:pt>
                <c:pt idx="794">
                  <c:v>10144.73</c:v>
                </c:pt>
                <c:pt idx="795">
                  <c:v>10100.06</c:v>
                </c:pt>
                <c:pt idx="796">
                  <c:v>10127.06</c:v>
                </c:pt>
                <c:pt idx="797">
                  <c:v>10095.35</c:v>
                </c:pt>
                <c:pt idx="798">
                  <c:v>10145.66</c:v>
                </c:pt>
                <c:pt idx="799">
                  <c:v>10099.18</c:v>
                </c:pt>
                <c:pt idx="800">
                  <c:v>10132</c:v>
                </c:pt>
                <c:pt idx="801">
                  <c:v>10123.92</c:v>
                </c:pt>
                <c:pt idx="802">
                  <c:v>10122.469999999999</c:v>
                </c:pt>
                <c:pt idx="803">
                  <c:v>10128.99</c:v>
                </c:pt>
                <c:pt idx="804">
                  <c:v>10138.49</c:v>
                </c:pt>
                <c:pt idx="805">
                  <c:v>10122.969999999999</c:v>
                </c:pt>
                <c:pt idx="806">
                  <c:v>10125.75</c:v>
                </c:pt>
                <c:pt idx="807">
                  <c:v>10144.67</c:v>
                </c:pt>
                <c:pt idx="808">
                  <c:v>10125.280000000001</c:v>
                </c:pt>
                <c:pt idx="809">
                  <c:v>10138.18</c:v>
                </c:pt>
                <c:pt idx="810">
                  <c:v>10124.69</c:v>
                </c:pt>
                <c:pt idx="811">
                  <c:v>10124.870000000001</c:v>
                </c:pt>
                <c:pt idx="812">
                  <c:v>10115.15</c:v>
                </c:pt>
                <c:pt idx="813">
                  <c:v>10154.16</c:v>
                </c:pt>
                <c:pt idx="814">
                  <c:v>10114.700000000001</c:v>
                </c:pt>
                <c:pt idx="815">
                  <c:v>10144.77</c:v>
                </c:pt>
                <c:pt idx="816">
                  <c:v>10113.64</c:v>
                </c:pt>
                <c:pt idx="817">
                  <c:v>10129.27</c:v>
                </c:pt>
                <c:pt idx="818">
                  <c:v>10100.58</c:v>
                </c:pt>
                <c:pt idx="819">
                  <c:v>10134.68</c:v>
                </c:pt>
                <c:pt idx="820">
                  <c:v>10118.709999999999</c:v>
                </c:pt>
                <c:pt idx="821">
                  <c:v>10102.700000000001</c:v>
                </c:pt>
                <c:pt idx="822">
                  <c:v>10112.43</c:v>
                </c:pt>
                <c:pt idx="823">
                  <c:v>10107.98</c:v>
                </c:pt>
                <c:pt idx="824">
                  <c:v>10092.120000000001</c:v>
                </c:pt>
                <c:pt idx="825">
                  <c:v>10092.82</c:v>
                </c:pt>
                <c:pt idx="826">
                  <c:v>10101.549999999999</c:v>
                </c:pt>
                <c:pt idx="827">
                  <c:v>10074.049999999999</c:v>
                </c:pt>
                <c:pt idx="828">
                  <c:v>10099.9</c:v>
                </c:pt>
                <c:pt idx="829">
                  <c:v>10056.780000000001</c:v>
                </c:pt>
                <c:pt idx="830">
                  <c:v>10102.81</c:v>
                </c:pt>
                <c:pt idx="831">
                  <c:v>10073.34</c:v>
                </c:pt>
                <c:pt idx="832">
                  <c:v>10096.219999999999</c:v>
                </c:pt>
                <c:pt idx="833">
                  <c:v>10034.709999999999</c:v>
                </c:pt>
                <c:pt idx="834">
                  <c:v>10075.18</c:v>
                </c:pt>
                <c:pt idx="835">
                  <c:v>10055.17</c:v>
                </c:pt>
                <c:pt idx="836">
                  <c:v>10072.040000000001</c:v>
                </c:pt>
                <c:pt idx="837">
                  <c:v>10055.16</c:v>
                </c:pt>
                <c:pt idx="838">
                  <c:v>10041.64</c:v>
                </c:pt>
                <c:pt idx="839">
                  <c:v>10064.370000000001</c:v>
                </c:pt>
                <c:pt idx="840">
                  <c:v>10053.14</c:v>
                </c:pt>
                <c:pt idx="841">
                  <c:v>9997.58</c:v>
                </c:pt>
                <c:pt idx="842">
                  <c:v>10063.42</c:v>
                </c:pt>
                <c:pt idx="843">
                  <c:v>10041.530000000001</c:v>
                </c:pt>
                <c:pt idx="844">
                  <c:v>10055.5</c:v>
                </c:pt>
                <c:pt idx="845">
                  <c:v>10023.799999999999</c:v>
                </c:pt>
                <c:pt idx="846">
                  <c:v>10047.459999999999</c:v>
                </c:pt>
                <c:pt idx="847">
                  <c:v>10034.08</c:v>
                </c:pt>
                <c:pt idx="848">
                  <c:v>10061.42</c:v>
                </c:pt>
                <c:pt idx="849">
                  <c:v>10036.68</c:v>
                </c:pt>
                <c:pt idx="850">
                  <c:v>10063.73</c:v>
                </c:pt>
                <c:pt idx="851">
                  <c:v>10025.17</c:v>
                </c:pt>
                <c:pt idx="852">
                  <c:v>10022.75</c:v>
                </c:pt>
                <c:pt idx="853">
                  <c:v>10029.030000000001</c:v>
                </c:pt>
                <c:pt idx="854">
                  <c:v>10022</c:v>
                </c:pt>
                <c:pt idx="855">
                  <c:v>10037.709999999999</c:v>
                </c:pt>
                <c:pt idx="856">
                  <c:v>10047.83</c:v>
                </c:pt>
                <c:pt idx="857">
                  <c:v>10018.44</c:v>
                </c:pt>
                <c:pt idx="858">
                  <c:v>10021.59</c:v>
                </c:pt>
                <c:pt idx="859">
                  <c:v>10037.86</c:v>
                </c:pt>
                <c:pt idx="860">
                  <c:v>10024.48</c:v>
                </c:pt>
                <c:pt idx="861">
                  <c:v>9985.68</c:v>
                </c:pt>
                <c:pt idx="862">
                  <c:v>9992.5400000000009</c:v>
                </c:pt>
                <c:pt idx="863">
                  <c:v>10010.35</c:v>
                </c:pt>
                <c:pt idx="864">
                  <c:v>10019.549999999999</c:v>
                </c:pt>
                <c:pt idx="865">
                  <c:v>10010.049999999999</c:v>
                </c:pt>
                <c:pt idx="866">
                  <c:v>9994.9699999999993</c:v>
                </c:pt>
                <c:pt idx="867">
                  <c:v>9988.49</c:v>
                </c:pt>
                <c:pt idx="868">
                  <c:v>9981.8700000000008</c:v>
                </c:pt>
                <c:pt idx="869">
                  <c:v>10000.68</c:v>
                </c:pt>
                <c:pt idx="870">
                  <c:v>9989.1200000000008</c:v>
                </c:pt>
                <c:pt idx="871">
                  <c:v>9990.74</c:v>
                </c:pt>
                <c:pt idx="872">
                  <c:v>9970.94</c:v>
                </c:pt>
                <c:pt idx="873">
                  <c:v>10002.25</c:v>
                </c:pt>
                <c:pt idx="874">
                  <c:v>9986</c:v>
                </c:pt>
                <c:pt idx="875">
                  <c:v>9971.9599999999991</c:v>
                </c:pt>
                <c:pt idx="876">
                  <c:v>9976.5400000000009</c:v>
                </c:pt>
                <c:pt idx="877">
                  <c:v>9982.89</c:v>
                </c:pt>
                <c:pt idx="878">
                  <c:v>9996.33</c:v>
                </c:pt>
                <c:pt idx="879">
                  <c:v>9973.68</c:v>
                </c:pt>
                <c:pt idx="880">
                  <c:v>9972.06</c:v>
                </c:pt>
                <c:pt idx="881">
                  <c:v>9994.4599999999991</c:v>
                </c:pt>
                <c:pt idx="882">
                  <c:v>9966.1299999999992</c:v>
                </c:pt>
                <c:pt idx="883">
                  <c:v>9989.32</c:v>
                </c:pt>
                <c:pt idx="884">
                  <c:v>9986.0300000000007</c:v>
                </c:pt>
                <c:pt idx="885">
                  <c:v>9995.24</c:v>
                </c:pt>
                <c:pt idx="886">
                  <c:v>9978.42</c:v>
                </c:pt>
                <c:pt idx="887">
                  <c:v>9977.7900000000009</c:v>
                </c:pt>
                <c:pt idx="888">
                  <c:v>9966.59</c:v>
                </c:pt>
                <c:pt idx="889">
                  <c:v>9981.43</c:v>
                </c:pt>
                <c:pt idx="890">
                  <c:v>9952.69</c:v>
                </c:pt>
                <c:pt idx="891">
                  <c:v>9982.4500000000007</c:v>
                </c:pt>
                <c:pt idx="892">
                  <c:v>9955.68</c:v>
                </c:pt>
                <c:pt idx="893">
                  <c:v>9996.98</c:v>
                </c:pt>
                <c:pt idx="894">
                  <c:v>9929.7999999999993</c:v>
                </c:pt>
                <c:pt idx="895">
                  <c:v>10000.75</c:v>
                </c:pt>
                <c:pt idx="896">
                  <c:v>9937</c:v>
                </c:pt>
                <c:pt idx="897">
                  <c:v>9988.08</c:v>
                </c:pt>
                <c:pt idx="898">
                  <c:v>9976.65</c:v>
                </c:pt>
                <c:pt idx="899">
                  <c:v>9962.5</c:v>
                </c:pt>
                <c:pt idx="900">
                  <c:v>9970.9599999999991</c:v>
                </c:pt>
                <c:pt idx="901">
                  <c:v>9965.4500000000007</c:v>
                </c:pt>
                <c:pt idx="902">
                  <c:v>9977.9500000000007</c:v>
                </c:pt>
                <c:pt idx="903">
                  <c:v>9965.91</c:v>
                </c:pt>
                <c:pt idx="904">
                  <c:v>9980.8799999999992</c:v>
                </c:pt>
                <c:pt idx="905">
                  <c:v>9959.2900000000009</c:v>
                </c:pt>
                <c:pt idx="906">
                  <c:v>10000.42</c:v>
                </c:pt>
                <c:pt idx="907">
                  <c:v>9957.4500000000007</c:v>
                </c:pt>
                <c:pt idx="908">
                  <c:v>9967.52</c:v>
                </c:pt>
                <c:pt idx="909">
                  <c:v>9939.06</c:v>
                </c:pt>
                <c:pt idx="910">
                  <c:v>9955.98</c:v>
                </c:pt>
                <c:pt idx="911">
                  <c:v>9949.15</c:v>
                </c:pt>
                <c:pt idx="912">
                  <c:v>9985.26</c:v>
                </c:pt>
                <c:pt idx="913">
                  <c:v>9951.6200000000008</c:v>
                </c:pt>
                <c:pt idx="914">
                  <c:v>9968.06</c:v>
                </c:pt>
                <c:pt idx="915">
                  <c:v>9911.0499999999993</c:v>
                </c:pt>
                <c:pt idx="916">
                  <c:v>9955.4</c:v>
                </c:pt>
                <c:pt idx="917">
                  <c:v>9944.7199999999993</c:v>
                </c:pt>
                <c:pt idx="918">
                  <c:v>9951.3799999999992</c:v>
                </c:pt>
                <c:pt idx="919">
                  <c:v>9949.94</c:v>
                </c:pt>
                <c:pt idx="920">
                  <c:v>9957.56</c:v>
                </c:pt>
                <c:pt idx="921">
                  <c:v>9939.77</c:v>
                </c:pt>
                <c:pt idx="922">
                  <c:v>9950.19</c:v>
                </c:pt>
                <c:pt idx="923">
                  <c:v>9951.3799999999992</c:v>
                </c:pt>
                <c:pt idx="924">
                  <c:v>9945.06</c:v>
                </c:pt>
                <c:pt idx="925">
                  <c:v>9948.66</c:v>
                </c:pt>
                <c:pt idx="926">
                  <c:v>9955.66</c:v>
                </c:pt>
                <c:pt idx="927">
                  <c:v>9943.2000000000007</c:v>
                </c:pt>
                <c:pt idx="928">
                  <c:v>9935.23</c:v>
                </c:pt>
                <c:pt idx="929">
                  <c:v>9942.9500000000007</c:v>
                </c:pt>
                <c:pt idx="930">
                  <c:v>9940.69</c:v>
                </c:pt>
                <c:pt idx="931">
                  <c:v>9923.31</c:v>
                </c:pt>
                <c:pt idx="932">
                  <c:v>9909.4500000000007</c:v>
                </c:pt>
                <c:pt idx="933">
                  <c:v>9924.67</c:v>
                </c:pt>
                <c:pt idx="934">
                  <c:v>9935.1</c:v>
                </c:pt>
                <c:pt idx="935">
                  <c:v>9929.24</c:v>
                </c:pt>
                <c:pt idx="936">
                  <c:v>9916.7900000000009</c:v>
                </c:pt>
                <c:pt idx="937">
                  <c:v>9921.7900000000009</c:v>
                </c:pt>
                <c:pt idx="938">
                  <c:v>9899.9599999999991</c:v>
                </c:pt>
                <c:pt idx="939">
                  <c:v>9948.9</c:v>
                </c:pt>
                <c:pt idx="940">
                  <c:v>9932.49</c:v>
                </c:pt>
                <c:pt idx="941">
                  <c:v>9951.18</c:v>
                </c:pt>
                <c:pt idx="942">
                  <c:v>9914.67</c:v>
                </c:pt>
                <c:pt idx="943">
                  <c:v>9928.0300000000007</c:v>
                </c:pt>
                <c:pt idx="944">
                  <c:v>9894.91</c:v>
                </c:pt>
                <c:pt idx="945">
                  <c:v>9937.5499999999993</c:v>
                </c:pt>
                <c:pt idx="946">
                  <c:v>9904.07</c:v>
                </c:pt>
                <c:pt idx="947">
                  <c:v>9918.01</c:v>
                </c:pt>
                <c:pt idx="948">
                  <c:v>9897.06</c:v>
                </c:pt>
                <c:pt idx="949">
                  <c:v>9914.2199999999993</c:v>
                </c:pt>
                <c:pt idx="950">
                  <c:v>9882.2900000000009</c:v>
                </c:pt>
                <c:pt idx="951">
                  <c:v>9894.99</c:v>
                </c:pt>
                <c:pt idx="952">
                  <c:v>9879.6299999999992</c:v>
                </c:pt>
                <c:pt idx="953">
                  <c:v>9886.57</c:v>
                </c:pt>
                <c:pt idx="954">
                  <c:v>9851.19</c:v>
                </c:pt>
                <c:pt idx="955">
                  <c:v>9868.93</c:v>
                </c:pt>
                <c:pt idx="956">
                  <c:v>9885.44</c:v>
                </c:pt>
                <c:pt idx="957">
                  <c:v>9874.85</c:v>
                </c:pt>
                <c:pt idx="958">
                  <c:v>9857.49</c:v>
                </c:pt>
                <c:pt idx="959">
                  <c:v>9876.2800000000007</c:v>
                </c:pt>
                <c:pt idx="960">
                  <c:v>9853.02</c:v>
                </c:pt>
                <c:pt idx="961">
                  <c:v>9857.1200000000008</c:v>
                </c:pt>
                <c:pt idx="962">
                  <c:v>9851.57</c:v>
                </c:pt>
                <c:pt idx="963">
                  <c:v>9839.0400000000009</c:v>
                </c:pt>
                <c:pt idx="964">
                  <c:v>9856.52</c:v>
                </c:pt>
                <c:pt idx="965">
                  <c:v>9857.44</c:v>
                </c:pt>
                <c:pt idx="966">
                  <c:v>9857.4599999999991</c:v>
                </c:pt>
                <c:pt idx="967">
                  <c:v>9850.75</c:v>
                </c:pt>
                <c:pt idx="968">
                  <c:v>9870.5</c:v>
                </c:pt>
                <c:pt idx="969">
                  <c:v>9828.0400000000009</c:v>
                </c:pt>
                <c:pt idx="970">
                  <c:v>9839.19</c:v>
                </c:pt>
                <c:pt idx="971">
                  <c:v>9821.8700000000008</c:v>
                </c:pt>
                <c:pt idx="972">
                  <c:v>9833.9699999999993</c:v>
                </c:pt>
                <c:pt idx="973">
                  <c:v>9809.59</c:v>
                </c:pt>
                <c:pt idx="974">
                  <c:v>9830.27</c:v>
                </c:pt>
                <c:pt idx="975">
                  <c:v>9813.02</c:v>
                </c:pt>
                <c:pt idx="976">
                  <c:v>9843.4599999999991</c:v>
                </c:pt>
                <c:pt idx="977">
                  <c:v>9830.9500000000007</c:v>
                </c:pt>
                <c:pt idx="978">
                  <c:v>9833.68</c:v>
                </c:pt>
                <c:pt idx="979">
                  <c:v>9830.48</c:v>
                </c:pt>
                <c:pt idx="980">
                  <c:v>9790.25</c:v>
                </c:pt>
                <c:pt idx="981">
                  <c:v>9818</c:v>
                </c:pt>
                <c:pt idx="982">
                  <c:v>9802.67</c:v>
                </c:pt>
                <c:pt idx="983">
                  <c:v>9811.82</c:v>
                </c:pt>
                <c:pt idx="984">
                  <c:v>9781.4699999999993</c:v>
                </c:pt>
                <c:pt idx="985">
                  <c:v>9833.15</c:v>
                </c:pt>
                <c:pt idx="986">
                  <c:v>9789.51</c:v>
                </c:pt>
                <c:pt idx="987">
                  <c:v>9811.18</c:v>
                </c:pt>
                <c:pt idx="988">
                  <c:v>9773.17</c:v>
                </c:pt>
                <c:pt idx="989">
                  <c:v>9824.25</c:v>
                </c:pt>
                <c:pt idx="990">
                  <c:v>9795.65</c:v>
                </c:pt>
                <c:pt idx="991">
                  <c:v>9798.73</c:v>
                </c:pt>
                <c:pt idx="992">
                  <c:v>9799.4</c:v>
                </c:pt>
                <c:pt idx="993">
                  <c:v>9790.49</c:v>
                </c:pt>
                <c:pt idx="994">
                  <c:v>9804.24</c:v>
                </c:pt>
                <c:pt idx="995">
                  <c:v>9793.2999999999993</c:v>
                </c:pt>
                <c:pt idx="996">
                  <c:v>9818.36</c:v>
                </c:pt>
                <c:pt idx="997">
                  <c:v>9791.5300000000007</c:v>
                </c:pt>
                <c:pt idx="998">
                  <c:v>9839.7199999999993</c:v>
                </c:pt>
                <c:pt idx="999">
                  <c:v>9814.48</c:v>
                </c:pt>
                <c:pt idx="1000">
                  <c:v>9810.4699999999993</c:v>
                </c:pt>
                <c:pt idx="1001">
                  <c:v>9777.6299999999992</c:v>
                </c:pt>
                <c:pt idx="1002">
                  <c:v>9795.06</c:v>
                </c:pt>
                <c:pt idx="1003">
                  <c:v>9793.2900000000009</c:v>
                </c:pt>
                <c:pt idx="1004">
                  <c:v>9803.14</c:v>
                </c:pt>
                <c:pt idx="1005">
                  <c:v>9814.81</c:v>
                </c:pt>
                <c:pt idx="1006">
                  <c:v>9793.4</c:v>
                </c:pt>
                <c:pt idx="1007">
                  <c:v>9764.58</c:v>
                </c:pt>
                <c:pt idx="1008">
                  <c:v>9766.01</c:v>
                </c:pt>
                <c:pt idx="1009">
                  <c:v>9762.18</c:v>
                </c:pt>
                <c:pt idx="1010">
                  <c:v>9757.68</c:v>
                </c:pt>
                <c:pt idx="1011">
                  <c:v>9755.11</c:v>
                </c:pt>
                <c:pt idx="1012">
                  <c:v>9747.93</c:v>
                </c:pt>
                <c:pt idx="1013">
                  <c:v>9754.4</c:v>
                </c:pt>
                <c:pt idx="1014">
                  <c:v>9737.19</c:v>
                </c:pt>
                <c:pt idx="1015">
                  <c:v>9704.2000000000007</c:v>
                </c:pt>
                <c:pt idx="1016">
                  <c:v>9731.2999999999993</c:v>
                </c:pt>
                <c:pt idx="1017">
                  <c:v>9696.2800000000007</c:v>
                </c:pt>
                <c:pt idx="1018">
                  <c:v>9688.7800000000007</c:v>
                </c:pt>
                <c:pt idx="1019">
                  <c:v>9710.43</c:v>
                </c:pt>
                <c:pt idx="1020">
                  <c:v>9735.74</c:v>
                </c:pt>
                <c:pt idx="1021">
                  <c:v>9740.81</c:v>
                </c:pt>
                <c:pt idx="1022">
                  <c:v>9700.36</c:v>
                </c:pt>
                <c:pt idx="1023">
                  <c:v>9746.69</c:v>
                </c:pt>
                <c:pt idx="1024">
                  <c:v>9712.39</c:v>
                </c:pt>
                <c:pt idx="1025">
                  <c:v>9700.4</c:v>
                </c:pt>
                <c:pt idx="1026">
                  <c:v>9717.0300000000007</c:v>
                </c:pt>
                <c:pt idx="1027">
                  <c:v>9703.1299999999992</c:v>
                </c:pt>
                <c:pt idx="1028">
                  <c:v>9714.59</c:v>
                </c:pt>
                <c:pt idx="1029">
                  <c:v>9686.2900000000009</c:v>
                </c:pt>
                <c:pt idx="1030">
                  <c:v>9701.33</c:v>
                </c:pt>
                <c:pt idx="1031">
                  <c:v>9682.24</c:v>
                </c:pt>
                <c:pt idx="1032">
                  <c:v>9688.4699999999993</c:v>
                </c:pt>
                <c:pt idx="1033">
                  <c:v>9698.75</c:v>
                </c:pt>
                <c:pt idx="1034">
                  <c:v>9647.68</c:v>
                </c:pt>
                <c:pt idx="1035">
                  <c:v>9663.2000000000007</c:v>
                </c:pt>
                <c:pt idx="1036">
                  <c:v>9640.52</c:v>
                </c:pt>
                <c:pt idx="1037">
                  <c:v>9612.3799999999992</c:v>
                </c:pt>
                <c:pt idx="1038">
                  <c:v>9624.2099999999991</c:v>
                </c:pt>
                <c:pt idx="1039">
                  <c:v>9627.67</c:v>
                </c:pt>
                <c:pt idx="1040">
                  <c:v>9610.51</c:v>
                </c:pt>
                <c:pt idx="1041">
                  <c:v>9611.02</c:v>
                </c:pt>
                <c:pt idx="1042">
                  <c:v>9620.89</c:v>
                </c:pt>
                <c:pt idx="1043">
                  <c:v>9588.4500000000007</c:v>
                </c:pt>
                <c:pt idx="1044">
                  <c:v>9630.93</c:v>
                </c:pt>
                <c:pt idx="1045">
                  <c:v>9642.7999999999993</c:v>
                </c:pt>
                <c:pt idx="1046">
                  <c:v>9595.8700000000008</c:v>
                </c:pt>
                <c:pt idx="1047">
                  <c:v>9606.6200000000008</c:v>
                </c:pt>
                <c:pt idx="1048">
                  <c:v>9633.2199999999993</c:v>
                </c:pt>
                <c:pt idx="1049">
                  <c:v>9610.2000000000007</c:v>
                </c:pt>
                <c:pt idx="1050">
                  <c:v>9597.57</c:v>
                </c:pt>
                <c:pt idx="1051">
                  <c:v>9594.7999999999993</c:v>
                </c:pt>
                <c:pt idx="1052">
                  <c:v>9577.7099999999991</c:v>
                </c:pt>
                <c:pt idx="1053">
                  <c:v>9566.99</c:v>
                </c:pt>
                <c:pt idx="1054">
                  <c:v>9540.98</c:v>
                </c:pt>
                <c:pt idx="1055">
                  <c:v>9553.73</c:v>
                </c:pt>
                <c:pt idx="1056">
                  <c:v>9535.5</c:v>
                </c:pt>
                <c:pt idx="1057">
                  <c:v>9485.23</c:v>
                </c:pt>
                <c:pt idx="1058">
                  <c:v>9524.66</c:v>
                </c:pt>
                <c:pt idx="1059">
                  <c:v>9504.2000000000007</c:v>
                </c:pt>
                <c:pt idx="1060">
                  <c:v>9475.7999999999993</c:v>
                </c:pt>
                <c:pt idx="1061">
                  <c:v>9494.75</c:v>
                </c:pt>
                <c:pt idx="1062">
                  <c:v>9481.11</c:v>
                </c:pt>
                <c:pt idx="1063">
                  <c:v>9502.6</c:v>
                </c:pt>
                <c:pt idx="1064">
                  <c:v>9501.27</c:v>
                </c:pt>
                <c:pt idx="1065">
                  <c:v>9511.8700000000008</c:v>
                </c:pt>
                <c:pt idx="1066">
                  <c:v>9500.83</c:v>
                </c:pt>
                <c:pt idx="1067">
                  <c:v>9520.58</c:v>
                </c:pt>
                <c:pt idx="1068">
                  <c:v>9483.51</c:v>
                </c:pt>
                <c:pt idx="1069">
                  <c:v>9481.89</c:v>
                </c:pt>
                <c:pt idx="1070">
                  <c:v>9474.48</c:v>
                </c:pt>
                <c:pt idx="1071">
                  <c:v>9461.9699999999993</c:v>
                </c:pt>
                <c:pt idx="1072">
                  <c:v>9476.6299999999992</c:v>
                </c:pt>
                <c:pt idx="1073">
                  <c:v>9422.73</c:v>
                </c:pt>
                <c:pt idx="1074">
                  <c:v>9424.18</c:v>
                </c:pt>
                <c:pt idx="1075">
                  <c:v>9443.4699999999993</c:v>
                </c:pt>
                <c:pt idx="1076">
                  <c:v>9395.19</c:v>
                </c:pt>
                <c:pt idx="1077">
                  <c:v>9405.18</c:v>
                </c:pt>
                <c:pt idx="1078">
                  <c:v>9406.7900000000009</c:v>
                </c:pt>
                <c:pt idx="1079">
                  <c:v>9397.48</c:v>
                </c:pt>
                <c:pt idx="1080">
                  <c:v>9419.49</c:v>
                </c:pt>
                <c:pt idx="1081">
                  <c:v>9407.34</c:v>
                </c:pt>
                <c:pt idx="1082">
                  <c:v>9390.8799999999992</c:v>
                </c:pt>
                <c:pt idx="1083">
                  <c:v>9425.0499999999993</c:v>
                </c:pt>
                <c:pt idx="1084">
                  <c:v>9400.02</c:v>
                </c:pt>
                <c:pt idx="1085">
                  <c:v>9404.51</c:v>
                </c:pt>
                <c:pt idx="1086">
                  <c:v>9366.4500000000007</c:v>
                </c:pt>
                <c:pt idx="1087">
                  <c:v>9379.52</c:v>
                </c:pt>
                <c:pt idx="1088">
                  <c:v>9349.58</c:v>
                </c:pt>
                <c:pt idx="1089">
                  <c:v>9332.76</c:v>
                </c:pt>
                <c:pt idx="1090">
                  <c:v>9338.2199999999993</c:v>
                </c:pt>
                <c:pt idx="1091">
                  <c:v>9330.6299999999992</c:v>
                </c:pt>
                <c:pt idx="1092">
                  <c:v>9339.64</c:v>
                </c:pt>
                <c:pt idx="1093">
                  <c:v>9324.59</c:v>
                </c:pt>
                <c:pt idx="1094">
                  <c:v>9302.7800000000007</c:v>
                </c:pt>
                <c:pt idx="1095">
                  <c:v>9343.48</c:v>
                </c:pt>
                <c:pt idx="1096">
                  <c:v>9348.6200000000008</c:v>
                </c:pt>
                <c:pt idx="1097">
                  <c:v>9321.7999999999993</c:v>
                </c:pt>
                <c:pt idx="1098">
                  <c:v>9340.0499999999993</c:v>
                </c:pt>
                <c:pt idx="1099">
                  <c:v>9337.5400000000009</c:v>
                </c:pt>
                <c:pt idx="1100">
                  <c:v>9308.5</c:v>
                </c:pt>
                <c:pt idx="1101">
                  <c:v>9315.98</c:v>
                </c:pt>
                <c:pt idx="1102">
                  <c:v>9297.92</c:v>
                </c:pt>
                <c:pt idx="1103">
                  <c:v>9296.82</c:v>
                </c:pt>
                <c:pt idx="1104">
                  <c:v>9301.24</c:v>
                </c:pt>
                <c:pt idx="1105">
                  <c:v>9259.39</c:v>
                </c:pt>
                <c:pt idx="1106">
                  <c:v>9301.44</c:v>
                </c:pt>
                <c:pt idx="1107">
                  <c:v>9258.76</c:v>
                </c:pt>
                <c:pt idx="1108">
                  <c:v>9256.49</c:v>
                </c:pt>
                <c:pt idx="1109">
                  <c:v>9280.2800000000007</c:v>
                </c:pt>
                <c:pt idx="1110">
                  <c:v>9257.7800000000007</c:v>
                </c:pt>
                <c:pt idx="1111">
                  <c:v>9269.42</c:v>
                </c:pt>
                <c:pt idx="1112">
                  <c:v>9304.42</c:v>
                </c:pt>
                <c:pt idx="1113">
                  <c:v>9263.7800000000007</c:v>
                </c:pt>
                <c:pt idx="1114">
                  <c:v>9254.67</c:v>
                </c:pt>
                <c:pt idx="1115">
                  <c:v>9234.0499999999993</c:v>
                </c:pt>
                <c:pt idx="1116">
                  <c:v>9247.92</c:v>
                </c:pt>
                <c:pt idx="1117">
                  <c:v>9252.15</c:v>
                </c:pt>
                <c:pt idx="1118">
                  <c:v>9226.41</c:v>
                </c:pt>
                <c:pt idx="1119">
                  <c:v>9222.59</c:v>
                </c:pt>
                <c:pt idx="1120">
                  <c:v>9190.2900000000009</c:v>
                </c:pt>
                <c:pt idx="1121">
                  <c:v>9169.89</c:v>
                </c:pt>
                <c:pt idx="1122">
                  <c:v>9200.16</c:v>
                </c:pt>
                <c:pt idx="1123">
                  <c:v>9197.8799999999992</c:v>
                </c:pt>
                <c:pt idx="1124">
                  <c:v>9166.06</c:v>
                </c:pt>
                <c:pt idx="1125">
                  <c:v>9183.06</c:v>
                </c:pt>
                <c:pt idx="1126">
                  <c:v>9147.92</c:v>
                </c:pt>
                <c:pt idx="1127">
                  <c:v>9152.1</c:v>
                </c:pt>
                <c:pt idx="1128">
                  <c:v>9138.24</c:v>
                </c:pt>
                <c:pt idx="1129">
                  <c:v>9154.65</c:v>
                </c:pt>
                <c:pt idx="1130">
                  <c:v>9155.2999999999993</c:v>
                </c:pt>
                <c:pt idx="1131">
                  <c:v>9154.77</c:v>
                </c:pt>
                <c:pt idx="1132">
                  <c:v>9154.56</c:v>
                </c:pt>
                <c:pt idx="1133">
                  <c:v>9121.18</c:v>
                </c:pt>
                <c:pt idx="1134">
                  <c:v>9148.35</c:v>
                </c:pt>
                <c:pt idx="1135">
                  <c:v>9146.33</c:v>
                </c:pt>
                <c:pt idx="1136">
                  <c:v>9131.32</c:v>
                </c:pt>
                <c:pt idx="1137">
                  <c:v>9141.86</c:v>
                </c:pt>
                <c:pt idx="1138">
                  <c:v>9127.89</c:v>
                </c:pt>
                <c:pt idx="1139">
                  <c:v>9114.7099999999991</c:v>
                </c:pt>
                <c:pt idx="1140">
                  <c:v>9117.83</c:v>
                </c:pt>
                <c:pt idx="1141">
                  <c:v>9088.02</c:v>
                </c:pt>
                <c:pt idx="1142">
                  <c:v>9112.58</c:v>
                </c:pt>
                <c:pt idx="1143">
                  <c:v>9052.73</c:v>
                </c:pt>
                <c:pt idx="1144">
                  <c:v>9063.4599999999991</c:v>
                </c:pt>
                <c:pt idx="1145">
                  <c:v>9087.42</c:v>
                </c:pt>
                <c:pt idx="1146">
                  <c:v>9126.18</c:v>
                </c:pt>
                <c:pt idx="1147">
                  <c:v>9153.11</c:v>
                </c:pt>
                <c:pt idx="1148">
                  <c:v>9067.58</c:v>
                </c:pt>
                <c:pt idx="1149">
                  <c:v>9085.7900000000009</c:v>
                </c:pt>
                <c:pt idx="1150">
                  <c:v>9059.7800000000007</c:v>
                </c:pt>
                <c:pt idx="1151">
                  <c:v>9032.44</c:v>
                </c:pt>
                <c:pt idx="1152">
                  <c:v>9053.5499999999993</c:v>
                </c:pt>
                <c:pt idx="1153">
                  <c:v>9009.02</c:v>
                </c:pt>
                <c:pt idx="1154">
                  <c:v>9019.2000000000007</c:v>
                </c:pt>
                <c:pt idx="1155">
                  <c:v>9004.23</c:v>
                </c:pt>
                <c:pt idx="1156">
                  <c:v>9001.91</c:v>
                </c:pt>
                <c:pt idx="1157">
                  <c:v>9003.65</c:v>
                </c:pt>
                <c:pt idx="1158">
                  <c:v>8966.67</c:v>
                </c:pt>
                <c:pt idx="1159">
                  <c:v>8977.25</c:v>
                </c:pt>
                <c:pt idx="1160">
                  <c:v>8945.65</c:v>
                </c:pt>
                <c:pt idx="1161">
                  <c:v>8991.52</c:v>
                </c:pt>
                <c:pt idx="1162">
                  <c:v>8965.2800000000007</c:v>
                </c:pt>
                <c:pt idx="1163">
                  <c:v>8962.67</c:v>
                </c:pt>
                <c:pt idx="1164">
                  <c:v>8960.76</c:v>
                </c:pt>
                <c:pt idx="1165">
                  <c:v>8939.23</c:v>
                </c:pt>
                <c:pt idx="1166">
                  <c:v>8934.25</c:v>
                </c:pt>
                <c:pt idx="1167">
                  <c:v>8907.23</c:v>
                </c:pt>
                <c:pt idx="1168">
                  <c:v>8921</c:v>
                </c:pt>
                <c:pt idx="1169">
                  <c:v>8909.24</c:v>
                </c:pt>
                <c:pt idx="1170">
                  <c:v>8893.7099999999991</c:v>
                </c:pt>
                <c:pt idx="1171">
                  <c:v>8903.94</c:v>
                </c:pt>
                <c:pt idx="1172">
                  <c:v>8876.5400000000009</c:v>
                </c:pt>
                <c:pt idx="1173">
                  <c:v>8864.43</c:v>
                </c:pt>
                <c:pt idx="1174">
                  <c:v>8901.39</c:v>
                </c:pt>
                <c:pt idx="1175">
                  <c:v>8877.2000000000007</c:v>
                </c:pt>
                <c:pt idx="1176">
                  <c:v>8884.77</c:v>
                </c:pt>
                <c:pt idx="1177">
                  <c:v>8874.0400000000009</c:v>
                </c:pt>
                <c:pt idx="1178">
                  <c:v>8904.34</c:v>
                </c:pt>
                <c:pt idx="1179">
                  <c:v>8889.9500000000007</c:v>
                </c:pt>
                <c:pt idx="1180">
                  <c:v>8873.99</c:v>
                </c:pt>
                <c:pt idx="1181">
                  <c:v>8870.17</c:v>
                </c:pt>
                <c:pt idx="1182">
                  <c:v>8841.39</c:v>
                </c:pt>
                <c:pt idx="1183">
                  <c:v>8856.7000000000007</c:v>
                </c:pt>
                <c:pt idx="1184">
                  <c:v>8859.74</c:v>
                </c:pt>
                <c:pt idx="1185">
                  <c:v>8827.25</c:v>
                </c:pt>
                <c:pt idx="1186">
                  <c:v>8833.2900000000009</c:v>
                </c:pt>
                <c:pt idx="1187">
                  <c:v>8833.5400000000009</c:v>
                </c:pt>
                <c:pt idx="1188">
                  <c:v>8821.48</c:v>
                </c:pt>
                <c:pt idx="1189">
                  <c:v>8828.4500000000007</c:v>
                </c:pt>
                <c:pt idx="1190">
                  <c:v>8812.1299999999992</c:v>
                </c:pt>
                <c:pt idx="1191">
                  <c:v>8808.84</c:v>
                </c:pt>
                <c:pt idx="1192">
                  <c:v>8790.75</c:v>
                </c:pt>
                <c:pt idx="1193">
                  <c:v>8785.5</c:v>
                </c:pt>
                <c:pt idx="1194">
                  <c:v>8790.08</c:v>
                </c:pt>
                <c:pt idx="1195">
                  <c:v>8797.35</c:v>
                </c:pt>
                <c:pt idx="1196">
                  <c:v>8780.2000000000007</c:v>
                </c:pt>
                <c:pt idx="1197">
                  <c:v>8764.5300000000007</c:v>
                </c:pt>
                <c:pt idx="1198">
                  <c:v>8770.81</c:v>
                </c:pt>
                <c:pt idx="1199">
                  <c:v>8734.42</c:v>
                </c:pt>
                <c:pt idx="1200">
                  <c:v>8756.83</c:v>
                </c:pt>
                <c:pt idx="1201">
                  <c:v>8786.15</c:v>
                </c:pt>
                <c:pt idx="1202">
                  <c:v>8773.3700000000008</c:v>
                </c:pt>
                <c:pt idx="1203">
                  <c:v>8750.7199999999993</c:v>
                </c:pt>
                <c:pt idx="1204">
                  <c:v>8730.25</c:v>
                </c:pt>
                <c:pt idx="1205">
                  <c:v>8733.1</c:v>
                </c:pt>
                <c:pt idx="1206">
                  <c:v>8691.4599999999991</c:v>
                </c:pt>
                <c:pt idx="1207">
                  <c:v>8705.4599999999991</c:v>
                </c:pt>
                <c:pt idx="1208">
                  <c:v>8698.77</c:v>
                </c:pt>
                <c:pt idx="1209">
                  <c:v>8690.3799999999992</c:v>
                </c:pt>
                <c:pt idx="1210">
                  <c:v>8669.48</c:v>
                </c:pt>
                <c:pt idx="1211">
                  <c:v>8689.26</c:v>
                </c:pt>
                <c:pt idx="1212">
                  <c:v>8659.7000000000007</c:v>
                </c:pt>
                <c:pt idx="1213">
                  <c:v>8672.93</c:v>
                </c:pt>
                <c:pt idx="1214">
                  <c:v>8643.9699999999993</c:v>
                </c:pt>
                <c:pt idx="1215">
                  <c:v>8629.02</c:v>
                </c:pt>
                <c:pt idx="1216">
                  <c:v>8630.1200000000008</c:v>
                </c:pt>
                <c:pt idx="1217">
                  <c:v>8617.2000000000007</c:v>
                </c:pt>
                <c:pt idx="1218">
                  <c:v>8598.07</c:v>
                </c:pt>
                <c:pt idx="1219">
                  <c:v>8597.67</c:v>
                </c:pt>
                <c:pt idx="1220">
                  <c:v>8567.18</c:v>
                </c:pt>
                <c:pt idx="1221">
                  <c:v>8576.06</c:v>
                </c:pt>
                <c:pt idx="1222">
                  <c:v>8575.85</c:v>
                </c:pt>
                <c:pt idx="1223">
                  <c:v>8572.31</c:v>
                </c:pt>
                <c:pt idx="1224">
                  <c:v>8536.0400000000009</c:v>
                </c:pt>
                <c:pt idx="1225">
                  <c:v>8554.11</c:v>
                </c:pt>
                <c:pt idx="1226">
                  <c:v>8541.4699999999993</c:v>
                </c:pt>
                <c:pt idx="1227">
                  <c:v>8525.65</c:v>
                </c:pt>
                <c:pt idx="1228">
                  <c:v>8514.5400000000009</c:v>
                </c:pt>
                <c:pt idx="1229">
                  <c:v>8493.58</c:v>
                </c:pt>
                <c:pt idx="1230">
                  <c:v>8512.7099999999991</c:v>
                </c:pt>
                <c:pt idx="1231">
                  <c:v>8498.77</c:v>
                </c:pt>
                <c:pt idx="1232">
                  <c:v>8480.36</c:v>
                </c:pt>
                <c:pt idx="1233">
                  <c:v>8463.24</c:v>
                </c:pt>
                <c:pt idx="1234">
                  <c:v>8489.2800000000007</c:v>
                </c:pt>
                <c:pt idx="1235">
                  <c:v>8463.7000000000007</c:v>
                </c:pt>
                <c:pt idx="1236">
                  <c:v>8460.69</c:v>
                </c:pt>
                <c:pt idx="1237">
                  <c:v>8476.5400000000009</c:v>
                </c:pt>
                <c:pt idx="1238">
                  <c:v>8437.42</c:v>
                </c:pt>
                <c:pt idx="1239">
                  <c:v>8435.2099999999991</c:v>
                </c:pt>
                <c:pt idx="1240">
                  <c:v>8444.5300000000007</c:v>
                </c:pt>
                <c:pt idx="1241">
                  <c:v>8422.27</c:v>
                </c:pt>
                <c:pt idx="1242">
                  <c:v>8408.27</c:v>
                </c:pt>
                <c:pt idx="1243">
                  <c:v>8425.61</c:v>
                </c:pt>
                <c:pt idx="1244">
                  <c:v>8425.9599999999991</c:v>
                </c:pt>
                <c:pt idx="1245">
                  <c:v>8421.08</c:v>
                </c:pt>
                <c:pt idx="1246">
                  <c:v>8419.82</c:v>
                </c:pt>
                <c:pt idx="1247">
                  <c:v>8397.42</c:v>
                </c:pt>
                <c:pt idx="1248">
                  <c:v>8416.01</c:v>
                </c:pt>
                <c:pt idx="1249">
                  <c:v>8415.0400000000009</c:v>
                </c:pt>
                <c:pt idx="1250">
                  <c:v>8387.92</c:v>
                </c:pt>
                <c:pt idx="1251">
                  <c:v>8374.77</c:v>
                </c:pt>
                <c:pt idx="1252">
                  <c:v>8380.4599999999991</c:v>
                </c:pt>
                <c:pt idx="1253">
                  <c:v>8336.76</c:v>
                </c:pt>
                <c:pt idx="1254">
                  <c:v>8358.84</c:v>
                </c:pt>
                <c:pt idx="1255">
                  <c:v>8319.83</c:v>
                </c:pt>
                <c:pt idx="1256">
                  <c:v>8308.3799999999992</c:v>
                </c:pt>
                <c:pt idx="1257">
                  <c:v>8333.27</c:v>
                </c:pt>
                <c:pt idx="1258">
                  <c:v>8294.31</c:v>
                </c:pt>
                <c:pt idx="1259">
                  <c:v>8296.91</c:v>
                </c:pt>
                <c:pt idx="1260">
                  <c:v>8281.6299999999992</c:v>
                </c:pt>
                <c:pt idx="1261">
                  <c:v>8290.4500000000007</c:v>
                </c:pt>
                <c:pt idx="1262">
                  <c:v>8269.3799999999992</c:v>
                </c:pt>
                <c:pt idx="1263">
                  <c:v>8292.7999999999993</c:v>
                </c:pt>
                <c:pt idx="1264">
                  <c:v>8304.69</c:v>
                </c:pt>
                <c:pt idx="1265">
                  <c:v>8316.2999999999993</c:v>
                </c:pt>
                <c:pt idx="1266">
                  <c:v>8297.94</c:v>
                </c:pt>
                <c:pt idx="1267">
                  <c:v>8279.4599999999991</c:v>
                </c:pt>
                <c:pt idx="1268">
                  <c:v>8242.85</c:v>
                </c:pt>
                <c:pt idx="1269">
                  <c:v>8242.7000000000007</c:v>
                </c:pt>
                <c:pt idx="1270">
                  <c:v>8225.83</c:v>
                </c:pt>
                <c:pt idx="1271">
                  <c:v>8207.42</c:v>
                </c:pt>
                <c:pt idx="1272">
                  <c:v>8219.5300000000007</c:v>
                </c:pt>
                <c:pt idx="1273">
                  <c:v>8197.56</c:v>
                </c:pt>
                <c:pt idx="1274">
                  <c:v>8195.9699999999993</c:v>
                </c:pt>
                <c:pt idx="1275">
                  <c:v>8180.98</c:v>
                </c:pt>
                <c:pt idx="1276">
                  <c:v>8188.04</c:v>
                </c:pt>
                <c:pt idx="1277">
                  <c:v>8175.34</c:v>
                </c:pt>
                <c:pt idx="1278">
                  <c:v>8182.71</c:v>
                </c:pt>
                <c:pt idx="1279">
                  <c:v>8160.5</c:v>
                </c:pt>
                <c:pt idx="1280">
                  <c:v>8137.67</c:v>
                </c:pt>
                <c:pt idx="1281">
                  <c:v>8144.16</c:v>
                </c:pt>
                <c:pt idx="1282">
                  <c:v>8110.37</c:v>
                </c:pt>
                <c:pt idx="1283">
                  <c:v>8135.66</c:v>
                </c:pt>
                <c:pt idx="1284">
                  <c:v>8101.06</c:v>
                </c:pt>
                <c:pt idx="1285">
                  <c:v>8122.32</c:v>
                </c:pt>
                <c:pt idx="1286">
                  <c:v>8094.44</c:v>
                </c:pt>
                <c:pt idx="1287">
                  <c:v>8084.29</c:v>
                </c:pt>
                <c:pt idx="1288">
                  <c:v>8104.92</c:v>
                </c:pt>
                <c:pt idx="1289">
                  <c:v>8084.67</c:v>
                </c:pt>
                <c:pt idx="1290">
                  <c:v>8089.04</c:v>
                </c:pt>
                <c:pt idx="1291">
                  <c:v>8057.78</c:v>
                </c:pt>
                <c:pt idx="1292">
                  <c:v>8065.96</c:v>
                </c:pt>
                <c:pt idx="1293">
                  <c:v>8037.09</c:v>
                </c:pt>
                <c:pt idx="1294">
                  <c:v>8028.1</c:v>
                </c:pt>
                <c:pt idx="1295">
                  <c:v>8038.44</c:v>
                </c:pt>
                <c:pt idx="1296">
                  <c:v>8000.83</c:v>
                </c:pt>
                <c:pt idx="1297">
                  <c:v>7999.52</c:v>
                </c:pt>
                <c:pt idx="1298">
                  <c:v>7979.15</c:v>
                </c:pt>
                <c:pt idx="1299">
                  <c:v>7973.57</c:v>
                </c:pt>
                <c:pt idx="1300">
                  <c:v>7966.32</c:v>
                </c:pt>
                <c:pt idx="1301">
                  <c:v>7959.7</c:v>
                </c:pt>
                <c:pt idx="1302">
                  <c:v>7942.52</c:v>
                </c:pt>
                <c:pt idx="1303">
                  <c:v>7923.04</c:v>
                </c:pt>
                <c:pt idx="1304">
                  <c:v>7929.06</c:v>
                </c:pt>
                <c:pt idx="1305">
                  <c:v>7937.3</c:v>
                </c:pt>
                <c:pt idx="1306">
                  <c:v>7936.33</c:v>
                </c:pt>
                <c:pt idx="1307">
                  <c:v>7963.59</c:v>
                </c:pt>
                <c:pt idx="1308">
                  <c:v>7933.36</c:v>
                </c:pt>
                <c:pt idx="1309">
                  <c:v>7921.78</c:v>
                </c:pt>
                <c:pt idx="1310">
                  <c:v>7894.13</c:v>
                </c:pt>
                <c:pt idx="1311">
                  <c:v>7878.42</c:v>
                </c:pt>
                <c:pt idx="1312">
                  <c:v>7868.36</c:v>
                </c:pt>
                <c:pt idx="1313">
                  <c:v>7865.05</c:v>
                </c:pt>
                <c:pt idx="1314">
                  <c:v>7859.34</c:v>
                </c:pt>
                <c:pt idx="1315">
                  <c:v>7868.41</c:v>
                </c:pt>
                <c:pt idx="1316">
                  <c:v>7845.02</c:v>
                </c:pt>
                <c:pt idx="1317">
                  <c:v>7816.61</c:v>
                </c:pt>
                <c:pt idx="1318">
                  <c:v>7844.51</c:v>
                </c:pt>
                <c:pt idx="1319">
                  <c:v>7835.86</c:v>
                </c:pt>
                <c:pt idx="1320">
                  <c:v>7809.07</c:v>
                </c:pt>
                <c:pt idx="1321">
                  <c:v>7798.03</c:v>
                </c:pt>
                <c:pt idx="1322">
                  <c:v>7805.35</c:v>
                </c:pt>
                <c:pt idx="1323">
                  <c:v>7803.41</c:v>
                </c:pt>
                <c:pt idx="1324">
                  <c:v>7794.97</c:v>
                </c:pt>
                <c:pt idx="1325">
                  <c:v>7784.22</c:v>
                </c:pt>
                <c:pt idx="1326">
                  <c:v>7763.62</c:v>
                </c:pt>
                <c:pt idx="1327">
                  <c:v>7768</c:v>
                </c:pt>
                <c:pt idx="1328">
                  <c:v>7743.53</c:v>
                </c:pt>
                <c:pt idx="1329">
                  <c:v>7731.89</c:v>
                </c:pt>
                <c:pt idx="1330">
                  <c:v>7733.65</c:v>
                </c:pt>
                <c:pt idx="1331">
                  <c:v>7688.65</c:v>
                </c:pt>
                <c:pt idx="1332">
                  <c:v>7681.57</c:v>
                </c:pt>
                <c:pt idx="1333">
                  <c:v>7647.92</c:v>
                </c:pt>
                <c:pt idx="1334">
                  <c:v>7654.83</c:v>
                </c:pt>
                <c:pt idx="1335">
                  <c:v>7667.92</c:v>
                </c:pt>
                <c:pt idx="1336">
                  <c:v>7670.99</c:v>
                </c:pt>
                <c:pt idx="1337">
                  <c:v>7631.06</c:v>
                </c:pt>
                <c:pt idx="1338">
                  <c:v>7626.9</c:v>
                </c:pt>
                <c:pt idx="1339">
                  <c:v>7616.73</c:v>
                </c:pt>
                <c:pt idx="1340">
                  <c:v>7585.89</c:v>
                </c:pt>
                <c:pt idx="1341">
                  <c:v>7560.84</c:v>
                </c:pt>
                <c:pt idx="1342">
                  <c:v>7570</c:v>
                </c:pt>
                <c:pt idx="1343">
                  <c:v>7600.84</c:v>
                </c:pt>
                <c:pt idx="1344">
                  <c:v>7587.92</c:v>
                </c:pt>
                <c:pt idx="1345">
                  <c:v>7561.16</c:v>
                </c:pt>
                <c:pt idx="1346">
                  <c:v>7576.88</c:v>
                </c:pt>
                <c:pt idx="1347">
                  <c:v>7569.21</c:v>
                </c:pt>
                <c:pt idx="1348">
                  <c:v>7560.02</c:v>
                </c:pt>
                <c:pt idx="1349">
                  <c:v>7511.37</c:v>
                </c:pt>
                <c:pt idx="1350">
                  <c:v>7525.24</c:v>
                </c:pt>
                <c:pt idx="1351">
                  <c:v>7530.74</c:v>
                </c:pt>
                <c:pt idx="1352">
                  <c:v>7518.76</c:v>
                </c:pt>
                <c:pt idx="1353">
                  <c:v>7510.31</c:v>
                </c:pt>
                <c:pt idx="1354">
                  <c:v>7492.07</c:v>
                </c:pt>
                <c:pt idx="1355">
                  <c:v>7477.12</c:v>
                </c:pt>
                <c:pt idx="1356">
                  <c:v>7454.31</c:v>
                </c:pt>
                <c:pt idx="1357">
                  <c:v>7445.99</c:v>
                </c:pt>
                <c:pt idx="1358">
                  <c:v>7430.58</c:v>
                </c:pt>
                <c:pt idx="1359">
                  <c:v>7426.92</c:v>
                </c:pt>
                <c:pt idx="1360">
                  <c:v>7402.31</c:v>
                </c:pt>
                <c:pt idx="1361">
                  <c:v>7387.86</c:v>
                </c:pt>
                <c:pt idx="1362">
                  <c:v>7404.62</c:v>
                </c:pt>
                <c:pt idx="1363">
                  <c:v>7388.8</c:v>
                </c:pt>
                <c:pt idx="1364">
                  <c:v>7408.38</c:v>
                </c:pt>
                <c:pt idx="1365">
                  <c:v>7371.82</c:v>
                </c:pt>
                <c:pt idx="1366">
                  <c:v>7386.18</c:v>
                </c:pt>
                <c:pt idx="1367">
                  <c:v>7369.02</c:v>
                </c:pt>
                <c:pt idx="1368">
                  <c:v>7342.7</c:v>
                </c:pt>
                <c:pt idx="1369">
                  <c:v>7334.68</c:v>
                </c:pt>
                <c:pt idx="1370">
                  <c:v>7333.52</c:v>
                </c:pt>
                <c:pt idx="1371">
                  <c:v>7307.96</c:v>
                </c:pt>
                <c:pt idx="1372">
                  <c:v>7313.18</c:v>
                </c:pt>
                <c:pt idx="1373">
                  <c:v>7303.81</c:v>
                </c:pt>
                <c:pt idx="1374">
                  <c:v>7276.84</c:v>
                </c:pt>
                <c:pt idx="1375">
                  <c:v>7276.16</c:v>
                </c:pt>
                <c:pt idx="1376">
                  <c:v>7283.62</c:v>
                </c:pt>
                <c:pt idx="1377">
                  <c:v>7212.93</c:v>
                </c:pt>
                <c:pt idx="1378">
                  <c:v>7225.17</c:v>
                </c:pt>
                <c:pt idx="1379">
                  <c:v>7211.76</c:v>
                </c:pt>
                <c:pt idx="1380">
                  <c:v>7208.33</c:v>
                </c:pt>
                <c:pt idx="1381">
                  <c:v>7154.51</c:v>
                </c:pt>
                <c:pt idx="1382">
                  <c:v>7144.1</c:v>
                </c:pt>
                <c:pt idx="1383">
                  <c:v>7132.47</c:v>
                </c:pt>
                <c:pt idx="1384">
                  <c:v>7139.31</c:v>
                </c:pt>
                <c:pt idx="1385">
                  <c:v>7115.33</c:v>
                </c:pt>
                <c:pt idx="1386">
                  <c:v>7120.55</c:v>
                </c:pt>
                <c:pt idx="1387">
                  <c:v>7123.11</c:v>
                </c:pt>
                <c:pt idx="1388">
                  <c:v>7130.99</c:v>
                </c:pt>
                <c:pt idx="1389">
                  <c:v>7116.58</c:v>
                </c:pt>
                <c:pt idx="1390">
                  <c:v>7079.48</c:v>
                </c:pt>
                <c:pt idx="1391">
                  <c:v>7078.52</c:v>
                </c:pt>
                <c:pt idx="1392">
                  <c:v>7063.63</c:v>
                </c:pt>
                <c:pt idx="1393">
                  <c:v>7057.42</c:v>
                </c:pt>
                <c:pt idx="1394">
                  <c:v>7039.26</c:v>
                </c:pt>
                <c:pt idx="1395">
                  <c:v>7026.12</c:v>
                </c:pt>
                <c:pt idx="1396">
                  <c:v>7019.09</c:v>
                </c:pt>
                <c:pt idx="1397">
                  <c:v>7012.7</c:v>
                </c:pt>
                <c:pt idx="1398">
                  <c:v>7004.84</c:v>
                </c:pt>
                <c:pt idx="1399">
                  <c:v>6998.27</c:v>
                </c:pt>
                <c:pt idx="1400">
                  <c:v>6976.77</c:v>
                </c:pt>
                <c:pt idx="1401">
                  <c:v>6966.79</c:v>
                </c:pt>
                <c:pt idx="1402">
                  <c:v>6934.64</c:v>
                </c:pt>
                <c:pt idx="1403">
                  <c:v>6917.82</c:v>
                </c:pt>
                <c:pt idx="1404">
                  <c:v>6913.33</c:v>
                </c:pt>
                <c:pt idx="1405">
                  <c:v>6909.56</c:v>
                </c:pt>
                <c:pt idx="1406">
                  <c:v>6888.74</c:v>
                </c:pt>
                <c:pt idx="1407">
                  <c:v>6879.86</c:v>
                </c:pt>
                <c:pt idx="1408">
                  <c:v>6867.07</c:v>
                </c:pt>
                <c:pt idx="1409">
                  <c:v>6864.65</c:v>
                </c:pt>
                <c:pt idx="1410">
                  <c:v>6833.19</c:v>
                </c:pt>
                <c:pt idx="1411">
                  <c:v>6813.49</c:v>
                </c:pt>
                <c:pt idx="1412">
                  <c:v>6818.96</c:v>
                </c:pt>
                <c:pt idx="1413">
                  <c:v>6798.58</c:v>
                </c:pt>
                <c:pt idx="1414">
                  <c:v>6776.71</c:v>
                </c:pt>
                <c:pt idx="1415">
                  <c:v>6804.29</c:v>
                </c:pt>
                <c:pt idx="1416">
                  <c:v>6749.41</c:v>
                </c:pt>
                <c:pt idx="1417">
                  <c:v>6753.36</c:v>
                </c:pt>
                <c:pt idx="1418">
                  <c:v>6721.04</c:v>
                </c:pt>
                <c:pt idx="1419">
                  <c:v>6701.06</c:v>
                </c:pt>
                <c:pt idx="1420">
                  <c:v>6695.6</c:v>
                </c:pt>
                <c:pt idx="1421">
                  <c:v>6671.62</c:v>
                </c:pt>
                <c:pt idx="1422">
                  <c:v>6654.12</c:v>
                </c:pt>
                <c:pt idx="1423">
                  <c:v>6629.43</c:v>
                </c:pt>
                <c:pt idx="1424">
                  <c:v>6610.05</c:v>
                </c:pt>
                <c:pt idx="1425">
                  <c:v>6630.65</c:v>
                </c:pt>
                <c:pt idx="1426">
                  <c:v>6609.45</c:v>
                </c:pt>
                <c:pt idx="1427">
                  <c:v>6584.76</c:v>
                </c:pt>
                <c:pt idx="1428">
                  <c:v>6577.45</c:v>
                </c:pt>
                <c:pt idx="1429">
                  <c:v>6556.77</c:v>
                </c:pt>
                <c:pt idx="1430">
                  <c:v>6540.45</c:v>
                </c:pt>
                <c:pt idx="1431">
                  <c:v>6512.97</c:v>
                </c:pt>
                <c:pt idx="1432">
                  <c:v>6501.89</c:v>
                </c:pt>
                <c:pt idx="1433">
                  <c:v>6493.07</c:v>
                </c:pt>
                <c:pt idx="1434">
                  <c:v>6500.73</c:v>
                </c:pt>
                <c:pt idx="1435">
                  <c:v>6457.34</c:v>
                </c:pt>
                <c:pt idx="1436">
                  <c:v>6459.56</c:v>
                </c:pt>
                <c:pt idx="1437">
                  <c:v>6432.58</c:v>
                </c:pt>
                <c:pt idx="1438">
                  <c:v>6416.37</c:v>
                </c:pt>
                <c:pt idx="1439">
                  <c:v>6398.61</c:v>
                </c:pt>
                <c:pt idx="1440">
                  <c:v>6384.39</c:v>
                </c:pt>
                <c:pt idx="1441">
                  <c:v>6372.29</c:v>
                </c:pt>
                <c:pt idx="1442">
                  <c:v>6353.97</c:v>
                </c:pt>
                <c:pt idx="1443">
                  <c:v>6343.27</c:v>
                </c:pt>
                <c:pt idx="1444">
                  <c:v>6349.73</c:v>
                </c:pt>
                <c:pt idx="1445">
                  <c:v>6331.99</c:v>
                </c:pt>
                <c:pt idx="1446">
                  <c:v>6302.45</c:v>
                </c:pt>
                <c:pt idx="1447">
                  <c:v>6282.67</c:v>
                </c:pt>
                <c:pt idx="1448">
                  <c:v>6256.2</c:v>
                </c:pt>
                <c:pt idx="1449">
                  <c:v>6226.67</c:v>
                </c:pt>
                <c:pt idx="1450">
                  <c:v>6209.49</c:v>
                </c:pt>
                <c:pt idx="1451">
                  <c:v>6182.91</c:v>
                </c:pt>
                <c:pt idx="1452">
                  <c:v>6175.49</c:v>
                </c:pt>
                <c:pt idx="1453">
                  <c:v>6153.78</c:v>
                </c:pt>
                <c:pt idx="1454">
                  <c:v>6133.32</c:v>
                </c:pt>
                <c:pt idx="1455">
                  <c:v>6134.73</c:v>
                </c:pt>
                <c:pt idx="1456">
                  <c:v>6116.89</c:v>
                </c:pt>
                <c:pt idx="1457">
                  <c:v>6094.66</c:v>
                </c:pt>
                <c:pt idx="1458">
                  <c:v>6080.51</c:v>
                </c:pt>
                <c:pt idx="1459">
                  <c:v>6059.78</c:v>
                </c:pt>
                <c:pt idx="1460">
                  <c:v>6042.95</c:v>
                </c:pt>
                <c:pt idx="1461">
                  <c:v>6030.28</c:v>
                </c:pt>
                <c:pt idx="1462">
                  <c:v>6001.18</c:v>
                </c:pt>
                <c:pt idx="1463">
                  <c:v>5981.78</c:v>
                </c:pt>
                <c:pt idx="1464">
                  <c:v>5963.87</c:v>
                </c:pt>
                <c:pt idx="1465">
                  <c:v>5947.61</c:v>
                </c:pt>
                <c:pt idx="1466">
                  <c:v>5915.76</c:v>
                </c:pt>
                <c:pt idx="1467">
                  <c:v>5920.59</c:v>
                </c:pt>
                <c:pt idx="1468">
                  <c:v>5888.51</c:v>
                </c:pt>
                <c:pt idx="1469">
                  <c:v>5865.44</c:v>
                </c:pt>
                <c:pt idx="1470">
                  <c:v>5856.39</c:v>
                </c:pt>
                <c:pt idx="1471">
                  <c:v>5835.83</c:v>
                </c:pt>
                <c:pt idx="1472">
                  <c:v>5805.7</c:v>
                </c:pt>
                <c:pt idx="1473">
                  <c:v>5770.79</c:v>
                </c:pt>
                <c:pt idx="1474">
                  <c:v>5756.59</c:v>
                </c:pt>
                <c:pt idx="1475">
                  <c:v>5743.43</c:v>
                </c:pt>
                <c:pt idx="1476">
                  <c:v>5699.65</c:v>
                </c:pt>
                <c:pt idx="1477">
                  <c:v>5688.57</c:v>
                </c:pt>
                <c:pt idx="1478">
                  <c:v>5680.73</c:v>
                </c:pt>
                <c:pt idx="1479">
                  <c:v>5673.03</c:v>
                </c:pt>
                <c:pt idx="1480">
                  <c:v>5646.12</c:v>
                </c:pt>
                <c:pt idx="1481">
                  <c:v>5602.68</c:v>
                </c:pt>
                <c:pt idx="1482">
                  <c:v>5596.43</c:v>
                </c:pt>
                <c:pt idx="1483">
                  <c:v>5566.35</c:v>
                </c:pt>
                <c:pt idx="1484">
                  <c:v>5553.37</c:v>
                </c:pt>
                <c:pt idx="1485">
                  <c:v>5530.7</c:v>
                </c:pt>
                <c:pt idx="1486">
                  <c:v>5502.22</c:v>
                </c:pt>
                <c:pt idx="1487">
                  <c:v>5475.84</c:v>
                </c:pt>
                <c:pt idx="1488">
                  <c:v>5445.91</c:v>
                </c:pt>
                <c:pt idx="1489">
                  <c:v>5427.82</c:v>
                </c:pt>
                <c:pt idx="1490">
                  <c:v>5398.3</c:v>
                </c:pt>
                <c:pt idx="1491">
                  <c:v>5360.73</c:v>
                </c:pt>
                <c:pt idx="1492">
                  <c:v>5335.17</c:v>
                </c:pt>
                <c:pt idx="1493">
                  <c:v>5301.55</c:v>
                </c:pt>
                <c:pt idx="1494">
                  <c:v>5251.8</c:v>
                </c:pt>
                <c:pt idx="1495">
                  <c:v>5256.35</c:v>
                </c:pt>
                <c:pt idx="1496">
                  <c:v>5221.3599999999997</c:v>
                </c:pt>
                <c:pt idx="1497">
                  <c:v>5203.6099999999997</c:v>
                </c:pt>
                <c:pt idx="1498">
                  <c:v>5170.5200000000004</c:v>
                </c:pt>
                <c:pt idx="1499">
                  <c:v>5144.97</c:v>
                </c:pt>
                <c:pt idx="1500">
                  <c:v>5116.5</c:v>
                </c:pt>
                <c:pt idx="1501">
                  <c:v>5086.8900000000003</c:v>
                </c:pt>
                <c:pt idx="1502">
                  <c:v>5065.68</c:v>
                </c:pt>
                <c:pt idx="1503">
                  <c:v>5025.43</c:v>
                </c:pt>
                <c:pt idx="1504">
                  <c:v>4990.6000000000004</c:v>
                </c:pt>
                <c:pt idx="1505">
                  <c:v>4952.3599999999997</c:v>
                </c:pt>
                <c:pt idx="1506">
                  <c:v>4932.3100000000004</c:v>
                </c:pt>
                <c:pt idx="1507">
                  <c:v>4896.8500000000004</c:v>
                </c:pt>
                <c:pt idx="1508">
                  <c:v>4874.3</c:v>
                </c:pt>
                <c:pt idx="1509">
                  <c:v>4849.67</c:v>
                </c:pt>
                <c:pt idx="1510">
                  <c:v>4816.7299999999996</c:v>
                </c:pt>
                <c:pt idx="1511">
                  <c:v>4777.83</c:v>
                </c:pt>
                <c:pt idx="1512">
                  <c:v>4739.5</c:v>
                </c:pt>
                <c:pt idx="1513">
                  <c:v>4702.91</c:v>
                </c:pt>
                <c:pt idx="1514">
                  <c:v>4671.58</c:v>
                </c:pt>
                <c:pt idx="1515">
                  <c:v>4634.03</c:v>
                </c:pt>
                <c:pt idx="1516">
                  <c:v>4587.4399999999996</c:v>
                </c:pt>
                <c:pt idx="1517">
                  <c:v>4552.92</c:v>
                </c:pt>
                <c:pt idx="1518">
                  <c:v>4516.1499999999996</c:v>
                </c:pt>
                <c:pt idx="1519">
                  <c:v>4482</c:v>
                </c:pt>
                <c:pt idx="1520">
                  <c:v>4447.3</c:v>
                </c:pt>
                <c:pt idx="1521">
                  <c:v>4414.66</c:v>
                </c:pt>
                <c:pt idx="1522">
                  <c:v>4378.8599999999997</c:v>
                </c:pt>
                <c:pt idx="1523">
                  <c:v>4337.5200000000004</c:v>
                </c:pt>
                <c:pt idx="1524">
                  <c:v>4293.33</c:v>
                </c:pt>
                <c:pt idx="1525">
                  <c:v>4254.1899999999996</c:v>
                </c:pt>
                <c:pt idx="1526">
                  <c:v>4216.42</c:v>
                </c:pt>
                <c:pt idx="1527">
                  <c:v>4183.22</c:v>
                </c:pt>
                <c:pt idx="1528">
                  <c:v>4142.21</c:v>
                </c:pt>
                <c:pt idx="1529">
                  <c:v>4100.78</c:v>
                </c:pt>
                <c:pt idx="1530">
                  <c:v>4048.38</c:v>
                </c:pt>
                <c:pt idx="1531">
                  <c:v>4007.14</c:v>
                </c:pt>
                <c:pt idx="1532">
                  <c:v>3950.37</c:v>
                </c:pt>
                <c:pt idx="1533">
                  <c:v>3921.76</c:v>
                </c:pt>
                <c:pt idx="1534">
                  <c:v>3877.62</c:v>
                </c:pt>
                <c:pt idx="1535">
                  <c:v>3829.79</c:v>
                </c:pt>
                <c:pt idx="1536">
                  <c:v>3772.89</c:v>
                </c:pt>
                <c:pt idx="1537">
                  <c:v>3731.53</c:v>
                </c:pt>
                <c:pt idx="1538">
                  <c:v>3676.44</c:v>
                </c:pt>
                <c:pt idx="1539">
                  <c:v>3625.02</c:v>
                </c:pt>
                <c:pt idx="1540">
                  <c:v>3576.6</c:v>
                </c:pt>
                <c:pt idx="1541">
                  <c:v>3536.33</c:v>
                </c:pt>
                <c:pt idx="1542">
                  <c:v>3473.46</c:v>
                </c:pt>
                <c:pt idx="1543">
                  <c:v>3431.41</c:v>
                </c:pt>
                <c:pt idx="1544">
                  <c:v>3376.25</c:v>
                </c:pt>
                <c:pt idx="1545">
                  <c:v>3349.43</c:v>
                </c:pt>
                <c:pt idx="1546">
                  <c:v>3272.16</c:v>
                </c:pt>
                <c:pt idx="1547">
                  <c:v>3223.06</c:v>
                </c:pt>
                <c:pt idx="1548">
                  <c:v>3176.14</c:v>
                </c:pt>
                <c:pt idx="1549">
                  <c:v>3120.15</c:v>
                </c:pt>
                <c:pt idx="1550">
                  <c:v>3073.01</c:v>
                </c:pt>
                <c:pt idx="1551">
                  <c:v>3008.91</c:v>
                </c:pt>
                <c:pt idx="1552">
                  <c:v>2953.81</c:v>
                </c:pt>
                <c:pt idx="1553">
                  <c:v>2905.81</c:v>
                </c:pt>
                <c:pt idx="1554">
                  <c:v>2862.57</c:v>
                </c:pt>
                <c:pt idx="1555">
                  <c:v>2807.98</c:v>
                </c:pt>
                <c:pt idx="1556">
                  <c:v>2753.48</c:v>
                </c:pt>
                <c:pt idx="1557">
                  <c:v>2702.77</c:v>
                </c:pt>
                <c:pt idx="1558">
                  <c:v>2654.83</c:v>
                </c:pt>
                <c:pt idx="1559">
                  <c:v>2593.36</c:v>
                </c:pt>
                <c:pt idx="1560">
                  <c:v>2539.2800000000002</c:v>
                </c:pt>
                <c:pt idx="1561">
                  <c:v>2480.5100000000002</c:v>
                </c:pt>
                <c:pt idx="1562">
                  <c:v>2425.7199999999998</c:v>
                </c:pt>
                <c:pt idx="1563">
                  <c:v>2369.8200000000002</c:v>
                </c:pt>
                <c:pt idx="1564">
                  <c:v>2315.41</c:v>
                </c:pt>
                <c:pt idx="1565">
                  <c:v>2266.5100000000002</c:v>
                </c:pt>
                <c:pt idx="1566">
                  <c:v>2206.2800000000002</c:v>
                </c:pt>
                <c:pt idx="1567">
                  <c:v>2160.44</c:v>
                </c:pt>
                <c:pt idx="1568">
                  <c:v>2106.31</c:v>
                </c:pt>
                <c:pt idx="1569">
                  <c:v>2056.7800000000002</c:v>
                </c:pt>
                <c:pt idx="1570">
                  <c:v>1999.99</c:v>
                </c:pt>
                <c:pt idx="1571">
                  <c:v>1941.67</c:v>
                </c:pt>
                <c:pt idx="1572">
                  <c:v>1881.14</c:v>
                </c:pt>
                <c:pt idx="1573">
                  <c:v>1812.37</c:v>
                </c:pt>
                <c:pt idx="1574">
                  <c:v>1743.88</c:v>
                </c:pt>
                <c:pt idx="1575">
                  <c:v>1675.57</c:v>
                </c:pt>
                <c:pt idx="1576">
                  <c:v>1608.33</c:v>
                </c:pt>
                <c:pt idx="1577">
                  <c:v>1528.15</c:v>
                </c:pt>
                <c:pt idx="1578">
                  <c:v>1442.34</c:v>
                </c:pt>
                <c:pt idx="1579">
                  <c:v>1339.26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A1-45F6-887E-6CA78CA552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  <c:max val="2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5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'C20_SP2_50_E'!$B$3</c:f>
              <c:strCache>
                <c:ptCount val="1"/>
                <c:pt idx="0">
                  <c:v>C20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'C20_SP2_50_E'!$A$18:$A$1597</c:f>
              <c:numCache>
                <c:formatCode>General</c:formatCode>
                <c:ptCount val="15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</c:numCache>
            </c:numRef>
          </c:xVal>
          <c:yVal>
            <c:numRef>
              <c:f>'C20_SP2_50_E'!$H$18:$H$1597</c:f>
              <c:numCache>
                <c:formatCode>0.0</c:formatCode>
                <c:ptCount val="1580"/>
                <c:pt idx="0">
                  <c:v>7092.2214199197915</c:v>
                </c:pt>
                <c:pt idx="1">
                  <c:v>13962.810920467091</c:v>
                </c:pt>
                <c:pt idx="2">
                  <c:v>19895.062684450324</c:v>
                </c:pt>
                <c:pt idx="3">
                  <c:v>26067.307898921237</c:v>
                </c:pt>
                <c:pt idx="4">
                  <c:v>32348.231634747288</c:v>
                </c:pt>
                <c:pt idx="5">
                  <c:v>38366.507287723529</c:v>
                </c:pt>
                <c:pt idx="6">
                  <c:v>44760.925169010785</c:v>
                </c:pt>
                <c:pt idx="7">
                  <c:v>51292.980744603767</c:v>
                </c:pt>
                <c:pt idx="8">
                  <c:v>57090.179877118338</c:v>
                </c:pt>
                <c:pt idx="9">
                  <c:v>63489.868483829065</c:v>
                </c:pt>
                <c:pt idx="10">
                  <c:v>69591.638145195277</c:v>
                </c:pt>
                <c:pt idx="11">
                  <c:v>76052.757354033529</c:v>
                </c:pt>
                <c:pt idx="12">
                  <c:v>82099.354670166926</c:v>
                </c:pt>
                <c:pt idx="13">
                  <c:v>87871.315783940387</c:v>
                </c:pt>
                <c:pt idx="14">
                  <c:v>94313.445795239473</c:v>
                </c:pt>
                <c:pt idx="15">
                  <c:v>100336.26935128633</c:v>
                </c:pt>
                <c:pt idx="16">
                  <c:v>106700.88345192761</c:v>
                </c:pt>
                <c:pt idx="17">
                  <c:v>112483.62363900761</c:v>
                </c:pt>
                <c:pt idx="18">
                  <c:v>118010.62088123706</c:v>
                </c:pt>
                <c:pt idx="19">
                  <c:v>124006.23055124286</c:v>
                </c:pt>
                <c:pt idx="20">
                  <c:v>130546.21131901056</c:v>
                </c:pt>
                <c:pt idx="21">
                  <c:v>136762.69757229678</c:v>
                </c:pt>
                <c:pt idx="22">
                  <c:v>143103.62175754606</c:v>
                </c:pt>
                <c:pt idx="23">
                  <c:v>149066.04742893102</c:v>
                </c:pt>
                <c:pt idx="24">
                  <c:v>155142.34356074547</c:v>
                </c:pt>
                <c:pt idx="25">
                  <c:v>161628.64258544162</c:v>
                </c:pt>
                <c:pt idx="26">
                  <c:v>167845.12883872783</c:v>
                </c:pt>
                <c:pt idx="27">
                  <c:v>174061.61509201408</c:v>
                </c:pt>
                <c:pt idx="28">
                  <c:v>179809.03429930215</c:v>
                </c:pt>
                <c:pt idx="29">
                  <c:v>186009.3458268643</c:v>
                </c:pt>
                <c:pt idx="30">
                  <c:v>192209.65735442642</c:v>
                </c:pt>
                <c:pt idx="31">
                  <c:v>198409.96888198855</c:v>
                </c:pt>
                <c:pt idx="32">
                  <c:v>204079.28487215567</c:v>
                </c:pt>
                <c:pt idx="33">
                  <c:v>210445.55195107459</c:v>
                </c:pt>
                <c:pt idx="34">
                  <c:v>216073.89610947345</c:v>
                </c:pt>
                <c:pt idx="35">
                  <c:v>222824.70206584371</c:v>
                </c:pt>
                <c:pt idx="36">
                  <c:v>228618.40110400051</c:v>
                </c:pt>
                <c:pt idx="37">
                  <c:v>233786.96150482591</c:v>
                </c:pt>
                <c:pt idx="38">
                  <c:v>239939.24996547922</c:v>
                </c:pt>
                <c:pt idx="39">
                  <c:v>246091.53842613255</c:v>
                </c:pt>
                <c:pt idx="40">
                  <c:v>251810.41824952344</c:v>
                </c:pt>
                <c:pt idx="41">
                  <c:v>257730.71762551443</c:v>
                </c:pt>
                <c:pt idx="42">
                  <c:v>263867.16328326479</c:v>
                </c:pt>
                <c:pt idx="43">
                  <c:v>269772.04495393025</c:v>
                </c:pt>
                <c:pt idx="44">
                  <c:v>275430.79075989878</c:v>
                </c:pt>
                <c:pt idx="45">
                  <c:v>281792.73590303416</c:v>
                </c:pt>
                <c:pt idx="46">
                  <c:v>286935.16822384298</c:v>
                </c:pt>
                <c:pt idx="47">
                  <c:v>292790.13752679125</c:v>
                </c:pt>
                <c:pt idx="48">
                  <c:v>298635.12393237714</c:v>
                </c:pt>
                <c:pt idx="49">
                  <c:v>303952.34656799107</c:v>
                </c:pt>
                <c:pt idx="50">
                  <c:v>310559.5560095713</c:v>
                </c:pt>
                <c:pt idx="51">
                  <c:v>316110.44043071073</c:v>
                </c:pt>
                <c:pt idx="52">
                  <c:v>321915.74947985978</c:v>
                </c:pt>
                <c:pt idx="53">
                  <c:v>328268.53429343039</c:v>
                </c:pt>
                <c:pt idx="54">
                  <c:v>338084.91446290055</c:v>
                </c:pt>
                <c:pt idx="55">
                  <c:v>341006.57130462729</c:v>
                </c:pt>
                <c:pt idx="56">
                  <c:v>348580.55936947104</c:v>
                </c:pt>
                <c:pt idx="57">
                  <c:v>353185.3774226497</c:v>
                </c:pt>
                <c:pt idx="58">
                  <c:v>359274.78048166091</c:v>
                </c:pt>
                <c:pt idx="59">
                  <c:v>364432.92393946392</c:v>
                </c:pt>
                <c:pt idx="60">
                  <c:v>371137.45588768367</c:v>
                </c:pt>
                <c:pt idx="61">
                  <c:v>376261.01006732369</c:v>
                </c:pt>
                <c:pt idx="62">
                  <c:v>381681.71953439532</c:v>
                </c:pt>
                <c:pt idx="63">
                  <c:v>387740.15952700481</c:v>
                </c:pt>
                <c:pt idx="64">
                  <c:v>393465.15447345038</c:v>
                </c:pt>
                <c:pt idx="65">
                  <c:v>400196.1888247871</c:v>
                </c:pt>
                <c:pt idx="66">
                  <c:v>404544.14342542482</c:v>
                </c:pt>
                <c:pt idx="67">
                  <c:v>410582.11571535654</c:v>
                </c:pt>
                <c:pt idx="68">
                  <c:v>416268.50987195055</c:v>
                </c:pt>
                <c:pt idx="69">
                  <c:v>423373.21775764844</c:v>
                </c:pt>
                <c:pt idx="70">
                  <c:v>427612.55482798629</c:v>
                </c:pt>
                <c:pt idx="71">
                  <c:v>433635.26686781709</c:v>
                </c:pt>
                <c:pt idx="72">
                  <c:v>438918.4364704609</c:v>
                </c:pt>
                <c:pt idx="73">
                  <c:v>444931.01779197407</c:v>
                </c:pt>
                <c:pt idx="74">
                  <c:v>450564.65491255152</c:v>
                </c:pt>
                <c:pt idx="75">
                  <c:v>456188.83168531943</c:v>
                </c:pt>
                <c:pt idx="76">
                  <c:v>462579.71237688616</c:v>
                </c:pt>
                <c:pt idx="77">
                  <c:v>468193.80094019626</c:v>
                </c:pt>
                <c:pt idx="78">
                  <c:v>473798.46989182296</c:v>
                </c:pt>
                <c:pt idx="79">
                  <c:v>479393.7429189707</c:v>
                </c:pt>
                <c:pt idx="80">
                  <c:v>486201.25482251146</c:v>
                </c:pt>
                <c:pt idx="81">
                  <c:v>490967.04663726164</c:v>
                </c:pt>
                <c:pt idx="82">
                  <c:v>497371.00827843207</c:v>
                </c:pt>
                <c:pt idx="83">
                  <c:v>502100.8127654253</c:v>
                </c:pt>
                <c:pt idx="84">
                  <c:v>508503.37343826593</c:v>
                </c:pt>
                <c:pt idx="85">
                  <c:v>513197.40438230976</c:v>
                </c:pt>
                <c:pt idx="86">
                  <c:v>520032.98464990477</c:v>
                </c:pt>
                <c:pt idx="87">
                  <c:v>525132.22774003784</c:v>
                </c:pt>
                <c:pt idx="88">
                  <c:v>532878.86769166205</c:v>
                </c:pt>
                <c:pt idx="89">
                  <c:v>536619.12194755918</c:v>
                </c:pt>
                <c:pt idx="90">
                  <c:v>543488.1256528009</c:v>
                </c:pt>
                <c:pt idx="91">
                  <c:v>547174.91314283013</c:v>
                </c:pt>
                <c:pt idx="92">
                  <c:v>554969.28613435826</c:v>
                </c:pt>
                <c:pt idx="93">
                  <c:v>560001.80331686675</c:v>
                </c:pt>
                <c:pt idx="94">
                  <c:v>566904.10949208634</c:v>
                </c:pt>
                <c:pt idx="95">
                  <c:v>570965.12675773585</c:v>
                </c:pt>
                <c:pt idx="96">
                  <c:v>577874.20129506476</c:v>
                </c:pt>
                <c:pt idx="97">
                  <c:v>583345.54599946458</c:v>
                </c:pt>
                <c:pt idx="98">
                  <c:v>588807.78696891514</c:v>
                </c:pt>
                <c:pt idx="99">
                  <c:v>592782.68584404245</c:v>
                </c:pt>
                <c:pt idx="100">
                  <c:v>600203.55637505755</c:v>
                </c:pt>
                <c:pt idx="101">
                  <c:v>605642.72218477842</c:v>
                </c:pt>
                <c:pt idx="102">
                  <c:v>611072.86033340474</c:v>
                </c:pt>
                <c:pt idx="103">
                  <c:v>617518.06967859773</c:v>
                </c:pt>
                <c:pt idx="104">
                  <c:v>623455.74342550721</c:v>
                </c:pt>
                <c:pt idx="105">
                  <c:v>629916.60372035741</c:v>
                </c:pt>
                <c:pt idx="106">
                  <c:v>634803.84520072141</c:v>
                </c:pt>
                <c:pt idx="107">
                  <c:v>640205.30071156588</c:v>
                </c:pt>
                <c:pt idx="108">
                  <c:v>646669.33763437974</c:v>
                </c:pt>
                <c:pt idx="109">
                  <c:v>651520.72165758628</c:v>
                </c:pt>
                <c:pt idx="110">
                  <c:v>656899.39588740538</c:v>
                </c:pt>
                <c:pt idx="111">
                  <c:v>663916.60814532754</c:v>
                </c:pt>
                <c:pt idx="112">
                  <c:v>669289.46861188393</c:v>
                </c:pt>
                <c:pt idx="113">
                  <c:v>674653.43361409206</c:v>
                </c:pt>
                <c:pt idx="114">
                  <c:v>680008.52522506402</c:v>
                </c:pt>
                <c:pt idx="115">
                  <c:v>685921.64283571672</c:v>
                </c:pt>
                <c:pt idx="116">
                  <c:v>688985.35863233998</c:v>
                </c:pt>
                <c:pt idx="117">
                  <c:v>696595.52813454985</c:v>
                </c:pt>
                <c:pt idx="118">
                  <c:v>703660.99566767504</c:v>
                </c:pt>
                <c:pt idx="119">
                  <c:v>710161.50906746532</c:v>
                </c:pt>
                <c:pt idx="120">
                  <c:v>714305.58393458079</c:v>
                </c:pt>
                <c:pt idx="121">
                  <c:v>723194.8767297318</c:v>
                </c:pt>
                <c:pt idx="122">
                  <c:v>727915.54679415189</c:v>
                </c:pt>
                <c:pt idx="123">
                  <c:v>736883.57416343701</c:v>
                </c:pt>
                <c:pt idx="124">
                  <c:v>738528.84207429236</c:v>
                </c:pt>
                <c:pt idx="125">
                  <c:v>748146.89211060875</c:v>
                </c:pt>
                <c:pt idx="126">
                  <c:v>751587.5970964008</c:v>
                </c:pt>
                <c:pt idx="127">
                  <c:v>758133.2033833731</c:v>
                </c:pt>
                <c:pt idx="128">
                  <c:v>761532.39940133004</c:v>
                </c:pt>
                <c:pt idx="129">
                  <c:v>771257.00818779226</c:v>
                </c:pt>
                <c:pt idx="130">
                  <c:v>775259.6473986496</c:v>
                </c:pt>
                <c:pt idx="131">
                  <c:v>781824.86598910345</c:v>
                </c:pt>
                <c:pt idx="132">
                  <c:v>787747.78164053604</c:v>
                </c:pt>
                <c:pt idx="133">
                  <c:v>793013.68512533617</c:v>
                </c:pt>
                <c:pt idx="134">
                  <c:v>796952.5110013918</c:v>
                </c:pt>
                <c:pt idx="135">
                  <c:v>804183.99504877138</c:v>
                </c:pt>
                <c:pt idx="136">
                  <c:v>810097.11265942419</c:v>
                </c:pt>
                <c:pt idx="137">
                  <c:v>816685.73542758508</c:v>
                </c:pt>
                <c:pt idx="138">
                  <c:v>825336.65082043339</c:v>
                </c:pt>
                <c:pt idx="139">
                  <c:v>831274.32456734299</c:v>
                </c:pt>
                <c:pt idx="140">
                  <c:v>833060.53385980183</c:v>
                </c:pt>
                <c:pt idx="141">
                  <c:v>836204.45235719893</c:v>
                </c:pt>
                <c:pt idx="142">
                  <c:v>843482.80887204502</c:v>
                </c:pt>
                <c:pt idx="143">
                  <c:v>850082.6784014845</c:v>
                </c:pt>
                <c:pt idx="144">
                  <c:v>855279.77123389172</c:v>
                </c:pt>
                <c:pt idx="145">
                  <c:v>864029.83603208268</c:v>
                </c:pt>
                <c:pt idx="146">
                  <c:v>869947.8486076449</c:v>
                </c:pt>
                <c:pt idx="147">
                  <c:v>874418.14901596226</c:v>
                </c:pt>
                <c:pt idx="148">
                  <c:v>881054.52398725692</c:v>
                </c:pt>
                <c:pt idx="149">
                  <c:v>884042.76891333272</c:v>
                </c:pt>
                <c:pt idx="150">
                  <c:v>892142.84122574527</c:v>
                </c:pt>
                <c:pt idx="151">
                  <c:v>895092.08984714246</c:v>
                </c:pt>
                <c:pt idx="152">
                  <c:v>903212.84580157732</c:v>
                </c:pt>
                <c:pt idx="153">
                  <c:v>906123.22259834514</c:v>
                </c:pt>
                <c:pt idx="154">
                  <c:v>916533.22965117334</c:v>
                </c:pt>
                <c:pt idx="155">
                  <c:v>917891.0566580639</c:v>
                </c:pt>
                <c:pt idx="156">
                  <c:v>926826.25353495195</c:v>
                </c:pt>
                <c:pt idx="157">
                  <c:v>931191.71658871043</c:v>
                </c:pt>
                <c:pt idx="158">
                  <c:v>937858.50776681921</c:v>
                </c:pt>
                <c:pt idx="159">
                  <c:v>940652.52516830922</c:v>
                </c:pt>
                <c:pt idx="160">
                  <c:v>947310.64180736081</c:v>
                </c:pt>
                <c:pt idx="161">
                  <c:v>955553.95130958944</c:v>
                </c:pt>
                <c:pt idx="162">
                  <c:v>958289.76001521503</c:v>
                </c:pt>
                <c:pt idx="163">
                  <c:v>962585.63823463116</c:v>
                </c:pt>
                <c:pt idx="164">
                  <c:v>970047.91657981894</c:v>
                </c:pt>
                <c:pt idx="165">
                  <c:v>974324.48748139502</c:v>
                </c:pt>
                <c:pt idx="166">
                  <c:v>978587.03683903127</c:v>
                </c:pt>
                <c:pt idx="167">
                  <c:v>981229.6929206677</c:v>
                </c:pt>
                <c:pt idx="168">
                  <c:v>984656.9709259792</c:v>
                </c:pt>
                <c:pt idx="169">
                  <c:v>987264.87613115809</c:v>
                </c:pt>
                <c:pt idx="170">
                  <c:v>985070.12224716751</c:v>
                </c:pt>
                <c:pt idx="171">
                  <c:v>990830.766236917</c:v>
                </c:pt>
                <c:pt idx="172">
                  <c:v>991796.26310448512</c:v>
                </c:pt>
                <c:pt idx="173">
                  <c:v>1002352.0542164162</c:v>
                </c:pt>
                <c:pt idx="174">
                  <c:v>1001655.6112680957</c:v>
                </c:pt>
                <c:pt idx="175">
                  <c:v>1008186.5526162905</c:v>
                </c:pt>
                <c:pt idx="176">
                  <c:v>1013914.8853016105</c:v>
                </c:pt>
                <c:pt idx="177">
                  <c:v>1019643.2179869302</c:v>
                </c:pt>
                <c:pt idx="178">
                  <c:v>1026193.8213624442</c:v>
                </c:pt>
                <c:pt idx="179">
                  <c:v>1030274.3430186127</c:v>
                </c:pt>
                <c:pt idx="180">
                  <c:v>1036828.2160428896</c:v>
                </c:pt>
                <c:pt idx="181">
                  <c:v>1042556.5487282096</c:v>
                </c:pt>
                <c:pt idx="182">
                  <c:v>1050810.8690795861</c:v>
                </c:pt>
                <c:pt idx="183">
                  <c:v>1054013.2140988491</c:v>
                </c:pt>
                <c:pt idx="184">
                  <c:v>1057200.2001491948</c:v>
                </c:pt>
                <c:pt idx="185">
                  <c:v>1066324.3059967298</c:v>
                </c:pt>
                <c:pt idx="186">
                  <c:v>1071198.2121548087</c:v>
                </c:pt>
                <c:pt idx="187">
                  <c:v>1079521.5485626347</c:v>
                </c:pt>
                <c:pt idx="188">
                  <c:v>1080922.6297214075</c:v>
                </c:pt>
                <c:pt idx="189">
                  <c:v>1090130.2137584582</c:v>
                </c:pt>
                <c:pt idx="190">
                  <c:v>1094988.9378783621</c:v>
                </c:pt>
                <c:pt idx="191">
                  <c:v>1102490.092149074</c:v>
                </c:pt>
                <c:pt idx="192">
                  <c:v>1107342.7960809602</c:v>
                </c:pt>
                <c:pt idx="193">
                  <c:v>1112187.7170073418</c:v>
                </c:pt>
                <c:pt idx="194">
                  <c:v>1117920.643383668</c:v>
                </c:pt>
                <c:pt idx="195">
                  <c:v>1121854.2846202671</c:v>
                </c:pt>
                <c:pt idx="196">
                  <c:v>1127578.0309703704</c:v>
                </c:pt>
                <c:pt idx="197">
                  <c:v>1135119.4225126477</c:v>
                </c:pt>
                <c:pt idx="198">
                  <c:v>1136296.2292847852</c:v>
                </c:pt>
                <c:pt idx="199">
                  <c:v>1142919.1352964269</c:v>
                </c:pt>
                <c:pt idx="200">
                  <c:v>1148633.7309729091</c:v>
                </c:pt>
                <c:pt idx="201">
                  <c:v>1152505.7914113237</c:v>
                </c:pt>
                <c:pt idx="202">
                  <c:v>1160990.9726637341</c:v>
                </c:pt>
                <c:pt idx="203">
                  <c:v>1165777.5180023555</c:v>
                </c:pt>
                <c:pt idx="204">
                  <c:v>1174308.2004905655</c:v>
                </c:pt>
                <c:pt idx="205">
                  <c:v>1178148.474722804</c:v>
                </c:pt>
                <c:pt idx="206">
                  <c:v>1184815.4944714047</c:v>
                </c:pt>
                <c:pt idx="207">
                  <c:v>1192448.6862759127</c:v>
                </c:pt>
                <c:pt idx="208">
                  <c:v>1202037.3861442821</c:v>
                </c:pt>
                <c:pt idx="209">
                  <c:v>1206817.8699104676</c:v>
                </c:pt>
                <c:pt idx="210">
                  <c:v>1207710.4798718181</c:v>
                </c:pt>
                <c:pt idx="211">
                  <c:v>1203796.1465855283</c:v>
                </c:pt>
                <c:pt idx="212">
                  <c:v>1210435.8567110165</c:v>
                </c:pt>
                <c:pt idx="213">
                  <c:v>1216118.6541603641</c:v>
                </c:pt>
                <c:pt idx="214">
                  <c:v>1225698.7449162817</c:v>
                </c:pt>
                <c:pt idx="215">
                  <c:v>1228460.7679525032</c:v>
                </c:pt>
                <c:pt idx="216">
                  <c:v>1238087.9046349367</c:v>
                </c:pt>
                <c:pt idx="217">
                  <c:v>1239835.4046928042</c:v>
                </c:pt>
                <c:pt idx="218">
                  <c:v>1249498.853064752</c:v>
                </c:pt>
                <c:pt idx="219">
                  <c:v>1253204.0016584964</c:v>
                </c:pt>
                <c:pt idx="220">
                  <c:v>1260909.801494567</c:v>
                </c:pt>
                <c:pt idx="221">
                  <c:v>1267626.9492523735</c:v>
                </c:pt>
                <c:pt idx="222">
                  <c:v>1271306.1400759574</c:v>
                </c:pt>
                <c:pt idx="223">
                  <c:v>1280069.4315319983</c:v>
                </c:pt>
                <c:pt idx="224">
                  <c:v>1286812.6544302471</c:v>
                </c:pt>
                <c:pt idx="225">
                  <c:v>1289437.1725691047</c:v>
                </c:pt>
                <c:pt idx="226">
                  <c:v>1292049.1532009291</c:v>
                </c:pt>
                <c:pt idx="227">
                  <c:v>1299810.7620507544</c:v>
                </c:pt>
                <c:pt idx="228">
                  <c:v>1303432.846180673</c:v>
                </c:pt>
                <c:pt idx="229">
                  <c:v>1309124.6926705448</c:v>
                </c:pt>
                <c:pt idx="230">
                  <c:v>1312726.2107992715</c:v>
                </c:pt>
                <c:pt idx="231">
                  <c:v>1324727.2622817596</c:v>
                </c:pt>
                <c:pt idx="232">
                  <c:v>1323040.1045020192</c:v>
                </c:pt>
                <c:pt idx="233">
                  <c:v>1336147.3248876368</c:v>
                </c:pt>
                <c:pt idx="234">
                  <c:v>1339717.2328154708</c:v>
                </c:pt>
                <c:pt idx="235">
                  <c:v>1348644.5796497839</c:v>
                </c:pt>
                <c:pt idx="236">
                  <c:v>1354359.1753262661</c:v>
                </c:pt>
                <c:pt idx="237">
                  <c:v>1353581.7720958136</c:v>
                </c:pt>
                <c:pt idx="238">
                  <c:v>1351741.4926548395</c:v>
                </c:pt>
                <c:pt idx="239">
                  <c:v>1356324.2734442658</c:v>
                </c:pt>
                <c:pt idx="240">
                  <c:v>1359825.70252429</c:v>
                </c:pt>
                <c:pt idx="241">
                  <c:v>1363316.0947908231</c:v>
                </c:pt>
                <c:pt idx="242">
                  <c:v>1372193.5888474202</c:v>
                </c:pt>
                <c:pt idx="243">
                  <c:v>1375667.2260821082</c:v>
                </c:pt>
                <c:pt idx="244">
                  <c:v>1381305.2065168708</c:v>
                </c:pt>
                <c:pt idx="245">
                  <c:v>1384759.024452497</c:v>
                </c:pt>
                <c:pt idx="246">
                  <c:v>1391483.7826997247</c:v>
                </c:pt>
                <c:pt idx="247">
                  <c:v>1398219.1478211589</c:v>
                </c:pt>
                <c:pt idx="248">
                  <c:v>1402750.8578632851</c:v>
                </c:pt>
                <c:pt idx="249">
                  <c:v>1405062.7341350531</c:v>
                </c:pt>
                <c:pt idx="250">
                  <c:v>1410682.9850715934</c:v>
                </c:pt>
                <c:pt idx="251">
                  <c:v>1417417.5579876835</c:v>
                </c:pt>
                <c:pt idx="252">
                  <c:v>1424162.7365304136</c:v>
                </c:pt>
                <c:pt idx="253">
                  <c:v>1429791.8382558303</c:v>
                </c:pt>
                <c:pt idx="254">
                  <c:v>1433163.9888177542</c:v>
                </c:pt>
                <c:pt idx="255">
                  <c:v>1436525.5517797982</c:v>
                </c:pt>
                <c:pt idx="256">
                  <c:v>1437623.2489505024</c:v>
                </c:pt>
                <c:pt idx="257">
                  <c:v>1445479.20952196</c:v>
                </c:pt>
                <c:pt idx="258">
                  <c:v>1449945.5211756465</c:v>
                </c:pt>
                <c:pt idx="259">
                  <c:v>1455543.7664311507</c:v>
                </c:pt>
                <c:pt idx="260">
                  <c:v>1459998.7080781364</c:v>
                </c:pt>
                <c:pt idx="261">
                  <c:v>1470194.119399637</c:v>
                </c:pt>
                <c:pt idx="262">
                  <c:v>1473492.3724971919</c:v>
                </c:pt>
                <c:pt idx="263">
                  <c:v>1486082.8555099966</c:v>
                </c:pt>
                <c:pt idx="264">
                  <c:v>1490538.3050267308</c:v>
                </c:pt>
                <c:pt idx="265">
                  <c:v>1498520.9967535494</c:v>
                </c:pt>
                <c:pt idx="266">
                  <c:v>1498251.2590828363</c:v>
                </c:pt>
                <c:pt idx="267">
                  <c:v>1501505.5354724235</c:v>
                </c:pt>
                <c:pt idx="268">
                  <c:v>1501225.6225246617</c:v>
                </c:pt>
                <c:pt idx="269">
                  <c:v>1504457.5071281146</c:v>
                </c:pt>
                <c:pt idx="270">
                  <c:v>1513568.7037786327</c:v>
                </c:pt>
                <c:pt idx="271">
                  <c:v>1516783.8533759196</c:v>
                </c:pt>
                <c:pt idx="272">
                  <c:v>1529518.6984476554</c:v>
                </c:pt>
                <c:pt idx="273">
                  <c:v>1532718.950242948</c:v>
                </c:pt>
                <c:pt idx="274">
                  <c:v>1535909.2012513801</c:v>
                </c:pt>
                <c:pt idx="275">
                  <c:v>1537889.8961754059</c:v>
                </c:pt>
                <c:pt idx="276">
                  <c:v>1551929.2288278409</c:v>
                </c:pt>
                <c:pt idx="277">
                  <c:v>1549034.0258578365</c:v>
                </c:pt>
                <c:pt idx="278">
                  <c:v>1563134.4940179335</c:v>
                </c:pt>
                <c:pt idx="279">
                  <c:v>1567508.6715412394</c:v>
                </c:pt>
                <c:pt idx="280">
                  <c:v>1581777.5848420798</c:v>
                </c:pt>
                <c:pt idx="281">
                  <c:v>1579942.3918030725</c:v>
                </c:pt>
                <c:pt idx="282">
                  <c:v>1575666.2391993767</c:v>
                </c:pt>
                <c:pt idx="283">
                  <c:v>1578774.8136261888</c:v>
                </c:pt>
                <c:pt idx="284">
                  <c:v>1585566.8245249481</c:v>
                </c:pt>
                <c:pt idx="285">
                  <c:v>1584963.0455084008</c:v>
                </c:pt>
                <c:pt idx="286">
                  <c:v>1590504.8743388497</c:v>
                </c:pt>
                <c:pt idx="287">
                  <c:v>1594810.4160250933</c:v>
                </c:pt>
                <c:pt idx="288">
                  <c:v>1604075.4707140331</c:v>
                </c:pt>
                <c:pt idx="289">
                  <c:v>1608377.1648339436</c:v>
                </c:pt>
                <c:pt idx="290">
                  <c:v>1612672.1896606456</c:v>
                </c:pt>
                <c:pt idx="291">
                  <c:v>1618214.0184910945</c:v>
                </c:pt>
                <c:pt idx="292">
                  <c:v>1626277.2073329124</c:v>
                </c:pt>
                <c:pt idx="293">
                  <c:v>1635637.355825736</c:v>
                </c:pt>
                <c:pt idx="294">
                  <c:v>1642478.9419216118</c:v>
                </c:pt>
                <c:pt idx="295">
                  <c:v>1644205.066525741</c:v>
                </c:pt>
                <c:pt idx="296">
                  <c:v>1656194.1340170887</c:v>
                </c:pt>
                <c:pt idx="297">
                  <c:v>1655314.5602184825</c:v>
                </c:pt>
                <c:pt idx="298">
                  <c:v>1663454.3176595068</c:v>
                </c:pt>
                <c:pt idx="299">
                  <c:v>1665130.2464159513</c:v>
                </c:pt>
                <c:pt idx="300">
                  <c:v>1678499.7789196759</c:v>
                </c:pt>
                <c:pt idx="301">
                  <c:v>1693322.0986402382</c:v>
                </c:pt>
                <c:pt idx="302">
                  <c:v>1696268.3124178411</c:v>
                </c:pt>
                <c:pt idx="303">
                  <c:v>1701866.5576733456</c:v>
                </c:pt>
                <c:pt idx="304">
                  <c:v>1703462.9322969853</c:v>
                </c:pt>
                <c:pt idx="305">
                  <c:v>1693174.5453029568</c:v>
                </c:pt>
                <c:pt idx="306">
                  <c:v>1705307.2818358194</c:v>
                </c:pt>
                <c:pt idx="307">
                  <c:v>1701606.9790679899</c:v>
                </c:pt>
                <c:pt idx="308">
                  <c:v>1709774.2957471034</c:v>
                </c:pt>
                <c:pt idx="309">
                  <c:v>1710013.3868028836</c:v>
                </c:pt>
                <c:pt idx="310">
                  <c:v>1727526.2692213021</c:v>
                </c:pt>
                <c:pt idx="311">
                  <c:v>1727711.2840271841</c:v>
                </c:pt>
                <c:pt idx="312">
                  <c:v>1739987.7347359052</c:v>
                </c:pt>
                <c:pt idx="313">
                  <c:v>1748265.7212318173</c:v>
                </c:pt>
                <c:pt idx="314">
                  <c:v>1752468.5955275742</c:v>
                </c:pt>
                <c:pt idx="315">
                  <c:v>1753937.1928914688</c:v>
                </c:pt>
                <c:pt idx="316">
                  <c:v>1754040.2969314943</c:v>
                </c:pt>
                <c:pt idx="317">
                  <c:v>1760936.5010277072</c:v>
                </c:pt>
                <c:pt idx="318">
                  <c:v>1756947.5978567405</c:v>
                </c:pt>
                <c:pt idx="319">
                  <c:v>1766538.1785400216</c:v>
                </c:pt>
                <c:pt idx="320">
                  <c:v>1770691.2811733084</c:v>
                </c:pt>
                <c:pt idx="321">
                  <c:v>1778952.7508438074</c:v>
                </c:pt>
                <c:pt idx="322">
                  <c:v>1781723.6256042947</c:v>
                </c:pt>
                <c:pt idx="323">
                  <c:v>1788619.9057717719</c:v>
                </c:pt>
                <c:pt idx="324">
                  <c:v>1785866.0547007869</c:v>
                </c:pt>
                <c:pt idx="325">
                  <c:v>1795501.3069006186</c:v>
                </c:pt>
                <c:pt idx="326">
                  <c:v>1795475.9259203395</c:v>
                </c:pt>
                <c:pt idx="327">
                  <c:v>1802350.9721287943</c:v>
                </c:pt>
                <c:pt idx="328">
                  <c:v>1799546.7283327014</c:v>
                </c:pt>
                <c:pt idx="329">
                  <c:v>1818933.3331704852</c:v>
                </c:pt>
                <c:pt idx="330">
                  <c:v>1818835.8895568016</c:v>
                </c:pt>
                <c:pt idx="331">
                  <c:v>1824330.8620328037</c:v>
                </c:pt>
                <c:pt idx="332">
                  <c:v>1829825.8345088062</c:v>
                </c:pt>
                <c:pt idx="333">
                  <c:v>1836732.5922209511</c:v>
                </c:pt>
                <c:pt idx="334">
                  <c:v>1840815.7794608111</c:v>
                </c:pt>
                <c:pt idx="335">
                  <c:v>1843476.8137143478</c:v>
                </c:pt>
                <c:pt idx="336">
                  <c:v>1853230.1903546723</c:v>
                </c:pt>
                <c:pt idx="337">
                  <c:v>1864466.2088366924</c:v>
                </c:pt>
                <c:pt idx="338">
                  <c:v>1869982.3810521853</c:v>
                </c:pt>
                <c:pt idx="339">
                  <c:v>1879850.0580316405</c:v>
                </c:pt>
                <c:pt idx="340">
                  <c:v>1879564.4442761682</c:v>
                </c:pt>
                <c:pt idx="341">
                  <c:v>1880726.1872442076</c:v>
                </c:pt>
                <c:pt idx="342">
                  <c:v>1889131.7431500375</c:v>
                </c:pt>
                <c:pt idx="343">
                  <c:v>1893180.878983855</c:v>
                </c:pt>
                <c:pt idx="344">
                  <c:v>1901612.1210418711</c:v>
                </c:pt>
                <c:pt idx="345">
                  <c:v>1913023.8825851399</c:v>
                </c:pt>
                <c:pt idx="346">
                  <c:v>1914111.7587761306</c:v>
                </c:pt>
                <c:pt idx="347">
                  <c:v>1927062.586030321</c:v>
                </c:pt>
                <c:pt idx="348">
                  <c:v>1931104.3016690586</c:v>
                </c:pt>
                <c:pt idx="349">
                  <c:v>1926201.4757103177</c:v>
                </c:pt>
                <c:pt idx="350">
                  <c:v>1931704.9084980614</c:v>
                </c:pt>
                <c:pt idx="351">
                  <c:v>1935718.181023278</c:v>
                </c:pt>
                <c:pt idx="352">
                  <c:v>1938235.479663241</c:v>
                </c:pt>
                <c:pt idx="353">
                  <c:v>1946716.579779092</c:v>
                </c:pt>
                <c:pt idx="354">
                  <c:v>1950715.2289808595</c:v>
                </c:pt>
                <c:pt idx="355">
                  <c:v>1956210.201456862</c:v>
                </c:pt>
                <c:pt idx="356">
                  <c:v>1957192.0485327123</c:v>
                </c:pt>
                <c:pt idx="357">
                  <c:v>1956672.316879156</c:v>
                </c:pt>
                <c:pt idx="358">
                  <c:v>1954665.9174936905</c:v>
                </c:pt>
                <c:pt idx="359">
                  <c:v>1964599.4724125909</c:v>
                </c:pt>
                <c:pt idx="360">
                  <c:v>1965555.4212123184</c:v>
                </c:pt>
                <c:pt idx="361">
                  <c:v>1963522.9341753053</c:v>
                </c:pt>
                <c:pt idx="362">
                  <c:v>1973438.9250451191</c:v>
                </c:pt>
                <c:pt idx="363">
                  <c:v>1972874.2574871953</c:v>
                </c:pt>
                <c:pt idx="364">
                  <c:v>1987334.4286495738</c:v>
                </c:pt>
                <c:pt idx="365">
                  <c:v>1985219.3201882921</c:v>
                </c:pt>
                <c:pt idx="366">
                  <c:v>1998223.9323682017</c:v>
                </c:pt>
                <c:pt idx="367">
                  <c:v>1999101.0504488812</c:v>
                </c:pt>
                <c:pt idx="368">
                  <c:v>1995435.6592904739</c:v>
                </c:pt>
                <c:pt idx="369">
                  <c:v>1999330.9907583415</c:v>
                </c:pt>
                <c:pt idx="370">
                  <c:v>2004734.588030661</c:v>
                </c:pt>
                <c:pt idx="371">
                  <c:v>2008619.9540451993</c:v>
                </c:pt>
                <c:pt idx="372">
                  <c:v>2006442.2711415521</c:v>
                </c:pt>
                <c:pt idx="373">
                  <c:v>2017894.8962553979</c:v>
                </c:pt>
                <c:pt idx="374">
                  <c:v>2017200.6747401664</c:v>
                </c:pt>
                <c:pt idx="375">
                  <c:v>2030218.0180671904</c:v>
                </c:pt>
                <c:pt idx="376">
                  <c:v>2032547.2210499544</c:v>
                </c:pt>
                <c:pt idx="377">
                  <c:v>2039476.6598517124</c:v>
                </c:pt>
                <c:pt idx="378">
                  <c:v>2040252.6607641552</c:v>
                </c:pt>
                <c:pt idx="379">
                  <c:v>2047177.462461249</c:v>
                </c:pt>
                <c:pt idx="380">
                  <c:v>2049475.8855360092</c:v>
                </c:pt>
                <c:pt idx="381">
                  <c:v>2056402.4179733701</c:v>
                </c:pt>
                <c:pt idx="382">
                  <c:v>2058685.2407969283</c:v>
                </c:pt>
                <c:pt idx="383">
                  <c:v>2065613.4909339303</c:v>
                </c:pt>
                <c:pt idx="384">
                  <c:v>2066328.2947766311</c:v>
                </c:pt>
                <c:pt idx="385">
                  <c:v>2077935.4275856568</c:v>
                </c:pt>
                <c:pt idx="386">
                  <c:v>2081751.096331852</c:v>
                </c:pt>
                <c:pt idx="387">
                  <c:v>2082429.5542164491</c:v>
                </c:pt>
                <c:pt idx="388">
                  <c:v>2094085.1847948716</c:v>
                </c:pt>
                <c:pt idx="389">
                  <c:v>2094736.3520652659</c:v>
                </c:pt>
                <c:pt idx="390">
                  <c:v>2100107.4709167155</c:v>
                </c:pt>
                <c:pt idx="391">
                  <c:v>2105478.5897681648</c:v>
                </c:pt>
                <c:pt idx="392">
                  <c:v>2114026.3071276941</c:v>
                </c:pt>
                <c:pt idx="393">
                  <c:v>2117811.9709503651</c:v>
                </c:pt>
                <c:pt idx="394">
                  <c:v>2124784.7107263091</c:v>
                </c:pt>
                <c:pt idx="395">
                  <c:v>2128562.2855237173</c:v>
                </c:pt>
                <c:pt idx="396">
                  <c:v>2137151.2040194445</c:v>
                </c:pt>
                <c:pt idx="397">
                  <c:v>2136100.419015842</c:v>
                </c:pt>
                <c:pt idx="398">
                  <c:v>2144687.7573837452</c:v>
                </c:pt>
                <c:pt idx="399">
                  <c:v>2151680.7197228442</c:v>
                </c:pt>
                <c:pt idx="400">
                  <c:v>2153818.6594312093</c:v>
                </c:pt>
                <c:pt idx="401">
                  <c:v>2155950.1837165933</c:v>
                </c:pt>
                <c:pt idx="402">
                  <c:v>2159693.0690296087</c:v>
                </c:pt>
                <c:pt idx="403">
                  <c:v>2169932.0159855573</c:v>
                </c:pt>
                <c:pt idx="404">
                  <c:v>2172039.36419209</c:v>
                </c:pt>
                <c:pt idx="405">
                  <c:v>2180674.253688456</c:v>
                </c:pt>
                <c:pt idx="406">
                  <c:v>2179495.4238581378</c:v>
                </c:pt>
                <c:pt idx="407">
                  <c:v>2186488.2683972213</c:v>
                </c:pt>
                <c:pt idx="408">
                  <c:v>2188566.099725428</c:v>
                </c:pt>
                <c:pt idx="409">
                  <c:v>2197206.3481442668</c:v>
                </c:pt>
                <c:pt idx="410">
                  <c:v>2197623.2068928429</c:v>
                </c:pt>
                <c:pt idx="411">
                  <c:v>2196399.0953072407</c:v>
                </c:pt>
                <c:pt idx="412">
                  <c:v>2201730.1610725499</c:v>
                </c:pt>
                <c:pt idx="413">
                  <c:v>2208708.2874549017</c:v>
                </c:pt>
                <c:pt idx="414">
                  <c:v>2214043.3316274979</c:v>
                </c:pt>
                <c:pt idx="415">
                  <c:v>2217723.3583684759</c:v>
                </c:pt>
                <c:pt idx="416">
                  <c:v>2228038.8510937262</c:v>
                </c:pt>
                <c:pt idx="417">
                  <c:v>2220107.6834730199</c:v>
                </c:pt>
                <c:pt idx="418">
                  <c:v>2232052.0872920747</c:v>
                </c:pt>
                <c:pt idx="419">
                  <c:v>2235713.2243762049</c:v>
                </c:pt>
                <c:pt idx="420">
                  <c:v>2239368.9133396745</c:v>
                </c:pt>
                <c:pt idx="421">
                  <c:v>2244688.0794046139</c:v>
                </c:pt>
                <c:pt idx="422">
                  <c:v>2251682.6045503207</c:v>
                </c:pt>
                <c:pt idx="423">
                  <c:v>2265439.9828866664</c:v>
                </c:pt>
                <c:pt idx="424">
                  <c:v>2265702.9502562559</c:v>
                </c:pt>
                <c:pt idx="425">
                  <c:v>2276126.0205417923</c:v>
                </c:pt>
                <c:pt idx="426">
                  <c:v>2276365.0817868733</c:v>
                </c:pt>
                <c:pt idx="427">
                  <c:v>2281696.147552182</c:v>
                </c:pt>
                <c:pt idx="428">
                  <c:v>2285323.0201630075</c:v>
                </c:pt>
                <c:pt idx="429">
                  <c:v>2300937.4642590079</c:v>
                </c:pt>
                <c:pt idx="430">
                  <c:v>2301121.2930853725</c:v>
                </c:pt>
                <c:pt idx="431">
                  <c:v>2309910.5240333532</c:v>
                </c:pt>
                <c:pt idx="432">
                  <c:v>2313527.1523347325</c:v>
                </c:pt>
                <c:pt idx="433">
                  <c:v>2320604.5542372111</c:v>
                </c:pt>
                <c:pt idx="434">
                  <c:v>2322477.4071743321</c:v>
                </c:pt>
                <c:pt idx="435">
                  <c:v>2320883.2519714888</c:v>
                </c:pt>
                <c:pt idx="436">
                  <c:v>2333155.4642188121</c:v>
                </c:pt>
                <c:pt idx="437">
                  <c:v>2333266.8597468468</c:v>
                </c:pt>
                <c:pt idx="438">
                  <c:v>2338593.9530339399</c:v>
                </c:pt>
                <c:pt idx="439">
                  <c:v>2342175.7588703097</c:v>
                </c:pt>
                <c:pt idx="440">
                  <c:v>2349248.1396081266</c:v>
                </c:pt>
                <c:pt idx="441">
                  <c:v>2356331.0682665063</c:v>
                </c:pt>
                <c:pt idx="442">
                  <c:v>2352889.2434893488</c:v>
                </c:pt>
                <c:pt idx="443">
                  <c:v>2365229.4194694064</c:v>
                </c:pt>
                <c:pt idx="444">
                  <c:v>2360005.0742724203</c:v>
                </c:pt>
                <c:pt idx="445">
                  <c:v>2365308.4564617965</c:v>
                </c:pt>
                <c:pt idx="446">
                  <c:v>2367099.8211124302</c:v>
                </c:pt>
                <c:pt idx="447">
                  <c:v>2374153.979016352</c:v>
                </c:pt>
                <c:pt idx="448">
                  <c:v>2379453.4298623707</c:v>
                </c:pt>
                <c:pt idx="449">
                  <c:v>2388293.7164629679</c:v>
                </c:pt>
                <c:pt idx="450">
                  <c:v>2386514.1341723893</c:v>
                </c:pt>
                <c:pt idx="451">
                  <c:v>2393577.4477467975</c:v>
                </c:pt>
                <c:pt idx="452">
                  <c:v>2397097.3454104043</c:v>
                </c:pt>
                <c:pt idx="453">
                  <c:v>2400612.0361248031</c:v>
                </c:pt>
                <c:pt idx="454">
                  <c:v>2402345.9616189175</c:v>
                </c:pt>
                <c:pt idx="455">
                  <c:v>2412972.1622674265</c:v>
                </c:pt>
                <c:pt idx="456">
                  <c:v>2412905.7240875717</c:v>
                </c:pt>
                <c:pt idx="457">
                  <c:v>2414618.9598863209</c:v>
                </c:pt>
                <c:pt idx="458">
                  <c:v>2432447.9383225571</c:v>
                </c:pt>
                <c:pt idx="459">
                  <c:v>2437747.3891685759</c:v>
                </c:pt>
                <c:pt idx="460">
                  <c:v>2441237.1756886584</c:v>
                </c:pt>
                <c:pt idx="461">
                  <c:v>2441108.0165343443</c:v>
                </c:pt>
                <c:pt idx="462">
                  <c:v>2455465.9536811919</c:v>
                </c:pt>
                <c:pt idx="463">
                  <c:v>2446251.5226795916</c:v>
                </c:pt>
                <c:pt idx="464">
                  <c:v>2460596.6128384946</c:v>
                </c:pt>
                <c:pt idx="465">
                  <c:v>2465888.2184575018</c:v>
                </c:pt>
                <c:pt idx="466">
                  <c:v>2463884.8282858776</c:v>
                </c:pt>
                <c:pt idx="467">
                  <c:v>2469160.812928888</c:v>
                </c:pt>
                <c:pt idx="468">
                  <c:v>2481763.0353145245</c:v>
                </c:pt>
                <c:pt idx="469">
                  <c:v>2492589.6290068259</c:v>
                </c:pt>
                <c:pt idx="470">
                  <c:v>2490502.7951867455</c:v>
                </c:pt>
                <c:pt idx="471">
                  <c:v>2501340.7993207998</c:v>
                </c:pt>
                <c:pt idx="472">
                  <c:v>2497383.8238368081</c:v>
                </c:pt>
                <c:pt idx="473">
                  <c:v>2511939.7010128372</c:v>
                </c:pt>
                <c:pt idx="474">
                  <c:v>2509797.2031467827</c:v>
                </c:pt>
                <c:pt idx="475">
                  <c:v>2511368.6900729714</c:v>
                </c:pt>
                <c:pt idx="476">
                  <c:v>2514788.7420650111</c:v>
                </c:pt>
                <c:pt idx="477">
                  <c:v>2523783.2300084447</c:v>
                </c:pt>
                <c:pt idx="478">
                  <c:v>2529063.1112427721</c:v>
                </c:pt>
                <c:pt idx="479">
                  <c:v>2530605.0234616464</c:v>
                </c:pt>
                <c:pt idx="480">
                  <c:v>2532142.3939655903</c:v>
                </c:pt>
                <c:pt idx="481">
                  <c:v>2539276.5882067434</c:v>
                </c:pt>
                <c:pt idx="482">
                  <c:v>2544544.7968959687</c:v>
                </c:pt>
                <c:pt idx="483">
                  <c:v>2544188.4180728737</c:v>
                </c:pt>
                <c:pt idx="484">
                  <c:v>2553199.7111711255</c:v>
                </c:pt>
                <c:pt idx="485">
                  <c:v>2558464.0404725093</c:v>
                </c:pt>
                <c:pt idx="486">
                  <c:v>2573202.606173649</c:v>
                </c:pt>
                <c:pt idx="487">
                  <c:v>2563329.9671889972</c:v>
                </c:pt>
                <c:pt idx="488">
                  <c:v>2576154.0490313228</c:v>
                </c:pt>
                <c:pt idx="489">
                  <c:v>2573835.4178741979</c:v>
                </c:pt>
                <c:pt idx="490">
                  <c:v>2575303.7145400313</c:v>
                </c:pt>
                <c:pt idx="491">
                  <c:v>2578656.8343910133</c:v>
                </c:pt>
                <c:pt idx="492">
                  <c:v>2587692.2770195454</c:v>
                </c:pt>
                <c:pt idx="493">
                  <c:v>2591038.7677856935</c:v>
                </c:pt>
                <c:pt idx="494">
                  <c:v>2596283.7855342478</c:v>
                </c:pt>
                <c:pt idx="495">
                  <c:v>2597717.0394684677</c:v>
                </c:pt>
                <c:pt idx="496">
                  <c:v>2604862.6965291332</c:v>
                </c:pt>
                <c:pt idx="497">
                  <c:v>2613936.6205998654</c:v>
                </c:pt>
                <c:pt idx="498">
                  <c:v>2615345.0413843812</c:v>
                </c:pt>
                <c:pt idx="499">
                  <c:v>2628293.8203232167</c:v>
                </c:pt>
                <c:pt idx="500">
                  <c:v>2625827.3862396292</c:v>
                </c:pt>
                <c:pt idx="501">
                  <c:v>2631068.5586672532</c:v>
                </c:pt>
                <c:pt idx="502">
                  <c:v>2630524.1208583852</c:v>
                </c:pt>
                <c:pt idx="503">
                  <c:v>2639615.7013953789</c:v>
                </c:pt>
                <c:pt idx="504">
                  <c:v>2642916.8313294081</c:v>
                </c:pt>
                <c:pt idx="505">
                  <c:v>2659833.3461670955</c:v>
                </c:pt>
                <c:pt idx="506">
                  <c:v>2655327.6996179703</c:v>
                </c:pt>
                <c:pt idx="507">
                  <c:v>2668384.4740410051</c:v>
                </c:pt>
                <c:pt idx="508">
                  <c:v>2661902.1421807515</c:v>
                </c:pt>
                <c:pt idx="509">
                  <c:v>2674959.0517625576</c:v>
                </c:pt>
                <c:pt idx="510">
                  <c:v>2674317.823384807</c:v>
                </c:pt>
                <c:pt idx="511">
                  <c:v>2677591.1528419349</c:v>
                </c:pt>
                <c:pt idx="512">
                  <c:v>2688721.4553711172</c:v>
                </c:pt>
                <c:pt idx="513">
                  <c:v>2686085.5440917281</c:v>
                </c:pt>
                <c:pt idx="514">
                  <c:v>2693280.1635031183</c:v>
                </c:pt>
                <c:pt idx="515">
                  <c:v>2696537.2388158203</c:v>
                </c:pt>
                <c:pt idx="516">
                  <c:v>2705718.8154402059</c:v>
                </c:pt>
                <c:pt idx="517">
                  <c:v>2706988.933539913</c:v>
                </c:pt>
                <c:pt idx="518">
                  <c:v>2718175.6925083366</c:v>
                </c:pt>
                <c:pt idx="519">
                  <c:v>2715455.6460665874</c:v>
                </c:pt>
                <c:pt idx="520">
                  <c:v>2718691.7800411955</c:v>
                </c:pt>
                <c:pt idx="521">
                  <c:v>2719939.2841455657</c:v>
                </c:pt>
                <c:pt idx="522">
                  <c:v>2729128.2168167853</c:v>
                </c:pt>
                <c:pt idx="523">
                  <c:v>2726386.1835737084</c:v>
                </c:pt>
                <c:pt idx="524">
                  <c:v>2727618.877486595</c:v>
                </c:pt>
                <c:pt idx="525">
                  <c:v>2738785.5314004612</c:v>
                </c:pt>
                <c:pt idx="526">
                  <c:v>2738009.8065436864</c:v>
                </c:pt>
                <c:pt idx="527">
                  <c:v>2749199.1645997022</c:v>
                </c:pt>
                <c:pt idx="528">
                  <c:v>2742421.6186995436</c:v>
                </c:pt>
                <c:pt idx="529">
                  <c:v>2755598.8155475999</c:v>
                </c:pt>
                <c:pt idx="530">
                  <c:v>2756788.1848723525</c:v>
                </c:pt>
                <c:pt idx="531">
                  <c:v>2759975.5368363629</c:v>
                </c:pt>
                <c:pt idx="532">
                  <c:v>2765163.4607777847</c:v>
                </c:pt>
                <c:pt idx="533">
                  <c:v>2768342.427950012</c:v>
                </c:pt>
                <c:pt idx="534">
                  <c:v>2779573.5227720537</c:v>
                </c:pt>
                <c:pt idx="535">
                  <c:v>2784768.9873005995</c:v>
                </c:pt>
                <c:pt idx="536">
                  <c:v>2787938.333853961</c:v>
                </c:pt>
                <c:pt idx="537">
                  <c:v>2789079.075350387</c:v>
                </c:pt>
                <c:pt idx="538">
                  <c:v>2798321.7168478305</c:v>
                </c:pt>
                <c:pt idx="539">
                  <c:v>2795393.1667565112</c:v>
                </c:pt>
                <c:pt idx="540">
                  <c:v>2810746.3099433291</c:v>
                </c:pt>
                <c:pt idx="541">
                  <c:v>2803716.2674915339</c:v>
                </c:pt>
                <c:pt idx="542">
                  <c:v>2823188.9751742398</c:v>
                </c:pt>
                <c:pt idx="543">
                  <c:v>2818140.4348230851</c:v>
                </c:pt>
                <c:pt idx="544">
                  <c:v>2833587.4612706453</c:v>
                </c:pt>
                <c:pt idx="545">
                  <c:v>2824407.9004619513</c:v>
                </c:pt>
                <c:pt idx="546">
                  <c:v>2841919.0971146044</c:v>
                </c:pt>
                <c:pt idx="547">
                  <c:v>2836806.3988566073</c:v>
                </c:pt>
                <c:pt idx="548">
                  <c:v>2844042.4608784448</c:v>
                </c:pt>
                <c:pt idx="549">
                  <c:v>2851289.0175515111</c:v>
                </c:pt>
                <c:pt idx="550">
                  <c:v>2860622.0148110474</c:v>
                </c:pt>
                <c:pt idx="551">
                  <c:v>2857513.0149066555</c:v>
                </c:pt>
                <c:pt idx="552">
                  <c:v>2868921.9396062195</c:v>
                </c:pt>
                <c:pt idx="553">
                  <c:v>2876197.0893018516</c:v>
                </c:pt>
                <c:pt idx="554">
                  <c:v>2881388.7807987863</c:v>
                </c:pt>
                <c:pt idx="555">
                  <c:v>2884485.7114304844</c:v>
                </c:pt>
                <c:pt idx="556">
                  <c:v>2877146.1485133576</c:v>
                </c:pt>
                <c:pt idx="557">
                  <c:v>2884395.6823816099</c:v>
                </c:pt>
                <c:pt idx="558">
                  <c:v>2887477.0143967094</c:v>
                </c:pt>
                <c:pt idx="559">
                  <c:v>2892642.447338385</c:v>
                </c:pt>
                <c:pt idx="560">
                  <c:v>2897807.8802800607</c:v>
                </c:pt>
                <c:pt idx="561">
                  <c:v>2902973.3132217363</c:v>
                </c:pt>
                <c:pt idx="562">
                  <c:v>2908138.746163412</c:v>
                </c:pt>
                <c:pt idx="563">
                  <c:v>2911200.7103837123</c:v>
                </c:pt>
                <c:pt idx="564">
                  <c:v>2916362.4137709173</c:v>
                </c:pt>
                <c:pt idx="565">
                  <c:v>2917311.3931247294</c:v>
                </c:pt>
                <c:pt idx="566">
                  <c:v>2916158.1737088338</c:v>
                </c:pt>
                <c:pt idx="567">
                  <c:v>2931847.5239325333</c:v>
                </c:pt>
                <c:pt idx="568">
                  <c:v>2937009.2273197384</c:v>
                </c:pt>
                <c:pt idx="569">
                  <c:v>2931587.5820353357</c:v>
                </c:pt>
                <c:pt idx="570">
                  <c:v>2938844.9951190753</c:v>
                </c:pt>
                <c:pt idx="571">
                  <c:v>2941873.8542530038</c:v>
                </c:pt>
                <c:pt idx="572">
                  <c:v>2949138.6728602978</c:v>
                </c:pt>
                <c:pt idx="573">
                  <c:v>2956413.9595059315</c:v>
                </c:pt>
                <c:pt idx="574">
                  <c:v>2955177.2357911663</c:v>
                </c:pt>
                <c:pt idx="575">
                  <c:v>2973141.1510301745</c:v>
                </c:pt>
                <c:pt idx="576">
                  <c:v>2976154.0067590689</c:v>
                </c:pt>
                <c:pt idx="577">
                  <c:v>2985620.2402885472</c:v>
                </c:pt>
                <c:pt idx="578">
                  <c:v>2984316.778479184</c:v>
                </c:pt>
                <c:pt idx="579">
                  <c:v>2998117.3759522107</c:v>
                </c:pt>
                <c:pt idx="580">
                  <c:v>2996785.9236170175</c:v>
                </c:pt>
                <c:pt idx="581">
                  <c:v>3008455.7117313566</c:v>
                </c:pt>
                <c:pt idx="582">
                  <c:v>3009273.0747406106</c:v>
                </c:pt>
                <c:pt idx="583">
                  <c:v>3012259.8612604789</c:v>
                </c:pt>
                <c:pt idx="584">
                  <c:v>3017417.840474966</c:v>
                </c:pt>
                <c:pt idx="585">
                  <c:v>3024758.1849022261</c:v>
                </c:pt>
                <c:pt idx="586">
                  <c:v>3027733.7989039402</c:v>
                </c:pt>
                <c:pt idx="587">
                  <c:v>3028521.6170548568</c:v>
                </c:pt>
                <c:pt idx="588">
                  <c:v>3040243.2950638416</c:v>
                </c:pt>
                <c:pt idx="589">
                  <c:v>3038822.7109904177</c:v>
                </c:pt>
                <c:pt idx="590">
                  <c:v>3050566.7018382517</c:v>
                </c:pt>
                <c:pt idx="591">
                  <c:v>3051322.1638336391</c:v>
                </c:pt>
                <c:pt idx="592">
                  <c:v>3063101.7344136825</c:v>
                </c:pt>
                <c:pt idx="593">
                  <c:v>3059424.8988615391</c:v>
                </c:pt>
                <c:pt idx="594">
                  <c:v>3062369.1280137473</c:v>
                </c:pt>
                <c:pt idx="595">
                  <c:v>3065309.1208650176</c:v>
                </c:pt>
                <c:pt idx="596">
                  <c:v>3077093.4658930446</c:v>
                </c:pt>
                <c:pt idx="597">
                  <c:v>3082247.7263049255</c:v>
                </c:pt>
                <c:pt idx="598">
                  <c:v>3091860.3289358933</c:v>
                </c:pt>
                <c:pt idx="599">
                  <c:v>3088103.3223668039</c:v>
                </c:pt>
                <c:pt idx="600">
                  <c:v>3088802.6412356365</c:v>
                </c:pt>
                <c:pt idx="601">
                  <c:v>3096167.9375180216</c:v>
                </c:pt>
                <c:pt idx="602">
                  <c:v>3094632.0117310327</c:v>
                </c:pt>
                <c:pt idx="603">
                  <c:v>3104220.95724846</c:v>
                </c:pt>
                <c:pt idx="604">
                  <c:v>3102668.8025278952</c:v>
                </c:pt>
                <c:pt idx="605">
                  <c:v>3118984.355590472</c:v>
                </c:pt>
                <c:pt idx="606">
                  <c:v>3115160.250614821</c:v>
                </c:pt>
                <c:pt idx="607">
                  <c:v>3129278.0333316945</c:v>
                </c:pt>
                <c:pt idx="608">
                  <c:v>3123182.3152718814</c:v>
                </c:pt>
                <c:pt idx="609">
                  <c:v>3128310.6934578782</c:v>
                </c:pt>
                <c:pt idx="610">
                  <c:v>3128949.9039194561</c:v>
                </c:pt>
                <c:pt idx="611">
                  <c:v>3134070.9348587682</c:v>
                </c:pt>
                <c:pt idx="612">
                  <c:v>3143695.8280158676</c:v>
                </c:pt>
                <c:pt idx="613">
                  <c:v>3148824.2062018639</c:v>
                </c:pt>
                <c:pt idx="614">
                  <c:v>3151691.6864779051</c:v>
                </c:pt>
                <c:pt idx="615">
                  <c:v>3154555.0586160151</c:v>
                </c:pt>
                <c:pt idx="616">
                  <c:v>3171033.6599706952</c:v>
                </c:pt>
                <c:pt idx="617">
                  <c:v>3169337.7189458502</c:v>
                </c:pt>
                <c:pt idx="618">
                  <c:v>3174466.0971318469</c:v>
                </c:pt>
                <c:pt idx="619">
                  <c:v>3168230.6637548767</c:v>
                </c:pt>
                <c:pt idx="620">
                  <c:v>3182439.8980532992</c:v>
                </c:pt>
                <c:pt idx="621">
                  <c:v>3183001.1574628712</c:v>
                </c:pt>
                <c:pt idx="622">
                  <c:v>3185838.0373153868</c:v>
                </c:pt>
                <c:pt idx="623">
                  <c:v>3193235.8878727197</c:v>
                </c:pt>
                <c:pt idx="624">
                  <c:v>3207537.3255918664</c:v>
                </c:pt>
                <c:pt idx="625">
                  <c:v>3203470.6182825682</c:v>
                </c:pt>
                <c:pt idx="626">
                  <c:v>3201712.4378085909</c:v>
                </c:pt>
                <c:pt idx="627">
                  <c:v>3218312.8115579258</c:v>
                </c:pt>
                <c:pt idx="628">
                  <c:v>3207343.3176280931</c:v>
                </c:pt>
                <c:pt idx="629">
                  <c:v>3221633.9703189302</c:v>
                </c:pt>
                <c:pt idx="630">
                  <c:v>3224441.2077892376</c:v>
                </c:pt>
                <c:pt idx="631">
                  <c:v>3227244.4349203021</c:v>
                </c:pt>
                <c:pt idx="632">
                  <c:v>3234661.3067045761</c:v>
                </c:pt>
                <c:pt idx="633">
                  <c:v>3249061.0231333198</c:v>
                </c:pt>
                <c:pt idx="634">
                  <c:v>3249526.9051268864</c:v>
                </c:pt>
                <c:pt idx="635">
                  <c:v>3268682.9947185768</c:v>
                </c:pt>
                <c:pt idx="636">
                  <c:v>3264435.1289210171</c:v>
                </c:pt>
                <c:pt idx="637">
                  <c:v>3276606.2960029445</c:v>
                </c:pt>
                <c:pt idx="638">
                  <c:v>3269996.365946583</c:v>
                </c:pt>
                <c:pt idx="639">
                  <c:v>3272771.0174668496</c:v>
                </c:pt>
                <c:pt idx="640">
                  <c:v>3273202.0297213825</c:v>
                </c:pt>
                <c:pt idx="641">
                  <c:v>3278308.4291437245</c:v>
                </c:pt>
                <c:pt idx="642">
                  <c:v>3288112.1316112257</c:v>
                </c:pt>
                <c:pt idx="643">
                  <c:v>3288521.2279884093</c:v>
                </c:pt>
                <c:pt idx="644">
                  <c:v>3295981.9001966054</c:v>
                </c:pt>
                <c:pt idx="645">
                  <c:v>3294028.2721585818</c:v>
                </c:pt>
                <c:pt idx="646">
                  <c:v>3310935.287585977</c:v>
                </c:pt>
                <c:pt idx="647">
                  <c:v>3301871.3869913681</c:v>
                </c:pt>
                <c:pt idx="648">
                  <c:v>3314053.2251001205</c:v>
                </c:pt>
                <c:pt idx="649">
                  <c:v>3309703.329295903</c:v>
                </c:pt>
                <c:pt idx="650">
                  <c:v>3321893.2430569078</c:v>
                </c:pt>
                <c:pt idx="651">
                  <c:v>3317524.1229281183</c:v>
                </c:pt>
                <c:pt idx="652">
                  <c:v>3332098.7522521671</c:v>
                </c:pt>
                <c:pt idx="653">
                  <c:v>3334821.1919376352</c:v>
                </c:pt>
                <c:pt idx="654">
                  <c:v>3339920.306910017</c:v>
                </c:pt>
                <c:pt idx="655">
                  <c:v>3347407.0160450558</c:v>
                </c:pt>
                <c:pt idx="656">
                  <c:v>3338213.3537103073</c:v>
                </c:pt>
                <c:pt idx="657">
                  <c:v>3343294.3481603991</c:v>
                </c:pt>
                <c:pt idx="658">
                  <c:v>3355529.9907784616</c:v>
                </c:pt>
                <c:pt idx="659">
                  <c:v>3355841.4411409954</c:v>
                </c:pt>
                <c:pt idx="660">
                  <c:v>3358537.3315106747</c:v>
                </c:pt>
                <c:pt idx="661">
                  <c:v>3361229.3924906226</c:v>
                </c:pt>
                <c:pt idx="662">
                  <c:v>3366306.7782798833</c:v>
                </c:pt>
                <c:pt idx="663">
                  <c:v>3380989.2471576612</c:v>
                </c:pt>
                <c:pt idx="664">
                  <c:v>3374065.1967357243</c:v>
                </c:pt>
                <c:pt idx="665">
                  <c:v>3388759.3034817898</c:v>
                </c:pt>
                <c:pt idx="666">
                  <c:v>3384212.761237185</c:v>
                </c:pt>
                <c:pt idx="667">
                  <c:v>3401356.6522610202</c:v>
                </c:pt>
                <c:pt idx="668">
                  <c:v>3389549.0424987613</c:v>
                </c:pt>
                <c:pt idx="669">
                  <c:v>3401848.4788047085</c:v>
                </c:pt>
                <c:pt idx="670">
                  <c:v>3402093.3456370998</c:v>
                </c:pt>
                <c:pt idx="671">
                  <c:v>3414428.2704616841</c:v>
                </c:pt>
                <c:pt idx="672">
                  <c:v>3414655.4547415678</c:v>
                </c:pt>
                <c:pt idx="673">
                  <c:v>3419729.2369922982</c:v>
                </c:pt>
                <c:pt idx="674">
                  <c:v>3429671.2538119592</c:v>
                </c:pt>
                <c:pt idx="675">
                  <c:v>3432312.7935402729</c:v>
                </c:pt>
                <c:pt idx="676">
                  <c:v>3437390.1793295341</c:v>
                </c:pt>
                <c:pt idx="677">
                  <c:v>3437584.6324023153</c:v>
                </c:pt>
                <c:pt idx="678">
                  <c:v>3445098.1482459498</c:v>
                </c:pt>
                <c:pt idx="679">
                  <c:v>3452622.3366973167</c:v>
                </c:pt>
                <c:pt idx="680">
                  <c:v>3455245.7127474109</c:v>
                </c:pt>
                <c:pt idx="681">
                  <c:v>3455414.7189598731</c:v>
                </c:pt>
                <c:pt idx="682">
                  <c:v>3465393.2772488715</c:v>
                </c:pt>
                <c:pt idx="683">
                  <c:v>3460642.6658421368</c:v>
                </c:pt>
                <c:pt idx="684">
                  <c:v>3465702.0849442454</c:v>
                </c:pt>
                <c:pt idx="685">
                  <c:v>3460964.0121506681</c:v>
                </c:pt>
                <c:pt idx="686">
                  <c:v>3466009.1491946196</c:v>
                </c:pt>
                <c:pt idx="687">
                  <c:v>3473505.5957627515</c:v>
                </c:pt>
                <c:pt idx="688">
                  <c:v>3468755.5512615032</c:v>
                </c:pt>
                <c:pt idx="689">
                  <c:v>3481144.5603264738</c:v>
                </c:pt>
                <c:pt idx="690">
                  <c:v>3473931.6463951436</c:v>
                </c:pt>
                <c:pt idx="691">
                  <c:v>3483858.9861726565</c:v>
                </c:pt>
                <c:pt idx="692">
                  <c:v>3481538.1022884408</c:v>
                </c:pt>
                <c:pt idx="693">
                  <c:v>3489013.8387818085</c:v>
                </c:pt>
                <c:pt idx="694">
                  <c:v>3494041.2362440298</c:v>
                </c:pt>
                <c:pt idx="695">
                  <c:v>3496609.6958048414</c:v>
                </c:pt>
                <c:pt idx="696">
                  <c:v>3501633.5603103079</c:v>
                </c:pt>
                <c:pt idx="697">
                  <c:v>3511592.9032461978</c:v>
                </c:pt>
                <c:pt idx="698">
                  <c:v>3511681.289321241</c:v>
                </c:pt>
                <c:pt idx="699">
                  <c:v>3516705.153826708</c:v>
                </c:pt>
                <c:pt idx="700">
                  <c:v>3531656.372858834</c:v>
                </c:pt>
                <c:pt idx="701">
                  <c:v>3526752.8828376415</c:v>
                </c:pt>
                <c:pt idx="702">
                  <c:v>3536747.580203549</c:v>
                </c:pt>
                <c:pt idx="703">
                  <c:v>3536800.6118485751</c:v>
                </c:pt>
                <c:pt idx="704">
                  <c:v>3549307.2041209871</c:v>
                </c:pt>
                <c:pt idx="705">
                  <c:v>3544357.5765751973</c:v>
                </c:pt>
                <c:pt idx="706">
                  <c:v>3559376.160728422</c:v>
                </c:pt>
                <c:pt idx="707">
                  <c:v>3556896.0698704422</c:v>
                </c:pt>
                <c:pt idx="708">
                  <c:v>3577002.1641615508</c:v>
                </c:pt>
                <c:pt idx="709">
                  <c:v>3571964.1279438403</c:v>
                </c:pt>
                <c:pt idx="710">
                  <c:v>3579514.0739432927</c:v>
                </c:pt>
                <c:pt idx="711">
                  <c:v>3579506.9931017975</c:v>
                </c:pt>
                <c:pt idx="712">
                  <c:v>3594645.912117091</c:v>
                </c:pt>
                <c:pt idx="713">
                  <c:v>3599687.4912364702</c:v>
                </c:pt>
                <c:pt idx="714">
                  <c:v>3599651.9871581639</c:v>
                </c:pt>
                <c:pt idx="715">
                  <c:v>3599616.5829506838</c:v>
                </c:pt>
                <c:pt idx="716">
                  <c:v>3599581.2781932247</c:v>
                </c:pt>
                <c:pt idx="717">
                  <c:v>3607134.7149251089</c:v>
                </c:pt>
                <c:pt idx="718">
                  <c:v>3612158.5794305759</c:v>
                </c:pt>
                <c:pt idx="719">
                  <c:v>3619726.1727995705</c:v>
                </c:pt>
                <c:pt idx="720">
                  <c:v>3619662.6242361437</c:v>
                </c:pt>
                <c:pt idx="721">
                  <c:v>3624682.9607468732</c:v>
                </c:pt>
                <c:pt idx="722">
                  <c:v>3627156.1370489998</c:v>
                </c:pt>
                <c:pt idx="723">
                  <c:v>3627082.3086798224</c:v>
                </c:pt>
                <c:pt idx="724">
                  <c:v>3629548.6090177763</c:v>
                </c:pt>
                <c:pt idx="725">
                  <c:v>3634554.882961249</c:v>
                </c:pt>
                <c:pt idx="726">
                  <c:v>3634470.8615803798</c:v>
                </c:pt>
                <c:pt idx="727">
                  <c:v>3642016.9987762226</c:v>
                </c:pt>
                <c:pt idx="728">
                  <c:v>3649573.7047916674</c:v>
                </c:pt>
                <c:pt idx="729">
                  <c:v>3649468.6780655808</c:v>
                </c:pt>
                <c:pt idx="730">
                  <c:v>3659586.2526786132</c:v>
                </c:pt>
                <c:pt idx="731">
                  <c:v>3654356.2346482808</c:v>
                </c:pt>
                <c:pt idx="732">
                  <c:v>3664466.4945507818</c:v>
                </c:pt>
                <c:pt idx="733">
                  <c:v>3664340.8145243688</c:v>
                </c:pt>
                <c:pt idx="734">
                  <c:v>3669333.1044624131</c:v>
                </c:pt>
                <c:pt idx="735">
                  <c:v>3669200.812260428</c:v>
                </c:pt>
                <c:pt idx="736">
                  <c:v>3684463.5831977162</c:v>
                </c:pt>
                <c:pt idx="737">
                  <c:v>3684309.9742765455</c:v>
                </c:pt>
                <c:pt idx="738">
                  <c:v>3699636.4442263958</c:v>
                </c:pt>
                <c:pt idx="739">
                  <c:v>3696876.1715908954</c:v>
                </c:pt>
                <c:pt idx="740">
                  <c:v>3694127.4482132844</c:v>
                </c:pt>
                <c:pt idx="741">
                  <c:v>3704279.1340287216</c:v>
                </c:pt>
                <c:pt idx="742">
                  <c:v>3706682.9582138234</c:v>
                </c:pt>
                <c:pt idx="743">
                  <c:v>3719458.488329852</c:v>
                </c:pt>
                <c:pt idx="744">
                  <c:v>3711480.5557511966</c:v>
                </c:pt>
                <c:pt idx="745">
                  <c:v>3724248.2937808982</c:v>
                </c:pt>
                <c:pt idx="746">
                  <c:v>3718852.7269397811</c:v>
                </c:pt>
                <c:pt idx="747">
                  <c:v>3739455.5769767868</c:v>
                </c:pt>
                <c:pt idx="748">
                  <c:v>3736615.7950230869</c:v>
                </c:pt>
                <c:pt idx="749">
                  <c:v>3749454.1213002545</c:v>
                </c:pt>
                <c:pt idx="750">
                  <c:v>3746593.4072928415</c:v>
                </c:pt>
                <c:pt idx="751">
                  <c:v>3759452.6656237217</c:v>
                </c:pt>
                <c:pt idx="752">
                  <c:v>3753951.3745001392</c:v>
                </c:pt>
                <c:pt idx="753">
                  <c:v>3766817.0721345069</c:v>
                </c:pt>
                <c:pt idx="754">
                  <c:v>3771812.8507447653</c:v>
                </c:pt>
                <c:pt idx="755">
                  <c:v>3774171.1931613395</c:v>
                </c:pt>
                <c:pt idx="756">
                  <c:v>3781804.407965281</c:v>
                </c:pt>
                <c:pt idx="757">
                  <c:v>3789448.2985941237</c:v>
                </c:pt>
                <c:pt idx="758">
                  <c:v>3799761.9230958517</c:v>
                </c:pt>
                <c:pt idx="759">
                  <c:v>3786208.3521757172</c:v>
                </c:pt>
                <c:pt idx="760">
                  <c:v>3796481.4686416145</c:v>
                </c:pt>
                <c:pt idx="761">
                  <c:v>3788252.3670060593</c:v>
                </c:pt>
                <c:pt idx="762">
                  <c:v>3809117.222727648</c:v>
                </c:pt>
                <c:pt idx="763">
                  <c:v>3800838.428766368</c:v>
                </c:pt>
                <c:pt idx="764">
                  <c:v>3813775.3007869935</c:v>
                </c:pt>
                <c:pt idx="765">
                  <c:v>3810788.2675851281</c:v>
                </c:pt>
                <c:pt idx="766">
                  <c:v>3823745.9551681364</c:v>
                </c:pt>
                <c:pt idx="767">
                  <c:v>3820738.1064038882</c:v>
                </c:pt>
                <c:pt idx="768">
                  <c:v>3831045.0300304298</c:v>
                </c:pt>
                <c:pt idx="769">
                  <c:v>3830687.9452226483</c:v>
                </c:pt>
                <c:pt idx="770">
                  <c:v>3838333.9390502963</c:v>
                </c:pt>
                <c:pt idx="771">
                  <c:v>3832636.4553246563</c:v>
                </c:pt>
                <c:pt idx="772">
                  <c:v>3834937.8590276083</c:v>
                </c:pt>
                <c:pt idx="773">
                  <c:v>3850587.6228601681</c:v>
                </c:pt>
                <c:pt idx="774">
                  <c:v>3842193.7401118879</c:v>
                </c:pt>
                <c:pt idx="775">
                  <c:v>3849821.1883640676</c:v>
                </c:pt>
                <c:pt idx="776">
                  <c:v>3846773.7476619803</c:v>
                </c:pt>
                <c:pt idx="777">
                  <c:v>3857066.7481381269</c:v>
                </c:pt>
                <c:pt idx="778">
                  <c:v>3854006.3737068917</c:v>
                </c:pt>
                <c:pt idx="779">
                  <c:v>3858953.7503098529</c:v>
                </c:pt>
                <c:pt idx="780">
                  <c:v>3861228.9961196519</c:v>
                </c:pt>
                <c:pt idx="781">
                  <c:v>3874210.7329038773</c:v>
                </c:pt>
                <c:pt idx="782">
                  <c:v>3871116.9064810341</c:v>
                </c:pt>
                <c:pt idx="783">
                  <c:v>3886812.7641906063</c:v>
                </c:pt>
                <c:pt idx="784">
                  <c:v>3878322.7126151579</c:v>
                </c:pt>
                <c:pt idx="785">
                  <c:v>3891330.9725383744</c:v>
                </c:pt>
                <c:pt idx="786">
                  <c:v>3896281.775302418</c:v>
                </c:pt>
                <c:pt idx="787">
                  <c:v>3912069.3352277577</c:v>
                </c:pt>
                <c:pt idx="788">
                  <c:v>3898084.8665647893</c:v>
                </c:pt>
                <c:pt idx="789">
                  <c:v>3908427.5163394664</c:v>
                </c:pt>
                <c:pt idx="790">
                  <c:v>3910668.5479265619</c:v>
                </c:pt>
                <c:pt idx="791">
                  <c:v>3918322.2695453893</c:v>
                </c:pt>
                <c:pt idx="792">
                  <c:v>3925986.5918866806</c:v>
                </c:pt>
                <c:pt idx="793">
                  <c:v>3928217.0227513122</c:v>
                </c:pt>
                <c:pt idx="794">
                  <c:v>3941347.1269534845</c:v>
                </c:pt>
                <c:pt idx="795">
                  <c:v>3929952.704598207</c:v>
                </c:pt>
                <c:pt idx="796">
                  <c:v>3945789.8029428553</c:v>
                </c:pt>
                <c:pt idx="797">
                  <c:v>3937107.9604146047</c:v>
                </c:pt>
                <c:pt idx="798">
                  <c:v>3961177.8043218041</c:v>
                </c:pt>
                <c:pt idx="799">
                  <c:v>3946975.3989118845</c:v>
                </c:pt>
                <c:pt idx="800">
                  <c:v>3962848.6589720417</c:v>
                </c:pt>
                <c:pt idx="801">
                  <c:v>3967796.0355750029</c:v>
                </c:pt>
                <c:pt idx="802">
                  <c:v>3969996.0100948536</c:v>
                </c:pt>
                <c:pt idx="803">
                  <c:v>3980445.4222911615</c:v>
                </c:pt>
                <c:pt idx="804">
                  <c:v>3988158.1074010502</c:v>
                </c:pt>
                <c:pt idx="805">
                  <c:v>3987585.5419868482</c:v>
                </c:pt>
                <c:pt idx="806">
                  <c:v>3992532.9185898094</c:v>
                </c:pt>
                <c:pt idx="807">
                  <c:v>4003020.8084224206</c:v>
                </c:pt>
                <c:pt idx="808">
                  <c:v>4002427.6717957319</c:v>
                </c:pt>
                <c:pt idx="809">
                  <c:v>4012929.2757700011</c:v>
                </c:pt>
                <c:pt idx="810">
                  <c:v>4009547.6515403814</c:v>
                </c:pt>
                <c:pt idx="811">
                  <c:v>4014491.606721072</c:v>
                </c:pt>
                <c:pt idx="812">
                  <c:v>4016657.7902625776</c:v>
                </c:pt>
                <c:pt idx="813">
                  <c:v>4035542.8444530023</c:v>
                </c:pt>
                <c:pt idx="814">
                  <c:v>4026538.8672373933</c:v>
                </c:pt>
                <c:pt idx="815">
                  <c:v>4042654.6778127416</c:v>
                </c:pt>
                <c:pt idx="816">
                  <c:v>4036419.9442122085</c:v>
                </c:pt>
                <c:pt idx="817">
                  <c:v>4044155.3378052185</c:v>
                </c:pt>
                <c:pt idx="818">
                  <c:v>4040716.0646360419</c:v>
                </c:pt>
                <c:pt idx="819">
                  <c:v>4054043.2481666002</c:v>
                </c:pt>
                <c:pt idx="820">
                  <c:v>4053380.8674310655</c:v>
                </c:pt>
                <c:pt idx="821">
                  <c:v>4055517.2223819611</c:v>
                </c:pt>
                <c:pt idx="822">
                  <c:v>4060450.9416306014</c:v>
                </c:pt>
                <c:pt idx="823">
                  <c:v>4065384.6608792408</c:v>
                </c:pt>
                <c:pt idx="824">
                  <c:v>4064708.0170953129</c:v>
                </c:pt>
                <c:pt idx="825">
                  <c:v>4069634.9359039133</c:v>
                </c:pt>
                <c:pt idx="826">
                  <c:v>4074561.8547125142</c:v>
                </c:pt>
                <c:pt idx="827">
                  <c:v>4071071.6715124738</c:v>
                </c:pt>
                <c:pt idx="828">
                  <c:v>4081602.7338639228</c:v>
                </c:pt>
                <c:pt idx="829">
                  <c:v>4072502.4905708274</c:v>
                </c:pt>
                <c:pt idx="830">
                  <c:v>4094269.5299469153</c:v>
                </c:pt>
                <c:pt idx="831">
                  <c:v>4090738.6844183309</c:v>
                </c:pt>
                <c:pt idx="832">
                  <c:v>4104123.3675641166</c:v>
                </c:pt>
                <c:pt idx="833">
                  <c:v>4083720.5243334323</c:v>
                </c:pt>
                <c:pt idx="834">
                  <c:v>4102667.3022117466</c:v>
                </c:pt>
                <c:pt idx="835">
                  <c:v>4101942.2676110989</c:v>
                </c:pt>
                <c:pt idx="836">
                  <c:v>4109669.5350966002</c:v>
                </c:pt>
                <c:pt idx="837">
                  <c:v>4111755.5266245222</c:v>
                </c:pt>
                <c:pt idx="838">
                  <c:v>4108203.2612898676</c:v>
                </c:pt>
                <c:pt idx="839">
                  <c:v>4124399.5334302797</c:v>
                </c:pt>
                <c:pt idx="840">
                  <c:v>4123645.1850931183</c:v>
                </c:pt>
                <c:pt idx="841">
                  <c:v>4108821.5966259697</c:v>
                </c:pt>
                <c:pt idx="842">
                  <c:v>4139129.5317639597</c:v>
                </c:pt>
                <c:pt idx="843">
                  <c:v>4135518.5451950682</c:v>
                </c:pt>
                <c:pt idx="844">
                  <c:v>4146101.9331715051</c:v>
                </c:pt>
                <c:pt idx="845">
                  <c:v>4136812.2269645422</c:v>
                </c:pt>
                <c:pt idx="846">
                  <c:v>4150218.2556637707</c:v>
                </c:pt>
                <c:pt idx="847">
                  <c:v>4152272.1878114515</c:v>
                </c:pt>
                <c:pt idx="848">
                  <c:v>4162871.2986255134</c:v>
                </c:pt>
                <c:pt idx="849">
                  <c:v>4162065.2825940256</c:v>
                </c:pt>
                <c:pt idx="850">
                  <c:v>4178409.5273204381</c:v>
                </c:pt>
                <c:pt idx="851">
                  <c:v>4169002.8959410242</c:v>
                </c:pt>
                <c:pt idx="852">
                  <c:v>4173896.0918282792</c:v>
                </c:pt>
                <c:pt idx="853">
                  <c:v>4178789.2877155342</c:v>
                </c:pt>
                <c:pt idx="854">
                  <c:v>4180820.867676931</c:v>
                </c:pt>
                <c:pt idx="855">
                  <c:v>4191444.5669417484</c:v>
                </c:pt>
                <c:pt idx="856">
                  <c:v>4202097.4121579099</c:v>
                </c:pt>
                <c:pt idx="857">
                  <c:v>4192622.6836073222</c:v>
                </c:pt>
                <c:pt idx="858">
                  <c:v>4200380.2635491043</c:v>
                </c:pt>
                <c:pt idx="859">
                  <c:v>4211030.7565068966</c:v>
                </c:pt>
                <c:pt idx="860">
                  <c:v>4213041.6589263165</c:v>
                </c:pt>
                <c:pt idx="861">
                  <c:v>4203548.9924165262</c:v>
                </c:pt>
                <c:pt idx="862">
                  <c:v>4208425.4993682867</c:v>
                </c:pt>
                <c:pt idx="863">
                  <c:v>4219057.8833778603</c:v>
                </c:pt>
                <c:pt idx="864">
                  <c:v>4229719.3573573632</c:v>
                </c:pt>
                <c:pt idx="865">
                  <c:v>4228824.2210708642</c:v>
                </c:pt>
                <c:pt idx="866">
                  <c:v>4230817.4872621316</c:v>
                </c:pt>
                <c:pt idx="867">
                  <c:v>4229922.6844105674</c:v>
                </c:pt>
                <c:pt idx="868">
                  <c:v>4234795.8672267096</c:v>
                </c:pt>
                <c:pt idx="869">
                  <c:v>4245456.9941384718</c:v>
                </c:pt>
                <c:pt idx="870">
                  <c:v>4247437.5549823605</c:v>
                </c:pt>
                <c:pt idx="871">
                  <c:v>4252314.06193412</c:v>
                </c:pt>
                <c:pt idx="872">
                  <c:v>4251390.5817348072</c:v>
                </c:pt>
                <c:pt idx="873">
                  <c:v>4267889.5718428819</c:v>
                </c:pt>
                <c:pt idx="874">
                  <c:v>4266943.5827893978</c:v>
                </c:pt>
                <c:pt idx="875">
                  <c:v>4263096.1549084643</c:v>
                </c:pt>
                <c:pt idx="876">
                  <c:v>4270870.0345720807</c:v>
                </c:pt>
                <c:pt idx="877">
                  <c:v>4278654.5125719802</c:v>
                </c:pt>
                <c:pt idx="878">
                  <c:v>4289375.5147674903</c:v>
                </c:pt>
                <c:pt idx="879">
                  <c:v>4285479.6242000349</c:v>
                </c:pt>
                <c:pt idx="880">
                  <c:v>4293274.0610204032</c:v>
                </c:pt>
                <c:pt idx="881">
                  <c:v>4304015.0216438305</c:v>
                </c:pt>
                <c:pt idx="882">
                  <c:v>4300089.21382799</c:v>
                </c:pt>
                <c:pt idx="883">
                  <c:v>4313774.6928947233</c:v>
                </c:pt>
                <c:pt idx="884">
                  <c:v>4312766.7922849683</c:v>
                </c:pt>
                <c:pt idx="885">
                  <c:v>4323534.3641456161</c:v>
                </c:pt>
                <c:pt idx="886">
                  <c:v>4322513.1579172509</c:v>
                </c:pt>
                <c:pt idx="887">
                  <c:v>4324438.5298745809</c:v>
                </c:pt>
                <c:pt idx="888">
                  <c:v>4332259.5235495334</c:v>
                </c:pt>
                <c:pt idx="889">
                  <c:v>4340091.1870657867</c:v>
                </c:pt>
                <c:pt idx="890">
                  <c:v>4336094.3767390894</c:v>
                </c:pt>
                <c:pt idx="891">
                  <c:v>4349844.2009693058</c:v>
                </c:pt>
                <c:pt idx="892">
                  <c:v>4342871.1277634576</c:v>
                </c:pt>
                <c:pt idx="893">
                  <c:v>4365552.948772925</c:v>
                </c:pt>
                <c:pt idx="894">
                  <c:v>4340785.9404306915</c:v>
                </c:pt>
                <c:pt idx="895">
                  <c:v>4372332.720400081</c:v>
                </c:pt>
                <c:pt idx="896">
                  <c:v>4356397.007185732</c:v>
                </c:pt>
                <c:pt idx="897">
                  <c:v>4382092.3916509748</c:v>
                </c:pt>
                <c:pt idx="898">
                  <c:v>4380991.3517109454</c:v>
                </c:pt>
                <c:pt idx="899">
                  <c:v>4382876.8883863995</c:v>
                </c:pt>
                <c:pt idx="900">
                  <c:v>4387746.7515957179</c:v>
                </c:pt>
                <c:pt idx="901">
                  <c:v>4392616.6148050362</c:v>
                </c:pt>
                <c:pt idx="902">
                  <c:v>4403485.7774386583</c:v>
                </c:pt>
                <c:pt idx="903">
                  <c:v>4399359.5023256307</c:v>
                </c:pt>
                <c:pt idx="904">
                  <c:v>4410230.4486077921</c:v>
                </c:pt>
                <c:pt idx="905">
                  <c:v>4412096.0676423097</c:v>
                </c:pt>
                <c:pt idx="906">
                  <c:v>4429034.1437774524</c:v>
                </c:pt>
                <c:pt idx="907">
                  <c:v>4421835.7940609455</c:v>
                </c:pt>
                <c:pt idx="908">
                  <c:v>4426705.6572702639</c:v>
                </c:pt>
                <c:pt idx="909">
                  <c:v>4419533.1956956703</c:v>
                </c:pt>
                <c:pt idx="910">
                  <c:v>4430409.4035750385</c:v>
                </c:pt>
                <c:pt idx="911">
                  <c:v>4432257.4999636877</c:v>
                </c:pt>
                <c:pt idx="912">
                  <c:v>4449215.9111369224</c:v>
                </c:pt>
                <c:pt idx="913">
                  <c:v>4444999.1162103023</c:v>
                </c:pt>
                <c:pt idx="914">
                  <c:v>4458962.276769205</c:v>
                </c:pt>
                <c:pt idx="915">
                  <c:v>4436616.950685435</c:v>
                </c:pt>
                <c:pt idx="916">
                  <c:v>4459588.8288455652</c:v>
                </c:pt>
                <c:pt idx="917">
                  <c:v>4461417.0887792381</c:v>
                </c:pt>
                <c:pt idx="918">
                  <c:v>4466277.0202484969</c:v>
                </c:pt>
                <c:pt idx="919">
                  <c:v>4471136.9517177548</c:v>
                </c:pt>
                <c:pt idx="920">
                  <c:v>4479041.7790259169</c:v>
                </c:pt>
                <c:pt idx="921">
                  <c:v>4474772.8271278869</c:v>
                </c:pt>
                <c:pt idx="922">
                  <c:v>4488768.2541160928</c:v>
                </c:pt>
                <c:pt idx="923">
                  <c:v>4490576.6775947893</c:v>
                </c:pt>
                <c:pt idx="924">
                  <c:v>4495436.6090640472</c:v>
                </c:pt>
                <c:pt idx="925">
                  <c:v>4500296.5405333061</c:v>
                </c:pt>
                <c:pt idx="926">
                  <c:v>4508221.2042964445</c:v>
                </c:pt>
                <c:pt idx="927">
                  <c:v>4506952.5336325085</c:v>
                </c:pt>
                <c:pt idx="928">
                  <c:v>4505687.3057654891</c:v>
                </c:pt>
                <c:pt idx="929">
                  <c:v>4516665.7934032679</c:v>
                </c:pt>
                <c:pt idx="930">
                  <c:v>4518452.8221866181</c:v>
                </c:pt>
                <c:pt idx="931">
                  <c:v>4517172.8584896056</c:v>
                </c:pt>
                <c:pt idx="932">
                  <c:v>4518955.9115606016</c:v>
                </c:pt>
                <c:pt idx="933">
                  <c:v>4526866.3624777813</c:v>
                </c:pt>
                <c:pt idx="934">
                  <c:v>4537866.1533238329</c:v>
                </c:pt>
                <c:pt idx="935">
                  <c:v>4539637.5868638298</c:v>
                </c:pt>
                <c:pt idx="936">
                  <c:v>4538329.784707699</c:v>
                </c:pt>
                <c:pt idx="937">
                  <c:v>4543173.252994474</c:v>
                </c:pt>
                <c:pt idx="938">
                  <c:v>4541862.4361374304</c:v>
                </c:pt>
                <c:pt idx="939">
                  <c:v>4562132.8172453502</c:v>
                </c:pt>
                <c:pt idx="940">
                  <c:v>4563887.7876483584</c:v>
                </c:pt>
                <c:pt idx="941">
                  <c:v>4578055.4440414412</c:v>
                </c:pt>
                <c:pt idx="942">
                  <c:v>4567390.5944283465</c:v>
                </c:pt>
                <c:pt idx="943">
                  <c:v>4578437.9081190759</c:v>
                </c:pt>
                <c:pt idx="944">
                  <c:v>4567793.3980789706</c:v>
                </c:pt>
                <c:pt idx="945">
                  <c:v>4588137.9884328879</c:v>
                </c:pt>
                <c:pt idx="946">
                  <c:v>4577460.6856939523</c:v>
                </c:pt>
                <c:pt idx="947">
                  <c:v>4588499.1965691503</c:v>
                </c:pt>
                <c:pt idx="948">
                  <c:v>4584028.5625161584</c:v>
                </c:pt>
                <c:pt idx="949">
                  <c:v>4598179.5746209836</c:v>
                </c:pt>
                <c:pt idx="950">
                  <c:v>4590587.5698220618</c:v>
                </c:pt>
                <c:pt idx="951">
                  <c:v>4598519.696011994</c:v>
                </c:pt>
                <c:pt idx="952">
                  <c:v>4597137.7255661478</c:v>
                </c:pt>
                <c:pt idx="953">
                  <c:v>4601961.5846695742</c:v>
                </c:pt>
                <c:pt idx="954">
                  <c:v>4591295.2438948145</c:v>
                </c:pt>
                <c:pt idx="955">
                  <c:v>4605394.1959992368</c:v>
                </c:pt>
                <c:pt idx="956">
                  <c:v>4613320.2603197219</c:v>
                </c:pt>
                <c:pt idx="957">
                  <c:v>4618140.8666523453</c:v>
                </c:pt>
                <c:pt idx="958">
                  <c:v>4610525.7998901848</c:v>
                </c:pt>
                <c:pt idx="959">
                  <c:v>4627782.0793175893</c:v>
                </c:pt>
                <c:pt idx="960">
                  <c:v>4620141.0778878704</c:v>
                </c:pt>
                <c:pt idx="961">
                  <c:v>4628061.0646100556</c:v>
                </c:pt>
                <c:pt idx="962">
                  <c:v>4629756.355885556</c:v>
                </c:pt>
                <c:pt idx="963">
                  <c:v>4628338.9257173277</c:v>
                </c:pt>
                <c:pt idx="964">
                  <c:v>4642493.6874726648</c:v>
                </c:pt>
                <c:pt idx="965">
                  <c:v>4644179.2728820853</c:v>
                </c:pt>
                <c:pt idx="966">
                  <c:v>4648986.9118809281</c:v>
                </c:pt>
                <c:pt idx="967">
                  <c:v>4650667.0007783715</c:v>
                </c:pt>
                <c:pt idx="968">
                  <c:v>4668019.8492921134</c:v>
                </c:pt>
                <c:pt idx="969">
                  <c:v>4654020.4131146157</c:v>
                </c:pt>
                <c:pt idx="970">
                  <c:v>4661947.1959248194</c:v>
                </c:pt>
                <c:pt idx="971">
                  <c:v>4657364.8350692606</c:v>
                </c:pt>
                <c:pt idx="972">
                  <c:v>4671549.5588412452</c:v>
                </c:pt>
                <c:pt idx="973">
                  <c:v>4663822.0042236391</c:v>
                </c:pt>
                <c:pt idx="974">
                  <c:v>4674872.7105950182</c:v>
                </c:pt>
                <c:pt idx="975">
                  <c:v>4670270.529242605</c:v>
                </c:pt>
                <c:pt idx="976">
                  <c:v>4690754.2846740969</c:v>
                </c:pt>
                <c:pt idx="977">
                  <c:v>4692404.0866248393</c:v>
                </c:pt>
                <c:pt idx="978">
                  <c:v>4700356.6475905227</c:v>
                </c:pt>
                <c:pt idx="979">
                  <c:v>4702000.0050023952</c:v>
                </c:pt>
                <c:pt idx="980">
                  <c:v>4694196.0954784779</c:v>
                </c:pt>
                <c:pt idx="981">
                  <c:v>4705280.1111502191</c:v>
                </c:pt>
                <c:pt idx="982">
                  <c:v>4706916.8687390527</c:v>
                </c:pt>
                <c:pt idx="983">
                  <c:v>4711705.1870185435</c:v>
                </c:pt>
                <c:pt idx="984">
                  <c:v>4703890.984241792</c:v>
                </c:pt>
                <c:pt idx="985">
                  <c:v>4730787.760135063</c:v>
                </c:pt>
                <c:pt idx="986">
                  <c:v>4719747.6399949985</c:v>
                </c:pt>
                <c:pt idx="987">
                  <c:v>4730858.4601365048</c:v>
                </c:pt>
                <c:pt idx="988">
                  <c:v>4722993.0796092711</c:v>
                </c:pt>
                <c:pt idx="989">
                  <c:v>4749979.5968901748</c:v>
                </c:pt>
                <c:pt idx="990">
                  <c:v>4742047.2279502274</c:v>
                </c:pt>
                <c:pt idx="991">
                  <c:v>4750011.7332544662</c:v>
                </c:pt>
                <c:pt idx="992">
                  <c:v>4751617.454444577</c:v>
                </c:pt>
                <c:pt idx="993">
                  <c:v>4753221.0275126938</c:v>
                </c:pt>
                <c:pt idx="994">
                  <c:v>4761187.6809389265</c:v>
                </c:pt>
                <c:pt idx="995">
                  <c:v>4762784.8525177492</c:v>
                </c:pt>
                <c:pt idx="996">
                  <c:v>4780357.0179110086</c:v>
                </c:pt>
                <c:pt idx="997">
                  <c:v>4775543.0206804499</c:v>
                </c:pt>
                <c:pt idx="998">
                  <c:v>4802831.3598438958</c:v>
                </c:pt>
                <c:pt idx="999">
                  <c:v>4797959.1887779543</c:v>
                </c:pt>
                <c:pt idx="1000">
                  <c:v>4799535.9828775525</c:v>
                </c:pt>
                <c:pt idx="1001">
                  <c:v>4791425.2523660008</c:v>
                </c:pt>
                <c:pt idx="1002">
                  <c:v>4813823.9266578481</c:v>
                </c:pt>
                <c:pt idx="1003">
                  <c:v>4828179.2663993733</c:v>
                </c:pt>
                <c:pt idx="1004">
                  <c:v>4844234.4117850019</c:v>
                </c:pt>
                <c:pt idx="1005">
                  <c:v>4858608.9946092898</c:v>
                </c:pt>
                <c:pt idx="1006">
                  <c:v>4863205.0150708342</c:v>
                </c:pt>
                <c:pt idx="1007">
                  <c:v>4859766.1213565404</c:v>
                </c:pt>
                <c:pt idx="1008">
                  <c:v>4867579.1428962648</c:v>
                </c:pt>
                <c:pt idx="1009">
                  <c:v>4877104.7380878422</c:v>
                </c:pt>
                <c:pt idx="1010">
                  <c:v>4891393.1308752093</c:v>
                </c:pt>
                <c:pt idx="1011">
                  <c:v>4905681.5236625755</c:v>
                </c:pt>
                <c:pt idx="1012">
                  <c:v>4908666.590419217</c:v>
                </c:pt>
                <c:pt idx="1013">
                  <c:v>4922935.9700425286</c:v>
                </c:pt>
                <c:pt idx="1014">
                  <c:v>4930644.2794337273</c:v>
                </c:pt>
                <c:pt idx="1015">
                  <c:v>4930316.683640793</c:v>
                </c:pt>
                <c:pt idx="1016">
                  <c:v>4954394.9744213643</c:v>
                </c:pt>
                <c:pt idx="1017">
                  <c:v>4955474.6945513533</c:v>
                </c:pt>
                <c:pt idx="1018">
                  <c:v>4961661.743351358</c:v>
                </c:pt>
                <c:pt idx="1019">
                  <c:v>4989081.0823601503</c:v>
                </c:pt>
                <c:pt idx="1020">
                  <c:v>5009975.3906969586</c:v>
                </c:pt>
                <c:pt idx="1021">
                  <c:v>5022821.6274057105</c:v>
                </c:pt>
                <c:pt idx="1022">
                  <c:v>5020389.7768996153</c:v>
                </c:pt>
                <c:pt idx="1023">
                  <c:v>5058091.0467278212</c:v>
                </c:pt>
                <c:pt idx="1024">
                  <c:v>5055538.8703268878</c:v>
                </c:pt>
                <c:pt idx="1025">
                  <c:v>5061671.8361611515</c:v>
                </c:pt>
                <c:pt idx="1026">
                  <c:v>5075903.3408551374</c:v>
                </c:pt>
                <c:pt idx="1027">
                  <c:v>5080021.9948626012</c:v>
                </c:pt>
                <c:pt idx="1028">
                  <c:v>5104366.3502431102</c:v>
                </c:pt>
                <c:pt idx="1029">
                  <c:v>5096943.1271156911</c:v>
                </c:pt>
                <c:pt idx="1030">
                  <c:v>5114510.1825101003</c:v>
                </c:pt>
                <c:pt idx="1031">
                  <c:v>5121924.4965939187</c:v>
                </c:pt>
                <c:pt idx="1032">
                  <c:v>5139496.4556352096</c:v>
                </c:pt>
                <c:pt idx="1033">
                  <c:v>5152360.3966267342</c:v>
                </c:pt>
                <c:pt idx="1034">
                  <c:v>5139343.9347444577</c:v>
                </c:pt>
                <c:pt idx="1035">
                  <c:v>5160257.2936392026</c:v>
                </c:pt>
                <c:pt idx="1036">
                  <c:v>5164182.3631740185</c:v>
                </c:pt>
                <c:pt idx="1037">
                  <c:v>5164700.8330697799</c:v>
                </c:pt>
                <c:pt idx="1038">
                  <c:v>5180881.7266628807</c:v>
                </c:pt>
                <c:pt idx="1039">
                  <c:v>5198388.4717651159</c:v>
                </c:pt>
                <c:pt idx="1040">
                  <c:v>5202228.177905892</c:v>
                </c:pt>
                <c:pt idx="1041">
                  <c:v>5223155.4669529675</c:v>
                </c:pt>
                <c:pt idx="1042">
                  <c:v>5240690.0054413239</c:v>
                </c:pt>
                <c:pt idx="1043">
                  <c:v>5241007.4595738305</c:v>
                </c:pt>
                <c:pt idx="1044">
                  <c:v>5272357.403568374</c:v>
                </c:pt>
                <c:pt idx="1045">
                  <c:v>5292209.0783167351</c:v>
                </c:pt>
                <c:pt idx="1046">
                  <c:v>5281973.785682627</c:v>
                </c:pt>
                <c:pt idx="1047">
                  <c:v>5299523.9178950498</c:v>
                </c:pt>
                <c:pt idx="1048">
                  <c:v>5327598.2913285047</c:v>
                </c:pt>
                <c:pt idx="1049">
                  <c:v>5327687.9068298331</c:v>
                </c:pt>
                <c:pt idx="1050">
                  <c:v>5331268.3877298003</c:v>
                </c:pt>
                <c:pt idx="1051">
                  <c:v>5341822.1592989601</c:v>
                </c:pt>
                <c:pt idx="1052">
                  <c:v>5348861.5531872781</c:v>
                </c:pt>
                <c:pt idx="1053">
                  <c:v>5352386.5485621318</c:v>
                </c:pt>
                <c:pt idx="1054">
                  <c:v>5352410.8528457182</c:v>
                </c:pt>
                <c:pt idx="1055">
                  <c:v>5373370.2395989969</c:v>
                </c:pt>
                <c:pt idx="1056">
                  <c:v>5372184.6883067144</c:v>
                </c:pt>
                <c:pt idx="1057">
                  <c:v>5361719.3934593638</c:v>
                </c:pt>
                <c:pt idx="1058">
                  <c:v>5393074.4776316406</c:v>
                </c:pt>
                <c:pt idx="1059">
                  <c:v>5403499.0250967089</c:v>
                </c:pt>
                <c:pt idx="1060">
                  <c:v>5399893.4473933773</c:v>
                </c:pt>
                <c:pt idx="1061">
                  <c:v>5424307.5575853474</c:v>
                </c:pt>
                <c:pt idx="1062">
                  <c:v>5438216.0385022331</c:v>
                </c:pt>
                <c:pt idx="1063">
                  <c:v>5459205.2006131699</c:v>
                </c:pt>
                <c:pt idx="1064">
                  <c:v>5473131.744492284</c:v>
                </c:pt>
                <c:pt idx="1065">
                  <c:v>5497768.2264749231</c:v>
                </c:pt>
                <c:pt idx="1066">
                  <c:v>5500984.832250515</c:v>
                </c:pt>
                <c:pt idx="1067">
                  <c:v>5530326.9215555703</c:v>
                </c:pt>
                <c:pt idx="1068">
                  <c:v>5522721.5528222602</c:v>
                </c:pt>
                <c:pt idx="1069">
                  <c:v>5533035.1253747316</c:v>
                </c:pt>
                <c:pt idx="1070">
                  <c:v>5539749.7484815158</c:v>
                </c:pt>
                <c:pt idx="1071">
                  <c:v>5542866.3581189532</c:v>
                </c:pt>
                <c:pt idx="1072">
                  <c:v>5567494.7388745779</c:v>
                </c:pt>
                <c:pt idx="1073">
                  <c:v>5545497.2647004724</c:v>
                </c:pt>
                <c:pt idx="1074">
                  <c:v>5562855.7051111078</c:v>
                </c:pt>
                <c:pt idx="1075">
                  <c:v>5594637.0961429728</c:v>
                </c:pt>
                <c:pt idx="1076">
                  <c:v>5579675.4663642151</c:v>
                </c:pt>
                <c:pt idx="1077">
                  <c:v>5597033.5608023657</c:v>
                </c:pt>
                <c:pt idx="1078">
                  <c:v>5614413.9664158886</c:v>
                </c:pt>
                <c:pt idx="1079">
                  <c:v>5629174.03243946</c:v>
                </c:pt>
                <c:pt idx="1080">
                  <c:v>5657482.8371423548</c:v>
                </c:pt>
                <c:pt idx="1081">
                  <c:v>5663998.5361131281</c:v>
                </c:pt>
                <c:pt idx="1082">
                  <c:v>5666857.8955261558</c:v>
                </c:pt>
                <c:pt idx="1083">
                  <c:v>5698912.7358683767</c:v>
                </c:pt>
                <c:pt idx="1084">
                  <c:v>5698046.4716618014</c:v>
                </c:pt>
                <c:pt idx="1085">
                  <c:v>5716412.4554544268</c:v>
                </c:pt>
                <c:pt idx="1086">
                  <c:v>5700895.252853917</c:v>
                </c:pt>
                <c:pt idx="1087">
                  <c:v>5725574.8708644165</c:v>
                </c:pt>
                <c:pt idx="1088">
                  <c:v>5720992.2309279228</c:v>
                </c:pt>
                <c:pt idx="1089">
                  <c:v>5723720.8302152194</c:v>
                </c:pt>
                <c:pt idx="1090">
                  <c:v>5752927.5942584611</c:v>
                </c:pt>
                <c:pt idx="1091">
                  <c:v>5762936.4909291118</c:v>
                </c:pt>
                <c:pt idx="1092">
                  <c:v>5780300.7628274942</c:v>
                </c:pt>
                <c:pt idx="1093">
                  <c:v>5790292.2021202305</c:v>
                </c:pt>
                <c:pt idx="1094">
                  <c:v>5793749.3700315766</c:v>
                </c:pt>
                <c:pt idx="1095">
                  <c:v>5825922.7104425495</c:v>
                </c:pt>
                <c:pt idx="1096">
                  <c:v>5847072.0542091457</c:v>
                </c:pt>
                <c:pt idx="1097">
                  <c:v>5842111.2372045554</c:v>
                </c:pt>
                <c:pt idx="1098">
                  <c:v>5871544.6580576049</c:v>
                </c:pt>
                <c:pt idx="1099">
                  <c:v>5881477.9060906284</c:v>
                </c:pt>
                <c:pt idx="1100">
                  <c:v>5876417.1864742152</c:v>
                </c:pt>
                <c:pt idx="1101">
                  <c:v>5894596.3579714289</c:v>
                </c:pt>
                <c:pt idx="1102">
                  <c:v>5900728.2213732675</c:v>
                </c:pt>
                <c:pt idx="1103">
                  <c:v>5910592.5293380292</c:v>
                </c:pt>
                <c:pt idx="1104">
                  <c:v>5932501.3733345084</c:v>
                </c:pt>
                <c:pt idx="1105">
                  <c:v>5923552.524083293</c:v>
                </c:pt>
                <c:pt idx="1106">
                  <c:v>5959735.5035870001</c:v>
                </c:pt>
                <c:pt idx="1107">
                  <c:v>5955205.0948226694</c:v>
                </c:pt>
                <c:pt idx="1108">
                  <c:v>5968770.482282402</c:v>
                </c:pt>
                <c:pt idx="1109">
                  <c:v>6002043.100351043</c:v>
                </c:pt>
                <c:pt idx="1110">
                  <c:v>6008023.3355461909</c:v>
                </c:pt>
                <c:pt idx="1111">
                  <c:v>6021605.9052572967</c:v>
                </c:pt>
                <c:pt idx="1112">
                  <c:v>6066610.4078666586</c:v>
                </c:pt>
                <c:pt idx="1113">
                  <c:v>6049467.3662912808</c:v>
                </c:pt>
                <c:pt idx="1114">
                  <c:v>6059895.2436822625</c:v>
                </c:pt>
                <c:pt idx="1115">
                  <c:v>6061956.5634568948</c:v>
                </c:pt>
                <c:pt idx="1116">
                  <c:v>6083163.632756169</c:v>
                </c:pt>
                <c:pt idx="1117">
                  <c:v>6097376.1789255878</c:v>
                </c:pt>
                <c:pt idx="1118">
                  <c:v>6099364.0485141585</c:v>
                </c:pt>
                <c:pt idx="1119">
                  <c:v>6113530.5930460254</c:v>
                </c:pt>
                <c:pt idx="1120">
                  <c:v>6103973.3120018346</c:v>
                </c:pt>
                <c:pt idx="1121">
                  <c:v>6110412.8341240073</c:v>
                </c:pt>
                <c:pt idx="1122">
                  <c:v>6139219.1925109085</c:v>
                </c:pt>
                <c:pt idx="1123">
                  <c:v>6153307.4093067721</c:v>
                </c:pt>
                <c:pt idx="1124">
                  <c:v>6151325.9624585928</c:v>
                </c:pt>
                <c:pt idx="1125">
                  <c:v>6180824.2788551413</c:v>
                </c:pt>
                <c:pt idx="1126">
                  <c:v>6171056.5910979304</c:v>
                </c:pt>
                <c:pt idx="1127">
                  <c:v>6192785.8994455645</c:v>
                </c:pt>
                <c:pt idx="1128">
                  <c:v>6206779.0605109427</c:v>
                </c:pt>
                <c:pt idx="1129">
                  <c:v>6227955.0678248005</c:v>
                </c:pt>
                <c:pt idx="1130">
                  <c:v>6245838.6430375064</c:v>
                </c:pt>
                <c:pt idx="1131">
                  <c:v>6255339.2923692567</c:v>
                </c:pt>
                <c:pt idx="1132">
                  <c:v>6281063.0191213554</c:v>
                </c:pt>
                <c:pt idx="1133">
                  <c:v>6270938.6422255393</c:v>
                </c:pt>
                <c:pt idx="1134">
                  <c:v>6308431.156281976</c:v>
                </c:pt>
                <c:pt idx="1135">
                  <c:v>6326314.7314946828</c:v>
                </c:pt>
                <c:pt idx="1136">
                  <c:v>6323907.7562282206</c:v>
                </c:pt>
                <c:pt idx="1137">
                  <c:v>6353637.4812493455</c:v>
                </c:pt>
                <c:pt idx="1138">
                  <c:v>6359585.6561223147</c:v>
                </c:pt>
                <c:pt idx="1139">
                  <c:v>6365023.4793382604</c:v>
                </c:pt>
                <c:pt idx="1140">
                  <c:v>6382840.2000641897</c:v>
                </c:pt>
                <c:pt idx="1141">
                  <c:v>6376818.347528331</c:v>
                </c:pt>
                <c:pt idx="1142">
                  <c:v>6410025.6758667352</c:v>
                </c:pt>
                <c:pt idx="1143">
                  <c:v>6388055.1189400321</c:v>
                </c:pt>
                <c:pt idx="1144">
                  <c:v>6405750.5624828031</c:v>
                </c:pt>
                <c:pt idx="1145">
                  <c:v>6434950.239792834</c:v>
                </c:pt>
                <c:pt idx="1146">
                  <c:v>6480832.1640568012</c:v>
                </c:pt>
                <c:pt idx="1147">
                  <c:v>6518957.1625476759</c:v>
                </c:pt>
                <c:pt idx="1148">
                  <c:v>6472108.4757681917</c:v>
                </c:pt>
                <c:pt idx="1149">
                  <c:v>6493416.4649412856</c:v>
                </c:pt>
                <c:pt idx="1150">
                  <c:v>6495037.0897282762</c:v>
                </c:pt>
                <c:pt idx="1151">
                  <c:v>6492646.8564050943</c:v>
                </c:pt>
                <c:pt idx="1152">
                  <c:v>6526350.6391047463</c:v>
                </c:pt>
                <c:pt idx="1153">
                  <c:v>6507442.2632356621</c:v>
                </c:pt>
                <c:pt idx="1154">
                  <c:v>6529030.9957254231</c:v>
                </c:pt>
                <c:pt idx="1155">
                  <c:v>6542593.8757311963</c:v>
                </c:pt>
                <c:pt idx="1156">
                  <c:v>6560169.6819789624</c:v>
                </c:pt>
                <c:pt idx="1157">
                  <c:v>6581790.8421555283</c:v>
                </c:pt>
                <c:pt idx="1158">
                  <c:v>6562692.0360579723</c:v>
                </c:pt>
                <c:pt idx="1159">
                  <c:v>6592295.9066117983</c:v>
                </c:pt>
                <c:pt idx="1160">
                  <c:v>6589627.4208123218</c:v>
                </c:pt>
                <c:pt idx="1161">
                  <c:v>6639573.8926376393</c:v>
                </c:pt>
                <c:pt idx="1162">
                  <c:v>6640822.3860166622</c:v>
                </c:pt>
                <c:pt idx="1163">
                  <c:v>6650194.5965387449</c:v>
                </c:pt>
                <c:pt idx="1164">
                  <c:v>6667695.1086348994</c:v>
                </c:pt>
                <c:pt idx="1165">
                  <c:v>6664801.4913206492</c:v>
                </c:pt>
                <c:pt idx="1166">
                  <c:v>6674104.4978913218</c:v>
                </c:pt>
                <c:pt idx="1167">
                  <c:v>6674971.0210544383</c:v>
                </c:pt>
                <c:pt idx="1168">
                  <c:v>6700516.5623499472</c:v>
                </c:pt>
                <c:pt idx="1169">
                  <c:v>6709759.1436397387</c:v>
                </c:pt>
                <c:pt idx="1170">
                  <c:v>6714899.7382567376</c:v>
                </c:pt>
                <c:pt idx="1171">
                  <c:v>6740447.2374917706</c:v>
                </c:pt>
                <c:pt idx="1172">
                  <c:v>6737352.4499630779</c:v>
                </c:pt>
                <c:pt idx="1173">
                  <c:v>6742424.3068385944</c:v>
                </c:pt>
                <c:pt idx="1174">
                  <c:v>6792597.6996773938</c:v>
                </c:pt>
                <c:pt idx="1175">
                  <c:v>6785232.6182522289</c:v>
                </c:pt>
                <c:pt idx="1176">
                  <c:v>6810803.4502726169</c:v>
                </c:pt>
                <c:pt idx="1177">
                  <c:v>6815744.9916856298</c:v>
                </c:pt>
                <c:pt idx="1178">
                  <c:v>6857962.6749877157</c:v>
                </c:pt>
                <c:pt idx="1179">
                  <c:v>6862827.4104274679</c:v>
                </c:pt>
                <c:pt idx="1180">
                  <c:v>6867674.4773365688</c:v>
                </c:pt>
                <c:pt idx="1181">
                  <c:v>6889311.7630244596</c:v>
                </c:pt>
                <c:pt idx="1182">
                  <c:v>6885780.850501826</c:v>
                </c:pt>
                <c:pt idx="1183">
                  <c:v>6911380.4870372452</c:v>
                </c:pt>
                <c:pt idx="1184">
                  <c:v>6928658.9382548388</c:v>
                </c:pt>
                <c:pt idx="1185">
                  <c:v>6925015.8913113698</c:v>
                </c:pt>
                <c:pt idx="1186">
                  <c:v>6946426.8935153652</c:v>
                </c:pt>
                <c:pt idx="1187">
                  <c:v>6963663.6848144112</c:v>
                </c:pt>
                <c:pt idx="1188">
                  <c:v>6972494.8162987502</c:v>
                </c:pt>
                <c:pt idx="1189">
                  <c:v>6993921.5220706873</c:v>
                </c:pt>
                <c:pt idx="1190">
                  <c:v>7002798.8710726025</c:v>
                </c:pt>
                <c:pt idx="1191">
                  <c:v>7015775.456345465</c:v>
                </c:pt>
                <c:pt idx="1192">
                  <c:v>7024517.5246842559</c:v>
                </c:pt>
                <c:pt idx="1193">
                  <c:v>7037457.7281878144</c:v>
                </c:pt>
                <c:pt idx="1194">
                  <c:v>7058846.2602966409</c:v>
                </c:pt>
                <c:pt idx="1195">
                  <c:v>7084554.1535198782</c:v>
                </c:pt>
                <c:pt idx="1196">
                  <c:v>7084708.5095121115</c:v>
                </c:pt>
                <c:pt idx="1197">
                  <c:v>7093341.9145067818</c:v>
                </c:pt>
                <c:pt idx="1198">
                  <c:v>7114712.680183203</c:v>
                </c:pt>
                <c:pt idx="1199">
                  <c:v>7110569.7922806358</c:v>
                </c:pt>
                <c:pt idx="1200">
                  <c:v>7144683.4979829323</c:v>
                </c:pt>
                <c:pt idx="1201">
                  <c:v>7183267.3337687925</c:v>
                </c:pt>
                <c:pt idx="1202">
                  <c:v>7191792.9791238429</c:v>
                </c:pt>
                <c:pt idx="1203">
                  <c:v>7195963.7047902523</c:v>
                </c:pt>
                <c:pt idx="1204">
                  <c:v>7200145.056610506</c:v>
                </c:pt>
                <c:pt idx="1205">
                  <c:v>7212903.3700920241</c:v>
                </c:pt>
                <c:pt idx="1206">
                  <c:v>7204147.118527743</c:v>
                </c:pt>
                <c:pt idx="1207">
                  <c:v>7229714.378338784</c:v>
                </c:pt>
                <c:pt idx="1208">
                  <c:v>7242409.6382239759</c:v>
                </c:pt>
                <c:pt idx="1209">
                  <c:v>7259335.0457763346</c:v>
                </c:pt>
                <c:pt idx="1210">
                  <c:v>7263376.4397465708</c:v>
                </c:pt>
                <c:pt idx="1211">
                  <c:v>7293211.1868301844</c:v>
                </c:pt>
                <c:pt idx="1212">
                  <c:v>7288554.2524106381</c:v>
                </c:pt>
                <c:pt idx="1213">
                  <c:v>7314130.6417885628</c:v>
                </c:pt>
                <c:pt idx="1214">
                  <c:v>7317965.3187325578</c:v>
                </c:pt>
                <c:pt idx="1215">
                  <c:v>7317566.719375358</c:v>
                </c:pt>
                <c:pt idx="1216">
                  <c:v>7342972.243077877</c:v>
                </c:pt>
                <c:pt idx="1217">
                  <c:v>7346839.687150836</c:v>
                </c:pt>
                <c:pt idx="1218">
                  <c:v>7350574.9616560023</c:v>
                </c:pt>
                <c:pt idx="1219">
                  <c:v>7363050.159426677</c:v>
                </c:pt>
                <c:pt idx="1220">
                  <c:v>7362423.4294262445</c:v>
                </c:pt>
                <c:pt idx="1221">
                  <c:v>7392149.5919209057</c:v>
                </c:pt>
                <c:pt idx="1222">
                  <c:v>7408768.962591758</c:v>
                </c:pt>
                <c:pt idx="1223">
                  <c:v>7421180.8359382879</c:v>
                </c:pt>
                <c:pt idx="1224">
                  <c:v>7411727.23623282</c:v>
                </c:pt>
                <c:pt idx="1225">
                  <c:v>7445787.3214433715</c:v>
                </c:pt>
                <c:pt idx="1226">
                  <c:v>7453614.1947603999</c:v>
                </c:pt>
                <c:pt idx="1227">
                  <c:v>7457247.6412527272</c:v>
                </c:pt>
                <c:pt idx="1228">
                  <c:v>7469372.3797125006</c:v>
                </c:pt>
                <c:pt idx="1229">
                  <c:v>7472779.6424520751</c:v>
                </c:pt>
                <c:pt idx="1230">
                  <c:v>7511195.3296840936</c:v>
                </c:pt>
                <c:pt idx="1231">
                  <c:v>7514507.3660801761</c:v>
                </c:pt>
                <c:pt idx="1232">
                  <c:v>7522164.7175060213</c:v>
                </c:pt>
                <c:pt idx="1233">
                  <c:v>7521300.8158249389</c:v>
                </c:pt>
                <c:pt idx="1234">
                  <c:v>7563872.6672674939</c:v>
                </c:pt>
                <c:pt idx="1235">
                  <c:v>7562672.1074411375</c:v>
                </c:pt>
                <c:pt idx="1236">
                  <c:v>7579220.6240876177</c:v>
                </c:pt>
                <c:pt idx="1237">
                  <c:v>7613123.4981911881</c:v>
                </c:pt>
                <c:pt idx="1238">
                  <c:v>7594223.0855456712</c:v>
                </c:pt>
                <c:pt idx="1239">
                  <c:v>7610714.3408888755</c:v>
                </c:pt>
                <c:pt idx="1240">
                  <c:v>7635731.946369133</c:v>
                </c:pt>
                <c:pt idx="1241">
                  <c:v>7634331.5644500023</c:v>
                </c:pt>
                <c:pt idx="1242">
                  <c:v>7632939.2168505443</c:v>
                </c:pt>
                <c:pt idx="1243">
                  <c:v>7666940.1332579749</c:v>
                </c:pt>
                <c:pt idx="1244">
                  <c:v>7687494.9325428484</c:v>
                </c:pt>
                <c:pt idx="1245">
                  <c:v>7703619.8181887409</c:v>
                </c:pt>
                <c:pt idx="1246">
                  <c:v>7719726.1801291239</c:v>
                </c:pt>
                <c:pt idx="1247">
                  <c:v>7726942.7038768344</c:v>
                </c:pt>
                <c:pt idx="1248">
                  <c:v>7756682.3160978276</c:v>
                </c:pt>
                <c:pt idx="1249">
                  <c:v>7777213.5027471064</c:v>
                </c:pt>
                <c:pt idx="1250">
                  <c:v>7775414.3781438172</c:v>
                </c:pt>
                <c:pt idx="1251">
                  <c:v>7791424.3275303394</c:v>
                </c:pt>
                <c:pt idx="1252">
                  <c:v>7811885.0006593578</c:v>
                </c:pt>
                <c:pt idx="1253">
                  <c:v>7796642.6735659791</c:v>
                </c:pt>
                <c:pt idx="1254">
                  <c:v>7839344.3931798236</c:v>
                </c:pt>
                <c:pt idx="1255">
                  <c:v>7824003.1194659201</c:v>
                </c:pt>
                <c:pt idx="1256">
                  <c:v>7826912.7318490632</c:v>
                </c:pt>
                <c:pt idx="1257">
                  <c:v>7865075.7636554353</c:v>
                </c:pt>
                <c:pt idx="1258">
                  <c:v>7845233.8124003373</c:v>
                </c:pt>
                <c:pt idx="1259">
                  <c:v>7865474.353712</c:v>
                </c:pt>
                <c:pt idx="1260">
                  <c:v>7867894.0704021379</c:v>
                </c:pt>
                <c:pt idx="1261">
                  <c:v>7897012.0478326809</c:v>
                </c:pt>
                <c:pt idx="1262">
                  <c:v>7899357.8422824917</c:v>
                </c:pt>
                <c:pt idx="1263">
                  <c:v>7941939.3845393164</c:v>
                </c:pt>
                <c:pt idx="1264">
                  <c:v>7975709.5739440853</c:v>
                </c:pt>
                <c:pt idx="1265">
                  <c:v>8009594.8236193983</c:v>
                </c:pt>
                <c:pt idx="1266">
                  <c:v>8024838.4796037655</c:v>
                </c:pt>
                <c:pt idx="1267">
                  <c:v>8022361.4454173259</c:v>
                </c:pt>
                <c:pt idx="1268">
                  <c:v>8015377.5825559348</c:v>
                </c:pt>
                <c:pt idx="1269">
                  <c:v>8035526.8474693485</c:v>
                </c:pt>
                <c:pt idx="1270">
                  <c:v>8033035.0890202485</c:v>
                </c:pt>
                <c:pt idx="1271">
                  <c:v>8039570.2689805934</c:v>
                </c:pt>
                <c:pt idx="1272">
                  <c:v>8068684.8400448402</c:v>
                </c:pt>
                <c:pt idx="1273">
                  <c:v>8066108.5777233662</c:v>
                </c:pt>
                <c:pt idx="1274">
                  <c:v>8086133.6734972568</c:v>
                </c:pt>
                <c:pt idx="1275">
                  <c:v>8096556.1310627973</c:v>
                </c:pt>
                <c:pt idx="1276">
                  <c:v>8116547.6276827045</c:v>
                </c:pt>
                <c:pt idx="1277">
                  <c:v>8131991.0308848936</c:v>
                </c:pt>
                <c:pt idx="1278">
                  <c:v>8156530.6209225208</c:v>
                </c:pt>
                <c:pt idx="1279">
                  <c:v>8153720.884643537</c:v>
                </c:pt>
                <c:pt idx="1280">
                  <c:v>8154902.8372155372</c:v>
                </c:pt>
                <c:pt idx="1281">
                  <c:v>8179332.2744963458</c:v>
                </c:pt>
                <c:pt idx="1282">
                  <c:v>8171938.3767200941</c:v>
                </c:pt>
                <c:pt idx="1283">
                  <c:v>8213951.4443435268</c:v>
                </c:pt>
                <c:pt idx="1284">
                  <c:v>8197367.7057722192</c:v>
                </c:pt>
                <c:pt idx="1285">
                  <c:v>8239949.0789604876</c:v>
                </c:pt>
                <c:pt idx="1286">
                  <c:v>8232374.4669486685</c:v>
                </c:pt>
                <c:pt idx="1287">
                  <c:v>8246976.1278402572</c:v>
                </c:pt>
                <c:pt idx="1288">
                  <c:v>8280449.1352226129</c:v>
                </c:pt>
                <c:pt idx="1289">
                  <c:v>8290422.8411574243</c:v>
                </c:pt>
                <c:pt idx="1290">
                  <c:v>8310171.347210682</c:v>
                </c:pt>
                <c:pt idx="1291">
                  <c:v>8302398.0916342111</c:v>
                </c:pt>
                <c:pt idx="1292">
                  <c:v>8335197.7340437723</c:v>
                </c:pt>
                <c:pt idx="1293">
                  <c:v>8322786.0985786943</c:v>
                </c:pt>
                <c:pt idx="1294">
                  <c:v>8341760.285762609</c:v>
                </c:pt>
                <c:pt idx="1295">
                  <c:v>8375168.7941813469</c:v>
                </c:pt>
                <c:pt idx="1296">
                  <c:v>8348921.1769121196</c:v>
                </c:pt>
                <c:pt idx="1297">
                  <c:v>8376953.2755579557</c:v>
                </c:pt>
                <c:pt idx="1298">
                  <c:v>8373603.5917492285</c:v>
                </c:pt>
                <c:pt idx="1299">
                  <c:v>8392425.9208418839</c:v>
                </c:pt>
                <c:pt idx="1300">
                  <c:v>8398178.5164836179</c:v>
                </c:pt>
                <c:pt idx="1301">
                  <c:v>8412369.5975682884</c:v>
                </c:pt>
                <c:pt idx="1302">
                  <c:v>8417385.4829494096</c:v>
                </c:pt>
                <c:pt idx="1303">
                  <c:v>8413953.5936321169</c:v>
                </c:pt>
                <c:pt idx="1304">
                  <c:v>8441732.5371845309</c:v>
                </c:pt>
                <c:pt idx="1305">
                  <c:v>8461085.4315843116</c:v>
                </c:pt>
                <c:pt idx="1306">
                  <c:v>8484308.9048640504</c:v>
                </c:pt>
                <c:pt idx="1307">
                  <c:v>8536012.6865436397</c:v>
                </c:pt>
                <c:pt idx="1308">
                  <c:v>8526885.2725435682</c:v>
                </c:pt>
                <c:pt idx="1309">
                  <c:v>8545482.0636015385</c:v>
                </c:pt>
                <c:pt idx="1310">
                  <c:v>8541713.7881770302</c:v>
                </c:pt>
                <c:pt idx="1311">
                  <c:v>8555627.7113960721</c:v>
                </c:pt>
                <c:pt idx="1312">
                  <c:v>8564899.4401439112</c:v>
                </c:pt>
                <c:pt idx="1313">
                  <c:v>8578751.0295349807</c:v>
                </c:pt>
                <c:pt idx="1314">
                  <c:v>8588733.4644959513</c:v>
                </c:pt>
                <c:pt idx="1315">
                  <c:v>8616397.3487582654</c:v>
                </c:pt>
                <c:pt idx="1316">
                  <c:v>8611681.4253812581</c:v>
                </c:pt>
                <c:pt idx="1317">
                  <c:v>8594002.1424763761</c:v>
                </c:pt>
                <c:pt idx="1318">
                  <c:v>8649169.0429822709</c:v>
                </c:pt>
                <c:pt idx="1319">
                  <c:v>8662856.4317853227</c:v>
                </c:pt>
                <c:pt idx="1320">
                  <c:v>8662632.1507126577</c:v>
                </c:pt>
                <c:pt idx="1321">
                  <c:v>8676254.1490324531</c:v>
                </c:pt>
                <c:pt idx="1322">
                  <c:v>8708385.4895368423</c:v>
                </c:pt>
                <c:pt idx="1323">
                  <c:v>8727449.3807135876</c:v>
                </c:pt>
                <c:pt idx="1324">
                  <c:v>8745661.6972204968</c:v>
                </c:pt>
                <c:pt idx="1325">
                  <c:v>8754526.3965584487</c:v>
                </c:pt>
                <c:pt idx="1326">
                  <c:v>8754059.9014230371</c:v>
                </c:pt>
                <c:pt idx="1327">
                  <c:v>8781488.3746302035</c:v>
                </c:pt>
                <c:pt idx="1328">
                  <c:v>8776302.9987169653</c:v>
                </c:pt>
                <c:pt idx="1329">
                  <c:v>8789703.9237038735</c:v>
                </c:pt>
                <c:pt idx="1330">
                  <c:v>8812387.0306037534</c:v>
                </c:pt>
                <c:pt idx="1331">
                  <c:v>8783973.5173603483</c:v>
                </c:pt>
                <c:pt idx="1332">
                  <c:v>8801897.7326153722</c:v>
                </c:pt>
                <c:pt idx="1333">
                  <c:v>8782900.1779888738</c:v>
                </c:pt>
                <c:pt idx="1334">
                  <c:v>8809941.8605245426</c:v>
                </c:pt>
                <c:pt idx="1335">
                  <c:v>8846274.974114297</c:v>
                </c:pt>
                <c:pt idx="1336">
                  <c:v>8873406.6102557667</c:v>
                </c:pt>
                <c:pt idx="1337">
                  <c:v>8849494.0849793591</c:v>
                </c:pt>
                <c:pt idx="1338">
                  <c:v>8867243.9604030773</c:v>
                </c:pt>
                <c:pt idx="1339">
                  <c:v>8875724.971994156</c:v>
                </c:pt>
                <c:pt idx="1340">
                  <c:v>8865747.6277740914</c:v>
                </c:pt>
                <c:pt idx="1341">
                  <c:v>8860421.5002565272</c:v>
                </c:pt>
                <c:pt idx="1342">
                  <c:v>8882600.2774786968</c:v>
                </c:pt>
                <c:pt idx="1343">
                  <c:v>8945478.5311436914</c:v>
                </c:pt>
                <c:pt idx="1344">
                  <c:v>8949163.4228655063</c:v>
                </c:pt>
                <c:pt idx="1345">
                  <c:v>8938967.0424770806</c:v>
                </c:pt>
                <c:pt idx="1346">
                  <c:v>8979654.897271486</c:v>
                </c:pt>
                <c:pt idx="1347">
                  <c:v>8992540.915541837</c:v>
                </c:pt>
                <c:pt idx="1348">
                  <c:v>9004442.4075915385</c:v>
                </c:pt>
                <c:pt idx="1349">
                  <c:v>8971027.2518256828</c:v>
                </c:pt>
                <c:pt idx="1350">
                  <c:v>9006880.7890127171</c:v>
                </c:pt>
                <c:pt idx="1351">
                  <c:v>9038195.7076377552</c:v>
                </c:pt>
                <c:pt idx="1352">
                  <c:v>9045322.4041530974</c:v>
                </c:pt>
                <c:pt idx="1353">
                  <c:v>9058035.4284172561</c:v>
                </c:pt>
                <c:pt idx="1354">
                  <c:v>9056810.2637984324</c:v>
                </c:pt>
                <c:pt idx="1355">
                  <c:v>9063858.9746574946</c:v>
                </c:pt>
                <c:pt idx="1356">
                  <c:v>9062624.6032958608</c:v>
                </c:pt>
                <c:pt idx="1357">
                  <c:v>9083469.0029579438</c:v>
                </c:pt>
                <c:pt idx="1358">
                  <c:v>9082188.6428021286</c:v>
                </c:pt>
                <c:pt idx="1359">
                  <c:v>9103951.0756522939</c:v>
                </c:pt>
                <c:pt idx="1360">
                  <c:v>9101633.9324479643</c:v>
                </c:pt>
                <c:pt idx="1361">
                  <c:v>9104908.6519925762</c:v>
                </c:pt>
                <c:pt idx="1362">
                  <c:v>9153272.6487531662</c:v>
                </c:pt>
                <c:pt idx="1363">
                  <c:v>9156444.7015575375</c:v>
                </c:pt>
                <c:pt idx="1364">
                  <c:v>9200305.2750115823</c:v>
                </c:pt>
                <c:pt idx="1365">
                  <c:v>9180199.9892043117</c:v>
                </c:pt>
                <c:pt idx="1366">
                  <c:v>9223997.8257998507</c:v>
                </c:pt>
                <c:pt idx="1367">
                  <c:v>9222373.337390326</c:v>
                </c:pt>
                <c:pt idx="1368">
                  <c:v>9215090.8993457779</c:v>
                </c:pt>
                <c:pt idx="1369">
                  <c:v>9227353.3421272263</c:v>
                </c:pt>
                <c:pt idx="1370">
                  <c:v>9247801.9197809454</c:v>
                </c:pt>
                <c:pt idx="1371">
                  <c:v>9245082.5905203428</c:v>
                </c:pt>
                <c:pt idx="1372">
                  <c:v>9271138.9811941031</c:v>
                </c:pt>
                <c:pt idx="1373">
                  <c:v>9282231.4449642487</c:v>
                </c:pt>
                <c:pt idx="1374">
                  <c:v>9265590.9240175411</c:v>
                </c:pt>
                <c:pt idx="1375">
                  <c:v>9286899.2971659135</c:v>
                </c:pt>
                <c:pt idx="1376">
                  <c:v>9316387.1767067239</c:v>
                </c:pt>
                <c:pt idx="1377">
                  <c:v>9249317.7725752406</c:v>
                </c:pt>
                <c:pt idx="1378">
                  <c:v>9287657.1849245168</c:v>
                </c:pt>
                <c:pt idx="1379">
                  <c:v>9295054.2240942512</c:v>
                </c:pt>
                <c:pt idx="1380">
                  <c:v>9315097.3426947705</c:v>
                </c:pt>
                <c:pt idx="1381">
                  <c:v>9280369.3118462488</c:v>
                </c:pt>
                <c:pt idx="1382">
                  <c:v>9295741.3703009672</c:v>
                </c:pt>
                <c:pt idx="1383">
                  <c:v>9303058.060226256</c:v>
                </c:pt>
                <c:pt idx="1384">
                  <c:v>9332007.2174941506</c:v>
                </c:pt>
                <c:pt idx="1385">
                  <c:v>9333653.2896359917</c:v>
                </c:pt>
                <c:pt idx="1386">
                  <c:v>9362560.966183506</c:v>
                </c:pt>
                <c:pt idx="1387">
                  <c:v>9391496.804130476</c:v>
                </c:pt>
                <c:pt idx="1388">
                  <c:v>9425053.9508624207</c:v>
                </c:pt>
                <c:pt idx="1389">
                  <c:v>9426472.9414191563</c:v>
                </c:pt>
                <c:pt idx="1390">
                  <c:v>9400518.1818561833</c:v>
                </c:pt>
                <c:pt idx="1391">
                  <c:v>9424728.4935828168</c:v>
                </c:pt>
                <c:pt idx="1392">
                  <c:v>9426137.3120533973</c:v>
                </c:pt>
                <c:pt idx="1393">
                  <c:v>9445730.4509954639</c:v>
                </c:pt>
                <c:pt idx="1394">
                  <c:v>9442540.6153210904</c:v>
                </c:pt>
                <c:pt idx="1395">
                  <c:v>9452970.5348662343</c:v>
                </c:pt>
                <c:pt idx="1396">
                  <c:v>9467911.4049570318</c:v>
                </c:pt>
                <c:pt idx="1397">
                  <c:v>9482823.6252489965</c:v>
                </c:pt>
                <c:pt idx="1398">
                  <c:v>9497707.2780691385</c:v>
                </c:pt>
                <c:pt idx="1399">
                  <c:v>9508013.1568375528</c:v>
                </c:pt>
                <c:pt idx="1400">
                  <c:v>9500142.1474195775</c:v>
                </c:pt>
                <c:pt idx="1401">
                  <c:v>9510395.4972038195</c:v>
                </c:pt>
                <c:pt idx="1402">
                  <c:v>9489049.5755396392</c:v>
                </c:pt>
                <c:pt idx="1403">
                  <c:v>9489171.1513908412</c:v>
                </c:pt>
                <c:pt idx="1404">
                  <c:v>9512809.6560384352</c:v>
                </c:pt>
                <c:pt idx="1405">
                  <c:v>9522953.1868737359</c:v>
                </c:pt>
                <c:pt idx="1406">
                  <c:v>9524095.7508288361</c:v>
                </c:pt>
                <c:pt idx="1407">
                  <c:v>9537544.710545823</c:v>
                </c:pt>
                <c:pt idx="1408">
                  <c:v>9543122.8228801452</c:v>
                </c:pt>
                <c:pt idx="1409">
                  <c:v>9557629.1343577392</c:v>
                </c:pt>
                <c:pt idx="1410">
                  <c:v>9540841.4778620508</c:v>
                </c:pt>
                <c:pt idx="1411">
                  <c:v>9540816.6405717116</c:v>
                </c:pt>
                <c:pt idx="1412">
                  <c:v>9564103.1525954213</c:v>
                </c:pt>
                <c:pt idx="1413">
                  <c:v>9568453.7365170792</c:v>
                </c:pt>
                <c:pt idx="1414">
                  <c:v>9560616.4103640635</c:v>
                </c:pt>
                <c:pt idx="1415">
                  <c:v>9623854.4503418691</c:v>
                </c:pt>
                <c:pt idx="1416">
                  <c:v>9574793.1999381892</c:v>
                </c:pt>
                <c:pt idx="1417">
                  <c:v>9593442.0115229879</c:v>
                </c:pt>
                <c:pt idx="1418">
                  <c:v>9580064.6344814673</c:v>
                </c:pt>
                <c:pt idx="1419">
                  <c:v>9572279.7588627972</c:v>
                </c:pt>
                <c:pt idx="1420">
                  <c:v>9589668.7506418228</c:v>
                </c:pt>
                <c:pt idx="1421">
                  <c:v>9577521.8309395555</c:v>
                </c:pt>
                <c:pt idx="1422">
                  <c:v>9577397.6449925043</c:v>
                </c:pt>
                <c:pt idx="1423">
                  <c:v>9565372.0943947732</c:v>
                </c:pt>
                <c:pt idx="1424">
                  <c:v>9565281.5894145668</c:v>
                </c:pt>
                <c:pt idx="1425">
                  <c:v>9609546.2308826931</c:v>
                </c:pt>
                <c:pt idx="1426">
                  <c:v>9605003.7826924585</c:v>
                </c:pt>
                <c:pt idx="1427">
                  <c:v>9596177.0276469477</c:v>
                </c:pt>
                <c:pt idx="1428">
                  <c:v>9610023.6884564888</c:v>
                </c:pt>
                <c:pt idx="1429">
                  <c:v>9605514.2959334645</c:v>
                </c:pt>
                <c:pt idx="1430">
                  <c:v>9609605.4129203241</c:v>
                </c:pt>
                <c:pt idx="1431">
                  <c:v>9597668.5228116009</c:v>
                </c:pt>
                <c:pt idx="1432">
                  <c:v>9610284.545895474</c:v>
                </c:pt>
                <c:pt idx="1433">
                  <c:v>9627138.1208792441</c:v>
                </c:pt>
                <c:pt idx="1434">
                  <c:v>9652522.7962144576</c:v>
                </c:pt>
                <c:pt idx="1435">
                  <c:v>9626633.7895811945</c:v>
                </c:pt>
                <c:pt idx="1436">
                  <c:v>9648727.7031966299</c:v>
                </c:pt>
                <c:pt idx="1437">
                  <c:v>9639929.5738102067</c:v>
                </c:pt>
                <c:pt idx="1438">
                  <c:v>9635417.3661407158</c:v>
                </c:pt>
                <c:pt idx="1439">
                  <c:v>9635145.7866715062</c:v>
                </c:pt>
                <c:pt idx="1440">
                  <c:v>9643290.3676250186</c:v>
                </c:pt>
                <c:pt idx="1441">
                  <c:v>9647201.1396041531</c:v>
                </c:pt>
                <c:pt idx="1442">
                  <c:v>9642709.9430589769</c:v>
                </c:pt>
                <c:pt idx="1443">
                  <c:v>9650784.8926504757</c:v>
                </c:pt>
                <c:pt idx="1444">
                  <c:v>9675586.138760725</c:v>
                </c:pt>
                <c:pt idx="1445">
                  <c:v>9675213.3691662885</c:v>
                </c:pt>
                <c:pt idx="1446">
                  <c:v>9649864.4505347218</c:v>
                </c:pt>
                <c:pt idx="1447">
                  <c:v>9645421.1310909167</c:v>
                </c:pt>
                <c:pt idx="1448">
                  <c:v>9628649.436182471</c:v>
                </c:pt>
                <c:pt idx="1449">
                  <c:v>9603850.405284062</c:v>
                </c:pt>
                <c:pt idx="1450">
                  <c:v>9599598.1682896726</c:v>
                </c:pt>
                <c:pt idx="1451">
                  <c:v>9587270.3042186014</c:v>
                </c:pt>
                <c:pt idx="1452">
                  <c:v>9603304.5230805967</c:v>
                </c:pt>
                <c:pt idx="1453">
                  <c:v>9599086.0797957666</c:v>
                </c:pt>
                <c:pt idx="1454">
                  <c:v>9590871.069272656</c:v>
                </c:pt>
                <c:pt idx="1455">
                  <c:v>9617836.9673118498</c:v>
                </c:pt>
                <c:pt idx="1456">
                  <c:v>9613602.4561371952</c:v>
                </c:pt>
                <c:pt idx="1457">
                  <c:v>9593403.6402107086</c:v>
                </c:pt>
                <c:pt idx="1458">
                  <c:v>9593250.6326127704</c:v>
                </c:pt>
                <c:pt idx="1459">
                  <c:v>9588120.205673404</c:v>
                </c:pt>
                <c:pt idx="1460">
                  <c:v>9584027.3529272247</c:v>
                </c:pt>
                <c:pt idx="1461">
                  <c:v>9583898.8088764921</c:v>
                </c:pt>
                <c:pt idx="1462">
                  <c:v>9574917.4742214195</c:v>
                </c:pt>
                <c:pt idx="1463">
                  <c:v>9563083.0178156402</c:v>
                </c:pt>
                <c:pt idx="1464">
                  <c:v>9559113.1857331973</c:v>
                </c:pt>
                <c:pt idx="1465">
                  <c:v>9565836.0897530448</c:v>
                </c:pt>
                <c:pt idx="1466">
                  <c:v>9542545.2043722104</c:v>
                </c:pt>
                <c:pt idx="1467">
                  <c:v>9572433.2213325184</c:v>
                </c:pt>
                <c:pt idx="1468">
                  <c:v>9549213.6057424415</c:v>
                </c:pt>
                <c:pt idx="1469">
                  <c:v>9532900.6931405757</c:v>
                </c:pt>
                <c:pt idx="1470">
                  <c:v>9544347.0387974251</c:v>
                </c:pt>
                <c:pt idx="1471">
                  <c:v>9535747.7206372079</c:v>
                </c:pt>
                <c:pt idx="1472">
                  <c:v>9505478.4645647425</c:v>
                </c:pt>
                <c:pt idx="1473">
                  <c:v>9474626.1206187811</c:v>
                </c:pt>
                <c:pt idx="1474">
                  <c:v>9473846.8244635221</c:v>
                </c:pt>
                <c:pt idx="1475">
                  <c:v>9470268.2933886182</c:v>
                </c:pt>
                <c:pt idx="1476">
                  <c:v>9425272.3942633271</c:v>
                </c:pt>
                <c:pt idx="1477">
                  <c:v>9435625.8894613292</c:v>
                </c:pt>
                <c:pt idx="1478">
                  <c:v>9450507.606646305</c:v>
                </c:pt>
                <c:pt idx="1479">
                  <c:v>9453466.7647561952</c:v>
                </c:pt>
                <c:pt idx="1480">
                  <c:v>9438170.6607088186</c:v>
                </c:pt>
                <c:pt idx="1481">
                  <c:v>9390535.5992644578</c:v>
                </c:pt>
                <c:pt idx="1482">
                  <c:v>9401633.139123898</c:v>
                </c:pt>
                <c:pt idx="1483">
                  <c:v>9376040.8107761554</c:v>
                </c:pt>
                <c:pt idx="1484">
                  <c:v>9371995.4206492305</c:v>
                </c:pt>
                <c:pt idx="1485">
                  <c:v>9360896.3192193191</c:v>
                </c:pt>
                <c:pt idx="1486">
                  <c:v>9328814.5661641192</c:v>
                </c:pt>
                <c:pt idx="1487">
                  <c:v>9307538.7976145595</c:v>
                </c:pt>
                <c:pt idx="1488">
                  <c:v>9276119.7827407401</c:v>
                </c:pt>
                <c:pt idx="1489">
                  <c:v>9265601.4388821572</c:v>
                </c:pt>
                <c:pt idx="1490">
                  <c:v>9234729.8456884101</c:v>
                </c:pt>
                <c:pt idx="1491">
                  <c:v>9200854.2425238062</c:v>
                </c:pt>
                <c:pt idx="1492">
                  <c:v>9180741.2612897102</c:v>
                </c:pt>
                <c:pt idx="1493">
                  <c:v>9154186.6155431177</c:v>
                </c:pt>
                <c:pt idx="1494">
                  <c:v>9088658.8714936022</c:v>
                </c:pt>
                <c:pt idx="1495">
                  <c:v>9118256.4147018157</c:v>
                </c:pt>
                <c:pt idx="1496">
                  <c:v>9085932.0915900804</c:v>
                </c:pt>
                <c:pt idx="1497">
                  <c:v>9079737.0823140331</c:v>
                </c:pt>
                <c:pt idx="1498">
                  <c:v>9047940.9333638977</c:v>
                </c:pt>
                <c:pt idx="1499">
                  <c:v>9022860.6518182401</c:v>
                </c:pt>
                <c:pt idx="1500">
                  <c:v>8994254.6304531973</c:v>
                </c:pt>
                <c:pt idx="1501">
                  <c:v>8960392.7940676901</c:v>
                </c:pt>
                <c:pt idx="1502">
                  <c:v>8942374.6622081976</c:v>
                </c:pt>
                <c:pt idx="1503">
                  <c:v>8893922.8334425911</c:v>
                </c:pt>
                <c:pt idx="1504">
                  <c:v>8857699.1818402559</c:v>
                </c:pt>
                <c:pt idx="1505">
                  <c:v>8813586.7285523303</c:v>
                </c:pt>
                <c:pt idx="1506">
                  <c:v>8802607.3274437226</c:v>
                </c:pt>
                <c:pt idx="1507">
                  <c:v>8770569.8743461519</c:v>
                </c:pt>
                <c:pt idx="1508">
                  <c:v>8748193.7373975236</c:v>
                </c:pt>
                <c:pt idx="1509">
                  <c:v>8731824.5342604164</c:v>
                </c:pt>
                <c:pt idx="1510">
                  <c:v>8689277.7012422569</c:v>
                </c:pt>
                <c:pt idx="1511">
                  <c:v>8642214.3748361524</c:v>
                </c:pt>
                <c:pt idx="1512">
                  <c:v>8598197.6801848337</c:v>
                </c:pt>
                <c:pt idx="1513">
                  <c:v>8541583.7834185734</c:v>
                </c:pt>
                <c:pt idx="1514">
                  <c:v>8507193.0701450631</c:v>
                </c:pt>
                <c:pt idx="1515">
                  <c:v>8454932.1408870351</c:v>
                </c:pt>
                <c:pt idx="1516">
                  <c:v>8400530.8129280861</c:v>
                </c:pt>
                <c:pt idx="1517">
                  <c:v>8362681.7405448277</c:v>
                </c:pt>
                <c:pt idx="1518">
                  <c:v>8320594.1698499015</c:v>
                </c:pt>
                <c:pt idx="1519">
                  <c:v>8281315.7788684042</c:v>
                </c:pt>
                <c:pt idx="1520">
                  <c:v>8240104.6804923257</c:v>
                </c:pt>
                <c:pt idx="1521">
                  <c:v>8194885.3474693131</c:v>
                </c:pt>
                <c:pt idx="1522">
                  <c:v>8137894.9861886948</c:v>
                </c:pt>
                <c:pt idx="1523">
                  <c:v>8077203.2270589629</c:v>
                </c:pt>
                <c:pt idx="1524">
                  <c:v>8027122.1643503793</c:v>
                </c:pt>
                <c:pt idx="1525">
                  <c:v>7977914.3546968717</c:v>
                </c:pt>
                <c:pt idx="1526">
                  <c:v>7927497.5301738568</c:v>
                </c:pt>
                <c:pt idx="1527">
                  <c:v>7879986.7235493409</c:v>
                </c:pt>
                <c:pt idx="1528">
                  <c:v>7819995.2250661682</c:v>
                </c:pt>
                <c:pt idx="1529">
                  <c:v>7759041.0472780718</c:v>
                </c:pt>
                <c:pt idx="1530">
                  <c:v>7682316.1909048418</c:v>
                </c:pt>
                <c:pt idx="1531">
                  <c:v>7626208.4505601684</c:v>
                </c:pt>
                <c:pt idx="1532">
                  <c:v>7540550.8577199671</c:v>
                </c:pt>
                <c:pt idx="1533">
                  <c:v>7489112.8229411906</c:v>
                </c:pt>
                <c:pt idx="1534">
                  <c:v>7446516.6125492528</c:v>
                </c:pt>
                <c:pt idx="1535">
                  <c:v>7365877.6496072672</c:v>
                </c:pt>
                <c:pt idx="1536">
                  <c:v>7274217.9454680141</c:v>
                </c:pt>
                <c:pt idx="1537">
                  <c:v>7205379.1848966796</c:v>
                </c:pt>
                <c:pt idx="1538">
                  <c:v>7122042.9292637929</c:v>
                </c:pt>
                <c:pt idx="1539">
                  <c:v>7042786.5300225299</c:v>
                </c:pt>
                <c:pt idx="1540">
                  <c:v>6977580.0325841038</c:v>
                </c:pt>
                <c:pt idx="1541">
                  <c:v>6908875.7586655226</c:v>
                </c:pt>
                <c:pt idx="1542">
                  <c:v>6806107.8720392678</c:v>
                </c:pt>
                <c:pt idx="1543">
                  <c:v>6735230.7657294907</c:v>
                </c:pt>
                <c:pt idx="1544">
                  <c:v>6639966.4746650355</c:v>
                </c:pt>
                <c:pt idx="1545">
                  <c:v>6609229.9455408482</c:v>
                </c:pt>
                <c:pt idx="1546">
                  <c:v>6474649.6743547432</c:v>
                </c:pt>
                <c:pt idx="1547">
                  <c:v>6403323.5358271031</c:v>
                </c:pt>
                <c:pt idx="1548">
                  <c:v>6322884.8451104909</c:v>
                </c:pt>
                <c:pt idx="1549">
                  <c:v>6227693.7012999309</c:v>
                </c:pt>
                <c:pt idx="1550">
                  <c:v>6143331.9273368819</c:v>
                </c:pt>
                <c:pt idx="1551">
                  <c:v>6026977.9213249041</c:v>
                </c:pt>
                <c:pt idx="1552">
                  <c:v>5933189.0484007308</c:v>
                </c:pt>
                <c:pt idx="1553">
                  <c:v>5855730.0762562538</c:v>
                </c:pt>
                <c:pt idx="1554">
                  <c:v>5782657.7182979835</c:v>
                </c:pt>
                <c:pt idx="1555">
                  <c:v>5691164.5174814435</c:v>
                </c:pt>
                <c:pt idx="1556">
                  <c:v>5598760.9943759283</c:v>
                </c:pt>
                <c:pt idx="1557">
                  <c:v>5497271.258545897</c:v>
                </c:pt>
                <c:pt idx="1558">
                  <c:v>5419769.8241996542</c:v>
                </c:pt>
                <c:pt idx="1559">
                  <c:v>5305986.8979922691</c:v>
                </c:pt>
                <c:pt idx="1560">
                  <c:v>5207924.9903159533</c:v>
                </c:pt>
                <c:pt idx="1561">
                  <c:v>5105533.1968253134</c:v>
                </c:pt>
                <c:pt idx="1562">
                  <c:v>5011751.6602539932</c:v>
                </c:pt>
                <c:pt idx="1563">
                  <c:v>4905057.6033549551</c:v>
                </c:pt>
                <c:pt idx="1564">
                  <c:v>4802570.2736854721</c:v>
                </c:pt>
                <c:pt idx="1565">
                  <c:v>4710228.2634407794</c:v>
                </c:pt>
                <c:pt idx="1566">
                  <c:v>4592220.8483902235</c:v>
                </c:pt>
                <c:pt idx="1567">
                  <c:v>4516299.7698711948</c:v>
                </c:pt>
                <c:pt idx="1568">
                  <c:v>4419506.5763482526</c:v>
                </c:pt>
                <c:pt idx="1569">
                  <c:v>4327240.124655094</c:v>
                </c:pt>
                <c:pt idx="1570">
                  <c:v>4217132.164320223</c:v>
                </c:pt>
                <c:pt idx="1571">
                  <c:v>4100445.5175477625</c:v>
                </c:pt>
                <c:pt idx="1572">
                  <c:v>3983398.9574364591</c:v>
                </c:pt>
                <c:pt idx="1573">
                  <c:v>3847462.4162339196</c:v>
                </c:pt>
                <c:pt idx="1574">
                  <c:v>3715751.565329927</c:v>
                </c:pt>
                <c:pt idx="1575">
                  <c:v>3577758.9347181446</c:v>
                </c:pt>
                <c:pt idx="1576">
                  <c:v>3440402.2067810227</c:v>
                </c:pt>
                <c:pt idx="1577">
                  <c:v>3275734.9574749642</c:v>
                </c:pt>
                <c:pt idx="1578">
                  <c:v>3100303.142721612</c:v>
                </c:pt>
                <c:pt idx="1579">
                  <c:v>2888805.8907845085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B4-4F59-BA55-BC62A72D74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'C20_SP2_50_E'!$B$3</c:f>
              <c:strCache>
                <c:ptCount val="1"/>
                <c:pt idx="0">
                  <c:v>C20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'C20_SP2_50_E'!$A$18:$A$1597</c:f>
              <c:numCache>
                <c:formatCode>General</c:formatCode>
                <c:ptCount val="15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</c:numCache>
            </c:numRef>
          </c:xVal>
          <c:yVal>
            <c:numRef>
              <c:f>'C20_SP2_50_E'!$D$18:$D$1597</c:f>
              <c:numCache>
                <c:formatCode>0.00000</c:formatCode>
                <c:ptCount val="1580"/>
                <c:pt idx="0">
                  <c:v>1.259E-2</c:v>
                </c:pt>
                <c:pt idx="1">
                  <c:v>1.3480000000000001E-2</c:v>
                </c:pt>
                <c:pt idx="2">
                  <c:v>1.4590000000000001E-2</c:v>
                </c:pt>
                <c:pt idx="3">
                  <c:v>1.529E-2</c:v>
                </c:pt>
                <c:pt idx="4">
                  <c:v>1.584E-2</c:v>
                </c:pt>
                <c:pt idx="5">
                  <c:v>1.6320000000000001E-2</c:v>
                </c:pt>
                <c:pt idx="6">
                  <c:v>1.6719999999999999E-2</c:v>
                </c:pt>
                <c:pt idx="7">
                  <c:v>1.712E-2</c:v>
                </c:pt>
                <c:pt idx="8">
                  <c:v>1.754E-2</c:v>
                </c:pt>
                <c:pt idx="9">
                  <c:v>1.788E-2</c:v>
                </c:pt>
                <c:pt idx="10">
                  <c:v>1.822E-2</c:v>
                </c:pt>
                <c:pt idx="11">
                  <c:v>1.848E-2</c:v>
                </c:pt>
                <c:pt idx="12">
                  <c:v>1.881E-2</c:v>
                </c:pt>
                <c:pt idx="13">
                  <c:v>1.9120000000000002E-2</c:v>
                </c:pt>
                <c:pt idx="14">
                  <c:v>1.9359999999999999E-2</c:v>
                </c:pt>
                <c:pt idx="15">
                  <c:v>1.966E-2</c:v>
                </c:pt>
                <c:pt idx="16">
                  <c:v>1.992E-2</c:v>
                </c:pt>
                <c:pt idx="17">
                  <c:v>2.0199999999999999E-2</c:v>
                </c:pt>
                <c:pt idx="18">
                  <c:v>2.051E-2</c:v>
                </c:pt>
                <c:pt idx="19">
                  <c:v>2.078E-2</c:v>
                </c:pt>
                <c:pt idx="20">
                  <c:v>2.0990000000000002E-2</c:v>
                </c:pt>
                <c:pt idx="21">
                  <c:v>2.1239999999999998E-2</c:v>
                </c:pt>
                <c:pt idx="22">
                  <c:v>2.1499999999999998E-2</c:v>
                </c:pt>
                <c:pt idx="23">
                  <c:v>2.1739999999999999E-2</c:v>
                </c:pt>
                <c:pt idx="24">
                  <c:v>2.2009999999999998E-2</c:v>
                </c:pt>
                <c:pt idx="25">
                  <c:v>2.222E-2</c:v>
                </c:pt>
                <c:pt idx="26">
                  <c:v>2.2440000000000002E-2</c:v>
                </c:pt>
                <c:pt idx="27">
                  <c:v>2.264E-2</c:v>
                </c:pt>
                <c:pt idx="28">
                  <c:v>2.2880000000000001E-2</c:v>
                </c:pt>
                <c:pt idx="29">
                  <c:v>2.3099999999999999E-2</c:v>
                </c:pt>
                <c:pt idx="30">
                  <c:v>2.3310000000000001E-2</c:v>
                </c:pt>
                <c:pt idx="31">
                  <c:v>2.35E-2</c:v>
                </c:pt>
                <c:pt idx="32">
                  <c:v>2.3730000000000001E-2</c:v>
                </c:pt>
                <c:pt idx="33">
                  <c:v>2.3910000000000001E-2</c:v>
                </c:pt>
                <c:pt idx="34">
                  <c:v>2.4119999999999999E-2</c:v>
                </c:pt>
                <c:pt idx="35">
                  <c:v>2.4279999999999999E-2</c:v>
                </c:pt>
                <c:pt idx="36">
                  <c:v>2.4490000000000001E-2</c:v>
                </c:pt>
                <c:pt idx="37">
                  <c:v>2.4719999999999999E-2</c:v>
                </c:pt>
                <c:pt idx="38">
                  <c:v>2.4879999999999999E-2</c:v>
                </c:pt>
                <c:pt idx="39">
                  <c:v>2.5080000000000002E-2</c:v>
                </c:pt>
                <c:pt idx="40">
                  <c:v>2.5270000000000001E-2</c:v>
                </c:pt>
                <c:pt idx="41">
                  <c:v>2.546E-2</c:v>
                </c:pt>
                <c:pt idx="42">
                  <c:v>2.563E-2</c:v>
                </c:pt>
                <c:pt idx="43">
                  <c:v>2.581E-2</c:v>
                </c:pt>
                <c:pt idx="44">
                  <c:v>2.5999999999999999E-2</c:v>
                </c:pt>
                <c:pt idx="45">
                  <c:v>2.615E-2</c:v>
                </c:pt>
                <c:pt idx="46">
                  <c:v>2.6349999999999998E-2</c:v>
                </c:pt>
                <c:pt idx="47">
                  <c:v>2.6519999999999998E-2</c:v>
                </c:pt>
                <c:pt idx="48">
                  <c:v>2.6700000000000002E-2</c:v>
                </c:pt>
                <c:pt idx="49">
                  <c:v>2.6870000000000002E-2</c:v>
                </c:pt>
                <c:pt idx="50">
                  <c:v>2.7040000000000002E-2</c:v>
                </c:pt>
                <c:pt idx="51">
                  <c:v>2.7220000000000001E-2</c:v>
                </c:pt>
                <c:pt idx="52">
                  <c:v>2.741E-2</c:v>
                </c:pt>
                <c:pt idx="53">
                  <c:v>2.759E-2</c:v>
                </c:pt>
                <c:pt idx="54">
                  <c:v>2.768E-2</c:v>
                </c:pt>
                <c:pt idx="55">
                  <c:v>2.7910000000000001E-2</c:v>
                </c:pt>
                <c:pt idx="56">
                  <c:v>2.802E-2</c:v>
                </c:pt>
                <c:pt idx="57">
                  <c:v>2.8219999999999999E-2</c:v>
                </c:pt>
                <c:pt idx="58">
                  <c:v>2.836E-2</c:v>
                </c:pt>
                <c:pt idx="59">
                  <c:v>2.8549999999999999E-2</c:v>
                </c:pt>
                <c:pt idx="60">
                  <c:v>2.869E-2</c:v>
                </c:pt>
                <c:pt idx="61">
                  <c:v>2.887E-2</c:v>
                </c:pt>
                <c:pt idx="62">
                  <c:v>2.903E-2</c:v>
                </c:pt>
                <c:pt idx="63">
                  <c:v>2.9180000000000001E-2</c:v>
                </c:pt>
                <c:pt idx="64">
                  <c:v>2.9340000000000001E-2</c:v>
                </c:pt>
                <c:pt idx="65">
                  <c:v>2.9489999999999999E-2</c:v>
                </c:pt>
                <c:pt idx="66">
                  <c:v>2.9669999999999998E-2</c:v>
                </c:pt>
                <c:pt idx="67">
                  <c:v>2.9819999999999999E-2</c:v>
                </c:pt>
                <c:pt idx="68">
                  <c:v>2.9960000000000001E-2</c:v>
                </c:pt>
                <c:pt idx="69">
                  <c:v>3.0110000000000001E-2</c:v>
                </c:pt>
                <c:pt idx="70">
                  <c:v>3.0290000000000001E-2</c:v>
                </c:pt>
                <c:pt idx="71">
                  <c:v>3.0439999999999998E-2</c:v>
                </c:pt>
                <c:pt idx="72">
                  <c:v>3.0609999999999998E-2</c:v>
                </c:pt>
                <c:pt idx="73">
                  <c:v>3.073E-2</c:v>
                </c:pt>
                <c:pt idx="74">
                  <c:v>3.09E-2</c:v>
                </c:pt>
                <c:pt idx="75">
                  <c:v>3.1050000000000001E-2</c:v>
                </c:pt>
                <c:pt idx="76">
                  <c:v>3.1199999999999999E-2</c:v>
                </c:pt>
                <c:pt idx="77">
                  <c:v>3.134E-2</c:v>
                </c:pt>
                <c:pt idx="78">
                  <c:v>3.15E-2</c:v>
                </c:pt>
                <c:pt idx="79">
                  <c:v>3.1660000000000001E-2</c:v>
                </c:pt>
                <c:pt idx="80">
                  <c:v>3.1800000000000002E-2</c:v>
                </c:pt>
                <c:pt idx="81">
                  <c:v>3.1960000000000002E-2</c:v>
                </c:pt>
                <c:pt idx="82">
                  <c:v>3.2099999999999997E-2</c:v>
                </c:pt>
                <c:pt idx="83">
                  <c:v>3.2250000000000001E-2</c:v>
                </c:pt>
                <c:pt idx="84">
                  <c:v>3.2399999999999998E-2</c:v>
                </c:pt>
                <c:pt idx="85">
                  <c:v>3.2550000000000003E-2</c:v>
                </c:pt>
                <c:pt idx="86">
                  <c:v>3.2689999999999997E-2</c:v>
                </c:pt>
                <c:pt idx="87">
                  <c:v>3.2840000000000001E-2</c:v>
                </c:pt>
                <c:pt idx="88">
                  <c:v>3.2960000000000003E-2</c:v>
                </c:pt>
                <c:pt idx="89">
                  <c:v>3.3149999999999999E-2</c:v>
                </c:pt>
                <c:pt idx="90">
                  <c:v>3.3270000000000001E-2</c:v>
                </c:pt>
                <c:pt idx="91">
                  <c:v>3.3450000000000001E-2</c:v>
                </c:pt>
                <c:pt idx="92">
                  <c:v>3.3570000000000003E-2</c:v>
                </c:pt>
                <c:pt idx="93">
                  <c:v>3.3700000000000001E-2</c:v>
                </c:pt>
                <c:pt idx="94">
                  <c:v>3.3820000000000003E-2</c:v>
                </c:pt>
                <c:pt idx="95">
                  <c:v>3.397E-2</c:v>
                </c:pt>
                <c:pt idx="96">
                  <c:v>3.4099999999999998E-2</c:v>
                </c:pt>
                <c:pt idx="97">
                  <c:v>3.4250000000000003E-2</c:v>
                </c:pt>
                <c:pt idx="98">
                  <c:v>3.4369999999999998E-2</c:v>
                </c:pt>
                <c:pt idx="99">
                  <c:v>3.4540000000000001E-2</c:v>
                </c:pt>
                <c:pt idx="100">
                  <c:v>3.465E-2</c:v>
                </c:pt>
                <c:pt idx="101">
                  <c:v>3.4790000000000001E-2</c:v>
                </c:pt>
                <c:pt idx="102">
                  <c:v>3.4930000000000003E-2</c:v>
                </c:pt>
                <c:pt idx="103">
                  <c:v>3.5049999999999998E-2</c:v>
                </c:pt>
                <c:pt idx="104">
                  <c:v>3.517E-2</c:v>
                </c:pt>
                <c:pt idx="105">
                  <c:v>3.5310000000000001E-2</c:v>
                </c:pt>
                <c:pt idx="106">
                  <c:v>3.5459999999999998E-2</c:v>
                </c:pt>
                <c:pt idx="107">
                  <c:v>3.5589999999999997E-2</c:v>
                </c:pt>
                <c:pt idx="108">
                  <c:v>3.569E-2</c:v>
                </c:pt>
                <c:pt idx="109">
                  <c:v>3.5830000000000001E-2</c:v>
                </c:pt>
                <c:pt idx="110">
                  <c:v>3.5959999999999999E-2</c:v>
                </c:pt>
                <c:pt idx="111">
                  <c:v>3.6080000000000001E-2</c:v>
                </c:pt>
                <c:pt idx="112">
                  <c:v>3.6200000000000003E-2</c:v>
                </c:pt>
                <c:pt idx="113">
                  <c:v>3.6339999999999997E-2</c:v>
                </c:pt>
                <c:pt idx="114">
                  <c:v>3.6470000000000002E-2</c:v>
                </c:pt>
                <c:pt idx="115">
                  <c:v>3.6600000000000001E-2</c:v>
                </c:pt>
                <c:pt idx="116">
                  <c:v>3.6760000000000001E-2</c:v>
                </c:pt>
                <c:pt idx="117">
                  <c:v>3.6839999999999998E-2</c:v>
                </c:pt>
                <c:pt idx="118">
                  <c:v>3.6970000000000003E-2</c:v>
                </c:pt>
                <c:pt idx="119">
                  <c:v>3.7080000000000002E-2</c:v>
                </c:pt>
                <c:pt idx="120">
                  <c:v>3.7229999999999999E-2</c:v>
                </c:pt>
                <c:pt idx="121">
                  <c:v>3.7330000000000002E-2</c:v>
                </c:pt>
                <c:pt idx="122">
                  <c:v>3.746E-2</c:v>
                </c:pt>
                <c:pt idx="123">
                  <c:v>3.7560000000000003E-2</c:v>
                </c:pt>
                <c:pt idx="124">
                  <c:v>3.7719999999999997E-2</c:v>
                </c:pt>
                <c:pt idx="125">
                  <c:v>3.7789999999999997E-2</c:v>
                </c:pt>
                <c:pt idx="126">
                  <c:v>3.7949999999999998E-2</c:v>
                </c:pt>
                <c:pt idx="127">
                  <c:v>3.805E-2</c:v>
                </c:pt>
                <c:pt idx="128">
                  <c:v>3.8210000000000001E-2</c:v>
                </c:pt>
                <c:pt idx="129">
                  <c:v>3.8269999999999998E-2</c:v>
                </c:pt>
                <c:pt idx="130">
                  <c:v>3.8429999999999999E-2</c:v>
                </c:pt>
                <c:pt idx="131">
                  <c:v>3.8530000000000002E-2</c:v>
                </c:pt>
                <c:pt idx="132">
                  <c:v>3.8649999999999997E-2</c:v>
                </c:pt>
                <c:pt idx="133">
                  <c:v>3.8760000000000003E-2</c:v>
                </c:pt>
                <c:pt idx="134">
                  <c:v>3.891E-2</c:v>
                </c:pt>
                <c:pt idx="135">
                  <c:v>3.9010000000000003E-2</c:v>
                </c:pt>
                <c:pt idx="136">
                  <c:v>3.916E-2</c:v>
                </c:pt>
                <c:pt idx="137">
                  <c:v>3.9260000000000003E-2</c:v>
                </c:pt>
                <c:pt idx="138">
                  <c:v>3.9370000000000002E-2</c:v>
                </c:pt>
                <c:pt idx="139">
                  <c:v>3.9460000000000002E-2</c:v>
                </c:pt>
                <c:pt idx="140">
                  <c:v>3.9600000000000003E-2</c:v>
                </c:pt>
                <c:pt idx="141">
                  <c:v>3.9739999999999998E-2</c:v>
                </c:pt>
                <c:pt idx="142">
                  <c:v>3.9849999999999997E-2</c:v>
                </c:pt>
                <c:pt idx="143">
                  <c:v>3.9980000000000002E-2</c:v>
                </c:pt>
                <c:pt idx="144">
                  <c:v>4.011E-2</c:v>
                </c:pt>
                <c:pt idx="145">
                  <c:v>4.0210000000000003E-2</c:v>
                </c:pt>
                <c:pt idx="146">
                  <c:v>4.0320000000000002E-2</c:v>
                </c:pt>
                <c:pt idx="147">
                  <c:v>4.0460000000000003E-2</c:v>
                </c:pt>
                <c:pt idx="148">
                  <c:v>4.0550000000000003E-2</c:v>
                </c:pt>
                <c:pt idx="149">
                  <c:v>4.0660000000000002E-2</c:v>
                </c:pt>
                <c:pt idx="150">
                  <c:v>4.079E-2</c:v>
                </c:pt>
                <c:pt idx="151">
                  <c:v>4.0910000000000002E-2</c:v>
                </c:pt>
                <c:pt idx="152">
                  <c:v>4.1009999999999998E-2</c:v>
                </c:pt>
                <c:pt idx="153">
                  <c:v>4.1160000000000002E-2</c:v>
                </c:pt>
                <c:pt idx="154">
                  <c:v>4.1230000000000003E-2</c:v>
                </c:pt>
                <c:pt idx="155">
                  <c:v>4.138E-2</c:v>
                </c:pt>
                <c:pt idx="156">
                  <c:v>4.1459999999999997E-2</c:v>
                </c:pt>
                <c:pt idx="157">
                  <c:v>4.1599999999999998E-2</c:v>
                </c:pt>
                <c:pt idx="158">
                  <c:v>4.1689999999999998E-2</c:v>
                </c:pt>
                <c:pt idx="159">
                  <c:v>4.1849999999999998E-2</c:v>
                </c:pt>
                <c:pt idx="160">
                  <c:v>4.1939999999999998E-2</c:v>
                </c:pt>
                <c:pt idx="161">
                  <c:v>4.2040000000000001E-2</c:v>
                </c:pt>
                <c:pt idx="162">
                  <c:v>4.2180000000000002E-2</c:v>
                </c:pt>
                <c:pt idx="163">
                  <c:v>4.231E-2</c:v>
                </c:pt>
                <c:pt idx="164">
                  <c:v>4.2419999999999999E-2</c:v>
                </c:pt>
                <c:pt idx="165">
                  <c:v>4.2540000000000001E-2</c:v>
                </c:pt>
                <c:pt idx="166">
                  <c:v>4.265E-2</c:v>
                </c:pt>
                <c:pt idx="167">
                  <c:v>4.2770000000000002E-2</c:v>
                </c:pt>
                <c:pt idx="168">
                  <c:v>4.2880000000000001E-2</c:v>
                </c:pt>
                <c:pt idx="169">
                  <c:v>4.2999999999999997E-2</c:v>
                </c:pt>
                <c:pt idx="170">
                  <c:v>4.3150000000000001E-2</c:v>
                </c:pt>
                <c:pt idx="171">
                  <c:v>4.3270000000000003E-2</c:v>
                </c:pt>
                <c:pt idx="172">
                  <c:v>4.3409999999999997E-2</c:v>
                </c:pt>
                <c:pt idx="173">
                  <c:v>4.3490000000000001E-2</c:v>
                </c:pt>
                <c:pt idx="174">
                  <c:v>4.3630000000000002E-2</c:v>
                </c:pt>
                <c:pt idx="175">
                  <c:v>4.3720000000000002E-2</c:v>
                </c:pt>
                <c:pt idx="176">
                  <c:v>4.3830000000000001E-2</c:v>
                </c:pt>
                <c:pt idx="177">
                  <c:v>4.3929999999999997E-2</c:v>
                </c:pt>
                <c:pt idx="178">
                  <c:v>4.403E-2</c:v>
                </c:pt>
                <c:pt idx="179">
                  <c:v>4.4150000000000002E-2</c:v>
                </c:pt>
                <c:pt idx="180">
                  <c:v>4.4240000000000002E-2</c:v>
                </c:pt>
                <c:pt idx="181">
                  <c:v>4.437E-2</c:v>
                </c:pt>
                <c:pt idx="182">
                  <c:v>4.4450000000000003E-2</c:v>
                </c:pt>
                <c:pt idx="183">
                  <c:v>4.4569999999999999E-2</c:v>
                </c:pt>
                <c:pt idx="184">
                  <c:v>4.4690000000000001E-2</c:v>
                </c:pt>
                <c:pt idx="185">
                  <c:v>4.4760000000000001E-2</c:v>
                </c:pt>
                <c:pt idx="186">
                  <c:v>4.487E-2</c:v>
                </c:pt>
                <c:pt idx="187">
                  <c:v>4.4949999999999997E-2</c:v>
                </c:pt>
                <c:pt idx="188">
                  <c:v>4.5089999999999998E-2</c:v>
                </c:pt>
                <c:pt idx="189">
                  <c:v>4.5190000000000001E-2</c:v>
                </c:pt>
                <c:pt idx="190">
                  <c:v>4.5289999999999997E-2</c:v>
                </c:pt>
                <c:pt idx="191">
                  <c:v>4.539E-2</c:v>
                </c:pt>
                <c:pt idx="192">
                  <c:v>4.5499999999999999E-2</c:v>
                </c:pt>
                <c:pt idx="193">
                  <c:v>4.5589999999999999E-2</c:v>
                </c:pt>
                <c:pt idx="194">
                  <c:v>4.5719999999999997E-2</c:v>
                </c:pt>
                <c:pt idx="195">
                  <c:v>4.5809999999999997E-2</c:v>
                </c:pt>
                <c:pt idx="196">
                  <c:v>4.5940000000000002E-2</c:v>
                </c:pt>
                <c:pt idx="197">
                  <c:v>4.6010000000000002E-2</c:v>
                </c:pt>
                <c:pt idx="198">
                  <c:v>4.616E-2</c:v>
                </c:pt>
                <c:pt idx="199">
                  <c:v>4.6249999999999999E-2</c:v>
                </c:pt>
                <c:pt idx="200">
                  <c:v>4.6359999999999998E-2</c:v>
                </c:pt>
                <c:pt idx="201">
                  <c:v>4.648E-2</c:v>
                </c:pt>
                <c:pt idx="202">
                  <c:v>4.6559999999999997E-2</c:v>
                </c:pt>
                <c:pt idx="203">
                  <c:v>4.6679999999999999E-2</c:v>
                </c:pt>
                <c:pt idx="204">
                  <c:v>4.6760000000000003E-2</c:v>
                </c:pt>
                <c:pt idx="205">
                  <c:v>4.6870000000000002E-2</c:v>
                </c:pt>
                <c:pt idx="206">
                  <c:v>4.6960000000000002E-2</c:v>
                </c:pt>
                <c:pt idx="207">
                  <c:v>4.7050000000000002E-2</c:v>
                </c:pt>
                <c:pt idx="208">
                  <c:v>4.7129999999999998E-2</c:v>
                </c:pt>
                <c:pt idx="209">
                  <c:v>4.725E-2</c:v>
                </c:pt>
                <c:pt idx="210">
                  <c:v>4.734E-2</c:v>
                </c:pt>
                <c:pt idx="211">
                  <c:v>4.7509999999999997E-2</c:v>
                </c:pt>
                <c:pt idx="212">
                  <c:v>4.759E-2</c:v>
                </c:pt>
                <c:pt idx="213">
                  <c:v>4.7699999999999999E-2</c:v>
                </c:pt>
                <c:pt idx="214">
                  <c:v>4.7759999999999997E-2</c:v>
                </c:pt>
                <c:pt idx="215">
                  <c:v>4.7899999999999998E-2</c:v>
                </c:pt>
                <c:pt idx="216">
                  <c:v>4.795E-2</c:v>
                </c:pt>
                <c:pt idx="217">
                  <c:v>4.8079999999999998E-2</c:v>
                </c:pt>
                <c:pt idx="218">
                  <c:v>4.8149999999999998E-2</c:v>
                </c:pt>
                <c:pt idx="219">
                  <c:v>4.8259999999999997E-2</c:v>
                </c:pt>
                <c:pt idx="220">
                  <c:v>4.8329999999999998E-2</c:v>
                </c:pt>
                <c:pt idx="221">
                  <c:v>4.8439999999999997E-2</c:v>
                </c:pt>
                <c:pt idx="222">
                  <c:v>4.8550000000000003E-2</c:v>
                </c:pt>
                <c:pt idx="223">
                  <c:v>4.863E-2</c:v>
                </c:pt>
                <c:pt idx="224">
                  <c:v>4.8710000000000003E-2</c:v>
                </c:pt>
                <c:pt idx="225">
                  <c:v>4.8809999999999999E-2</c:v>
                </c:pt>
                <c:pt idx="226">
                  <c:v>4.8910000000000002E-2</c:v>
                </c:pt>
                <c:pt idx="227">
                  <c:v>4.9009999999999998E-2</c:v>
                </c:pt>
                <c:pt idx="228">
                  <c:v>4.9110000000000001E-2</c:v>
                </c:pt>
                <c:pt idx="229">
                  <c:v>4.9189999999999998E-2</c:v>
                </c:pt>
                <c:pt idx="230">
                  <c:v>4.931E-2</c:v>
                </c:pt>
                <c:pt idx="231">
                  <c:v>4.9369999999999997E-2</c:v>
                </c:pt>
                <c:pt idx="232">
                  <c:v>4.9509999999999998E-2</c:v>
                </c:pt>
                <c:pt idx="233">
                  <c:v>4.956E-2</c:v>
                </c:pt>
                <c:pt idx="234">
                  <c:v>4.9660000000000003E-2</c:v>
                </c:pt>
                <c:pt idx="235">
                  <c:v>4.9730000000000003E-2</c:v>
                </c:pt>
                <c:pt idx="236">
                  <c:v>4.9829999999999999E-2</c:v>
                </c:pt>
                <c:pt idx="237">
                  <c:v>4.9939999999999998E-2</c:v>
                </c:pt>
                <c:pt idx="238">
                  <c:v>5.0070000000000003E-2</c:v>
                </c:pt>
                <c:pt idx="239">
                  <c:v>5.0180000000000002E-2</c:v>
                </c:pt>
                <c:pt idx="240">
                  <c:v>5.0279999999999998E-2</c:v>
                </c:pt>
                <c:pt idx="241">
                  <c:v>5.0380000000000001E-2</c:v>
                </c:pt>
                <c:pt idx="242">
                  <c:v>5.0459999999999998E-2</c:v>
                </c:pt>
                <c:pt idx="243">
                  <c:v>5.0540000000000002E-2</c:v>
                </c:pt>
                <c:pt idx="244">
                  <c:v>5.0639999999999998E-2</c:v>
                </c:pt>
                <c:pt idx="245">
                  <c:v>5.0720000000000001E-2</c:v>
                </c:pt>
                <c:pt idx="246">
                  <c:v>5.083E-2</c:v>
                </c:pt>
                <c:pt idx="247">
                  <c:v>5.0909999999999997E-2</c:v>
                </c:pt>
                <c:pt idx="248">
                  <c:v>5.0999999999999997E-2</c:v>
                </c:pt>
                <c:pt idx="249">
                  <c:v>5.1119999999999999E-2</c:v>
                </c:pt>
                <c:pt idx="250">
                  <c:v>5.1189999999999999E-2</c:v>
                </c:pt>
                <c:pt idx="251">
                  <c:v>5.1290000000000002E-2</c:v>
                </c:pt>
                <c:pt idx="252">
                  <c:v>5.1360000000000003E-2</c:v>
                </c:pt>
                <c:pt idx="253">
                  <c:v>5.1479999999999998E-2</c:v>
                </c:pt>
                <c:pt idx="254">
                  <c:v>5.1560000000000002E-2</c:v>
                </c:pt>
                <c:pt idx="255">
                  <c:v>5.1659999999999998E-2</c:v>
                </c:pt>
                <c:pt idx="256">
                  <c:v>5.178E-2</c:v>
                </c:pt>
                <c:pt idx="257">
                  <c:v>5.1869999999999999E-2</c:v>
                </c:pt>
                <c:pt idx="258">
                  <c:v>5.1970000000000002E-2</c:v>
                </c:pt>
                <c:pt idx="259">
                  <c:v>5.2049999999999999E-2</c:v>
                </c:pt>
                <c:pt idx="260">
                  <c:v>5.2139999999999999E-2</c:v>
                </c:pt>
                <c:pt idx="261">
                  <c:v>5.2209999999999999E-2</c:v>
                </c:pt>
                <c:pt idx="262">
                  <c:v>5.2310000000000002E-2</c:v>
                </c:pt>
                <c:pt idx="263">
                  <c:v>5.2359999999999997E-2</c:v>
                </c:pt>
                <c:pt idx="264">
                  <c:v>5.2490000000000002E-2</c:v>
                </c:pt>
                <c:pt idx="265">
                  <c:v>5.253E-2</c:v>
                </c:pt>
                <c:pt idx="266">
                  <c:v>5.2670000000000002E-2</c:v>
                </c:pt>
                <c:pt idx="267">
                  <c:v>5.2760000000000001E-2</c:v>
                </c:pt>
                <c:pt idx="268">
                  <c:v>5.2880000000000003E-2</c:v>
                </c:pt>
                <c:pt idx="269">
                  <c:v>5.2970000000000003E-2</c:v>
                </c:pt>
                <c:pt idx="270">
                  <c:v>5.3030000000000001E-2</c:v>
                </c:pt>
                <c:pt idx="271">
                  <c:v>5.3129999999999997E-2</c:v>
                </c:pt>
                <c:pt idx="272">
                  <c:v>5.3190000000000001E-2</c:v>
                </c:pt>
                <c:pt idx="273">
                  <c:v>5.3280000000000001E-2</c:v>
                </c:pt>
                <c:pt idx="274">
                  <c:v>5.3370000000000001E-2</c:v>
                </c:pt>
                <c:pt idx="275">
                  <c:v>5.3469999999999997E-2</c:v>
                </c:pt>
                <c:pt idx="276">
                  <c:v>5.3530000000000001E-2</c:v>
                </c:pt>
                <c:pt idx="277">
                  <c:v>5.364E-2</c:v>
                </c:pt>
                <c:pt idx="278">
                  <c:v>5.3690000000000002E-2</c:v>
                </c:pt>
                <c:pt idx="279">
                  <c:v>5.3789999999999998E-2</c:v>
                </c:pt>
                <c:pt idx="280">
                  <c:v>5.3839999999999999E-2</c:v>
                </c:pt>
                <c:pt idx="281">
                  <c:v>5.3940000000000002E-2</c:v>
                </c:pt>
                <c:pt idx="282">
                  <c:v>5.4059999999999997E-2</c:v>
                </c:pt>
                <c:pt idx="283">
                  <c:v>5.4149999999999997E-2</c:v>
                </c:pt>
                <c:pt idx="284">
                  <c:v>5.4239999999999997E-2</c:v>
                </c:pt>
                <c:pt idx="285">
                  <c:v>5.4370000000000002E-2</c:v>
                </c:pt>
                <c:pt idx="286">
                  <c:v>5.4429999999999999E-2</c:v>
                </c:pt>
                <c:pt idx="287">
                  <c:v>5.4519999999999999E-2</c:v>
                </c:pt>
                <c:pt idx="288">
                  <c:v>5.459E-2</c:v>
                </c:pt>
                <c:pt idx="289">
                  <c:v>5.466E-2</c:v>
                </c:pt>
                <c:pt idx="290">
                  <c:v>5.4769999999999999E-2</c:v>
                </c:pt>
                <c:pt idx="291">
                  <c:v>5.4829999999999997E-2</c:v>
                </c:pt>
                <c:pt idx="292">
                  <c:v>5.491E-2</c:v>
                </c:pt>
                <c:pt idx="293">
                  <c:v>5.4980000000000001E-2</c:v>
                </c:pt>
                <c:pt idx="294">
                  <c:v>5.5079999999999997E-2</c:v>
                </c:pt>
                <c:pt idx="295">
                  <c:v>5.5149999999999998E-2</c:v>
                </c:pt>
                <c:pt idx="296">
                  <c:v>5.525E-2</c:v>
                </c:pt>
                <c:pt idx="297">
                  <c:v>5.5350000000000003E-2</c:v>
                </c:pt>
                <c:pt idx="298">
                  <c:v>5.543E-2</c:v>
                </c:pt>
                <c:pt idx="299">
                  <c:v>5.5530000000000003E-2</c:v>
                </c:pt>
                <c:pt idx="300">
                  <c:v>5.5570000000000001E-2</c:v>
                </c:pt>
                <c:pt idx="301">
                  <c:v>5.5629999999999999E-2</c:v>
                </c:pt>
                <c:pt idx="302">
                  <c:v>5.5710000000000003E-2</c:v>
                </c:pt>
                <c:pt idx="303">
                  <c:v>5.5809999999999998E-2</c:v>
                </c:pt>
                <c:pt idx="304">
                  <c:v>5.5910000000000001E-2</c:v>
                </c:pt>
                <c:pt idx="305">
                  <c:v>5.604E-2</c:v>
                </c:pt>
                <c:pt idx="306">
                  <c:v>5.611E-2</c:v>
                </c:pt>
                <c:pt idx="307">
                  <c:v>5.6219999999999999E-2</c:v>
                </c:pt>
                <c:pt idx="308">
                  <c:v>5.6270000000000001E-2</c:v>
                </c:pt>
                <c:pt idx="309">
                  <c:v>5.638E-2</c:v>
                </c:pt>
                <c:pt idx="310">
                  <c:v>5.6419999999999998E-2</c:v>
                </c:pt>
                <c:pt idx="311">
                  <c:v>5.654E-2</c:v>
                </c:pt>
                <c:pt idx="312">
                  <c:v>5.6579999999999998E-2</c:v>
                </c:pt>
                <c:pt idx="313">
                  <c:v>5.6689999999999997E-2</c:v>
                </c:pt>
                <c:pt idx="314">
                  <c:v>5.6759999999999998E-2</c:v>
                </c:pt>
                <c:pt idx="315">
                  <c:v>5.688E-2</c:v>
                </c:pt>
                <c:pt idx="316">
                  <c:v>5.6959999999999997E-2</c:v>
                </c:pt>
                <c:pt idx="317">
                  <c:v>5.7049999999999997E-2</c:v>
                </c:pt>
                <c:pt idx="318">
                  <c:v>5.7140000000000003E-2</c:v>
                </c:pt>
                <c:pt idx="319">
                  <c:v>5.7209999999999997E-2</c:v>
                </c:pt>
                <c:pt idx="320">
                  <c:v>5.7290000000000001E-2</c:v>
                </c:pt>
                <c:pt idx="321">
                  <c:v>5.7360000000000001E-2</c:v>
                </c:pt>
                <c:pt idx="322">
                  <c:v>5.7450000000000001E-2</c:v>
                </c:pt>
                <c:pt idx="323">
                  <c:v>5.7520000000000002E-2</c:v>
                </c:pt>
                <c:pt idx="324">
                  <c:v>5.765E-2</c:v>
                </c:pt>
                <c:pt idx="325">
                  <c:v>5.7680000000000002E-2</c:v>
                </c:pt>
                <c:pt idx="326">
                  <c:v>5.7799999999999997E-2</c:v>
                </c:pt>
                <c:pt idx="327">
                  <c:v>5.7869999999999998E-2</c:v>
                </c:pt>
                <c:pt idx="328">
                  <c:v>5.7979999999999997E-2</c:v>
                </c:pt>
                <c:pt idx="329">
                  <c:v>5.799E-2</c:v>
                </c:pt>
                <c:pt idx="330">
                  <c:v>5.8099999999999999E-2</c:v>
                </c:pt>
                <c:pt idx="331">
                  <c:v>5.8169999999999999E-2</c:v>
                </c:pt>
                <c:pt idx="332">
                  <c:v>5.8250000000000003E-2</c:v>
                </c:pt>
                <c:pt idx="333">
                  <c:v>5.8319999999999997E-2</c:v>
                </c:pt>
                <c:pt idx="334">
                  <c:v>5.8389999999999997E-2</c:v>
                </c:pt>
                <c:pt idx="335">
                  <c:v>5.8479999999999997E-2</c:v>
                </c:pt>
                <c:pt idx="336">
                  <c:v>5.8540000000000002E-2</c:v>
                </c:pt>
                <c:pt idx="337">
                  <c:v>5.8610000000000002E-2</c:v>
                </c:pt>
                <c:pt idx="338">
                  <c:v>5.8680000000000003E-2</c:v>
                </c:pt>
                <c:pt idx="339">
                  <c:v>5.8740000000000001E-2</c:v>
                </c:pt>
                <c:pt idx="340">
                  <c:v>5.8840000000000003E-2</c:v>
                </c:pt>
                <c:pt idx="341">
                  <c:v>5.892E-2</c:v>
                </c:pt>
                <c:pt idx="342">
                  <c:v>5.8999999999999997E-2</c:v>
                </c:pt>
                <c:pt idx="343">
                  <c:v>5.9080000000000001E-2</c:v>
                </c:pt>
                <c:pt idx="344">
                  <c:v>5.9130000000000002E-2</c:v>
                </c:pt>
                <c:pt idx="345">
                  <c:v>5.9200000000000003E-2</c:v>
                </c:pt>
                <c:pt idx="346">
                  <c:v>5.9279999999999999E-2</c:v>
                </c:pt>
                <c:pt idx="347">
                  <c:v>5.9330000000000001E-2</c:v>
                </c:pt>
                <c:pt idx="348">
                  <c:v>5.9389999999999998E-2</c:v>
                </c:pt>
                <c:pt idx="349">
                  <c:v>5.9490000000000001E-2</c:v>
                </c:pt>
                <c:pt idx="350">
                  <c:v>5.9589999999999997E-2</c:v>
                </c:pt>
                <c:pt idx="351">
                  <c:v>5.9659999999999998E-2</c:v>
                </c:pt>
                <c:pt idx="352">
                  <c:v>5.9740000000000001E-2</c:v>
                </c:pt>
                <c:pt idx="353">
                  <c:v>5.9819999999999998E-2</c:v>
                </c:pt>
                <c:pt idx="354">
                  <c:v>5.9900000000000002E-2</c:v>
                </c:pt>
                <c:pt idx="355">
                  <c:v>5.9959999999999999E-2</c:v>
                </c:pt>
                <c:pt idx="356">
                  <c:v>6.0049999999999999E-2</c:v>
                </c:pt>
                <c:pt idx="357">
                  <c:v>6.0109999999999997E-2</c:v>
                </c:pt>
                <c:pt idx="358">
                  <c:v>6.0229999999999999E-2</c:v>
                </c:pt>
                <c:pt idx="359">
                  <c:v>6.028E-2</c:v>
                </c:pt>
                <c:pt idx="360">
                  <c:v>6.037E-2</c:v>
                </c:pt>
                <c:pt idx="361">
                  <c:v>6.0470000000000003E-2</c:v>
                </c:pt>
                <c:pt idx="362">
                  <c:v>6.053E-2</c:v>
                </c:pt>
                <c:pt idx="363">
                  <c:v>6.0650000000000003E-2</c:v>
                </c:pt>
                <c:pt idx="364">
                  <c:v>6.0679999999999998E-2</c:v>
                </c:pt>
                <c:pt idx="365">
                  <c:v>6.08E-2</c:v>
                </c:pt>
                <c:pt idx="366">
                  <c:v>6.0839999999999998E-2</c:v>
                </c:pt>
                <c:pt idx="367">
                  <c:v>6.0940000000000001E-2</c:v>
                </c:pt>
                <c:pt idx="368">
                  <c:v>6.1030000000000001E-2</c:v>
                </c:pt>
                <c:pt idx="369">
                  <c:v>6.1120000000000001E-2</c:v>
                </c:pt>
                <c:pt idx="370">
                  <c:v>6.1190000000000001E-2</c:v>
                </c:pt>
                <c:pt idx="371">
                  <c:v>6.1260000000000002E-2</c:v>
                </c:pt>
                <c:pt idx="372">
                  <c:v>6.1379999999999997E-2</c:v>
                </c:pt>
                <c:pt idx="373">
                  <c:v>6.1429999999999998E-2</c:v>
                </c:pt>
                <c:pt idx="374">
                  <c:v>6.1530000000000001E-2</c:v>
                </c:pt>
                <c:pt idx="375">
                  <c:v>6.1589999999999999E-2</c:v>
                </c:pt>
                <c:pt idx="376">
                  <c:v>6.1650000000000003E-2</c:v>
                </c:pt>
                <c:pt idx="377">
                  <c:v>6.173E-2</c:v>
                </c:pt>
                <c:pt idx="378">
                  <c:v>6.182E-2</c:v>
                </c:pt>
                <c:pt idx="379">
                  <c:v>6.1890000000000001E-2</c:v>
                </c:pt>
                <c:pt idx="380">
                  <c:v>6.198E-2</c:v>
                </c:pt>
                <c:pt idx="381">
                  <c:v>6.2039999999999998E-2</c:v>
                </c:pt>
                <c:pt idx="382">
                  <c:v>6.2149999999999997E-2</c:v>
                </c:pt>
                <c:pt idx="383">
                  <c:v>6.2190000000000002E-2</c:v>
                </c:pt>
                <c:pt idx="384">
                  <c:v>6.2269999999999999E-2</c:v>
                </c:pt>
                <c:pt idx="385">
                  <c:v>6.2330000000000003E-2</c:v>
                </c:pt>
                <c:pt idx="386">
                  <c:v>6.2390000000000001E-2</c:v>
                </c:pt>
                <c:pt idx="387">
                  <c:v>6.2480000000000001E-2</c:v>
                </c:pt>
                <c:pt idx="388">
                  <c:v>6.2539999999999998E-2</c:v>
                </c:pt>
                <c:pt idx="389">
                  <c:v>6.2619999999999995E-2</c:v>
                </c:pt>
                <c:pt idx="390">
                  <c:v>6.2689999999999996E-2</c:v>
                </c:pt>
                <c:pt idx="391">
                  <c:v>6.2759999999999996E-2</c:v>
                </c:pt>
                <c:pt idx="392">
                  <c:v>6.2829999999999997E-2</c:v>
                </c:pt>
                <c:pt idx="393">
                  <c:v>6.2909999999999994E-2</c:v>
                </c:pt>
                <c:pt idx="394">
                  <c:v>6.2950000000000006E-2</c:v>
                </c:pt>
                <c:pt idx="395">
                  <c:v>6.3049999999999995E-2</c:v>
                </c:pt>
                <c:pt idx="396">
                  <c:v>6.3109999999999999E-2</c:v>
                </c:pt>
                <c:pt idx="397">
                  <c:v>6.3200000000000006E-2</c:v>
                </c:pt>
                <c:pt idx="398">
                  <c:v>6.3270000000000007E-2</c:v>
                </c:pt>
                <c:pt idx="399">
                  <c:v>6.3320000000000001E-2</c:v>
                </c:pt>
                <c:pt idx="400">
                  <c:v>6.3420000000000004E-2</c:v>
                </c:pt>
                <c:pt idx="401">
                  <c:v>6.3479999999999995E-2</c:v>
                </c:pt>
                <c:pt idx="402">
                  <c:v>6.3560000000000005E-2</c:v>
                </c:pt>
                <c:pt idx="403">
                  <c:v>6.361E-2</c:v>
                </c:pt>
                <c:pt idx="404">
                  <c:v>6.3710000000000003E-2</c:v>
                </c:pt>
                <c:pt idx="405">
                  <c:v>6.3750000000000001E-2</c:v>
                </c:pt>
                <c:pt idx="406">
                  <c:v>6.3869999999999996E-2</c:v>
                </c:pt>
                <c:pt idx="407">
                  <c:v>6.3930000000000001E-2</c:v>
                </c:pt>
                <c:pt idx="408">
                  <c:v>6.4030000000000004E-2</c:v>
                </c:pt>
                <c:pt idx="409">
                  <c:v>6.4079999999999998E-2</c:v>
                </c:pt>
                <c:pt idx="410">
                  <c:v>6.4189999999999997E-2</c:v>
                </c:pt>
                <c:pt idx="411">
                  <c:v>6.4269999999999994E-2</c:v>
                </c:pt>
                <c:pt idx="412">
                  <c:v>6.4339999999999994E-2</c:v>
                </c:pt>
                <c:pt idx="413">
                  <c:v>6.4390000000000003E-2</c:v>
                </c:pt>
                <c:pt idx="414">
                  <c:v>6.447E-2</c:v>
                </c:pt>
                <c:pt idx="415">
                  <c:v>6.454E-2</c:v>
                </c:pt>
                <c:pt idx="416">
                  <c:v>6.4600000000000005E-2</c:v>
                </c:pt>
                <c:pt idx="417">
                  <c:v>6.4729999999999996E-2</c:v>
                </c:pt>
                <c:pt idx="418">
                  <c:v>6.4769999999999994E-2</c:v>
                </c:pt>
                <c:pt idx="419">
                  <c:v>6.4860000000000001E-2</c:v>
                </c:pt>
                <c:pt idx="420">
                  <c:v>6.4920000000000005E-2</c:v>
                </c:pt>
                <c:pt idx="421">
                  <c:v>6.4979999999999996E-2</c:v>
                </c:pt>
                <c:pt idx="422">
                  <c:v>6.5049999999999997E-2</c:v>
                </c:pt>
                <c:pt idx="423">
                  <c:v>6.5089999999999995E-2</c:v>
                </c:pt>
                <c:pt idx="424">
                  <c:v>6.5180000000000002E-2</c:v>
                </c:pt>
                <c:pt idx="425">
                  <c:v>6.522E-2</c:v>
                </c:pt>
                <c:pt idx="426">
                  <c:v>6.5320000000000003E-2</c:v>
                </c:pt>
                <c:pt idx="427">
                  <c:v>6.5369999999999998E-2</c:v>
                </c:pt>
                <c:pt idx="428">
                  <c:v>6.5460000000000004E-2</c:v>
                </c:pt>
                <c:pt idx="429">
                  <c:v>6.5509999999999999E-2</c:v>
                </c:pt>
                <c:pt idx="430">
                  <c:v>6.5579999999999999E-2</c:v>
                </c:pt>
                <c:pt idx="431">
                  <c:v>6.5640000000000004E-2</c:v>
                </c:pt>
                <c:pt idx="432">
                  <c:v>6.5699999999999995E-2</c:v>
                </c:pt>
                <c:pt idx="433">
                  <c:v>6.5780000000000005E-2</c:v>
                </c:pt>
                <c:pt idx="434">
                  <c:v>6.5850000000000006E-2</c:v>
                </c:pt>
                <c:pt idx="435">
                  <c:v>6.5949999999999995E-2</c:v>
                </c:pt>
                <c:pt idx="436">
                  <c:v>6.6000000000000003E-2</c:v>
                </c:pt>
                <c:pt idx="437">
                  <c:v>6.6089999999999996E-2</c:v>
                </c:pt>
                <c:pt idx="438">
                  <c:v>6.6140000000000004E-2</c:v>
                </c:pt>
                <c:pt idx="439">
                  <c:v>6.6239999999999993E-2</c:v>
                </c:pt>
                <c:pt idx="440">
                  <c:v>6.6299999999999998E-2</c:v>
                </c:pt>
                <c:pt idx="441">
                  <c:v>6.6390000000000005E-2</c:v>
                </c:pt>
                <c:pt idx="442">
                  <c:v>6.6479999999999997E-2</c:v>
                </c:pt>
                <c:pt idx="443">
                  <c:v>6.6549999999999998E-2</c:v>
                </c:pt>
                <c:pt idx="444">
                  <c:v>6.6650000000000001E-2</c:v>
                </c:pt>
                <c:pt idx="445">
                  <c:v>6.6729999999999998E-2</c:v>
                </c:pt>
                <c:pt idx="446">
                  <c:v>6.6820000000000004E-2</c:v>
                </c:pt>
                <c:pt idx="447">
                  <c:v>6.6879999999999995E-2</c:v>
                </c:pt>
                <c:pt idx="448">
                  <c:v>6.6960000000000006E-2</c:v>
                </c:pt>
                <c:pt idx="449">
                  <c:v>6.7000000000000004E-2</c:v>
                </c:pt>
                <c:pt idx="450">
                  <c:v>6.7110000000000003E-2</c:v>
                </c:pt>
                <c:pt idx="451">
                  <c:v>6.7159999999999997E-2</c:v>
                </c:pt>
                <c:pt idx="452">
                  <c:v>6.7239999999999994E-2</c:v>
                </c:pt>
                <c:pt idx="453">
                  <c:v>6.7320000000000005E-2</c:v>
                </c:pt>
                <c:pt idx="454">
                  <c:v>6.7400000000000002E-2</c:v>
                </c:pt>
                <c:pt idx="455">
                  <c:v>6.7460000000000006E-2</c:v>
                </c:pt>
                <c:pt idx="456">
                  <c:v>6.7540000000000003E-2</c:v>
                </c:pt>
                <c:pt idx="457">
                  <c:v>6.7610000000000003E-2</c:v>
                </c:pt>
                <c:pt idx="458">
                  <c:v>6.7650000000000002E-2</c:v>
                </c:pt>
                <c:pt idx="459">
                  <c:v>6.7729999999999999E-2</c:v>
                </c:pt>
                <c:pt idx="460">
                  <c:v>6.7790000000000003E-2</c:v>
                </c:pt>
                <c:pt idx="461">
                  <c:v>6.7860000000000004E-2</c:v>
                </c:pt>
                <c:pt idx="462">
                  <c:v>6.7909999999999998E-2</c:v>
                </c:pt>
                <c:pt idx="463">
                  <c:v>6.8029999999999993E-2</c:v>
                </c:pt>
                <c:pt idx="464">
                  <c:v>6.8070000000000006E-2</c:v>
                </c:pt>
                <c:pt idx="465">
                  <c:v>6.8150000000000002E-2</c:v>
                </c:pt>
                <c:pt idx="466">
                  <c:v>6.8229999999999999E-2</c:v>
                </c:pt>
                <c:pt idx="467">
                  <c:v>6.83E-2</c:v>
                </c:pt>
                <c:pt idx="468">
                  <c:v>6.8349999999999994E-2</c:v>
                </c:pt>
                <c:pt idx="469">
                  <c:v>6.8419999999999995E-2</c:v>
                </c:pt>
                <c:pt idx="470">
                  <c:v>6.8489999999999995E-2</c:v>
                </c:pt>
                <c:pt idx="471">
                  <c:v>6.8559999999999996E-2</c:v>
                </c:pt>
                <c:pt idx="472">
                  <c:v>6.8659999999999999E-2</c:v>
                </c:pt>
                <c:pt idx="473">
                  <c:v>6.8690000000000001E-2</c:v>
                </c:pt>
                <c:pt idx="474">
                  <c:v>6.8809999999999996E-2</c:v>
                </c:pt>
                <c:pt idx="475">
                  <c:v>6.8879999999999997E-2</c:v>
                </c:pt>
                <c:pt idx="476">
                  <c:v>6.8959999999999994E-2</c:v>
                </c:pt>
                <c:pt idx="477">
                  <c:v>6.9010000000000002E-2</c:v>
                </c:pt>
                <c:pt idx="478">
                  <c:v>6.9070000000000006E-2</c:v>
                </c:pt>
                <c:pt idx="479">
                  <c:v>6.9159999999999999E-2</c:v>
                </c:pt>
                <c:pt idx="480">
                  <c:v>6.9269999999999998E-2</c:v>
                </c:pt>
                <c:pt idx="481">
                  <c:v>6.9320000000000007E-2</c:v>
                </c:pt>
                <c:pt idx="482">
                  <c:v>6.9409999999999999E-2</c:v>
                </c:pt>
                <c:pt idx="483">
                  <c:v>6.9519999999999998E-2</c:v>
                </c:pt>
                <c:pt idx="484">
                  <c:v>6.9570000000000007E-2</c:v>
                </c:pt>
                <c:pt idx="485">
                  <c:v>6.9669999999999996E-2</c:v>
                </c:pt>
                <c:pt idx="486">
                  <c:v>6.9709999999999994E-2</c:v>
                </c:pt>
                <c:pt idx="487">
                  <c:v>6.9839999999999999E-2</c:v>
                </c:pt>
                <c:pt idx="488">
                  <c:v>6.9879999999999998E-2</c:v>
                </c:pt>
                <c:pt idx="489">
                  <c:v>6.9980000000000001E-2</c:v>
                </c:pt>
                <c:pt idx="490">
                  <c:v>7.0050000000000001E-2</c:v>
                </c:pt>
                <c:pt idx="491">
                  <c:v>7.0129999999999998E-2</c:v>
                </c:pt>
                <c:pt idx="492">
                  <c:v>7.0209999999999995E-2</c:v>
                </c:pt>
                <c:pt idx="493">
                  <c:v>7.0269999999999999E-2</c:v>
                </c:pt>
                <c:pt idx="494">
                  <c:v>7.034E-2</c:v>
                </c:pt>
                <c:pt idx="495">
                  <c:v>7.0430000000000006E-2</c:v>
                </c:pt>
                <c:pt idx="496">
                  <c:v>7.0480000000000001E-2</c:v>
                </c:pt>
                <c:pt idx="497">
                  <c:v>7.0569999999999994E-2</c:v>
                </c:pt>
                <c:pt idx="498">
                  <c:v>7.0620000000000002E-2</c:v>
                </c:pt>
                <c:pt idx="499">
                  <c:v>7.0690000000000003E-2</c:v>
                </c:pt>
                <c:pt idx="500">
                  <c:v>7.0760000000000003E-2</c:v>
                </c:pt>
                <c:pt idx="501">
                  <c:v>7.0830000000000004E-2</c:v>
                </c:pt>
                <c:pt idx="502">
                  <c:v>7.0930000000000007E-2</c:v>
                </c:pt>
                <c:pt idx="503">
                  <c:v>7.0970000000000005E-2</c:v>
                </c:pt>
                <c:pt idx="504">
                  <c:v>7.1059999999999998E-2</c:v>
                </c:pt>
                <c:pt idx="505">
                  <c:v>7.109E-2</c:v>
                </c:pt>
                <c:pt idx="506">
                  <c:v>7.1190000000000003E-2</c:v>
                </c:pt>
                <c:pt idx="507">
                  <c:v>7.1239999999999998E-2</c:v>
                </c:pt>
                <c:pt idx="508">
                  <c:v>7.1340000000000001E-2</c:v>
                </c:pt>
                <c:pt idx="509">
                  <c:v>7.1379999999999999E-2</c:v>
                </c:pt>
                <c:pt idx="510">
                  <c:v>7.1480000000000002E-2</c:v>
                </c:pt>
                <c:pt idx="511">
                  <c:v>7.1540000000000006E-2</c:v>
                </c:pt>
                <c:pt idx="512">
                  <c:v>7.1590000000000001E-2</c:v>
                </c:pt>
                <c:pt idx="513">
                  <c:v>7.1679999999999994E-2</c:v>
                </c:pt>
                <c:pt idx="514">
                  <c:v>7.1739999999999998E-2</c:v>
                </c:pt>
                <c:pt idx="515">
                  <c:v>7.1809999999999999E-2</c:v>
                </c:pt>
                <c:pt idx="516">
                  <c:v>7.1879999999999999E-2</c:v>
                </c:pt>
                <c:pt idx="517">
                  <c:v>7.1929999999999994E-2</c:v>
                </c:pt>
                <c:pt idx="518">
                  <c:v>7.1980000000000002E-2</c:v>
                </c:pt>
                <c:pt idx="519">
                  <c:v>7.2099999999999997E-2</c:v>
                </c:pt>
                <c:pt idx="520">
                  <c:v>7.2150000000000006E-2</c:v>
                </c:pt>
                <c:pt idx="521">
                  <c:v>7.2239999999999999E-2</c:v>
                </c:pt>
                <c:pt idx="522">
                  <c:v>7.2289999999999993E-2</c:v>
                </c:pt>
                <c:pt idx="523">
                  <c:v>7.2389999999999996E-2</c:v>
                </c:pt>
                <c:pt idx="524">
                  <c:v>7.2470000000000007E-2</c:v>
                </c:pt>
                <c:pt idx="525">
                  <c:v>7.2529999999999997E-2</c:v>
                </c:pt>
                <c:pt idx="526">
                  <c:v>7.2620000000000004E-2</c:v>
                </c:pt>
                <c:pt idx="527">
                  <c:v>7.2660000000000002E-2</c:v>
                </c:pt>
                <c:pt idx="528">
                  <c:v>7.2770000000000001E-2</c:v>
                </c:pt>
                <c:pt idx="529">
                  <c:v>7.2819999999999996E-2</c:v>
                </c:pt>
                <c:pt idx="530">
                  <c:v>7.2910000000000003E-2</c:v>
                </c:pt>
                <c:pt idx="531">
                  <c:v>7.2989999999999999E-2</c:v>
                </c:pt>
                <c:pt idx="532">
                  <c:v>7.306E-2</c:v>
                </c:pt>
                <c:pt idx="533">
                  <c:v>7.3120000000000004E-2</c:v>
                </c:pt>
                <c:pt idx="534">
                  <c:v>7.3179999999999995E-2</c:v>
                </c:pt>
                <c:pt idx="535">
                  <c:v>7.324E-2</c:v>
                </c:pt>
                <c:pt idx="536">
                  <c:v>7.3340000000000002E-2</c:v>
                </c:pt>
                <c:pt idx="537">
                  <c:v>7.3400000000000007E-2</c:v>
                </c:pt>
                <c:pt idx="538">
                  <c:v>7.3469999999999994E-2</c:v>
                </c:pt>
                <c:pt idx="539">
                  <c:v>7.3550000000000004E-2</c:v>
                </c:pt>
                <c:pt idx="540">
                  <c:v>7.3580000000000007E-2</c:v>
                </c:pt>
                <c:pt idx="541">
                  <c:v>7.3690000000000005E-2</c:v>
                </c:pt>
                <c:pt idx="542">
                  <c:v>7.3719999999999994E-2</c:v>
                </c:pt>
                <c:pt idx="543">
                  <c:v>7.3810000000000001E-2</c:v>
                </c:pt>
                <c:pt idx="544">
                  <c:v>7.3859999999999995E-2</c:v>
                </c:pt>
                <c:pt idx="545">
                  <c:v>7.3959999999999998E-2</c:v>
                </c:pt>
                <c:pt idx="546">
                  <c:v>7.399E-2</c:v>
                </c:pt>
                <c:pt idx="547">
                  <c:v>7.4079999999999993E-2</c:v>
                </c:pt>
                <c:pt idx="548">
                  <c:v>7.4139999999999998E-2</c:v>
                </c:pt>
                <c:pt idx="549">
                  <c:v>7.4200000000000002E-2</c:v>
                </c:pt>
                <c:pt idx="550">
                  <c:v>7.4289999999999995E-2</c:v>
                </c:pt>
                <c:pt idx="551">
                  <c:v>7.4349999999999999E-2</c:v>
                </c:pt>
                <c:pt idx="552">
                  <c:v>7.4429999999999996E-2</c:v>
                </c:pt>
                <c:pt idx="553">
                  <c:v>7.4469999999999995E-2</c:v>
                </c:pt>
                <c:pt idx="554">
                  <c:v>7.4550000000000005E-2</c:v>
                </c:pt>
                <c:pt idx="555">
                  <c:v>7.4609999999999996E-2</c:v>
                </c:pt>
                <c:pt idx="556">
                  <c:v>7.4719999999999995E-2</c:v>
                </c:pt>
                <c:pt idx="557">
                  <c:v>7.4779999999999999E-2</c:v>
                </c:pt>
                <c:pt idx="558">
                  <c:v>7.4880000000000002E-2</c:v>
                </c:pt>
                <c:pt idx="559">
                  <c:v>7.4940000000000007E-2</c:v>
                </c:pt>
                <c:pt idx="560">
                  <c:v>7.5020000000000003E-2</c:v>
                </c:pt>
                <c:pt idx="561">
                  <c:v>7.5069999999999998E-2</c:v>
                </c:pt>
                <c:pt idx="562">
                  <c:v>7.5170000000000001E-2</c:v>
                </c:pt>
                <c:pt idx="563">
                  <c:v>7.5249999999999997E-2</c:v>
                </c:pt>
                <c:pt idx="564">
                  <c:v>7.5300000000000006E-2</c:v>
                </c:pt>
                <c:pt idx="565">
                  <c:v>7.5399999999999995E-2</c:v>
                </c:pt>
                <c:pt idx="566">
                  <c:v>7.5490000000000002E-2</c:v>
                </c:pt>
                <c:pt idx="567">
                  <c:v>7.5550000000000006E-2</c:v>
                </c:pt>
                <c:pt idx="568">
                  <c:v>7.5609999999999997E-2</c:v>
                </c:pt>
                <c:pt idx="569">
                  <c:v>7.5719999999999996E-2</c:v>
                </c:pt>
                <c:pt idx="570">
                  <c:v>7.5770000000000004E-2</c:v>
                </c:pt>
                <c:pt idx="571">
                  <c:v>7.5859999999999997E-2</c:v>
                </c:pt>
                <c:pt idx="572">
                  <c:v>7.5920000000000001E-2</c:v>
                </c:pt>
                <c:pt idx="573">
                  <c:v>7.5980000000000006E-2</c:v>
                </c:pt>
                <c:pt idx="574">
                  <c:v>7.6069999999999999E-2</c:v>
                </c:pt>
                <c:pt idx="575">
                  <c:v>7.6090000000000005E-2</c:v>
                </c:pt>
                <c:pt idx="576">
                  <c:v>7.6189999999999994E-2</c:v>
                </c:pt>
                <c:pt idx="577">
                  <c:v>7.6240000000000002E-2</c:v>
                </c:pt>
                <c:pt idx="578">
                  <c:v>7.6319999999999999E-2</c:v>
                </c:pt>
                <c:pt idx="579">
                  <c:v>7.6350000000000001E-2</c:v>
                </c:pt>
                <c:pt idx="580">
                  <c:v>7.6450000000000004E-2</c:v>
                </c:pt>
                <c:pt idx="581">
                  <c:v>7.6499999999999999E-2</c:v>
                </c:pt>
                <c:pt idx="582">
                  <c:v>7.6579999999999995E-2</c:v>
                </c:pt>
                <c:pt idx="583">
                  <c:v>7.6679999999999998E-2</c:v>
                </c:pt>
                <c:pt idx="584">
                  <c:v>7.6740000000000003E-2</c:v>
                </c:pt>
                <c:pt idx="585">
                  <c:v>7.6789999999999997E-2</c:v>
                </c:pt>
                <c:pt idx="586">
                  <c:v>7.6869999999999994E-2</c:v>
                </c:pt>
                <c:pt idx="587">
                  <c:v>7.6950000000000005E-2</c:v>
                </c:pt>
                <c:pt idx="588">
                  <c:v>7.6999999999999999E-2</c:v>
                </c:pt>
                <c:pt idx="589">
                  <c:v>7.7090000000000006E-2</c:v>
                </c:pt>
                <c:pt idx="590">
                  <c:v>7.7149999999999996E-2</c:v>
                </c:pt>
                <c:pt idx="591">
                  <c:v>7.7240000000000003E-2</c:v>
                </c:pt>
                <c:pt idx="592">
                  <c:v>7.7289999999999998E-2</c:v>
                </c:pt>
                <c:pt idx="593">
                  <c:v>7.739E-2</c:v>
                </c:pt>
                <c:pt idx="594">
                  <c:v>7.7469999999999997E-2</c:v>
                </c:pt>
                <c:pt idx="595">
                  <c:v>7.7539999999999998E-2</c:v>
                </c:pt>
                <c:pt idx="596">
                  <c:v>7.7579999999999996E-2</c:v>
                </c:pt>
                <c:pt idx="597">
                  <c:v>7.7670000000000003E-2</c:v>
                </c:pt>
                <c:pt idx="598">
                  <c:v>7.7710000000000001E-2</c:v>
                </c:pt>
                <c:pt idx="599">
                  <c:v>7.7829999999999996E-2</c:v>
                </c:pt>
                <c:pt idx="600">
                  <c:v>7.7899999999999997E-2</c:v>
                </c:pt>
                <c:pt idx="601">
                  <c:v>7.7979999999999994E-2</c:v>
                </c:pt>
                <c:pt idx="602">
                  <c:v>7.8060000000000004E-2</c:v>
                </c:pt>
                <c:pt idx="603">
                  <c:v>7.8130000000000005E-2</c:v>
                </c:pt>
                <c:pt idx="604">
                  <c:v>7.8219999999999998E-2</c:v>
                </c:pt>
                <c:pt idx="605">
                  <c:v>7.8259999999999996E-2</c:v>
                </c:pt>
                <c:pt idx="606">
                  <c:v>7.8350000000000003E-2</c:v>
                </c:pt>
                <c:pt idx="607">
                  <c:v>7.8380000000000005E-2</c:v>
                </c:pt>
                <c:pt idx="608">
                  <c:v>7.85E-2</c:v>
                </c:pt>
                <c:pt idx="609">
                  <c:v>7.8570000000000001E-2</c:v>
                </c:pt>
                <c:pt idx="610">
                  <c:v>7.8640000000000002E-2</c:v>
                </c:pt>
                <c:pt idx="611">
                  <c:v>7.8710000000000002E-2</c:v>
                </c:pt>
                <c:pt idx="612">
                  <c:v>7.8780000000000003E-2</c:v>
                </c:pt>
                <c:pt idx="613">
                  <c:v>7.886E-2</c:v>
                </c:pt>
                <c:pt idx="614">
                  <c:v>7.893E-2</c:v>
                </c:pt>
                <c:pt idx="615">
                  <c:v>7.9000000000000001E-2</c:v>
                </c:pt>
                <c:pt idx="616">
                  <c:v>7.9039999999999999E-2</c:v>
                </c:pt>
                <c:pt idx="617">
                  <c:v>7.9130000000000006E-2</c:v>
                </c:pt>
                <c:pt idx="618">
                  <c:v>7.9210000000000003E-2</c:v>
                </c:pt>
                <c:pt idx="619">
                  <c:v>7.9289999999999999E-2</c:v>
                </c:pt>
                <c:pt idx="620">
                  <c:v>7.9310000000000005E-2</c:v>
                </c:pt>
                <c:pt idx="621">
                  <c:v>7.9420000000000004E-2</c:v>
                </c:pt>
                <c:pt idx="622">
                  <c:v>7.9469999999999999E-2</c:v>
                </c:pt>
                <c:pt idx="623">
                  <c:v>7.954E-2</c:v>
                </c:pt>
                <c:pt idx="624">
                  <c:v>7.9579999999999998E-2</c:v>
                </c:pt>
                <c:pt idx="625">
                  <c:v>7.9680000000000001E-2</c:v>
                </c:pt>
                <c:pt idx="626">
                  <c:v>7.9750000000000001E-2</c:v>
                </c:pt>
                <c:pt idx="627">
                  <c:v>7.9799999999999996E-2</c:v>
                </c:pt>
                <c:pt idx="628">
                  <c:v>7.9909999999999995E-2</c:v>
                </c:pt>
                <c:pt idx="629">
                  <c:v>7.9939999999999997E-2</c:v>
                </c:pt>
                <c:pt idx="630">
                  <c:v>8.004E-2</c:v>
                </c:pt>
                <c:pt idx="631">
                  <c:v>8.0110000000000001E-2</c:v>
                </c:pt>
                <c:pt idx="632">
                  <c:v>8.0180000000000001E-2</c:v>
                </c:pt>
                <c:pt idx="633">
                  <c:v>8.022E-2</c:v>
                </c:pt>
                <c:pt idx="634">
                  <c:v>8.0310000000000006E-2</c:v>
                </c:pt>
                <c:pt idx="635">
                  <c:v>8.0339999999999995E-2</c:v>
                </c:pt>
                <c:pt idx="636">
                  <c:v>8.0439999999999998E-2</c:v>
                </c:pt>
                <c:pt idx="637">
                  <c:v>8.0500000000000002E-2</c:v>
                </c:pt>
                <c:pt idx="638">
                  <c:v>8.0600000000000005E-2</c:v>
                </c:pt>
                <c:pt idx="639">
                  <c:v>8.0680000000000002E-2</c:v>
                </c:pt>
                <c:pt idx="640">
                  <c:v>8.0769999999999995E-2</c:v>
                </c:pt>
                <c:pt idx="641">
                  <c:v>8.0839999999999995E-2</c:v>
                </c:pt>
                <c:pt idx="642">
                  <c:v>8.0909999999999996E-2</c:v>
                </c:pt>
                <c:pt idx="643">
                  <c:v>8.0990000000000006E-2</c:v>
                </c:pt>
                <c:pt idx="644">
                  <c:v>8.1049999999999997E-2</c:v>
                </c:pt>
                <c:pt idx="645">
                  <c:v>8.1140000000000004E-2</c:v>
                </c:pt>
                <c:pt idx="646">
                  <c:v>8.1170000000000006E-2</c:v>
                </c:pt>
                <c:pt idx="647">
                  <c:v>8.1290000000000001E-2</c:v>
                </c:pt>
                <c:pt idx="648">
                  <c:v>8.1339999999999996E-2</c:v>
                </c:pt>
                <c:pt idx="649">
                  <c:v>8.1439999999999999E-2</c:v>
                </c:pt>
                <c:pt idx="650">
                  <c:v>8.1500000000000003E-2</c:v>
                </c:pt>
                <c:pt idx="651">
                  <c:v>8.1589999999999996E-2</c:v>
                </c:pt>
                <c:pt idx="652">
                  <c:v>8.1640000000000004E-2</c:v>
                </c:pt>
                <c:pt idx="653">
                  <c:v>8.1729999999999997E-2</c:v>
                </c:pt>
                <c:pt idx="654">
                  <c:v>8.1780000000000005E-2</c:v>
                </c:pt>
                <c:pt idx="655">
                  <c:v>8.1839999999999996E-2</c:v>
                </c:pt>
                <c:pt idx="656">
                  <c:v>8.1949999999999995E-2</c:v>
                </c:pt>
                <c:pt idx="657">
                  <c:v>8.2030000000000006E-2</c:v>
                </c:pt>
                <c:pt idx="658">
                  <c:v>8.2089999999999996E-2</c:v>
                </c:pt>
                <c:pt idx="659">
                  <c:v>8.2170000000000007E-2</c:v>
                </c:pt>
                <c:pt idx="660">
                  <c:v>8.226E-2</c:v>
                </c:pt>
                <c:pt idx="661">
                  <c:v>8.2309999999999994E-2</c:v>
                </c:pt>
                <c:pt idx="662">
                  <c:v>8.2379999999999995E-2</c:v>
                </c:pt>
                <c:pt idx="663">
                  <c:v>8.2430000000000003E-2</c:v>
                </c:pt>
                <c:pt idx="664">
                  <c:v>8.2540000000000002E-2</c:v>
                </c:pt>
                <c:pt idx="665">
                  <c:v>8.2570000000000005E-2</c:v>
                </c:pt>
                <c:pt idx="666">
                  <c:v>8.269E-2</c:v>
                </c:pt>
                <c:pt idx="667">
                  <c:v>8.2710000000000006E-2</c:v>
                </c:pt>
                <c:pt idx="668">
                  <c:v>8.2820000000000005E-2</c:v>
                </c:pt>
                <c:pt idx="669">
                  <c:v>8.2869999999999999E-2</c:v>
                </c:pt>
                <c:pt idx="670">
                  <c:v>8.294E-2</c:v>
                </c:pt>
                <c:pt idx="671">
                  <c:v>8.2979999999999998E-2</c:v>
                </c:pt>
                <c:pt idx="672">
                  <c:v>8.3070000000000005E-2</c:v>
                </c:pt>
                <c:pt idx="673">
                  <c:v>8.3150000000000002E-2</c:v>
                </c:pt>
                <c:pt idx="674">
                  <c:v>8.3199999999999996E-2</c:v>
                </c:pt>
                <c:pt idx="675">
                  <c:v>8.3280000000000007E-2</c:v>
                </c:pt>
                <c:pt idx="676">
                  <c:v>8.3339999999999997E-2</c:v>
                </c:pt>
                <c:pt idx="677">
                  <c:v>8.344E-2</c:v>
                </c:pt>
                <c:pt idx="678">
                  <c:v>8.3500000000000005E-2</c:v>
                </c:pt>
                <c:pt idx="679">
                  <c:v>8.3559999999999995E-2</c:v>
                </c:pt>
                <c:pt idx="680">
                  <c:v>8.362E-2</c:v>
                </c:pt>
                <c:pt idx="681">
                  <c:v>8.3720000000000003E-2</c:v>
                </c:pt>
                <c:pt idx="682">
                  <c:v>8.3769999999999997E-2</c:v>
                </c:pt>
                <c:pt idx="683">
                  <c:v>8.3879999999999996E-2</c:v>
                </c:pt>
                <c:pt idx="684">
                  <c:v>8.3940000000000001E-2</c:v>
                </c:pt>
                <c:pt idx="685">
                  <c:v>8.4040000000000004E-2</c:v>
                </c:pt>
                <c:pt idx="686">
                  <c:v>8.412E-2</c:v>
                </c:pt>
                <c:pt idx="687">
                  <c:v>8.4180000000000005E-2</c:v>
                </c:pt>
                <c:pt idx="688">
                  <c:v>8.4279999999999994E-2</c:v>
                </c:pt>
                <c:pt idx="689">
                  <c:v>8.4320000000000006E-2</c:v>
                </c:pt>
                <c:pt idx="690">
                  <c:v>8.4409999999999999E-2</c:v>
                </c:pt>
                <c:pt idx="691">
                  <c:v>8.4459999999999993E-2</c:v>
                </c:pt>
                <c:pt idx="692">
                  <c:v>8.455E-2</c:v>
                </c:pt>
                <c:pt idx="693">
                  <c:v>8.4629999999999997E-2</c:v>
                </c:pt>
                <c:pt idx="694">
                  <c:v>8.4709999999999994E-2</c:v>
                </c:pt>
                <c:pt idx="695">
                  <c:v>8.4779999999999994E-2</c:v>
                </c:pt>
                <c:pt idx="696">
                  <c:v>8.4860000000000005E-2</c:v>
                </c:pt>
                <c:pt idx="697">
                  <c:v>8.4919999999999995E-2</c:v>
                </c:pt>
                <c:pt idx="698">
                  <c:v>8.5010000000000002E-2</c:v>
                </c:pt>
                <c:pt idx="699">
                  <c:v>8.5070000000000007E-2</c:v>
                </c:pt>
                <c:pt idx="700">
                  <c:v>8.5129999999999997E-2</c:v>
                </c:pt>
                <c:pt idx="701">
                  <c:v>8.5199999999999998E-2</c:v>
                </c:pt>
                <c:pt idx="702">
                  <c:v>8.5260000000000002E-2</c:v>
                </c:pt>
                <c:pt idx="703">
                  <c:v>8.5349999999999995E-2</c:v>
                </c:pt>
                <c:pt idx="704">
                  <c:v>8.5400000000000004E-2</c:v>
                </c:pt>
                <c:pt idx="705">
                  <c:v>8.548E-2</c:v>
                </c:pt>
                <c:pt idx="706">
                  <c:v>8.5529999999999995E-2</c:v>
                </c:pt>
                <c:pt idx="707">
                  <c:v>8.5610000000000006E-2</c:v>
                </c:pt>
                <c:pt idx="708">
                  <c:v>8.5650000000000004E-2</c:v>
                </c:pt>
                <c:pt idx="709">
                  <c:v>8.5760000000000003E-2</c:v>
                </c:pt>
                <c:pt idx="710">
                  <c:v>8.5800000000000001E-2</c:v>
                </c:pt>
                <c:pt idx="711">
                  <c:v>8.591E-2</c:v>
                </c:pt>
                <c:pt idx="712">
                  <c:v>8.5919999999999996E-2</c:v>
                </c:pt>
                <c:pt idx="713">
                  <c:v>8.5999999999999993E-2</c:v>
                </c:pt>
                <c:pt idx="714">
                  <c:v>8.6080000000000004E-2</c:v>
                </c:pt>
                <c:pt idx="715">
                  <c:v>8.616E-2</c:v>
                </c:pt>
                <c:pt idx="716">
                  <c:v>8.6230000000000001E-2</c:v>
                </c:pt>
                <c:pt idx="717">
                  <c:v>8.6279999999999996E-2</c:v>
                </c:pt>
                <c:pt idx="718">
                  <c:v>8.6360000000000006E-2</c:v>
                </c:pt>
                <c:pt idx="719">
                  <c:v>8.6440000000000003E-2</c:v>
                </c:pt>
                <c:pt idx="720">
                  <c:v>8.652E-2</c:v>
                </c:pt>
                <c:pt idx="721">
                  <c:v>8.6569999999999994E-2</c:v>
                </c:pt>
                <c:pt idx="722">
                  <c:v>8.6660000000000001E-2</c:v>
                </c:pt>
                <c:pt idx="723">
                  <c:v>8.6739999999999998E-2</c:v>
                </c:pt>
                <c:pt idx="724">
                  <c:v>8.6830000000000004E-2</c:v>
                </c:pt>
                <c:pt idx="725">
                  <c:v>8.6879999999999999E-2</c:v>
                </c:pt>
                <c:pt idx="726">
                  <c:v>8.6970000000000006E-2</c:v>
                </c:pt>
                <c:pt idx="727">
                  <c:v>8.7040000000000006E-2</c:v>
                </c:pt>
                <c:pt idx="728">
                  <c:v>8.7099999999999997E-2</c:v>
                </c:pt>
                <c:pt idx="729">
                  <c:v>8.7179999999999994E-2</c:v>
                </c:pt>
                <c:pt idx="730">
                  <c:v>8.7260000000000004E-2</c:v>
                </c:pt>
                <c:pt idx="731">
                  <c:v>8.7330000000000005E-2</c:v>
                </c:pt>
                <c:pt idx="732">
                  <c:v>8.7419999999999998E-2</c:v>
                </c:pt>
                <c:pt idx="733">
                  <c:v>8.7520000000000001E-2</c:v>
                </c:pt>
                <c:pt idx="734">
                  <c:v>8.7569999999999995E-2</c:v>
                </c:pt>
                <c:pt idx="735">
                  <c:v>8.7669999999999998E-2</c:v>
                </c:pt>
                <c:pt idx="736">
                  <c:v>8.7709999999999996E-2</c:v>
                </c:pt>
                <c:pt idx="737">
                  <c:v>8.7819999999999995E-2</c:v>
                </c:pt>
                <c:pt idx="738">
                  <c:v>8.7859999999999994E-2</c:v>
                </c:pt>
                <c:pt idx="739">
                  <c:v>8.7940000000000004E-2</c:v>
                </c:pt>
                <c:pt idx="740">
                  <c:v>8.8039999999999993E-2</c:v>
                </c:pt>
                <c:pt idx="741">
                  <c:v>8.8090000000000002E-2</c:v>
                </c:pt>
                <c:pt idx="742">
                  <c:v>8.8179999999999994E-2</c:v>
                </c:pt>
                <c:pt idx="743">
                  <c:v>8.8220000000000007E-2</c:v>
                </c:pt>
                <c:pt idx="744">
                  <c:v>8.831E-2</c:v>
                </c:pt>
                <c:pt idx="745">
                  <c:v>8.8359999999999994E-2</c:v>
                </c:pt>
                <c:pt idx="746">
                  <c:v>8.8459999999999997E-2</c:v>
                </c:pt>
                <c:pt idx="747">
                  <c:v>8.8489999999999999E-2</c:v>
                </c:pt>
                <c:pt idx="748">
                  <c:v>8.8580000000000006E-2</c:v>
                </c:pt>
                <c:pt idx="749">
                  <c:v>8.8620000000000004E-2</c:v>
                </c:pt>
                <c:pt idx="750">
                  <c:v>8.8719999999999993E-2</c:v>
                </c:pt>
                <c:pt idx="751">
                  <c:v>8.8779999999999998E-2</c:v>
                </c:pt>
                <c:pt idx="752">
                  <c:v>8.8870000000000005E-2</c:v>
                </c:pt>
                <c:pt idx="753">
                  <c:v>8.8919999999999999E-2</c:v>
                </c:pt>
                <c:pt idx="754">
                  <c:v>8.8980000000000004E-2</c:v>
                </c:pt>
                <c:pt idx="755">
                  <c:v>8.9050000000000004E-2</c:v>
                </c:pt>
                <c:pt idx="756">
                  <c:v>8.9130000000000001E-2</c:v>
                </c:pt>
                <c:pt idx="757">
                  <c:v>8.9200000000000002E-2</c:v>
                </c:pt>
                <c:pt idx="758">
                  <c:v>8.9249999999999996E-2</c:v>
                </c:pt>
                <c:pt idx="759">
                  <c:v>8.9349999999999999E-2</c:v>
                </c:pt>
                <c:pt idx="760">
                  <c:v>8.9419999999999999E-2</c:v>
                </c:pt>
                <c:pt idx="761">
                  <c:v>8.9520000000000002E-2</c:v>
                </c:pt>
                <c:pt idx="762">
                  <c:v>8.9569999999999997E-2</c:v>
                </c:pt>
                <c:pt idx="763">
                  <c:v>8.9649999999999994E-2</c:v>
                </c:pt>
                <c:pt idx="764">
                  <c:v>8.9709999999999998E-2</c:v>
                </c:pt>
                <c:pt idx="765">
                  <c:v>8.9789999999999995E-2</c:v>
                </c:pt>
                <c:pt idx="766">
                  <c:v>8.9859999999999995E-2</c:v>
                </c:pt>
                <c:pt idx="767">
                  <c:v>8.9959999999999998E-2</c:v>
                </c:pt>
                <c:pt idx="768">
                  <c:v>9.0020000000000003E-2</c:v>
                </c:pt>
                <c:pt idx="769">
                  <c:v>9.01E-2</c:v>
                </c:pt>
                <c:pt idx="770">
                  <c:v>9.0160000000000004E-2</c:v>
                </c:pt>
                <c:pt idx="771">
                  <c:v>9.0270000000000003E-2</c:v>
                </c:pt>
                <c:pt idx="772">
                  <c:v>9.0329999999999994E-2</c:v>
                </c:pt>
                <c:pt idx="773">
                  <c:v>9.0389999999999998E-2</c:v>
                </c:pt>
                <c:pt idx="774">
                  <c:v>9.0480000000000005E-2</c:v>
                </c:pt>
                <c:pt idx="775">
                  <c:v>9.0550000000000005E-2</c:v>
                </c:pt>
                <c:pt idx="776">
                  <c:v>9.0639999999999998E-2</c:v>
                </c:pt>
                <c:pt idx="777">
                  <c:v>9.0719999999999995E-2</c:v>
                </c:pt>
                <c:pt idx="778">
                  <c:v>9.0800000000000006E-2</c:v>
                </c:pt>
                <c:pt idx="779">
                  <c:v>9.0870000000000006E-2</c:v>
                </c:pt>
                <c:pt idx="780">
                  <c:v>9.0959999999999999E-2</c:v>
                </c:pt>
                <c:pt idx="781">
                  <c:v>9.1009999999999994E-2</c:v>
                </c:pt>
                <c:pt idx="782">
                  <c:v>9.11E-2</c:v>
                </c:pt>
                <c:pt idx="783">
                  <c:v>9.1160000000000005E-2</c:v>
                </c:pt>
                <c:pt idx="784">
                  <c:v>9.1259999999999994E-2</c:v>
                </c:pt>
                <c:pt idx="785">
                  <c:v>9.1310000000000002E-2</c:v>
                </c:pt>
                <c:pt idx="786">
                  <c:v>9.1389999999999999E-2</c:v>
                </c:pt>
                <c:pt idx="787">
                  <c:v>9.1429999999999997E-2</c:v>
                </c:pt>
                <c:pt idx="788">
                  <c:v>9.153E-2</c:v>
                </c:pt>
                <c:pt idx="789">
                  <c:v>9.1600000000000001E-2</c:v>
                </c:pt>
                <c:pt idx="790">
                  <c:v>9.1660000000000005E-2</c:v>
                </c:pt>
                <c:pt idx="791">
                  <c:v>9.1730000000000006E-2</c:v>
                </c:pt>
                <c:pt idx="792">
                  <c:v>9.178E-2</c:v>
                </c:pt>
                <c:pt idx="793">
                  <c:v>9.1859999999999997E-2</c:v>
                </c:pt>
                <c:pt idx="794">
                  <c:v>9.1929999999999998E-2</c:v>
                </c:pt>
                <c:pt idx="795">
                  <c:v>9.2009999999999995E-2</c:v>
                </c:pt>
                <c:pt idx="796">
                  <c:v>9.2079999999999995E-2</c:v>
                </c:pt>
                <c:pt idx="797">
                  <c:v>9.2179999999999998E-2</c:v>
                </c:pt>
                <c:pt idx="798">
                  <c:v>9.2200000000000004E-2</c:v>
                </c:pt>
                <c:pt idx="799">
                  <c:v>9.2299999999999993E-2</c:v>
                </c:pt>
                <c:pt idx="800">
                  <c:v>9.2350000000000002E-2</c:v>
                </c:pt>
                <c:pt idx="801">
                  <c:v>9.2429999999999998E-2</c:v>
                </c:pt>
                <c:pt idx="802">
                  <c:v>9.2469999999999997E-2</c:v>
                </c:pt>
                <c:pt idx="803">
                  <c:v>9.2539999999999997E-2</c:v>
                </c:pt>
                <c:pt idx="804">
                  <c:v>9.2600000000000002E-2</c:v>
                </c:pt>
                <c:pt idx="805">
                  <c:v>9.2700000000000005E-2</c:v>
                </c:pt>
                <c:pt idx="806">
                  <c:v>9.2749999999999999E-2</c:v>
                </c:pt>
                <c:pt idx="807">
                  <c:v>9.282E-2</c:v>
                </c:pt>
                <c:pt idx="808">
                  <c:v>9.289E-2</c:v>
                </c:pt>
                <c:pt idx="809">
                  <c:v>9.2960000000000001E-2</c:v>
                </c:pt>
                <c:pt idx="810">
                  <c:v>9.3060000000000004E-2</c:v>
                </c:pt>
                <c:pt idx="811">
                  <c:v>9.3100000000000002E-2</c:v>
                </c:pt>
                <c:pt idx="812">
                  <c:v>9.3179999999999999E-2</c:v>
                </c:pt>
                <c:pt idx="813">
                  <c:v>9.3240000000000003E-2</c:v>
                </c:pt>
                <c:pt idx="814">
                  <c:v>9.3329999999999996E-2</c:v>
                </c:pt>
                <c:pt idx="815">
                  <c:v>9.3369999999999995E-2</c:v>
                </c:pt>
                <c:pt idx="816">
                  <c:v>9.3479999999999994E-2</c:v>
                </c:pt>
                <c:pt idx="817">
                  <c:v>9.3539999999999998E-2</c:v>
                </c:pt>
                <c:pt idx="818">
                  <c:v>9.3649999999999997E-2</c:v>
                </c:pt>
                <c:pt idx="819">
                  <c:v>9.3670000000000003E-2</c:v>
                </c:pt>
                <c:pt idx="820">
                  <c:v>9.3770000000000006E-2</c:v>
                </c:pt>
                <c:pt idx="821">
                  <c:v>9.3859999999999999E-2</c:v>
                </c:pt>
                <c:pt idx="822">
                  <c:v>9.393E-2</c:v>
                </c:pt>
                <c:pt idx="823">
                  <c:v>9.3979999999999994E-2</c:v>
                </c:pt>
                <c:pt idx="824">
                  <c:v>9.4060000000000005E-2</c:v>
                </c:pt>
                <c:pt idx="825">
                  <c:v>9.4140000000000001E-2</c:v>
                </c:pt>
                <c:pt idx="826">
                  <c:v>9.4229999999999994E-2</c:v>
                </c:pt>
                <c:pt idx="827">
                  <c:v>9.4329999999999997E-2</c:v>
                </c:pt>
                <c:pt idx="828">
                  <c:v>9.4380000000000006E-2</c:v>
                </c:pt>
                <c:pt idx="829">
                  <c:v>9.4460000000000002E-2</c:v>
                </c:pt>
                <c:pt idx="830">
                  <c:v>9.4530000000000003E-2</c:v>
                </c:pt>
                <c:pt idx="831">
                  <c:v>9.461E-2</c:v>
                </c:pt>
                <c:pt idx="832">
                  <c:v>9.4670000000000004E-2</c:v>
                </c:pt>
                <c:pt idx="833">
                  <c:v>9.4769999999999993E-2</c:v>
                </c:pt>
                <c:pt idx="834">
                  <c:v>9.4839999999999994E-2</c:v>
                </c:pt>
                <c:pt idx="835">
                  <c:v>9.4920000000000004E-2</c:v>
                </c:pt>
                <c:pt idx="836">
                  <c:v>9.4969999999999999E-2</c:v>
                </c:pt>
                <c:pt idx="837">
                  <c:v>9.5060000000000006E-2</c:v>
                </c:pt>
                <c:pt idx="838">
                  <c:v>9.5149999999999998E-2</c:v>
                </c:pt>
                <c:pt idx="839">
                  <c:v>9.5200000000000007E-2</c:v>
                </c:pt>
                <c:pt idx="840">
                  <c:v>9.5269999999999994E-2</c:v>
                </c:pt>
                <c:pt idx="841">
                  <c:v>9.5390000000000003E-2</c:v>
                </c:pt>
                <c:pt idx="842">
                  <c:v>9.5399999999999999E-2</c:v>
                </c:pt>
                <c:pt idx="843">
                  <c:v>9.5509999999999998E-2</c:v>
                </c:pt>
                <c:pt idx="844">
                  <c:v>9.5560000000000006E-2</c:v>
                </c:pt>
                <c:pt idx="845">
                  <c:v>9.5689999999999997E-2</c:v>
                </c:pt>
                <c:pt idx="846">
                  <c:v>9.572E-2</c:v>
                </c:pt>
                <c:pt idx="847">
                  <c:v>9.5820000000000002E-2</c:v>
                </c:pt>
                <c:pt idx="848">
                  <c:v>9.5860000000000001E-2</c:v>
                </c:pt>
                <c:pt idx="849">
                  <c:v>9.5939999999999998E-2</c:v>
                </c:pt>
                <c:pt idx="850">
                  <c:v>9.5990000000000006E-2</c:v>
                </c:pt>
                <c:pt idx="851">
                  <c:v>9.6100000000000005E-2</c:v>
                </c:pt>
                <c:pt idx="852">
                  <c:v>9.6170000000000005E-2</c:v>
                </c:pt>
                <c:pt idx="853">
                  <c:v>9.6240000000000006E-2</c:v>
                </c:pt>
                <c:pt idx="854">
                  <c:v>9.6329999999999999E-2</c:v>
                </c:pt>
                <c:pt idx="855">
                  <c:v>9.6409999999999996E-2</c:v>
                </c:pt>
                <c:pt idx="856">
                  <c:v>9.6460000000000004E-2</c:v>
                </c:pt>
                <c:pt idx="857">
                  <c:v>9.6560000000000007E-2</c:v>
                </c:pt>
                <c:pt idx="858">
                  <c:v>9.6610000000000001E-2</c:v>
                </c:pt>
                <c:pt idx="859">
                  <c:v>9.6689999999999998E-2</c:v>
                </c:pt>
                <c:pt idx="860">
                  <c:v>9.6750000000000003E-2</c:v>
                </c:pt>
                <c:pt idx="861">
                  <c:v>9.6860000000000002E-2</c:v>
                </c:pt>
                <c:pt idx="862">
                  <c:v>9.6920000000000006E-2</c:v>
                </c:pt>
                <c:pt idx="863">
                  <c:v>9.7009999999999999E-2</c:v>
                </c:pt>
                <c:pt idx="864">
                  <c:v>9.7049999999999997E-2</c:v>
                </c:pt>
                <c:pt idx="865">
                  <c:v>9.715E-2</c:v>
                </c:pt>
                <c:pt idx="866">
                  <c:v>9.7239999999999993E-2</c:v>
                </c:pt>
                <c:pt idx="867">
                  <c:v>9.7309999999999994E-2</c:v>
                </c:pt>
                <c:pt idx="868">
                  <c:v>9.7360000000000002E-2</c:v>
                </c:pt>
                <c:pt idx="869">
                  <c:v>9.7430000000000003E-2</c:v>
                </c:pt>
                <c:pt idx="870">
                  <c:v>9.7519999999999996E-2</c:v>
                </c:pt>
                <c:pt idx="871">
                  <c:v>9.7610000000000002E-2</c:v>
                </c:pt>
                <c:pt idx="872">
                  <c:v>9.7689999999999999E-2</c:v>
                </c:pt>
                <c:pt idx="873">
                  <c:v>9.7739999999999994E-2</c:v>
                </c:pt>
                <c:pt idx="874">
                  <c:v>9.783E-2</c:v>
                </c:pt>
                <c:pt idx="875">
                  <c:v>9.7900000000000001E-2</c:v>
                </c:pt>
                <c:pt idx="876">
                  <c:v>9.7979999999999998E-2</c:v>
                </c:pt>
                <c:pt idx="877">
                  <c:v>9.8030000000000006E-2</c:v>
                </c:pt>
                <c:pt idx="878">
                  <c:v>9.8080000000000001E-2</c:v>
                </c:pt>
                <c:pt idx="879">
                  <c:v>9.8169999999999993E-2</c:v>
                </c:pt>
                <c:pt idx="880">
                  <c:v>9.826E-2</c:v>
                </c:pt>
                <c:pt idx="881">
                  <c:v>9.8299999999999998E-2</c:v>
                </c:pt>
                <c:pt idx="882">
                  <c:v>9.8390000000000005E-2</c:v>
                </c:pt>
                <c:pt idx="883">
                  <c:v>9.8460000000000006E-2</c:v>
                </c:pt>
                <c:pt idx="884">
                  <c:v>9.8530000000000006E-2</c:v>
                </c:pt>
                <c:pt idx="885">
                  <c:v>9.8589999999999997E-2</c:v>
                </c:pt>
                <c:pt idx="886">
                  <c:v>9.869E-2</c:v>
                </c:pt>
                <c:pt idx="887">
                  <c:v>9.8739999999999994E-2</c:v>
                </c:pt>
                <c:pt idx="888">
                  <c:v>9.8809999999999995E-2</c:v>
                </c:pt>
                <c:pt idx="889">
                  <c:v>9.887E-2</c:v>
                </c:pt>
                <c:pt idx="890">
                  <c:v>9.8970000000000002E-2</c:v>
                </c:pt>
                <c:pt idx="891">
                  <c:v>9.9019999999999997E-2</c:v>
                </c:pt>
                <c:pt idx="892">
                  <c:v>9.9129999999999996E-2</c:v>
                </c:pt>
                <c:pt idx="893">
                  <c:v>9.9159999999999998E-2</c:v>
                </c:pt>
                <c:pt idx="894">
                  <c:v>9.9279999999999993E-2</c:v>
                </c:pt>
                <c:pt idx="895">
                  <c:v>9.9309999999999996E-2</c:v>
                </c:pt>
                <c:pt idx="896">
                  <c:v>9.9400000000000002E-2</c:v>
                </c:pt>
                <c:pt idx="897">
                  <c:v>9.9449999999999997E-2</c:v>
                </c:pt>
                <c:pt idx="898">
                  <c:v>9.9529999999999993E-2</c:v>
                </c:pt>
                <c:pt idx="899">
                  <c:v>9.9589999999999998E-2</c:v>
                </c:pt>
                <c:pt idx="900">
                  <c:v>9.9669999999999995E-2</c:v>
                </c:pt>
                <c:pt idx="901">
                  <c:v>9.9739999999999995E-2</c:v>
                </c:pt>
                <c:pt idx="902">
                  <c:v>9.9809999999999996E-2</c:v>
                </c:pt>
                <c:pt idx="903">
                  <c:v>9.9879999999999997E-2</c:v>
                </c:pt>
                <c:pt idx="904">
                  <c:v>9.9959999999999993E-2</c:v>
                </c:pt>
                <c:pt idx="905">
                  <c:v>0.10002</c:v>
                </c:pt>
                <c:pt idx="906">
                  <c:v>0.10007000000000001</c:v>
                </c:pt>
                <c:pt idx="907">
                  <c:v>0.10017</c:v>
                </c:pt>
                <c:pt idx="908">
                  <c:v>0.10024</c:v>
                </c:pt>
                <c:pt idx="909">
                  <c:v>0.10033</c:v>
                </c:pt>
                <c:pt idx="910">
                  <c:v>0.10038999999999999</c:v>
                </c:pt>
                <c:pt idx="911">
                  <c:v>0.10045999999999999</c:v>
                </c:pt>
                <c:pt idx="912">
                  <c:v>0.10050000000000001</c:v>
                </c:pt>
                <c:pt idx="913">
                  <c:v>0.10058</c:v>
                </c:pt>
                <c:pt idx="914">
                  <c:v>0.10063999999999999</c:v>
                </c:pt>
                <c:pt idx="915">
                  <c:v>0.10077</c:v>
                </c:pt>
                <c:pt idx="916">
                  <c:v>0.10079</c:v>
                </c:pt>
                <c:pt idx="917">
                  <c:v>0.10088999999999999</c:v>
                </c:pt>
                <c:pt idx="918">
                  <c:v>0.10094</c:v>
                </c:pt>
                <c:pt idx="919">
                  <c:v>0.10102</c:v>
                </c:pt>
                <c:pt idx="920">
                  <c:v>0.10106999999999999</c:v>
                </c:pt>
                <c:pt idx="921">
                  <c:v>0.10117</c:v>
                </c:pt>
                <c:pt idx="922">
                  <c:v>0.10120999999999999</c:v>
                </c:pt>
                <c:pt idx="923">
                  <c:v>0.1013</c:v>
                </c:pt>
                <c:pt idx="924">
                  <c:v>0.10136000000000001</c:v>
                </c:pt>
                <c:pt idx="925">
                  <c:v>0.10145</c:v>
                </c:pt>
                <c:pt idx="926">
                  <c:v>0.10151</c:v>
                </c:pt>
                <c:pt idx="927">
                  <c:v>0.1016</c:v>
                </c:pt>
                <c:pt idx="928">
                  <c:v>0.10168000000000001</c:v>
                </c:pt>
                <c:pt idx="929">
                  <c:v>0.10172</c:v>
                </c:pt>
                <c:pt idx="930">
                  <c:v>0.1018</c:v>
                </c:pt>
                <c:pt idx="931">
                  <c:v>0.10187</c:v>
                </c:pt>
                <c:pt idx="932">
                  <c:v>0.10195</c:v>
                </c:pt>
                <c:pt idx="933">
                  <c:v>0.10203</c:v>
                </c:pt>
                <c:pt idx="934">
                  <c:v>0.10208</c:v>
                </c:pt>
                <c:pt idx="935">
                  <c:v>0.10217</c:v>
                </c:pt>
                <c:pt idx="936">
                  <c:v>0.10223</c:v>
                </c:pt>
                <c:pt idx="937">
                  <c:v>0.10231</c:v>
                </c:pt>
                <c:pt idx="938">
                  <c:v>0.1024</c:v>
                </c:pt>
                <c:pt idx="939">
                  <c:v>0.10246</c:v>
                </c:pt>
                <c:pt idx="940">
                  <c:v>0.10252</c:v>
                </c:pt>
                <c:pt idx="941">
                  <c:v>0.10258</c:v>
                </c:pt>
                <c:pt idx="942">
                  <c:v>0.10267</c:v>
                </c:pt>
                <c:pt idx="943">
                  <c:v>0.10273</c:v>
                </c:pt>
                <c:pt idx="944">
                  <c:v>0.10285</c:v>
                </c:pt>
                <c:pt idx="945">
                  <c:v>0.10288</c:v>
                </c:pt>
                <c:pt idx="946">
                  <c:v>0.10297000000000001</c:v>
                </c:pt>
                <c:pt idx="947">
                  <c:v>0.10304000000000001</c:v>
                </c:pt>
                <c:pt idx="948">
                  <c:v>0.10312</c:v>
                </c:pt>
                <c:pt idx="949">
                  <c:v>0.10316</c:v>
                </c:pt>
                <c:pt idx="950">
                  <c:v>0.10326</c:v>
                </c:pt>
                <c:pt idx="951">
                  <c:v>0.10331</c:v>
                </c:pt>
                <c:pt idx="952">
                  <c:v>0.10341</c:v>
                </c:pt>
                <c:pt idx="953">
                  <c:v>0.10346</c:v>
                </c:pt>
                <c:pt idx="954">
                  <c:v>0.10357</c:v>
                </c:pt>
                <c:pt idx="955">
                  <c:v>0.10364</c:v>
                </c:pt>
                <c:pt idx="956">
                  <c:v>0.10371</c:v>
                </c:pt>
                <c:pt idx="957">
                  <c:v>0.10376000000000001</c:v>
                </c:pt>
                <c:pt idx="958">
                  <c:v>0.10385</c:v>
                </c:pt>
                <c:pt idx="959">
                  <c:v>0.10389</c:v>
                </c:pt>
                <c:pt idx="960">
                  <c:v>0.104</c:v>
                </c:pt>
                <c:pt idx="961">
                  <c:v>0.10406</c:v>
                </c:pt>
                <c:pt idx="962">
                  <c:v>0.10414</c:v>
                </c:pt>
                <c:pt idx="963">
                  <c:v>0.10421999999999999</c:v>
                </c:pt>
                <c:pt idx="964">
                  <c:v>0.10431</c:v>
                </c:pt>
                <c:pt idx="965">
                  <c:v>0.10435999999999999</c:v>
                </c:pt>
                <c:pt idx="966">
                  <c:v>0.10442</c:v>
                </c:pt>
                <c:pt idx="967">
                  <c:v>0.10453</c:v>
                </c:pt>
                <c:pt idx="968">
                  <c:v>0.10455</c:v>
                </c:pt>
                <c:pt idx="969">
                  <c:v>0.10466</c:v>
                </c:pt>
                <c:pt idx="970">
                  <c:v>0.10471999999999999</c:v>
                </c:pt>
                <c:pt idx="971">
                  <c:v>0.10482</c:v>
                </c:pt>
                <c:pt idx="972">
                  <c:v>0.10489</c:v>
                </c:pt>
                <c:pt idx="973">
                  <c:v>0.10496999999999999</c:v>
                </c:pt>
                <c:pt idx="974">
                  <c:v>0.10505</c:v>
                </c:pt>
                <c:pt idx="975">
                  <c:v>0.10514</c:v>
                </c:pt>
                <c:pt idx="976">
                  <c:v>0.10516</c:v>
                </c:pt>
                <c:pt idx="977">
                  <c:v>0.10524</c:v>
                </c:pt>
                <c:pt idx="978">
                  <c:v>0.1053</c:v>
                </c:pt>
                <c:pt idx="979">
                  <c:v>0.10539</c:v>
                </c:pt>
                <c:pt idx="980">
                  <c:v>0.10548</c:v>
                </c:pt>
                <c:pt idx="981">
                  <c:v>0.10555</c:v>
                </c:pt>
                <c:pt idx="982">
                  <c:v>0.10561</c:v>
                </c:pt>
                <c:pt idx="983">
                  <c:v>0.10571</c:v>
                </c:pt>
                <c:pt idx="984">
                  <c:v>0.10578</c:v>
                </c:pt>
                <c:pt idx="985">
                  <c:v>0.10582</c:v>
                </c:pt>
                <c:pt idx="986">
                  <c:v>0.10591</c:v>
                </c:pt>
                <c:pt idx="987">
                  <c:v>0.10596</c:v>
                </c:pt>
                <c:pt idx="988">
                  <c:v>0.10606</c:v>
                </c:pt>
                <c:pt idx="989">
                  <c:v>0.10607999999999999</c:v>
                </c:pt>
                <c:pt idx="990">
                  <c:v>0.10617</c:v>
                </c:pt>
                <c:pt idx="991">
                  <c:v>0.10627</c:v>
                </c:pt>
                <c:pt idx="992">
                  <c:v>0.10632999999999999</c:v>
                </c:pt>
                <c:pt idx="993">
                  <c:v>0.10641</c:v>
                </c:pt>
                <c:pt idx="994">
                  <c:v>0.10647</c:v>
                </c:pt>
                <c:pt idx="995">
                  <c:v>0.10654</c:v>
                </c:pt>
                <c:pt idx="996">
                  <c:v>0.1066</c:v>
                </c:pt>
                <c:pt idx="997">
                  <c:v>0.10668</c:v>
                </c:pt>
                <c:pt idx="998">
                  <c:v>0.10671</c:v>
                </c:pt>
                <c:pt idx="999">
                  <c:v>0.10680000000000001</c:v>
                </c:pt>
                <c:pt idx="1000">
                  <c:v>0.10688</c:v>
                </c:pt>
                <c:pt idx="1001">
                  <c:v>0.10711</c:v>
                </c:pt>
                <c:pt idx="1002">
                  <c:v>0.10723000000000001</c:v>
                </c:pt>
                <c:pt idx="1003">
                  <c:v>0.10745</c:v>
                </c:pt>
                <c:pt idx="1004">
                  <c:v>0.10758</c:v>
                </c:pt>
                <c:pt idx="1005">
                  <c:v>0.10778</c:v>
                </c:pt>
                <c:pt idx="1006">
                  <c:v>0.10800999999999999</c:v>
                </c:pt>
                <c:pt idx="1007">
                  <c:v>0.10815</c:v>
                </c:pt>
                <c:pt idx="1008">
                  <c:v>0.10841000000000001</c:v>
                </c:pt>
                <c:pt idx="1009">
                  <c:v>0.10854</c:v>
                </c:pt>
                <c:pt idx="1010">
                  <c:v>0.10877000000000001</c:v>
                </c:pt>
                <c:pt idx="1011">
                  <c:v>0.109</c:v>
                </c:pt>
                <c:pt idx="1012">
                  <c:v>0.10915999999999999</c:v>
                </c:pt>
                <c:pt idx="1013">
                  <c:v>0.10938000000000001</c:v>
                </c:pt>
                <c:pt idx="1014">
                  <c:v>0.10959000000000001</c:v>
                </c:pt>
                <c:pt idx="1015">
                  <c:v>0.10976</c:v>
                </c:pt>
                <c:pt idx="1016">
                  <c:v>0.10996</c:v>
                </c:pt>
                <c:pt idx="1017">
                  <c:v>0.11021</c:v>
                </c:pt>
                <c:pt idx="1018">
                  <c:v>0.11035</c:v>
                </c:pt>
                <c:pt idx="1019">
                  <c:v>0.11053</c:v>
                </c:pt>
                <c:pt idx="1020">
                  <c:v>0.11074000000000001</c:v>
                </c:pt>
                <c:pt idx="1021">
                  <c:v>0.11087</c:v>
                </c:pt>
                <c:pt idx="1022">
                  <c:v>0.11108999999999999</c:v>
                </c:pt>
                <c:pt idx="1023">
                  <c:v>0.11126</c:v>
                </c:pt>
                <c:pt idx="1024">
                  <c:v>0.11149000000000001</c:v>
                </c:pt>
                <c:pt idx="1025">
                  <c:v>0.11166</c:v>
                </c:pt>
                <c:pt idx="1026">
                  <c:v>0.11187</c:v>
                </c:pt>
                <c:pt idx="1027">
                  <c:v>0.11209</c:v>
                </c:pt>
                <c:pt idx="1028">
                  <c:v>0.11229</c:v>
                </c:pt>
                <c:pt idx="1029">
                  <c:v>0.11244999999999999</c:v>
                </c:pt>
                <c:pt idx="1030">
                  <c:v>0.11266</c:v>
                </c:pt>
                <c:pt idx="1031">
                  <c:v>0.11287999999999999</c:v>
                </c:pt>
                <c:pt idx="1032">
                  <c:v>0.11309</c:v>
                </c:pt>
                <c:pt idx="1033">
                  <c:v>0.11323</c:v>
                </c:pt>
                <c:pt idx="1034">
                  <c:v>0.11348999999999999</c:v>
                </c:pt>
                <c:pt idx="1035">
                  <c:v>0.11366999999999999</c:v>
                </c:pt>
                <c:pt idx="1036">
                  <c:v>0.11391</c:v>
                </c:pt>
                <c:pt idx="1037">
                  <c:v>0.11414000000000001</c:v>
                </c:pt>
                <c:pt idx="1038">
                  <c:v>0.11428000000000001</c:v>
                </c:pt>
                <c:pt idx="1039">
                  <c:v>0.11448</c:v>
                </c:pt>
                <c:pt idx="1040">
                  <c:v>0.11471000000000001</c:v>
                </c:pt>
                <c:pt idx="1041">
                  <c:v>0.1149</c:v>
                </c:pt>
                <c:pt idx="1042">
                  <c:v>0.11508</c:v>
                </c:pt>
                <c:pt idx="1043">
                  <c:v>0.11533</c:v>
                </c:pt>
                <c:pt idx="1044">
                  <c:v>0.11549</c:v>
                </c:pt>
                <c:pt idx="1045">
                  <c:v>0.11561</c:v>
                </c:pt>
                <c:pt idx="1046">
                  <c:v>0.11588</c:v>
                </c:pt>
                <c:pt idx="1047">
                  <c:v>0.11606</c:v>
                </c:pt>
                <c:pt idx="1048">
                  <c:v>0.11624</c:v>
                </c:pt>
                <c:pt idx="1049">
                  <c:v>0.11645</c:v>
                </c:pt>
                <c:pt idx="1050">
                  <c:v>0.11668000000000001</c:v>
                </c:pt>
                <c:pt idx="1051">
                  <c:v>0.11688999999999999</c:v>
                </c:pt>
                <c:pt idx="1052">
                  <c:v>0.11711000000000001</c:v>
                </c:pt>
                <c:pt idx="1053">
                  <c:v>0.11736000000000001</c:v>
                </c:pt>
                <c:pt idx="1054">
                  <c:v>0.11758</c:v>
                </c:pt>
                <c:pt idx="1055">
                  <c:v>0.11778</c:v>
                </c:pt>
                <c:pt idx="1056">
                  <c:v>0.11792999999999999</c:v>
                </c:pt>
                <c:pt idx="1057">
                  <c:v>0.11819</c:v>
                </c:pt>
                <c:pt idx="1058">
                  <c:v>0.11835</c:v>
                </c:pt>
                <c:pt idx="1059">
                  <c:v>0.11856999999999999</c:v>
                </c:pt>
                <c:pt idx="1060">
                  <c:v>0.11882</c:v>
                </c:pt>
                <c:pt idx="1061">
                  <c:v>0.11899999999999999</c:v>
                </c:pt>
                <c:pt idx="1062">
                  <c:v>0.11919</c:v>
                </c:pt>
                <c:pt idx="1063">
                  <c:v>0.11940000000000001</c:v>
                </c:pt>
                <c:pt idx="1064">
                  <c:v>0.11959</c:v>
                </c:pt>
                <c:pt idx="1065">
                  <c:v>0.11977</c:v>
                </c:pt>
                <c:pt idx="1066">
                  <c:v>0.11999</c:v>
                </c:pt>
                <c:pt idx="1067">
                  <c:v>0.12023</c:v>
                </c:pt>
                <c:pt idx="1068">
                  <c:v>0.12048</c:v>
                </c:pt>
                <c:pt idx="1069">
                  <c:v>0.12069000000000001</c:v>
                </c:pt>
                <c:pt idx="1070">
                  <c:v>0.12091</c:v>
                </c:pt>
                <c:pt idx="1071">
                  <c:v>0.12112000000000001</c:v>
                </c:pt>
                <c:pt idx="1072">
                  <c:v>0.12132</c:v>
                </c:pt>
                <c:pt idx="1073">
                  <c:v>0.12161</c:v>
                </c:pt>
                <c:pt idx="1074">
                  <c:v>0.12182999999999999</c:v>
                </c:pt>
                <c:pt idx="1075">
                  <c:v>0.12199</c:v>
                </c:pt>
                <c:pt idx="1076">
                  <c:v>0.12225</c:v>
                </c:pt>
                <c:pt idx="1077">
                  <c:v>0.12245</c:v>
                </c:pt>
                <c:pt idx="1078">
                  <c:v>0.12265</c:v>
                </c:pt>
                <c:pt idx="1079">
                  <c:v>0.12293</c:v>
                </c:pt>
                <c:pt idx="1080">
                  <c:v>0.1231</c:v>
                </c:pt>
                <c:pt idx="1081">
                  <c:v>0.12331</c:v>
                </c:pt>
                <c:pt idx="1082">
                  <c:v>0.12352</c:v>
                </c:pt>
                <c:pt idx="1083">
                  <c:v>0.1237</c:v>
                </c:pt>
                <c:pt idx="1084">
                  <c:v>0.12392</c:v>
                </c:pt>
                <c:pt idx="1085">
                  <c:v>0.1242</c:v>
                </c:pt>
                <c:pt idx="1086">
                  <c:v>0.12445000000000001</c:v>
                </c:pt>
                <c:pt idx="1087">
                  <c:v>0.12463</c:v>
                </c:pt>
                <c:pt idx="1088">
                  <c:v>0.12488</c:v>
                </c:pt>
                <c:pt idx="1089">
                  <c:v>0.12509999999999999</c:v>
                </c:pt>
                <c:pt idx="1090">
                  <c:v>0.12537999999999999</c:v>
                </c:pt>
                <c:pt idx="1091">
                  <c:v>0.12558</c:v>
                </c:pt>
                <c:pt idx="1092">
                  <c:v>0.12578</c:v>
                </c:pt>
                <c:pt idx="1093">
                  <c:v>0.12598999999999999</c:v>
                </c:pt>
                <c:pt idx="1094">
                  <c:v>0.12626999999999999</c:v>
                </c:pt>
                <c:pt idx="1095">
                  <c:v>0.12645000000000001</c:v>
                </c:pt>
                <c:pt idx="1096">
                  <c:v>0.12665000000000001</c:v>
                </c:pt>
                <c:pt idx="1097">
                  <c:v>0.12687999999999999</c:v>
                </c:pt>
                <c:pt idx="1098">
                  <c:v>0.12714</c:v>
                </c:pt>
                <c:pt idx="1099">
                  <c:v>0.12736</c:v>
                </c:pt>
                <c:pt idx="1100">
                  <c:v>0.12759999999999999</c:v>
                </c:pt>
                <c:pt idx="1101">
                  <c:v>0.12787999999999999</c:v>
                </c:pt>
                <c:pt idx="1102">
                  <c:v>0.12811</c:v>
                </c:pt>
                <c:pt idx="1103">
                  <c:v>0.12833</c:v>
                </c:pt>
                <c:pt idx="1104">
                  <c:v>0.12858</c:v>
                </c:pt>
                <c:pt idx="1105">
                  <c:v>0.12881999999999999</c:v>
                </c:pt>
                <c:pt idx="1106">
                  <c:v>0.12902</c:v>
                </c:pt>
                <c:pt idx="1107">
                  <c:v>0.12928999999999999</c:v>
                </c:pt>
                <c:pt idx="1108">
                  <c:v>0.12950999999999999</c:v>
                </c:pt>
                <c:pt idx="1109">
                  <c:v>0.12977</c:v>
                </c:pt>
                <c:pt idx="1110">
                  <c:v>0.12998999999999999</c:v>
                </c:pt>
                <c:pt idx="1111">
                  <c:v>0.13020000000000001</c:v>
                </c:pt>
                <c:pt idx="1112">
                  <c:v>0.13042999999999999</c:v>
                </c:pt>
                <c:pt idx="1113">
                  <c:v>0.13069</c:v>
                </c:pt>
                <c:pt idx="1114">
                  <c:v>0.13095999999999999</c:v>
                </c:pt>
                <c:pt idx="1115">
                  <c:v>0.13117000000000001</c:v>
                </c:pt>
                <c:pt idx="1116">
                  <c:v>0.13138</c:v>
                </c:pt>
                <c:pt idx="1117">
                  <c:v>0.13164000000000001</c:v>
                </c:pt>
                <c:pt idx="1118">
                  <c:v>0.13186</c:v>
                </c:pt>
                <c:pt idx="1119">
                  <c:v>0.13214000000000001</c:v>
                </c:pt>
                <c:pt idx="1120">
                  <c:v>0.13239000000000001</c:v>
                </c:pt>
                <c:pt idx="1121">
                  <c:v>0.13267999999999999</c:v>
                </c:pt>
                <c:pt idx="1122">
                  <c:v>0.13286999999999999</c:v>
                </c:pt>
                <c:pt idx="1123">
                  <c:v>0.13314999999999999</c:v>
                </c:pt>
                <c:pt idx="1124">
                  <c:v>0.13336999999999999</c:v>
                </c:pt>
                <c:pt idx="1125">
                  <c:v>0.13364999999999999</c:v>
                </c:pt>
                <c:pt idx="1126">
                  <c:v>0.13391</c:v>
                </c:pt>
                <c:pt idx="1127">
                  <c:v>0.13414999999999999</c:v>
                </c:pt>
                <c:pt idx="1128">
                  <c:v>0.13444999999999999</c:v>
                </c:pt>
                <c:pt idx="1129">
                  <c:v>0.13464000000000001</c:v>
                </c:pt>
                <c:pt idx="1130">
                  <c:v>0.13492999999999999</c:v>
                </c:pt>
                <c:pt idx="1131">
                  <c:v>0.13514000000000001</c:v>
                </c:pt>
                <c:pt idx="1132">
                  <c:v>0.13542000000000001</c:v>
                </c:pt>
                <c:pt idx="1133">
                  <c:v>0.13566</c:v>
                </c:pt>
                <c:pt idx="1134">
                  <c:v>0.13589000000000001</c:v>
                </c:pt>
                <c:pt idx="1135">
                  <c:v>0.13617000000000001</c:v>
                </c:pt>
                <c:pt idx="1136">
                  <c:v>0.13642000000000001</c:v>
                </c:pt>
                <c:pt idx="1137">
                  <c:v>0.13664999999999999</c:v>
                </c:pt>
                <c:pt idx="1138">
                  <c:v>0.13696</c:v>
                </c:pt>
                <c:pt idx="1139">
                  <c:v>0.13719999999999999</c:v>
                </c:pt>
                <c:pt idx="1140">
                  <c:v>0.13744000000000001</c:v>
                </c:pt>
                <c:pt idx="1141">
                  <c:v>0.13775000000000001</c:v>
                </c:pt>
                <c:pt idx="1142">
                  <c:v>0.13791999999999999</c:v>
                </c:pt>
                <c:pt idx="1143">
                  <c:v>0.13825999999999999</c:v>
                </c:pt>
                <c:pt idx="1144">
                  <c:v>0.13852</c:v>
                </c:pt>
                <c:pt idx="1145">
                  <c:v>0.13872000000000001</c:v>
                </c:pt>
                <c:pt idx="1146">
                  <c:v>0.13902</c:v>
                </c:pt>
                <c:pt idx="1147">
                  <c:v>0.13924</c:v>
                </c:pt>
                <c:pt idx="1148">
                  <c:v>0.13958999999999999</c:v>
                </c:pt>
                <c:pt idx="1149">
                  <c:v>0.13980000000000001</c:v>
                </c:pt>
                <c:pt idx="1150">
                  <c:v>0.1401</c:v>
                </c:pt>
                <c:pt idx="1151">
                  <c:v>0.14038</c:v>
                </c:pt>
                <c:pt idx="1152">
                  <c:v>0.14066999999999999</c:v>
                </c:pt>
                <c:pt idx="1153">
                  <c:v>0.14094999999999999</c:v>
                </c:pt>
                <c:pt idx="1154">
                  <c:v>0.14122999999999999</c:v>
                </c:pt>
                <c:pt idx="1155">
                  <c:v>0.14151</c:v>
                </c:pt>
                <c:pt idx="1156">
                  <c:v>0.14177000000000001</c:v>
                </c:pt>
                <c:pt idx="1157">
                  <c:v>0.14208000000000001</c:v>
                </c:pt>
                <c:pt idx="1158">
                  <c:v>0.14232</c:v>
                </c:pt>
                <c:pt idx="1159">
                  <c:v>0.14258000000000001</c:v>
                </c:pt>
                <c:pt idx="1160">
                  <c:v>0.1429</c:v>
                </c:pt>
                <c:pt idx="1161">
                  <c:v>0.14313000000000001</c:v>
                </c:pt>
                <c:pt idx="1162">
                  <c:v>0.14346</c:v>
                </c:pt>
                <c:pt idx="1163">
                  <c:v>0.14376</c:v>
                </c:pt>
                <c:pt idx="1164">
                  <c:v>0.14402999999999999</c:v>
                </c:pt>
                <c:pt idx="1165">
                  <c:v>0.14434</c:v>
                </c:pt>
                <c:pt idx="1166">
                  <c:v>0.14463999999999999</c:v>
                </c:pt>
                <c:pt idx="1167">
                  <c:v>0.14488999999999999</c:v>
                </c:pt>
                <c:pt idx="1168">
                  <c:v>0.14518</c:v>
                </c:pt>
                <c:pt idx="1169">
                  <c:v>0.14545</c:v>
                </c:pt>
                <c:pt idx="1170">
                  <c:v>0.14576</c:v>
                </c:pt>
                <c:pt idx="1171">
                  <c:v>0.14599000000000001</c:v>
                </c:pt>
                <c:pt idx="1172">
                  <c:v>0.14634</c:v>
                </c:pt>
                <c:pt idx="1173">
                  <c:v>0.14663999999999999</c:v>
                </c:pt>
                <c:pt idx="1174">
                  <c:v>0.14687</c:v>
                </c:pt>
                <c:pt idx="1175">
                  <c:v>0.1472</c:v>
                </c:pt>
                <c:pt idx="1176">
                  <c:v>0.14746000000000001</c:v>
                </c:pt>
                <c:pt idx="1177">
                  <c:v>0.14774999999999999</c:v>
                </c:pt>
                <c:pt idx="1178">
                  <c:v>0.14802999999999999</c:v>
                </c:pt>
                <c:pt idx="1179">
                  <c:v>0.14834</c:v>
                </c:pt>
                <c:pt idx="1180">
                  <c:v>0.14862</c:v>
                </c:pt>
                <c:pt idx="1181">
                  <c:v>0.14898</c:v>
                </c:pt>
                <c:pt idx="1182">
                  <c:v>0.14931</c:v>
                </c:pt>
                <c:pt idx="1183">
                  <c:v>0.14957000000000001</c:v>
                </c:pt>
                <c:pt idx="1184">
                  <c:v>0.14985999999999999</c:v>
                </c:pt>
                <c:pt idx="1185">
                  <c:v>0.15017</c:v>
                </c:pt>
                <c:pt idx="1186">
                  <c:v>0.15049000000000001</c:v>
                </c:pt>
                <c:pt idx="1187">
                  <c:v>0.15076000000000001</c:v>
                </c:pt>
                <c:pt idx="1188">
                  <c:v>0.15106</c:v>
                </c:pt>
                <c:pt idx="1189">
                  <c:v>0.15135000000000001</c:v>
                </c:pt>
                <c:pt idx="1190">
                  <c:v>0.15171000000000001</c:v>
                </c:pt>
                <c:pt idx="1191">
                  <c:v>0.15201000000000001</c:v>
                </c:pt>
                <c:pt idx="1192">
                  <c:v>0.15231</c:v>
                </c:pt>
                <c:pt idx="1193">
                  <c:v>0.15261</c:v>
                </c:pt>
                <c:pt idx="1194">
                  <c:v>0.15287999999999999</c:v>
                </c:pt>
                <c:pt idx="1195">
                  <c:v>0.15325</c:v>
                </c:pt>
                <c:pt idx="1196">
                  <c:v>0.15354999999999999</c:v>
                </c:pt>
                <c:pt idx="1197">
                  <c:v>0.15384</c:v>
                </c:pt>
                <c:pt idx="1198">
                  <c:v>0.15409999999999999</c:v>
                </c:pt>
                <c:pt idx="1199">
                  <c:v>0.15451999999999999</c:v>
                </c:pt>
                <c:pt idx="1200">
                  <c:v>0.15481</c:v>
                </c:pt>
                <c:pt idx="1201">
                  <c:v>0.15509000000000001</c:v>
                </c:pt>
                <c:pt idx="1202">
                  <c:v>0.15540000000000001</c:v>
                </c:pt>
                <c:pt idx="1203">
                  <c:v>0.15575</c:v>
                </c:pt>
                <c:pt idx="1204">
                  <c:v>0.15606</c:v>
                </c:pt>
                <c:pt idx="1205">
                  <c:v>0.15637000000000001</c:v>
                </c:pt>
                <c:pt idx="1206">
                  <c:v>0.15675</c:v>
                </c:pt>
                <c:pt idx="1207">
                  <c:v>0.15704000000000001</c:v>
                </c:pt>
                <c:pt idx="1208">
                  <c:v>0.15733</c:v>
                </c:pt>
                <c:pt idx="1209">
                  <c:v>0.15772</c:v>
                </c:pt>
                <c:pt idx="1210">
                  <c:v>0.15803</c:v>
                </c:pt>
                <c:pt idx="1211">
                  <c:v>0.15839</c:v>
                </c:pt>
                <c:pt idx="1212">
                  <c:v>0.15870999999999999</c:v>
                </c:pt>
                <c:pt idx="1213">
                  <c:v>0.15901999999999999</c:v>
                </c:pt>
                <c:pt idx="1214">
                  <c:v>0.15937999999999999</c:v>
                </c:pt>
                <c:pt idx="1215">
                  <c:v>0.15972</c:v>
                </c:pt>
                <c:pt idx="1216">
                  <c:v>0.16005</c:v>
                </c:pt>
                <c:pt idx="1217">
                  <c:v>0.16037999999999999</c:v>
                </c:pt>
                <c:pt idx="1218">
                  <c:v>0.16073999999999999</c:v>
                </c:pt>
                <c:pt idx="1219">
                  <c:v>0.16103000000000001</c:v>
                </c:pt>
                <c:pt idx="1220">
                  <c:v>0.16144</c:v>
                </c:pt>
                <c:pt idx="1221">
                  <c:v>0.16170999999999999</c:v>
                </c:pt>
                <c:pt idx="1222">
                  <c:v>0.16209000000000001</c:v>
                </c:pt>
                <c:pt idx="1223">
                  <c:v>0.16239000000000001</c:v>
                </c:pt>
                <c:pt idx="1224">
                  <c:v>0.1628</c:v>
                </c:pt>
                <c:pt idx="1225">
                  <c:v>0.16308</c:v>
                </c:pt>
                <c:pt idx="1226">
                  <c:v>0.16345999999999999</c:v>
                </c:pt>
                <c:pt idx="1227">
                  <c:v>0.16377</c:v>
                </c:pt>
                <c:pt idx="1228">
                  <c:v>0.16416</c:v>
                </c:pt>
                <c:pt idx="1229">
                  <c:v>0.16455</c:v>
                </c:pt>
                <c:pt idx="1230">
                  <c:v>0.16483</c:v>
                </c:pt>
                <c:pt idx="1231">
                  <c:v>0.16522999999999999</c:v>
                </c:pt>
                <c:pt idx="1232">
                  <c:v>0.16563</c:v>
                </c:pt>
                <c:pt idx="1233">
                  <c:v>0.16594</c:v>
                </c:pt>
                <c:pt idx="1234">
                  <c:v>0.16631000000000001</c:v>
                </c:pt>
                <c:pt idx="1235">
                  <c:v>0.16672000000000001</c:v>
                </c:pt>
                <c:pt idx="1236">
                  <c:v>0.16703999999999999</c:v>
                </c:pt>
                <c:pt idx="1237">
                  <c:v>0.16736999999999999</c:v>
                </c:pt>
                <c:pt idx="1238">
                  <c:v>0.16780999999999999</c:v>
                </c:pt>
                <c:pt idx="1239">
                  <c:v>0.16813</c:v>
                </c:pt>
                <c:pt idx="1240">
                  <c:v>0.16850000000000001</c:v>
                </c:pt>
                <c:pt idx="1241">
                  <c:v>0.16891999999999999</c:v>
                </c:pt>
                <c:pt idx="1242">
                  <c:v>0.16932</c:v>
                </c:pt>
                <c:pt idx="1243">
                  <c:v>0.16958999999999999</c:v>
                </c:pt>
                <c:pt idx="1244">
                  <c:v>0.17002</c:v>
                </c:pt>
                <c:pt idx="1245">
                  <c:v>0.17039000000000001</c:v>
                </c:pt>
                <c:pt idx="1246">
                  <c:v>0.17077999999999999</c:v>
                </c:pt>
                <c:pt idx="1247">
                  <c:v>0.17118</c:v>
                </c:pt>
                <c:pt idx="1248">
                  <c:v>0.17146</c:v>
                </c:pt>
                <c:pt idx="1249">
                  <c:v>0.17185</c:v>
                </c:pt>
                <c:pt idx="1250">
                  <c:v>0.17224</c:v>
                </c:pt>
                <c:pt idx="1251">
                  <c:v>0.17263000000000001</c:v>
                </c:pt>
                <c:pt idx="1252">
                  <c:v>0.17301</c:v>
                </c:pt>
                <c:pt idx="1253">
                  <c:v>0.17344999999999999</c:v>
                </c:pt>
                <c:pt idx="1254">
                  <c:v>0.17383000000000001</c:v>
                </c:pt>
                <c:pt idx="1255">
                  <c:v>0.17426</c:v>
                </c:pt>
                <c:pt idx="1256">
                  <c:v>0.17459</c:v>
                </c:pt>
                <c:pt idx="1257">
                  <c:v>0.17496</c:v>
                </c:pt>
                <c:pt idx="1258">
                  <c:v>0.1754</c:v>
                </c:pt>
                <c:pt idx="1259">
                  <c:v>0.17579</c:v>
                </c:pt>
                <c:pt idx="1260">
                  <c:v>0.17621000000000001</c:v>
                </c:pt>
                <c:pt idx="1261">
                  <c:v>0.17659</c:v>
                </c:pt>
                <c:pt idx="1262">
                  <c:v>0.17699999999999999</c:v>
                </c:pt>
                <c:pt idx="1263">
                  <c:v>0.17734</c:v>
                </c:pt>
                <c:pt idx="1264">
                  <c:v>0.17774999999999999</c:v>
                </c:pt>
                <c:pt idx="1265">
                  <c:v>0.17815</c:v>
                </c:pt>
                <c:pt idx="1266">
                  <c:v>0.17860999999999999</c:v>
                </c:pt>
                <c:pt idx="1267">
                  <c:v>0.17902000000000001</c:v>
                </c:pt>
                <c:pt idx="1268">
                  <c:v>0.17943000000000001</c:v>
                </c:pt>
                <c:pt idx="1269">
                  <c:v>0.17982000000000001</c:v>
                </c:pt>
                <c:pt idx="1270">
                  <c:v>0.18024000000000001</c:v>
                </c:pt>
                <c:pt idx="1271">
                  <c:v>0.18065000000000001</c:v>
                </c:pt>
                <c:pt idx="1272">
                  <c:v>0.18104999999999999</c:v>
                </c:pt>
                <c:pt idx="1273">
                  <c:v>0.18148</c:v>
                </c:pt>
                <c:pt idx="1274">
                  <c:v>0.18187</c:v>
                </c:pt>
                <c:pt idx="1275">
                  <c:v>0.18235000000000001</c:v>
                </c:pt>
                <c:pt idx="1276">
                  <c:v>0.18274000000000001</c:v>
                </c:pt>
                <c:pt idx="1277">
                  <c:v>0.18317</c:v>
                </c:pt>
                <c:pt idx="1278">
                  <c:v>0.18356</c:v>
                </c:pt>
                <c:pt idx="1279">
                  <c:v>0.18398999999999999</c:v>
                </c:pt>
                <c:pt idx="1280">
                  <c:v>0.18446000000000001</c:v>
                </c:pt>
                <c:pt idx="1281">
                  <c:v>0.18487000000000001</c:v>
                </c:pt>
                <c:pt idx="1282">
                  <c:v>0.18529999999999999</c:v>
                </c:pt>
                <c:pt idx="1283">
                  <c:v>0.18575</c:v>
                </c:pt>
                <c:pt idx="1284">
                  <c:v>0.1862</c:v>
                </c:pt>
                <c:pt idx="1285">
                  <c:v>0.18658</c:v>
                </c:pt>
                <c:pt idx="1286">
                  <c:v>0.18701000000000001</c:v>
                </c:pt>
                <c:pt idx="1287">
                  <c:v>0.18753</c:v>
                </c:pt>
                <c:pt idx="1288">
                  <c:v>0.18792</c:v>
                </c:pt>
                <c:pt idx="1289">
                  <c:v>0.18842</c:v>
                </c:pt>
                <c:pt idx="1290">
                  <c:v>0.18883</c:v>
                </c:pt>
                <c:pt idx="1291">
                  <c:v>0.18928</c:v>
                </c:pt>
                <c:pt idx="1292">
                  <c:v>0.18975</c:v>
                </c:pt>
                <c:pt idx="1293">
                  <c:v>0.19022</c:v>
                </c:pt>
                <c:pt idx="1294">
                  <c:v>0.19070999999999999</c:v>
                </c:pt>
                <c:pt idx="1295">
                  <c:v>0.19109999999999999</c:v>
                </c:pt>
                <c:pt idx="1296">
                  <c:v>0.19156999999999999</c:v>
                </c:pt>
                <c:pt idx="1297">
                  <c:v>0.19202</c:v>
                </c:pt>
                <c:pt idx="1298">
                  <c:v>0.19247</c:v>
                </c:pt>
                <c:pt idx="1299">
                  <c:v>0.19298000000000001</c:v>
                </c:pt>
                <c:pt idx="1300">
                  <c:v>0.19342999999999999</c:v>
                </c:pt>
                <c:pt idx="1301">
                  <c:v>0.19394</c:v>
                </c:pt>
                <c:pt idx="1302">
                  <c:v>0.19447999999999999</c:v>
                </c:pt>
                <c:pt idx="1303">
                  <c:v>0.19492000000000001</c:v>
                </c:pt>
                <c:pt idx="1304">
                  <c:v>0.19545999999999999</c:v>
                </c:pt>
                <c:pt idx="1305">
                  <c:v>0.19588</c:v>
                </c:pt>
                <c:pt idx="1306">
                  <c:v>0.19639000000000001</c:v>
                </c:pt>
                <c:pt idx="1307">
                  <c:v>0.19681000000000001</c:v>
                </c:pt>
                <c:pt idx="1308">
                  <c:v>0.19733000000000001</c:v>
                </c:pt>
                <c:pt idx="1309">
                  <c:v>0.19782</c:v>
                </c:pt>
                <c:pt idx="1310">
                  <c:v>0.19825999999999999</c:v>
                </c:pt>
                <c:pt idx="1311">
                  <c:v>0.19877</c:v>
                </c:pt>
                <c:pt idx="1312">
                  <c:v>0.19933999999999999</c:v>
                </c:pt>
                <c:pt idx="1313">
                  <c:v>0.19988</c:v>
                </c:pt>
                <c:pt idx="1314">
                  <c:v>0.20030999999999999</c:v>
                </c:pt>
                <c:pt idx="1315">
                  <c:v>0.20086999999999999</c:v>
                </c:pt>
                <c:pt idx="1316">
                  <c:v>0.2014</c:v>
                </c:pt>
                <c:pt idx="1317">
                  <c:v>0.20188</c:v>
                </c:pt>
                <c:pt idx="1318">
                  <c:v>0.20233999999999999</c:v>
                </c:pt>
                <c:pt idx="1319">
                  <c:v>0.20286999999999999</c:v>
                </c:pt>
                <c:pt idx="1320">
                  <c:v>0.2034</c:v>
                </c:pt>
                <c:pt idx="1321">
                  <c:v>0.20391999999999999</c:v>
                </c:pt>
                <c:pt idx="1322">
                  <c:v>0.20443</c:v>
                </c:pt>
                <c:pt idx="1323">
                  <c:v>0.20487</c:v>
                </c:pt>
                <c:pt idx="1324">
                  <c:v>0.20538999999999999</c:v>
                </c:pt>
                <c:pt idx="1325">
                  <c:v>0.20594000000000001</c:v>
                </c:pt>
                <c:pt idx="1326">
                  <c:v>0.20648</c:v>
                </c:pt>
                <c:pt idx="1327">
                  <c:v>0.20702000000000001</c:v>
                </c:pt>
                <c:pt idx="1328">
                  <c:v>0.20760000000000001</c:v>
                </c:pt>
                <c:pt idx="1329">
                  <c:v>0.20816000000000001</c:v>
                </c:pt>
                <c:pt idx="1330">
                  <c:v>0.20866999999999999</c:v>
                </c:pt>
                <c:pt idx="1331">
                  <c:v>0.20926</c:v>
                </c:pt>
                <c:pt idx="1332">
                  <c:v>0.20979</c:v>
                </c:pt>
                <c:pt idx="1333">
                  <c:v>0.21034</c:v>
                </c:pt>
                <c:pt idx="1334">
                  <c:v>0.21087</c:v>
                </c:pt>
                <c:pt idx="1335">
                  <c:v>0.2114</c:v>
                </c:pt>
                <c:pt idx="1336">
                  <c:v>0.21196000000000001</c:v>
                </c:pt>
                <c:pt idx="1337">
                  <c:v>0.21253</c:v>
                </c:pt>
                <c:pt idx="1338">
                  <c:v>0.21306</c:v>
                </c:pt>
                <c:pt idx="1339">
                  <c:v>0.21360999999999999</c:v>
                </c:pt>
                <c:pt idx="1340">
                  <c:v>0.21418999999999999</c:v>
                </c:pt>
                <c:pt idx="1341">
                  <c:v>0.21476999999999999</c:v>
                </c:pt>
                <c:pt idx="1342">
                  <c:v>0.21531</c:v>
                </c:pt>
                <c:pt idx="1343">
                  <c:v>0.21598000000000001</c:v>
                </c:pt>
                <c:pt idx="1344">
                  <c:v>0.21654999999999999</c:v>
                </c:pt>
                <c:pt idx="1345">
                  <c:v>0.21712000000000001</c:v>
                </c:pt>
                <c:pt idx="1346">
                  <c:v>0.21773999999999999</c:v>
                </c:pt>
                <c:pt idx="1347">
                  <c:v>0.21831</c:v>
                </c:pt>
                <c:pt idx="1348">
                  <c:v>0.21898000000000001</c:v>
                </c:pt>
                <c:pt idx="1349">
                  <c:v>0.21959999999999999</c:v>
                </c:pt>
                <c:pt idx="1350">
                  <c:v>0.22012999999999999</c:v>
                </c:pt>
                <c:pt idx="1351">
                  <c:v>0.22073000000000001</c:v>
                </c:pt>
                <c:pt idx="1352">
                  <c:v>0.22141</c:v>
                </c:pt>
                <c:pt idx="1353">
                  <c:v>0.222</c:v>
                </c:pt>
                <c:pt idx="1354">
                  <c:v>0.22259000000000001</c:v>
                </c:pt>
                <c:pt idx="1355">
                  <c:v>0.22328999999999999</c:v>
                </c:pt>
                <c:pt idx="1356">
                  <c:v>0.22391</c:v>
                </c:pt>
                <c:pt idx="1357">
                  <c:v>0.22461999999999999</c:v>
                </c:pt>
                <c:pt idx="1358">
                  <c:v>0.22520999999999999</c:v>
                </c:pt>
                <c:pt idx="1359">
                  <c:v>0.22581000000000001</c:v>
                </c:pt>
                <c:pt idx="1360">
                  <c:v>0.22650000000000001</c:v>
                </c:pt>
                <c:pt idx="1361">
                  <c:v>0.22711000000000001</c:v>
                </c:pt>
                <c:pt idx="1362">
                  <c:v>0.22774</c:v>
                </c:pt>
                <c:pt idx="1363">
                  <c:v>0.22833000000000001</c:v>
                </c:pt>
                <c:pt idx="1364">
                  <c:v>0.22899</c:v>
                </c:pt>
                <c:pt idx="1365">
                  <c:v>0.22961999999999999</c:v>
                </c:pt>
                <c:pt idx="1366">
                  <c:v>0.23028000000000001</c:v>
                </c:pt>
                <c:pt idx="1367">
                  <c:v>0.23088</c:v>
                </c:pt>
                <c:pt idx="1368">
                  <c:v>0.23161999999999999</c:v>
                </c:pt>
                <c:pt idx="1369">
                  <c:v>0.23222000000000001</c:v>
                </c:pt>
                <c:pt idx="1370">
                  <c:v>0.2329</c:v>
                </c:pt>
                <c:pt idx="1371">
                  <c:v>0.23366000000000001</c:v>
                </c:pt>
                <c:pt idx="1372">
                  <c:v>0.23425000000000001</c:v>
                </c:pt>
                <c:pt idx="1373">
                  <c:v>0.23494999999999999</c:v>
                </c:pt>
                <c:pt idx="1374">
                  <c:v>0.23572000000000001</c:v>
                </c:pt>
                <c:pt idx="1375">
                  <c:v>0.23635</c:v>
                </c:pt>
                <c:pt idx="1376">
                  <c:v>0.23709</c:v>
                </c:pt>
                <c:pt idx="1377">
                  <c:v>0.2379</c:v>
                </c:pt>
                <c:pt idx="1378">
                  <c:v>0.23862</c:v>
                </c:pt>
                <c:pt idx="1379">
                  <c:v>0.23927000000000001</c:v>
                </c:pt>
                <c:pt idx="1380">
                  <c:v>0.24002999999999999</c:v>
                </c:pt>
                <c:pt idx="1381">
                  <c:v>0.24079999999999999</c:v>
                </c:pt>
                <c:pt idx="1382">
                  <c:v>0.24152999999999999</c:v>
                </c:pt>
                <c:pt idx="1383">
                  <c:v>0.24217</c:v>
                </c:pt>
                <c:pt idx="1384">
                  <c:v>0.24288000000000001</c:v>
                </c:pt>
                <c:pt idx="1385">
                  <c:v>0.24363000000000001</c:v>
                </c:pt>
                <c:pt idx="1386">
                  <c:v>0.24434</c:v>
                </c:pt>
                <c:pt idx="1387">
                  <c:v>0.24509</c:v>
                </c:pt>
                <c:pt idx="1388">
                  <c:v>0.24585000000000001</c:v>
                </c:pt>
                <c:pt idx="1389">
                  <c:v>0.24660000000000001</c:v>
                </c:pt>
                <c:pt idx="1390">
                  <c:v>0.24740000000000001</c:v>
                </c:pt>
                <c:pt idx="1391">
                  <c:v>0.24814</c:v>
                </c:pt>
                <c:pt idx="1392">
                  <c:v>0.24890000000000001</c:v>
                </c:pt>
                <c:pt idx="1393">
                  <c:v>0.24968000000000001</c:v>
                </c:pt>
                <c:pt idx="1394">
                  <c:v>0.25047000000000003</c:v>
                </c:pt>
                <c:pt idx="1395">
                  <c:v>0.25126999999999999</c:v>
                </c:pt>
                <c:pt idx="1396">
                  <c:v>0.25206000000000001</c:v>
                </c:pt>
                <c:pt idx="1397">
                  <c:v>0.25287999999999999</c:v>
                </c:pt>
                <c:pt idx="1398">
                  <c:v>0.25368000000000002</c:v>
                </c:pt>
                <c:pt idx="1399">
                  <c:v>0.25446999999999997</c:v>
                </c:pt>
                <c:pt idx="1400">
                  <c:v>0.25531999999999999</c:v>
                </c:pt>
                <c:pt idx="1401">
                  <c:v>0.25612000000000001</c:v>
                </c:pt>
                <c:pt idx="1402">
                  <c:v>0.25695000000000001</c:v>
                </c:pt>
                <c:pt idx="1403">
                  <c:v>0.25790000000000002</c:v>
                </c:pt>
                <c:pt idx="1404">
                  <c:v>0.25868000000000002</c:v>
                </c:pt>
                <c:pt idx="1405">
                  <c:v>0.25951999999999997</c:v>
                </c:pt>
                <c:pt idx="1406">
                  <c:v>0.26036999999999999</c:v>
                </c:pt>
                <c:pt idx="1407">
                  <c:v>0.26124999999999998</c:v>
                </c:pt>
                <c:pt idx="1408">
                  <c:v>0.26212000000000002</c:v>
                </c:pt>
                <c:pt idx="1409">
                  <c:v>0.26291999999999999</c:v>
                </c:pt>
                <c:pt idx="1410">
                  <c:v>0.26378000000000001</c:v>
                </c:pt>
                <c:pt idx="1411">
                  <c:v>0.26478000000000002</c:v>
                </c:pt>
                <c:pt idx="1412">
                  <c:v>0.2656</c:v>
                </c:pt>
                <c:pt idx="1413">
                  <c:v>0.26656999999999997</c:v>
                </c:pt>
                <c:pt idx="1414">
                  <c:v>0.26745000000000002</c:v>
                </c:pt>
                <c:pt idx="1415">
                  <c:v>0.26829999999999998</c:v>
                </c:pt>
                <c:pt idx="1416">
                  <c:v>0.26934000000000002</c:v>
                </c:pt>
                <c:pt idx="1417">
                  <c:v>0.27016000000000001</c:v>
                </c:pt>
                <c:pt idx="1418">
                  <c:v>0.27118999999999999</c:v>
                </c:pt>
                <c:pt idx="1419">
                  <c:v>0.27209</c:v>
                </c:pt>
                <c:pt idx="1420">
                  <c:v>0.27310000000000001</c:v>
                </c:pt>
                <c:pt idx="1421">
                  <c:v>0.27403</c:v>
                </c:pt>
                <c:pt idx="1422">
                  <c:v>0.27511000000000002</c:v>
                </c:pt>
                <c:pt idx="1423">
                  <c:v>0.27601999999999999</c:v>
                </c:pt>
                <c:pt idx="1424">
                  <c:v>0.27709</c:v>
                </c:pt>
                <c:pt idx="1425">
                  <c:v>0.27795999999999998</c:v>
                </c:pt>
                <c:pt idx="1426">
                  <c:v>0.27905000000000002</c:v>
                </c:pt>
                <c:pt idx="1427">
                  <c:v>0.28011000000000003</c:v>
                </c:pt>
                <c:pt idx="1428">
                  <c:v>0.28104000000000001</c:v>
                </c:pt>
                <c:pt idx="1429">
                  <c:v>0.28214</c:v>
                </c:pt>
                <c:pt idx="1430">
                  <c:v>0.28323999999999999</c:v>
                </c:pt>
                <c:pt idx="1431">
                  <c:v>0.28421999999999997</c:v>
                </c:pt>
                <c:pt idx="1432">
                  <c:v>0.2853</c:v>
                </c:pt>
                <c:pt idx="1433">
                  <c:v>0.28636</c:v>
                </c:pt>
                <c:pt idx="1434">
                  <c:v>0.28743999999999997</c:v>
                </c:pt>
                <c:pt idx="1435">
                  <c:v>0.28855999999999998</c:v>
                </c:pt>
                <c:pt idx="1436">
                  <c:v>0.28949000000000003</c:v>
                </c:pt>
                <c:pt idx="1437">
                  <c:v>0.29065000000000002</c:v>
                </c:pt>
                <c:pt idx="1438">
                  <c:v>0.29178999999999999</c:v>
                </c:pt>
                <c:pt idx="1439">
                  <c:v>0.29292000000000001</c:v>
                </c:pt>
                <c:pt idx="1440">
                  <c:v>0.29404000000000002</c:v>
                </c:pt>
                <c:pt idx="1441">
                  <c:v>0.29518</c:v>
                </c:pt>
                <c:pt idx="1442">
                  <c:v>0.29633999999999999</c:v>
                </c:pt>
                <c:pt idx="1443">
                  <c:v>0.29748999999999998</c:v>
                </c:pt>
                <c:pt idx="1444">
                  <c:v>0.29864000000000002</c:v>
                </c:pt>
                <c:pt idx="1445">
                  <c:v>0.29984</c:v>
                </c:pt>
                <c:pt idx="1446">
                  <c:v>0.30103999999999997</c:v>
                </c:pt>
                <c:pt idx="1447">
                  <c:v>0.30224000000000001</c:v>
                </c:pt>
                <c:pt idx="1448">
                  <c:v>0.30349999999999999</c:v>
                </c:pt>
                <c:pt idx="1449">
                  <c:v>0.30475000000000002</c:v>
                </c:pt>
                <c:pt idx="1450">
                  <c:v>0.30599999999999999</c:v>
                </c:pt>
                <c:pt idx="1451">
                  <c:v>0.30728</c:v>
                </c:pt>
                <c:pt idx="1452">
                  <c:v>0.3085</c:v>
                </c:pt>
                <c:pt idx="1453">
                  <c:v>0.30978</c:v>
                </c:pt>
                <c:pt idx="1454">
                  <c:v>0.31107000000000001</c:v>
                </c:pt>
                <c:pt idx="1455">
                  <c:v>0.31246000000000002</c:v>
                </c:pt>
                <c:pt idx="1456">
                  <c:v>0.31380000000000002</c:v>
                </c:pt>
                <c:pt idx="1457">
                  <c:v>0.31512000000000001</c:v>
                </c:pt>
                <c:pt idx="1458">
                  <c:v>0.31646000000000002</c:v>
                </c:pt>
                <c:pt idx="1459">
                  <c:v>0.31794</c:v>
                </c:pt>
                <c:pt idx="1460">
                  <c:v>0.31929000000000002</c:v>
                </c:pt>
                <c:pt idx="1461">
                  <c:v>0.32064999999999999</c:v>
                </c:pt>
                <c:pt idx="1462">
                  <c:v>0.32219999999999999</c:v>
                </c:pt>
                <c:pt idx="1463">
                  <c:v>0.32358999999999999</c:v>
                </c:pt>
                <c:pt idx="1464">
                  <c:v>0.32499</c:v>
                </c:pt>
                <c:pt idx="1465">
                  <c:v>0.32655000000000001</c:v>
                </c:pt>
                <c:pt idx="1466">
                  <c:v>0.32800000000000001</c:v>
                </c:pt>
                <c:pt idx="1467">
                  <c:v>0.32952999999999999</c:v>
                </c:pt>
                <c:pt idx="1468">
                  <c:v>0.33095000000000002</c:v>
                </c:pt>
                <c:pt idx="1469">
                  <c:v>0.33263999999999999</c:v>
                </c:pt>
                <c:pt idx="1470">
                  <c:v>0.33402999999999999</c:v>
                </c:pt>
                <c:pt idx="1471">
                  <c:v>0.33571000000000001</c:v>
                </c:pt>
                <c:pt idx="1472">
                  <c:v>0.33726</c:v>
                </c:pt>
                <c:pt idx="1473">
                  <c:v>0.33900999999999998</c:v>
                </c:pt>
                <c:pt idx="1474">
                  <c:v>0.34077000000000002</c:v>
                </c:pt>
                <c:pt idx="1475">
                  <c:v>0.34233000000000002</c:v>
                </c:pt>
                <c:pt idx="1476">
                  <c:v>0.34416999999999998</c:v>
                </c:pt>
                <c:pt idx="1477">
                  <c:v>0.34592000000000001</c:v>
                </c:pt>
                <c:pt idx="1478">
                  <c:v>0.34744999999999998</c:v>
                </c:pt>
                <c:pt idx="1479">
                  <c:v>0.34923999999999999</c:v>
                </c:pt>
                <c:pt idx="1480">
                  <c:v>0.35103000000000001</c:v>
                </c:pt>
                <c:pt idx="1481">
                  <c:v>0.35289999999999999</c:v>
                </c:pt>
                <c:pt idx="1482">
                  <c:v>0.35457</c:v>
                </c:pt>
                <c:pt idx="1483">
                  <c:v>0.35647000000000001</c:v>
                </c:pt>
                <c:pt idx="1484">
                  <c:v>0.35837999999999998</c:v>
                </c:pt>
                <c:pt idx="1485">
                  <c:v>0.36033999999999999</c:v>
                </c:pt>
                <c:pt idx="1486">
                  <c:v>0.36234</c:v>
                </c:pt>
                <c:pt idx="1487">
                  <c:v>0.36441000000000001</c:v>
                </c:pt>
                <c:pt idx="1488">
                  <c:v>0.36647999999999997</c:v>
                </c:pt>
                <c:pt idx="1489">
                  <c:v>0.36859999999999998</c:v>
                </c:pt>
                <c:pt idx="1490">
                  <c:v>0.37075000000000002</c:v>
                </c:pt>
                <c:pt idx="1491">
                  <c:v>0.37287999999999999</c:v>
                </c:pt>
                <c:pt idx="1492">
                  <c:v>0.37507000000000001</c:v>
                </c:pt>
                <c:pt idx="1493">
                  <c:v>0.37724999999999997</c:v>
                </c:pt>
                <c:pt idx="1494">
                  <c:v>0.37952000000000002</c:v>
                </c:pt>
                <c:pt idx="1495">
                  <c:v>0.38174999999999998</c:v>
                </c:pt>
                <c:pt idx="1496">
                  <c:v>0.38401999999999997</c:v>
                </c:pt>
                <c:pt idx="1497">
                  <c:v>0.38629999999999998</c:v>
                </c:pt>
                <c:pt idx="1498">
                  <c:v>0.38865</c:v>
                </c:pt>
                <c:pt idx="1499">
                  <c:v>0.39101000000000002</c:v>
                </c:pt>
                <c:pt idx="1500">
                  <c:v>0.39371</c:v>
                </c:pt>
                <c:pt idx="1501">
                  <c:v>0.39612999999999998</c:v>
                </c:pt>
                <c:pt idx="1502">
                  <c:v>0.39862999999999998</c:v>
                </c:pt>
                <c:pt idx="1503">
                  <c:v>0.40117000000000003</c:v>
                </c:pt>
                <c:pt idx="1504">
                  <c:v>0.40403</c:v>
                </c:pt>
                <c:pt idx="1505">
                  <c:v>0.40671000000000002</c:v>
                </c:pt>
                <c:pt idx="1506">
                  <c:v>0.40933999999999998</c:v>
                </c:pt>
                <c:pt idx="1507">
                  <c:v>0.41237000000000001</c:v>
                </c:pt>
                <c:pt idx="1508">
                  <c:v>0.41516999999999998</c:v>
                </c:pt>
                <c:pt idx="1509">
                  <c:v>0.41787999999999997</c:v>
                </c:pt>
                <c:pt idx="1510">
                  <c:v>0.42110999999999998</c:v>
                </c:pt>
                <c:pt idx="1511">
                  <c:v>0.42403000000000002</c:v>
                </c:pt>
                <c:pt idx="1512">
                  <c:v>0.42729</c:v>
                </c:pt>
                <c:pt idx="1513">
                  <c:v>0.43034</c:v>
                </c:pt>
                <c:pt idx="1514">
                  <c:v>0.43375999999999998</c:v>
                </c:pt>
                <c:pt idx="1515">
                  <c:v>0.43691000000000002</c:v>
                </c:pt>
                <c:pt idx="1516">
                  <c:v>0.4405</c:v>
                </c:pt>
                <c:pt idx="1517">
                  <c:v>0.44413999999999998</c:v>
                </c:pt>
                <c:pt idx="1518">
                  <c:v>0.44749</c:v>
                </c:pt>
                <c:pt idx="1519">
                  <c:v>0.45127</c:v>
                </c:pt>
                <c:pt idx="1520">
                  <c:v>0.45512999999999998</c:v>
                </c:pt>
                <c:pt idx="1521">
                  <c:v>0.45871000000000001</c:v>
                </c:pt>
                <c:pt idx="1522">
                  <c:v>0.46279999999999999</c:v>
                </c:pt>
                <c:pt idx="1523">
                  <c:v>0.46704000000000001</c:v>
                </c:pt>
                <c:pt idx="1524">
                  <c:v>0.47131000000000001</c:v>
                </c:pt>
                <c:pt idx="1525">
                  <c:v>0.47566000000000003</c:v>
                </c:pt>
                <c:pt idx="1526">
                  <c:v>0.47969000000000001</c:v>
                </c:pt>
                <c:pt idx="1527">
                  <c:v>0.48425000000000001</c:v>
                </c:pt>
                <c:pt idx="1528">
                  <c:v>0.48901</c:v>
                </c:pt>
                <c:pt idx="1529">
                  <c:v>0.49389</c:v>
                </c:pt>
                <c:pt idx="1530">
                  <c:v>0.49887999999999999</c:v>
                </c:pt>
                <c:pt idx="1531">
                  <c:v>0.50397999999999998</c:v>
                </c:pt>
                <c:pt idx="1532">
                  <c:v>0.50926000000000005</c:v>
                </c:pt>
                <c:pt idx="1533">
                  <c:v>0.51466999999999996</c:v>
                </c:pt>
                <c:pt idx="1534">
                  <c:v>0.52005999999999997</c:v>
                </c:pt>
                <c:pt idx="1535">
                  <c:v>0.52576000000000001</c:v>
                </c:pt>
                <c:pt idx="1536">
                  <c:v>0.53163000000000005</c:v>
                </c:pt>
                <c:pt idx="1537">
                  <c:v>0.53766999999999998</c:v>
                </c:pt>
                <c:pt idx="1538">
                  <c:v>0.54393000000000002</c:v>
                </c:pt>
                <c:pt idx="1539">
                  <c:v>0.55095000000000005</c:v>
                </c:pt>
                <c:pt idx="1540">
                  <c:v>0.55752999999999997</c:v>
                </c:pt>
                <c:pt idx="1541">
                  <c:v>0.56433999999999995</c:v>
                </c:pt>
                <c:pt idx="1542">
                  <c:v>0.57137000000000004</c:v>
                </c:pt>
                <c:pt idx="1543">
                  <c:v>0.57933000000000001</c:v>
                </c:pt>
                <c:pt idx="1544">
                  <c:v>0.58694000000000002</c:v>
                </c:pt>
                <c:pt idx="1545">
                  <c:v>0.59438999999999997</c:v>
                </c:pt>
                <c:pt idx="1546">
                  <c:v>0.60353000000000001</c:v>
                </c:pt>
                <c:pt idx="1547">
                  <c:v>0.61194999999999999</c:v>
                </c:pt>
                <c:pt idx="1548">
                  <c:v>0.62053999999999998</c:v>
                </c:pt>
                <c:pt idx="1549">
                  <c:v>0.63034999999999997</c:v>
                </c:pt>
                <c:pt idx="1550">
                  <c:v>0.63973999999999998</c:v>
                </c:pt>
                <c:pt idx="1551">
                  <c:v>0.65044999999999997</c:v>
                </c:pt>
                <c:pt idx="1552">
                  <c:v>0.66066999999999998</c:v>
                </c:pt>
                <c:pt idx="1553">
                  <c:v>0.67229000000000005</c:v>
                </c:pt>
                <c:pt idx="1554">
                  <c:v>0.68330000000000002</c:v>
                </c:pt>
                <c:pt idx="1555">
                  <c:v>0.69608000000000003</c:v>
                </c:pt>
                <c:pt idx="1556">
                  <c:v>0.70931999999999995</c:v>
                </c:pt>
                <c:pt idx="1557">
                  <c:v>0.72189000000000003</c:v>
                </c:pt>
                <c:pt idx="1558">
                  <c:v>0.73638000000000003</c:v>
                </c:pt>
                <c:pt idx="1559">
                  <c:v>0.75178999999999996</c:v>
                </c:pt>
                <c:pt idx="1560">
                  <c:v>0.76646000000000003</c:v>
                </c:pt>
                <c:pt idx="1561">
                  <c:v>0.78337999999999997</c:v>
                </c:pt>
                <c:pt idx="1562">
                  <c:v>0.80117000000000005</c:v>
                </c:pt>
                <c:pt idx="1563">
                  <c:v>0.81991000000000003</c:v>
                </c:pt>
                <c:pt idx="1564">
                  <c:v>0.83984000000000003</c:v>
                </c:pt>
                <c:pt idx="1565">
                  <c:v>0.85911999999999999</c:v>
                </c:pt>
                <c:pt idx="1566">
                  <c:v>0.88182000000000005</c:v>
                </c:pt>
                <c:pt idx="1567">
                  <c:v>0.90603999999999996</c:v>
                </c:pt>
                <c:pt idx="1568">
                  <c:v>0.93201000000000001</c:v>
                </c:pt>
                <c:pt idx="1569">
                  <c:v>0.95992</c:v>
                </c:pt>
                <c:pt idx="1570">
                  <c:v>0.99043000000000003</c:v>
                </c:pt>
                <c:pt idx="1571">
                  <c:v>1.0238400000000001</c:v>
                </c:pt>
                <c:pt idx="1572">
                  <c:v>1.0608299999999999</c:v>
                </c:pt>
                <c:pt idx="1573">
                  <c:v>1.1024799999999999</c:v>
                </c:pt>
                <c:pt idx="1574">
                  <c:v>1.1538999999999999</c:v>
                </c:pt>
                <c:pt idx="1575">
                  <c:v>1.2077199999999999</c:v>
                </c:pt>
                <c:pt idx="1576">
                  <c:v>1.26935</c:v>
                </c:pt>
                <c:pt idx="1577">
                  <c:v>1.3420799999999999</c:v>
                </c:pt>
                <c:pt idx="1578">
                  <c:v>1.42866</c:v>
                </c:pt>
                <c:pt idx="1579">
                  <c:v>1.5486800000000001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1B9-44AC-9201-B4D58C1091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'C21_SP2_50_E'!$B$3</c:f>
              <c:strCache>
                <c:ptCount val="1"/>
                <c:pt idx="0">
                  <c:v>C21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'C21_SP2_50_E'!$A$18:$A$1896</c:f>
              <c:numCache>
                <c:formatCode>General</c:formatCode>
                <c:ptCount val="187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  <c:pt idx="1756">
                  <c:v>6935</c:v>
                </c:pt>
                <c:pt idx="1757">
                  <c:v>6952</c:v>
                </c:pt>
                <c:pt idx="1758">
                  <c:v>6970</c:v>
                </c:pt>
                <c:pt idx="1759">
                  <c:v>6988</c:v>
                </c:pt>
                <c:pt idx="1760">
                  <c:v>7006</c:v>
                </c:pt>
                <c:pt idx="1761">
                  <c:v>7024</c:v>
                </c:pt>
                <c:pt idx="1762">
                  <c:v>7042</c:v>
                </c:pt>
                <c:pt idx="1763">
                  <c:v>7060</c:v>
                </c:pt>
                <c:pt idx="1764">
                  <c:v>7078</c:v>
                </c:pt>
                <c:pt idx="1765">
                  <c:v>7096</c:v>
                </c:pt>
                <c:pt idx="1766">
                  <c:v>7114</c:v>
                </c:pt>
                <c:pt idx="1767">
                  <c:v>7133</c:v>
                </c:pt>
                <c:pt idx="1768">
                  <c:v>7151</c:v>
                </c:pt>
                <c:pt idx="1769">
                  <c:v>7169</c:v>
                </c:pt>
                <c:pt idx="1770">
                  <c:v>7187</c:v>
                </c:pt>
                <c:pt idx="1771">
                  <c:v>7206</c:v>
                </c:pt>
                <c:pt idx="1772">
                  <c:v>7224</c:v>
                </c:pt>
                <c:pt idx="1773">
                  <c:v>7243</c:v>
                </c:pt>
                <c:pt idx="1774">
                  <c:v>7261</c:v>
                </c:pt>
                <c:pt idx="1775">
                  <c:v>7280</c:v>
                </c:pt>
                <c:pt idx="1776">
                  <c:v>7299</c:v>
                </c:pt>
                <c:pt idx="1777">
                  <c:v>7317</c:v>
                </c:pt>
                <c:pt idx="1778">
                  <c:v>7336</c:v>
                </c:pt>
                <c:pt idx="1779">
                  <c:v>7355</c:v>
                </c:pt>
                <c:pt idx="1780">
                  <c:v>7374</c:v>
                </c:pt>
                <c:pt idx="1781">
                  <c:v>7393</c:v>
                </c:pt>
                <c:pt idx="1782">
                  <c:v>7412</c:v>
                </c:pt>
                <c:pt idx="1783">
                  <c:v>7431</c:v>
                </c:pt>
                <c:pt idx="1784">
                  <c:v>7450</c:v>
                </c:pt>
                <c:pt idx="1785">
                  <c:v>7469</c:v>
                </c:pt>
                <c:pt idx="1786">
                  <c:v>7488</c:v>
                </c:pt>
                <c:pt idx="1787">
                  <c:v>7507</c:v>
                </c:pt>
                <c:pt idx="1788">
                  <c:v>7526</c:v>
                </c:pt>
                <c:pt idx="1789">
                  <c:v>7546</c:v>
                </c:pt>
                <c:pt idx="1790">
                  <c:v>7565</c:v>
                </c:pt>
                <c:pt idx="1791">
                  <c:v>7584</c:v>
                </c:pt>
                <c:pt idx="1792">
                  <c:v>7604</c:v>
                </c:pt>
                <c:pt idx="1793">
                  <c:v>7623</c:v>
                </c:pt>
                <c:pt idx="1794">
                  <c:v>7643</c:v>
                </c:pt>
                <c:pt idx="1795">
                  <c:v>7662</c:v>
                </c:pt>
                <c:pt idx="1796">
                  <c:v>7682</c:v>
                </c:pt>
                <c:pt idx="1797">
                  <c:v>7702</c:v>
                </c:pt>
                <c:pt idx="1798">
                  <c:v>7721</c:v>
                </c:pt>
                <c:pt idx="1799">
                  <c:v>7741</c:v>
                </c:pt>
                <c:pt idx="1800">
                  <c:v>7761</c:v>
                </c:pt>
                <c:pt idx="1801">
                  <c:v>7781</c:v>
                </c:pt>
                <c:pt idx="1802">
                  <c:v>7801</c:v>
                </c:pt>
                <c:pt idx="1803">
                  <c:v>7821</c:v>
                </c:pt>
                <c:pt idx="1804">
                  <c:v>7841</c:v>
                </c:pt>
                <c:pt idx="1805">
                  <c:v>7861</c:v>
                </c:pt>
                <c:pt idx="1806">
                  <c:v>7881</c:v>
                </c:pt>
                <c:pt idx="1807">
                  <c:v>7901</c:v>
                </c:pt>
                <c:pt idx="1808">
                  <c:v>7921</c:v>
                </c:pt>
                <c:pt idx="1809">
                  <c:v>7942</c:v>
                </c:pt>
                <c:pt idx="1810">
                  <c:v>7962</c:v>
                </c:pt>
                <c:pt idx="1811">
                  <c:v>7983</c:v>
                </c:pt>
                <c:pt idx="1812">
                  <c:v>8003</c:v>
                </c:pt>
                <c:pt idx="1813">
                  <c:v>8023</c:v>
                </c:pt>
                <c:pt idx="1814">
                  <c:v>8044</c:v>
                </c:pt>
                <c:pt idx="1815">
                  <c:v>8065</c:v>
                </c:pt>
                <c:pt idx="1816">
                  <c:v>8085</c:v>
                </c:pt>
                <c:pt idx="1817">
                  <c:v>8106</c:v>
                </c:pt>
                <c:pt idx="1818">
                  <c:v>8127</c:v>
                </c:pt>
                <c:pt idx="1819">
                  <c:v>8148</c:v>
                </c:pt>
                <c:pt idx="1820">
                  <c:v>8169</c:v>
                </c:pt>
                <c:pt idx="1821">
                  <c:v>8189</c:v>
                </c:pt>
                <c:pt idx="1822">
                  <c:v>8210</c:v>
                </c:pt>
                <c:pt idx="1823">
                  <c:v>8231</c:v>
                </c:pt>
                <c:pt idx="1824">
                  <c:v>8253</c:v>
                </c:pt>
                <c:pt idx="1825">
                  <c:v>8274</c:v>
                </c:pt>
                <c:pt idx="1826">
                  <c:v>8295</c:v>
                </c:pt>
                <c:pt idx="1827">
                  <c:v>8316</c:v>
                </c:pt>
                <c:pt idx="1828">
                  <c:v>8337</c:v>
                </c:pt>
                <c:pt idx="1829">
                  <c:v>8359</c:v>
                </c:pt>
                <c:pt idx="1830">
                  <c:v>8380</c:v>
                </c:pt>
                <c:pt idx="1831">
                  <c:v>8402</c:v>
                </c:pt>
                <c:pt idx="1832">
                  <c:v>8423</c:v>
                </c:pt>
                <c:pt idx="1833">
                  <c:v>8445</c:v>
                </c:pt>
                <c:pt idx="1834">
                  <c:v>8466</c:v>
                </c:pt>
                <c:pt idx="1835">
                  <c:v>8488</c:v>
                </c:pt>
                <c:pt idx="1836">
                  <c:v>8510</c:v>
                </c:pt>
                <c:pt idx="1837">
                  <c:v>8532</c:v>
                </c:pt>
                <c:pt idx="1838">
                  <c:v>8554</c:v>
                </c:pt>
                <c:pt idx="1839">
                  <c:v>8575</c:v>
                </c:pt>
                <c:pt idx="1840">
                  <c:v>8597</c:v>
                </c:pt>
                <c:pt idx="1841">
                  <c:v>8619</c:v>
                </c:pt>
                <c:pt idx="1842">
                  <c:v>8642</c:v>
                </c:pt>
                <c:pt idx="1843">
                  <c:v>8664</c:v>
                </c:pt>
                <c:pt idx="1844">
                  <c:v>8686</c:v>
                </c:pt>
                <c:pt idx="1845">
                  <c:v>8708</c:v>
                </c:pt>
                <c:pt idx="1846">
                  <c:v>8730</c:v>
                </c:pt>
                <c:pt idx="1847">
                  <c:v>8753</c:v>
                </c:pt>
                <c:pt idx="1848">
                  <c:v>8775</c:v>
                </c:pt>
                <c:pt idx="1849">
                  <c:v>8798</c:v>
                </c:pt>
                <c:pt idx="1850">
                  <c:v>8820</c:v>
                </c:pt>
                <c:pt idx="1851">
                  <c:v>8843</c:v>
                </c:pt>
                <c:pt idx="1852">
                  <c:v>8866</c:v>
                </c:pt>
                <c:pt idx="1853">
                  <c:v>8888</c:v>
                </c:pt>
                <c:pt idx="1854">
                  <c:v>8911</c:v>
                </c:pt>
                <c:pt idx="1855">
                  <c:v>8934</c:v>
                </c:pt>
                <c:pt idx="1856">
                  <c:v>8957</c:v>
                </c:pt>
                <c:pt idx="1857">
                  <c:v>8980</c:v>
                </c:pt>
                <c:pt idx="1858">
                  <c:v>9003</c:v>
                </c:pt>
                <c:pt idx="1859">
                  <c:v>9026</c:v>
                </c:pt>
                <c:pt idx="1860">
                  <c:v>9049</c:v>
                </c:pt>
                <c:pt idx="1861">
                  <c:v>9072</c:v>
                </c:pt>
                <c:pt idx="1862">
                  <c:v>9095</c:v>
                </c:pt>
                <c:pt idx="1863">
                  <c:v>9119</c:v>
                </c:pt>
                <c:pt idx="1864">
                  <c:v>9142</c:v>
                </c:pt>
                <c:pt idx="1865">
                  <c:v>9165</c:v>
                </c:pt>
                <c:pt idx="1866">
                  <c:v>9189</c:v>
                </c:pt>
                <c:pt idx="1867">
                  <c:v>9212</c:v>
                </c:pt>
                <c:pt idx="1868">
                  <c:v>9236</c:v>
                </c:pt>
                <c:pt idx="1869">
                  <c:v>9260</c:v>
                </c:pt>
                <c:pt idx="1870">
                  <c:v>9283</c:v>
                </c:pt>
                <c:pt idx="1871">
                  <c:v>9307</c:v>
                </c:pt>
                <c:pt idx="1872">
                  <c:v>9331</c:v>
                </c:pt>
                <c:pt idx="1873">
                  <c:v>9355</c:v>
                </c:pt>
                <c:pt idx="1874">
                  <c:v>9379</c:v>
                </c:pt>
                <c:pt idx="1875">
                  <c:v>9403</c:v>
                </c:pt>
                <c:pt idx="1876">
                  <c:v>9427</c:v>
                </c:pt>
                <c:pt idx="1877">
                  <c:v>9451</c:v>
                </c:pt>
                <c:pt idx="1878">
                  <c:v>9475</c:v>
                </c:pt>
              </c:numCache>
            </c:numRef>
          </c:xVal>
          <c:yVal>
            <c:numRef>
              <c:f>'C21_SP2_50_E'!$B$18:$B$1896</c:f>
              <c:numCache>
                <c:formatCode>0.00</c:formatCode>
                <c:ptCount val="1879"/>
                <c:pt idx="0">
                  <c:v>16254.64</c:v>
                </c:pt>
                <c:pt idx="1">
                  <c:v>15778.02</c:v>
                </c:pt>
                <c:pt idx="2">
                  <c:v>15770.23</c:v>
                </c:pt>
                <c:pt idx="3">
                  <c:v>15702.38</c:v>
                </c:pt>
                <c:pt idx="4">
                  <c:v>15599.45</c:v>
                </c:pt>
                <c:pt idx="5">
                  <c:v>15318.51</c:v>
                </c:pt>
                <c:pt idx="6">
                  <c:v>15609.07</c:v>
                </c:pt>
                <c:pt idx="7">
                  <c:v>15516.43</c:v>
                </c:pt>
                <c:pt idx="8">
                  <c:v>15328.03</c:v>
                </c:pt>
                <c:pt idx="9">
                  <c:v>15222.09</c:v>
                </c:pt>
                <c:pt idx="10">
                  <c:v>15468.41</c:v>
                </c:pt>
                <c:pt idx="11">
                  <c:v>15248.3</c:v>
                </c:pt>
                <c:pt idx="12">
                  <c:v>15364.93</c:v>
                </c:pt>
                <c:pt idx="13">
                  <c:v>15388.27</c:v>
                </c:pt>
                <c:pt idx="14">
                  <c:v>15221.63</c:v>
                </c:pt>
                <c:pt idx="15">
                  <c:v>15358.15</c:v>
                </c:pt>
                <c:pt idx="16">
                  <c:v>15348.68</c:v>
                </c:pt>
                <c:pt idx="17">
                  <c:v>15039.75</c:v>
                </c:pt>
                <c:pt idx="18">
                  <c:v>15204.84</c:v>
                </c:pt>
                <c:pt idx="19">
                  <c:v>15193.62</c:v>
                </c:pt>
                <c:pt idx="20">
                  <c:v>15223.59</c:v>
                </c:pt>
                <c:pt idx="21">
                  <c:v>15176.13</c:v>
                </c:pt>
                <c:pt idx="22">
                  <c:v>15153.55</c:v>
                </c:pt>
                <c:pt idx="23">
                  <c:v>14983.06</c:v>
                </c:pt>
                <c:pt idx="24">
                  <c:v>15428.11</c:v>
                </c:pt>
                <c:pt idx="25">
                  <c:v>14800.26</c:v>
                </c:pt>
                <c:pt idx="26">
                  <c:v>15238.66</c:v>
                </c:pt>
                <c:pt idx="27">
                  <c:v>14912.27</c:v>
                </c:pt>
                <c:pt idx="28">
                  <c:v>15041.34</c:v>
                </c:pt>
                <c:pt idx="29">
                  <c:v>15097.4</c:v>
                </c:pt>
                <c:pt idx="30">
                  <c:v>15208.05</c:v>
                </c:pt>
                <c:pt idx="31">
                  <c:v>15022.32</c:v>
                </c:pt>
                <c:pt idx="32">
                  <c:v>15118.28</c:v>
                </c:pt>
                <c:pt idx="33">
                  <c:v>14901.98</c:v>
                </c:pt>
                <c:pt idx="34">
                  <c:v>15218.9</c:v>
                </c:pt>
                <c:pt idx="35">
                  <c:v>14778.25</c:v>
                </c:pt>
                <c:pt idx="36">
                  <c:v>15157.69</c:v>
                </c:pt>
                <c:pt idx="37">
                  <c:v>14944.79</c:v>
                </c:pt>
                <c:pt idx="38">
                  <c:v>15009.03</c:v>
                </c:pt>
                <c:pt idx="39">
                  <c:v>14737.33</c:v>
                </c:pt>
                <c:pt idx="40">
                  <c:v>15112.47</c:v>
                </c:pt>
                <c:pt idx="41">
                  <c:v>15111.59</c:v>
                </c:pt>
                <c:pt idx="42">
                  <c:v>15131.48</c:v>
                </c:pt>
                <c:pt idx="43">
                  <c:v>14860.39</c:v>
                </c:pt>
                <c:pt idx="44">
                  <c:v>14905.91</c:v>
                </c:pt>
                <c:pt idx="45">
                  <c:v>15124.73</c:v>
                </c:pt>
                <c:pt idx="46">
                  <c:v>14912.63</c:v>
                </c:pt>
                <c:pt idx="47">
                  <c:v>14835.68</c:v>
                </c:pt>
                <c:pt idx="48">
                  <c:v>14902.24</c:v>
                </c:pt>
                <c:pt idx="49">
                  <c:v>15045.01</c:v>
                </c:pt>
                <c:pt idx="50">
                  <c:v>14845.29</c:v>
                </c:pt>
                <c:pt idx="51">
                  <c:v>14859.16</c:v>
                </c:pt>
                <c:pt idx="52">
                  <c:v>14979.64</c:v>
                </c:pt>
                <c:pt idx="53">
                  <c:v>14839.59</c:v>
                </c:pt>
                <c:pt idx="54">
                  <c:v>15062.41</c:v>
                </c:pt>
                <c:pt idx="55">
                  <c:v>14923.82</c:v>
                </c:pt>
                <c:pt idx="56">
                  <c:v>14797.87</c:v>
                </c:pt>
                <c:pt idx="57">
                  <c:v>14845.96</c:v>
                </c:pt>
                <c:pt idx="58">
                  <c:v>14800.36</c:v>
                </c:pt>
                <c:pt idx="59">
                  <c:v>15151.65</c:v>
                </c:pt>
                <c:pt idx="60">
                  <c:v>14741.17</c:v>
                </c:pt>
                <c:pt idx="61">
                  <c:v>14837.95</c:v>
                </c:pt>
                <c:pt idx="62">
                  <c:v>14578.24</c:v>
                </c:pt>
                <c:pt idx="63">
                  <c:v>14662.33</c:v>
                </c:pt>
                <c:pt idx="64">
                  <c:v>14429.55</c:v>
                </c:pt>
                <c:pt idx="65">
                  <c:v>14684.43</c:v>
                </c:pt>
                <c:pt idx="66">
                  <c:v>14861.95</c:v>
                </c:pt>
                <c:pt idx="67">
                  <c:v>14947.35</c:v>
                </c:pt>
                <c:pt idx="68">
                  <c:v>14747.9</c:v>
                </c:pt>
                <c:pt idx="69">
                  <c:v>14553.94</c:v>
                </c:pt>
                <c:pt idx="70">
                  <c:v>14583.39</c:v>
                </c:pt>
                <c:pt idx="71">
                  <c:v>14903.6</c:v>
                </c:pt>
                <c:pt idx="72">
                  <c:v>14823.03</c:v>
                </c:pt>
                <c:pt idx="73">
                  <c:v>14882.49</c:v>
                </c:pt>
                <c:pt idx="74">
                  <c:v>14683.34</c:v>
                </c:pt>
                <c:pt idx="75">
                  <c:v>14749.81</c:v>
                </c:pt>
                <c:pt idx="76">
                  <c:v>14768.36</c:v>
                </c:pt>
                <c:pt idx="77">
                  <c:v>14580.95</c:v>
                </c:pt>
                <c:pt idx="78">
                  <c:v>14795.43</c:v>
                </c:pt>
                <c:pt idx="79">
                  <c:v>14498.19</c:v>
                </c:pt>
                <c:pt idx="80">
                  <c:v>14874.94</c:v>
                </c:pt>
                <c:pt idx="81">
                  <c:v>14632.43</c:v>
                </c:pt>
                <c:pt idx="82">
                  <c:v>14767.02</c:v>
                </c:pt>
                <c:pt idx="83">
                  <c:v>14464.55</c:v>
                </c:pt>
                <c:pt idx="84">
                  <c:v>14527.27</c:v>
                </c:pt>
                <c:pt idx="85">
                  <c:v>14637.71</c:v>
                </c:pt>
                <c:pt idx="86">
                  <c:v>14866.41</c:v>
                </c:pt>
                <c:pt idx="87">
                  <c:v>14438.41</c:v>
                </c:pt>
                <c:pt idx="88">
                  <c:v>14445.53</c:v>
                </c:pt>
                <c:pt idx="89">
                  <c:v>14795.07</c:v>
                </c:pt>
                <c:pt idx="90">
                  <c:v>14627.82</c:v>
                </c:pt>
                <c:pt idx="91">
                  <c:v>14606.19</c:v>
                </c:pt>
                <c:pt idx="92">
                  <c:v>14464.75</c:v>
                </c:pt>
                <c:pt idx="93">
                  <c:v>14526.88</c:v>
                </c:pt>
                <c:pt idx="94">
                  <c:v>14785.59</c:v>
                </c:pt>
                <c:pt idx="95">
                  <c:v>14717.54</c:v>
                </c:pt>
                <c:pt idx="96">
                  <c:v>14698.45</c:v>
                </c:pt>
                <c:pt idx="97">
                  <c:v>14635.47</c:v>
                </c:pt>
                <c:pt idx="98">
                  <c:v>14558.6</c:v>
                </c:pt>
                <c:pt idx="99">
                  <c:v>14396.08</c:v>
                </c:pt>
                <c:pt idx="100">
                  <c:v>14573.67</c:v>
                </c:pt>
                <c:pt idx="101">
                  <c:v>14486.21</c:v>
                </c:pt>
                <c:pt idx="102">
                  <c:v>14482.04</c:v>
                </c:pt>
                <c:pt idx="103">
                  <c:v>14732.64</c:v>
                </c:pt>
                <c:pt idx="104">
                  <c:v>14746.39</c:v>
                </c:pt>
                <c:pt idx="105">
                  <c:v>14458.31</c:v>
                </c:pt>
                <c:pt idx="106">
                  <c:v>14723.44</c:v>
                </c:pt>
                <c:pt idx="107">
                  <c:v>14636.98</c:v>
                </c:pt>
                <c:pt idx="108">
                  <c:v>14600.89</c:v>
                </c:pt>
                <c:pt idx="109">
                  <c:v>14611.65</c:v>
                </c:pt>
                <c:pt idx="110">
                  <c:v>14521.4</c:v>
                </c:pt>
                <c:pt idx="111">
                  <c:v>14508.56</c:v>
                </c:pt>
                <c:pt idx="112">
                  <c:v>14799.95</c:v>
                </c:pt>
                <c:pt idx="113">
                  <c:v>14264.24</c:v>
                </c:pt>
                <c:pt idx="114">
                  <c:v>14588.79</c:v>
                </c:pt>
                <c:pt idx="115">
                  <c:v>14323.38</c:v>
                </c:pt>
                <c:pt idx="116">
                  <c:v>14528.1</c:v>
                </c:pt>
                <c:pt idx="117">
                  <c:v>14408.66</c:v>
                </c:pt>
                <c:pt idx="118">
                  <c:v>14556.42</c:v>
                </c:pt>
                <c:pt idx="119">
                  <c:v>14701.04</c:v>
                </c:pt>
                <c:pt idx="120">
                  <c:v>14791.14</c:v>
                </c:pt>
                <c:pt idx="121">
                  <c:v>14463.75</c:v>
                </c:pt>
                <c:pt idx="122">
                  <c:v>14760.17</c:v>
                </c:pt>
                <c:pt idx="123">
                  <c:v>14345.78</c:v>
                </c:pt>
                <c:pt idx="124">
                  <c:v>14321.08</c:v>
                </c:pt>
                <c:pt idx="125">
                  <c:v>14512.44</c:v>
                </c:pt>
                <c:pt idx="126">
                  <c:v>14386.02</c:v>
                </c:pt>
                <c:pt idx="127">
                  <c:v>14215.8</c:v>
                </c:pt>
                <c:pt idx="128">
                  <c:v>14357.36</c:v>
                </c:pt>
                <c:pt idx="129">
                  <c:v>14282.38</c:v>
                </c:pt>
                <c:pt idx="130">
                  <c:v>14430.93</c:v>
                </c:pt>
                <c:pt idx="131">
                  <c:v>14626.03</c:v>
                </c:pt>
                <c:pt idx="132">
                  <c:v>14331.84</c:v>
                </c:pt>
                <c:pt idx="133">
                  <c:v>14445.7</c:v>
                </c:pt>
                <c:pt idx="134">
                  <c:v>14497.24</c:v>
                </c:pt>
                <c:pt idx="135">
                  <c:v>14282.09</c:v>
                </c:pt>
                <c:pt idx="136">
                  <c:v>14385.86</c:v>
                </c:pt>
                <c:pt idx="137">
                  <c:v>14006.61</c:v>
                </c:pt>
                <c:pt idx="138">
                  <c:v>14636.39</c:v>
                </c:pt>
                <c:pt idx="139">
                  <c:v>14106.82</c:v>
                </c:pt>
                <c:pt idx="140">
                  <c:v>14507.08</c:v>
                </c:pt>
                <c:pt idx="141">
                  <c:v>14147.37</c:v>
                </c:pt>
                <c:pt idx="142">
                  <c:v>14446.74</c:v>
                </c:pt>
                <c:pt idx="143">
                  <c:v>14294.19</c:v>
                </c:pt>
                <c:pt idx="144">
                  <c:v>14455.84</c:v>
                </c:pt>
                <c:pt idx="145">
                  <c:v>14223.71</c:v>
                </c:pt>
                <c:pt idx="146">
                  <c:v>14409.06</c:v>
                </c:pt>
                <c:pt idx="147">
                  <c:v>14269.81</c:v>
                </c:pt>
                <c:pt idx="148">
                  <c:v>14102.28</c:v>
                </c:pt>
                <c:pt idx="149">
                  <c:v>14490.41</c:v>
                </c:pt>
                <c:pt idx="150">
                  <c:v>14544.44</c:v>
                </c:pt>
                <c:pt idx="151">
                  <c:v>14185.04</c:v>
                </c:pt>
                <c:pt idx="152">
                  <c:v>14508.13</c:v>
                </c:pt>
                <c:pt idx="153">
                  <c:v>14369.71</c:v>
                </c:pt>
                <c:pt idx="154">
                  <c:v>14039.39</c:v>
                </c:pt>
                <c:pt idx="155">
                  <c:v>14358.06</c:v>
                </c:pt>
                <c:pt idx="156">
                  <c:v>14408.93</c:v>
                </c:pt>
                <c:pt idx="157">
                  <c:v>14417.99</c:v>
                </c:pt>
                <c:pt idx="158">
                  <c:v>14310</c:v>
                </c:pt>
                <c:pt idx="159">
                  <c:v>14133.51</c:v>
                </c:pt>
                <c:pt idx="160">
                  <c:v>13966.64</c:v>
                </c:pt>
                <c:pt idx="161">
                  <c:v>14308.1</c:v>
                </c:pt>
                <c:pt idx="162">
                  <c:v>14225.58</c:v>
                </c:pt>
                <c:pt idx="163">
                  <c:v>14329.04</c:v>
                </c:pt>
                <c:pt idx="164">
                  <c:v>14012.19</c:v>
                </c:pt>
                <c:pt idx="165">
                  <c:v>14270.97</c:v>
                </c:pt>
                <c:pt idx="166">
                  <c:v>14273.87</c:v>
                </c:pt>
                <c:pt idx="167">
                  <c:v>14061.49</c:v>
                </c:pt>
                <c:pt idx="168">
                  <c:v>13879.5</c:v>
                </c:pt>
                <c:pt idx="169">
                  <c:v>14437.63</c:v>
                </c:pt>
                <c:pt idx="170">
                  <c:v>14209.96</c:v>
                </c:pt>
                <c:pt idx="171">
                  <c:v>14337.96</c:v>
                </c:pt>
                <c:pt idx="172">
                  <c:v>14158.75</c:v>
                </c:pt>
                <c:pt idx="173">
                  <c:v>14001.19</c:v>
                </c:pt>
                <c:pt idx="174">
                  <c:v>14323.79</c:v>
                </c:pt>
                <c:pt idx="175">
                  <c:v>14136.01</c:v>
                </c:pt>
                <c:pt idx="176">
                  <c:v>14254.63</c:v>
                </c:pt>
                <c:pt idx="177">
                  <c:v>14220.38</c:v>
                </c:pt>
                <c:pt idx="178">
                  <c:v>13944.05</c:v>
                </c:pt>
                <c:pt idx="179">
                  <c:v>14081.76</c:v>
                </c:pt>
                <c:pt idx="180">
                  <c:v>13938.97</c:v>
                </c:pt>
                <c:pt idx="181">
                  <c:v>14253.76</c:v>
                </c:pt>
                <c:pt idx="182">
                  <c:v>14192.4</c:v>
                </c:pt>
                <c:pt idx="183">
                  <c:v>14240.86</c:v>
                </c:pt>
                <c:pt idx="184">
                  <c:v>14282.08</c:v>
                </c:pt>
                <c:pt idx="185">
                  <c:v>14128.76</c:v>
                </c:pt>
                <c:pt idx="186">
                  <c:v>13950.27</c:v>
                </c:pt>
                <c:pt idx="187">
                  <c:v>14278.03</c:v>
                </c:pt>
                <c:pt idx="188">
                  <c:v>14123.27</c:v>
                </c:pt>
                <c:pt idx="189">
                  <c:v>14309.26</c:v>
                </c:pt>
                <c:pt idx="190">
                  <c:v>13829.82</c:v>
                </c:pt>
                <c:pt idx="191">
                  <c:v>14064.13</c:v>
                </c:pt>
                <c:pt idx="192">
                  <c:v>14075.56</c:v>
                </c:pt>
                <c:pt idx="193">
                  <c:v>14394.86</c:v>
                </c:pt>
                <c:pt idx="194">
                  <c:v>14232.97</c:v>
                </c:pt>
                <c:pt idx="195">
                  <c:v>14250.42</c:v>
                </c:pt>
                <c:pt idx="196">
                  <c:v>14261.92</c:v>
                </c:pt>
                <c:pt idx="197">
                  <c:v>14371.03</c:v>
                </c:pt>
                <c:pt idx="198">
                  <c:v>14272.48</c:v>
                </c:pt>
                <c:pt idx="199">
                  <c:v>14302.01</c:v>
                </c:pt>
                <c:pt idx="200">
                  <c:v>14050.04</c:v>
                </c:pt>
                <c:pt idx="201">
                  <c:v>14079.36</c:v>
                </c:pt>
                <c:pt idx="202">
                  <c:v>14022.04</c:v>
                </c:pt>
                <c:pt idx="203">
                  <c:v>14225.87</c:v>
                </c:pt>
                <c:pt idx="204">
                  <c:v>14002.07</c:v>
                </c:pt>
                <c:pt idx="205">
                  <c:v>14236.92</c:v>
                </c:pt>
                <c:pt idx="206">
                  <c:v>14226.58</c:v>
                </c:pt>
                <c:pt idx="207">
                  <c:v>14265.74</c:v>
                </c:pt>
                <c:pt idx="208">
                  <c:v>14023.29</c:v>
                </c:pt>
                <c:pt idx="209">
                  <c:v>14027.81</c:v>
                </c:pt>
                <c:pt idx="210">
                  <c:v>14182.36</c:v>
                </c:pt>
                <c:pt idx="211">
                  <c:v>14151.62</c:v>
                </c:pt>
                <c:pt idx="212">
                  <c:v>14017.04</c:v>
                </c:pt>
                <c:pt idx="213">
                  <c:v>14208.79</c:v>
                </c:pt>
                <c:pt idx="214">
                  <c:v>14025.48</c:v>
                </c:pt>
                <c:pt idx="215">
                  <c:v>13956.34</c:v>
                </c:pt>
                <c:pt idx="216">
                  <c:v>14294.53</c:v>
                </c:pt>
                <c:pt idx="217">
                  <c:v>14133.27</c:v>
                </c:pt>
                <c:pt idx="218">
                  <c:v>14023.42</c:v>
                </c:pt>
                <c:pt idx="219">
                  <c:v>14157.73</c:v>
                </c:pt>
                <c:pt idx="220">
                  <c:v>14114.11</c:v>
                </c:pt>
                <c:pt idx="221">
                  <c:v>14099.08</c:v>
                </c:pt>
                <c:pt idx="222">
                  <c:v>14023.75</c:v>
                </c:pt>
                <c:pt idx="223">
                  <c:v>14232.75</c:v>
                </c:pt>
                <c:pt idx="224">
                  <c:v>14142.99</c:v>
                </c:pt>
                <c:pt idx="225">
                  <c:v>14104.39</c:v>
                </c:pt>
                <c:pt idx="226">
                  <c:v>14238.98</c:v>
                </c:pt>
                <c:pt idx="227">
                  <c:v>14111.12</c:v>
                </c:pt>
                <c:pt idx="228">
                  <c:v>13983.78</c:v>
                </c:pt>
                <c:pt idx="229">
                  <c:v>14351.86</c:v>
                </c:pt>
                <c:pt idx="230">
                  <c:v>14113.45</c:v>
                </c:pt>
                <c:pt idx="231">
                  <c:v>14107.39</c:v>
                </c:pt>
                <c:pt idx="232">
                  <c:v>14119.81</c:v>
                </c:pt>
                <c:pt idx="233">
                  <c:v>14197.1</c:v>
                </c:pt>
                <c:pt idx="234">
                  <c:v>14090.87</c:v>
                </c:pt>
                <c:pt idx="235">
                  <c:v>14016.49</c:v>
                </c:pt>
                <c:pt idx="236">
                  <c:v>13978.69</c:v>
                </c:pt>
                <c:pt idx="237">
                  <c:v>14086.2</c:v>
                </c:pt>
                <c:pt idx="238">
                  <c:v>13992.89</c:v>
                </c:pt>
                <c:pt idx="239">
                  <c:v>14003.95</c:v>
                </c:pt>
                <c:pt idx="240">
                  <c:v>14207.2</c:v>
                </c:pt>
                <c:pt idx="241">
                  <c:v>14082.95</c:v>
                </c:pt>
                <c:pt idx="242">
                  <c:v>14007.77</c:v>
                </c:pt>
                <c:pt idx="243">
                  <c:v>14281.41</c:v>
                </c:pt>
                <c:pt idx="244">
                  <c:v>14031.37</c:v>
                </c:pt>
                <c:pt idx="245">
                  <c:v>14133.68</c:v>
                </c:pt>
                <c:pt idx="246">
                  <c:v>14275.58</c:v>
                </c:pt>
                <c:pt idx="247">
                  <c:v>14113.73</c:v>
                </c:pt>
                <c:pt idx="248">
                  <c:v>14281.49</c:v>
                </c:pt>
                <c:pt idx="249">
                  <c:v>14099.69</c:v>
                </c:pt>
                <c:pt idx="250">
                  <c:v>14329.67</c:v>
                </c:pt>
                <c:pt idx="251">
                  <c:v>13924.66</c:v>
                </c:pt>
                <c:pt idx="252">
                  <c:v>14151.34</c:v>
                </c:pt>
                <c:pt idx="253">
                  <c:v>14012.16</c:v>
                </c:pt>
                <c:pt idx="254">
                  <c:v>14122.32</c:v>
                </c:pt>
                <c:pt idx="255">
                  <c:v>14189.89</c:v>
                </c:pt>
                <c:pt idx="256">
                  <c:v>14213.58</c:v>
                </c:pt>
                <c:pt idx="257">
                  <c:v>14112.8</c:v>
                </c:pt>
                <c:pt idx="258">
                  <c:v>14257.65</c:v>
                </c:pt>
                <c:pt idx="259">
                  <c:v>13994.6</c:v>
                </c:pt>
                <c:pt idx="260">
                  <c:v>14205.19</c:v>
                </c:pt>
                <c:pt idx="261">
                  <c:v>14115.23</c:v>
                </c:pt>
                <c:pt idx="262">
                  <c:v>14144.22</c:v>
                </c:pt>
                <c:pt idx="263">
                  <c:v>14135.66</c:v>
                </c:pt>
                <c:pt idx="264">
                  <c:v>14234.92</c:v>
                </c:pt>
                <c:pt idx="265">
                  <c:v>14076.7</c:v>
                </c:pt>
                <c:pt idx="266">
                  <c:v>14144.34</c:v>
                </c:pt>
                <c:pt idx="267">
                  <c:v>14144.87</c:v>
                </c:pt>
                <c:pt idx="268">
                  <c:v>14181.58</c:v>
                </c:pt>
                <c:pt idx="269">
                  <c:v>14242.23</c:v>
                </c:pt>
                <c:pt idx="270">
                  <c:v>14324.15</c:v>
                </c:pt>
                <c:pt idx="271">
                  <c:v>14134.99</c:v>
                </c:pt>
                <c:pt idx="272">
                  <c:v>14117.28</c:v>
                </c:pt>
                <c:pt idx="273">
                  <c:v>14079.15</c:v>
                </c:pt>
                <c:pt idx="274">
                  <c:v>14246.57</c:v>
                </c:pt>
                <c:pt idx="275">
                  <c:v>14164.56</c:v>
                </c:pt>
                <c:pt idx="276">
                  <c:v>14092.69</c:v>
                </c:pt>
                <c:pt idx="277">
                  <c:v>14194.03</c:v>
                </c:pt>
                <c:pt idx="278">
                  <c:v>14120.94</c:v>
                </c:pt>
                <c:pt idx="279">
                  <c:v>14222.84</c:v>
                </c:pt>
                <c:pt idx="280">
                  <c:v>14058.48</c:v>
                </c:pt>
                <c:pt idx="281">
                  <c:v>14153.9</c:v>
                </c:pt>
                <c:pt idx="282">
                  <c:v>14064.12</c:v>
                </c:pt>
                <c:pt idx="283">
                  <c:v>14136.32</c:v>
                </c:pt>
                <c:pt idx="284">
                  <c:v>14092.42</c:v>
                </c:pt>
                <c:pt idx="285">
                  <c:v>14163.32</c:v>
                </c:pt>
                <c:pt idx="286">
                  <c:v>14103.77</c:v>
                </c:pt>
                <c:pt idx="287">
                  <c:v>14163.69</c:v>
                </c:pt>
                <c:pt idx="288">
                  <c:v>14104.56</c:v>
                </c:pt>
                <c:pt idx="289">
                  <c:v>14083.5</c:v>
                </c:pt>
                <c:pt idx="290">
                  <c:v>14116.58</c:v>
                </c:pt>
                <c:pt idx="291">
                  <c:v>13955.79</c:v>
                </c:pt>
                <c:pt idx="292">
                  <c:v>14134.24</c:v>
                </c:pt>
                <c:pt idx="293">
                  <c:v>14147.28</c:v>
                </c:pt>
                <c:pt idx="294">
                  <c:v>13946.87</c:v>
                </c:pt>
                <c:pt idx="295">
                  <c:v>14112.26</c:v>
                </c:pt>
                <c:pt idx="296">
                  <c:v>14177.69</c:v>
                </c:pt>
                <c:pt idx="297">
                  <c:v>14141.78</c:v>
                </c:pt>
                <c:pt idx="298">
                  <c:v>14247.27</c:v>
                </c:pt>
                <c:pt idx="299">
                  <c:v>14059.85</c:v>
                </c:pt>
                <c:pt idx="300">
                  <c:v>14075.45</c:v>
                </c:pt>
                <c:pt idx="301">
                  <c:v>14050.73</c:v>
                </c:pt>
                <c:pt idx="302">
                  <c:v>14080.33</c:v>
                </c:pt>
                <c:pt idx="303">
                  <c:v>14075.7</c:v>
                </c:pt>
                <c:pt idx="304">
                  <c:v>14100.82</c:v>
                </c:pt>
                <c:pt idx="305">
                  <c:v>14233.28</c:v>
                </c:pt>
                <c:pt idx="306">
                  <c:v>14025.66</c:v>
                </c:pt>
                <c:pt idx="307">
                  <c:v>13975.12</c:v>
                </c:pt>
                <c:pt idx="308">
                  <c:v>14197.56</c:v>
                </c:pt>
                <c:pt idx="309">
                  <c:v>14030.33</c:v>
                </c:pt>
                <c:pt idx="310">
                  <c:v>14107.83</c:v>
                </c:pt>
                <c:pt idx="311">
                  <c:v>13994.61</c:v>
                </c:pt>
                <c:pt idx="312">
                  <c:v>14074.18</c:v>
                </c:pt>
                <c:pt idx="313">
                  <c:v>13867.49</c:v>
                </c:pt>
                <c:pt idx="314">
                  <c:v>14011.88</c:v>
                </c:pt>
                <c:pt idx="315">
                  <c:v>13981.19</c:v>
                </c:pt>
                <c:pt idx="316">
                  <c:v>14004.61</c:v>
                </c:pt>
                <c:pt idx="317">
                  <c:v>14003.77</c:v>
                </c:pt>
                <c:pt idx="318">
                  <c:v>13907.9</c:v>
                </c:pt>
                <c:pt idx="319">
                  <c:v>13978.41</c:v>
                </c:pt>
                <c:pt idx="320">
                  <c:v>13981.2</c:v>
                </c:pt>
                <c:pt idx="321">
                  <c:v>13992.66</c:v>
                </c:pt>
                <c:pt idx="322">
                  <c:v>13974.77</c:v>
                </c:pt>
                <c:pt idx="323">
                  <c:v>14034.49</c:v>
                </c:pt>
                <c:pt idx="324">
                  <c:v>13944.8</c:v>
                </c:pt>
                <c:pt idx="325">
                  <c:v>13988.09</c:v>
                </c:pt>
                <c:pt idx="326">
                  <c:v>13870.07</c:v>
                </c:pt>
                <c:pt idx="327">
                  <c:v>14056.68</c:v>
                </c:pt>
                <c:pt idx="328">
                  <c:v>14007.38</c:v>
                </c:pt>
                <c:pt idx="329">
                  <c:v>14006.46</c:v>
                </c:pt>
                <c:pt idx="330">
                  <c:v>13860.34</c:v>
                </c:pt>
                <c:pt idx="331">
                  <c:v>14009.99</c:v>
                </c:pt>
                <c:pt idx="332">
                  <c:v>14076.18</c:v>
                </c:pt>
                <c:pt idx="333">
                  <c:v>13959.59</c:v>
                </c:pt>
                <c:pt idx="334">
                  <c:v>13867.57</c:v>
                </c:pt>
                <c:pt idx="335">
                  <c:v>14040.04</c:v>
                </c:pt>
                <c:pt idx="336">
                  <c:v>13984.11</c:v>
                </c:pt>
                <c:pt idx="337">
                  <c:v>14096</c:v>
                </c:pt>
                <c:pt idx="338">
                  <c:v>14066.57</c:v>
                </c:pt>
                <c:pt idx="339">
                  <c:v>13989.44</c:v>
                </c:pt>
                <c:pt idx="340">
                  <c:v>13940.66</c:v>
                </c:pt>
                <c:pt idx="341">
                  <c:v>13976.64</c:v>
                </c:pt>
                <c:pt idx="342">
                  <c:v>13894.94</c:v>
                </c:pt>
                <c:pt idx="343">
                  <c:v>13840.79</c:v>
                </c:pt>
                <c:pt idx="344">
                  <c:v>13796.36</c:v>
                </c:pt>
                <c:pt idx="345">
                  <c:v>13900.88</c:v>
                </c:pt>
                <c:pt idx="346">
                  <c:v>13876.93</c:v>
                </c:pt>
                <c:pt idx="347">
                  <c:v>13919.44</c:v>
                </c:pt>
                <c:pt idx="348">
                  <c:v>13833.89</c:v>
                </c:pt>
                <c:pt idx="349">
                  <c:v>13877.01</c:v>
                </c:pt>
                <c:pt idx="350">
                  <c:v>13894.66</c:v>
                </c:pt>
                <c:pt idx="351">
                  <c:v>13932.83</c:v>
                </c:pt>
                <c:pt idx="352">
                  <c:v>13841.34</c:v>
                </c:pt>
                <c:pt idx="353">
                  <c:v>13924.4</c:v>
                </c:pt>
                <c:pt idx="354">
                  <c:v>13891.78</c:v>
                </c:pt>
                <c:pt idx="355">
                  <c:v>13874.76</c:v>
                </c:pt>
                <c:pt idx="356">
                  <c:v>13845.6</c:v>
                </c:pt>
                <c:pt idx="357">
                  <c:v>13910.55</c:v>
                </c:pt>
                <c:pt idx="358">
                  <c:v>13873.42</c:v>
                </c:pt>
                <c:pt idx="359">
                  <c:v>13956</c:v>
                </c:pt>
                <c:pt idx="360">
                  <c:v>13772.81</c:v>
                </c:pt>
                <c:pt idx="361">
                  <c:v>13819.17</c:v>
                </c:pt>
                <c:pt idx="362">
                  <c:v>13826.19</c:v>
                </c:pt>
                <c:pt idx="363">
                  <c:v>13884.07</c:v>
                </c:pt>
                <c:pt idx="364">
                  <c:v>13825.77</c:v>
                </c:pt>
                <c:pt idx="365">
                  <c:v>13872.59</c:v>
                </c:pt>
                <c:pt idx="366">
                  <c:v>13838.3</c:v>
                </c:pt>
                <c:pt idx="367">
                  <c:v>13810.26</c:v>
                </c:pt>
                <c:pt idx="368">
                  <c:v>13852.94</c:v>
                </c:pt>
                <c:pt idx="369">
                  <c:v>13881.04</c:v>
                </c:pt>
                <c:pt idx="370">
                  <c:v>13867.4</c:v>
                </c:pt>
                <c:pt idx="371">
                  <c:v>13876.09</c:v>
                </c:pt>
                <c:pt idx="372">
                  <c:v>13910.19</c:v>
                </c:pt>
                <c:pt idx="373">
                  <c:v>13883.26</c:v>
                </c:pt>
                <c:pt idx="374">
                  <c:v>13815.68</c:v>
                </c:pt>
                <c:pt idx="375">
                  <c:v>13844.29</c:v>
                </c:pt>
                <c:pt idx="376">
                  <c:v>13860.98</c:v>
                </c:pt>
                <c:pt idx="377">
                  <c:v>13802.97</c:v>
                </c:pt>
                <c:pt idx="378">
                  <c:v>13880.29</c:v>
                </c:pt>
                <c:pt idx="379">
                  <c:v>13877.4</c:v>
                </c:pt>
                <c:pt idx="380">
                  <c:v>13857.83</c:v>
                </c:pt>
                <c:pt idx="381">
                  <c:v>13766.35</c:v>
                </c:pt>
                <c:pt idx="382">
                  <c:v>13831.25</c:v>
                </c:pt>
                <c:pt idx="383">
                  <c:v>13877.99</c:v>
                </c:pt>
                <c:pt idx="384">
                  <c:v>13893.33</c:v>
                </c:pt>
                <c:pt idx="385">
                  <c:v>13926.16</c:v>
                </c:pt>
                <c:pt idx="386">
                  <c:v>13844.69</c:v>
                </c:pt>
                <c:pt idx="387">
                  <c:v>13883.54</c:v>
                </c:pt>
                <c:pt idx="388">
                  <c:v>13923.43</c:v>
                </c:pt>
                <c:pt idx="389">
                  <c:v>13852.64</c:v>
                </c:pt>
                <c:pt idx="390">
                  <c:v>13901.7</c:v>
                </c:pt>
                <c:pt idx="391">
                  <c:v>13882.93</c:v>
                </c:pt>
                <c:pt idx="392">
                  <c:v>13945.43</c:v>
                </c:pt>
                <c:pt idx="393">
                  <c:v>13847.22</c:v>
                </c:pt>
                <c:pt idx="394">
                  <c:v>13873.78</c:v>
                </c:pt>
                <c:pt idx="395">
                  <c:v>13902.53</c:v>
                </c:pt>
                <c:pt idx="396">
                  <c:v>13880.91</c:v>
                </c:pt>
                <c:pt idx="397">
                  <c:v>13857.31</c:v>
                </c:pt>
                <c:pt idx="398">
                  <c:v>13823.09</c:v>
                </c:pt>
                <c:pt idx="399">
                  <c:v>13799.94</c:v>
                </c:pt>
                <c:pt idx="400">
                  <c:v>13926.09</c:v>
                </c:pt>
                <c:pt idx="401">
                  <c:v>13739.4</c:v>
                </c:pt>
                <c:pt idx="402">
                  <c:v>13836.79</c:v>
                </c:pt>
                <c:pt idx="403">
                  <c:v>13799.87</c:v>
                </c:pt>
                <c:pt idx="404">
                  <c:v>13824.96</c:v>
                </c:pt>
                <c:pt idx="405">
                  <c:v>13781.79</c:v>
                </c:pt>
                <c:pt idx="406">
                  <c:v>13816.33</c:v>
                </c:pt>
                <c:pt idx="407">
                  <c:v>13768.03</c:v>
                </c:pt>
                <c:pt idx="408">
                  <c:v>13864.85</c:v>
                </c:pt>
                <c:pt idx="409">
                  <c:v>13821.79</c:v>
                </c:pt>
                <c:pt idx="410">
                  <c:v>13888.21</c:v>
                </c:pt>
                <c:pt idx="411">
                  <c:v>13738.84</c:v>
                </c:pt>
                <c:pt idx="412">
                  <c:v>13932.86</c:v>
                </c:pt>
                <c:pt idx="413">
                  <c:v>13693.6</c:v>
                </c:pt>
                <c:pt idx="414">
                  <c:v>13804.8</c:v>
                </c:pt>
                <c:pt idx="415">
                  <c:v>13765.3</c:v>
                </c:pt>
                <c:pt idx="416">
                  <c:v>13693.5</c:v>
                </c:pt>
                <c:pt idx="417">
                  <c:v>13813.19</c:v>
                </c:pt>
                <c:pt idx="418">
                  <c:v>13859.98</c:v>
                </c:pt>
                <c:pt idx="419">
                  <c:v>13687.71</c:v>
                </c:pt>
                <c:pt idx="420">
                  <c:v>13805.22</c:v>
                </c:pt>
                <c:pt idx="421">
                  <c:v>13740.52</c:v>
                </c:pt>
                <c:pt idx="422">
                  <c:v>13785.76</c:v>
                </c:pt>
                <c:pt idx="423">
                  <c:v>13710.13</c:v>
                </c:pt>
                <c:pt idx="424">
                  <c:v>13785.65</c:v>
                </c:pt>
                <c:pt idx="425">
                  <c:v>13702.47</c:v>
                </c:pt>
                <c:pt idx="426">
                  <c:v>13726.53</c:v>
                </c:pt>
                <c:pt idx="427">
                  <c:v>13698.98</c:v>
                </c:pt>
                <c:pt idx="428">
                  <c:v>13775.89</c:v>
                </c:pt>
                <c:pt idx="429">
                  <c:v>13669.16</c:v>
                </c:pt>
                <c:pt idx="430">
                  <c:v>13742.57</c:v>
                </c:pt>
                <c:pt idx="431">
                  <c:v>13653.37</c:v>
                </c:pt>
                <c:pt idx="432">
                  <c:v>13717.9</c:v>
                </c:pt>
                <c:pt idx="433">
                  <c:v>13628.41</c:v>
                </c:pt>
                <c:pt idx="434">
                  <c:v>13744.4</c:v>
                </c:pt>
                <c:pt idx="435">
                  <c:v>13671.85</c:v>
                </c:pt>
                <c:pt idx="436">
                  <c:v>13700.08</c:v>
                </c:pt>
                <c:pt idx="437">
                  <c:v>13673.51</c:v>
                </c:pt>
                <c:pt idx="438">
                  <c:v>13611.11</c:v>
                </c:pt>
                <c:pt idx="439">
                  <c:v>13629.09</c:v>
                </c:pt>
                <c:pt idx="440">
                  <c:v>13608.8</c:v>
                </c:pt>
                <c:pt idx="441">
                  <c:v>13730.26</c:v>
                </c:pt>
                <c:pt idx="442">
                  <c:v>13668.7</c:v>
                </c:pt>
                <c:pt idx="443">
                  <c:v>13682.3</c:v>
                </c:pt>
                <c:pt idx="444">
                  <c:v>13559.57</c:v>
                </c:pt>
                <c:pt idx="445">
                  <c:v>13640.5</c:v>
                </c:pt>
                <c:pt idx="446">
                  <c:v>13624.71</c:v>
                </c:pt>
                <c:pt idx="447">
                  <c:v>13595.39</c:v>
                </c:pt>
                <c:pt idx="448">
                  <c:v>13582.24</c:v>
                </c:pt>
                <c:pt idx="449">
                  <c:v>13712.2</c:v>
                </c:pt>
                <c:pt idx="450">
                  <c:v>13551.43</c:v>
                </c:pt>
                <c:pt idx="451">
                  <c:v>13665.97</c:v>
                </c:pt>
                <c:pt idx="452">
                  <c:v>13651.66</c:v>
                </c:pt>
                <c:pt idx="453">
                  <c:v>13679.28</c:v>
                </c:pt>
                <c:pt idx="454">
                  <c:v>13669.42</c:v>
                </c:pt>
                <c:pt idx="455">
                  <c:v>13684.07</c:v>
                </c:pt>
                <c:pt idx="456">
                  <c:v>13680.49</c:v>
                </c:pt>
                <c:pt idx="457">
                  <c:v>13618.46</c:v>
                </c:pt>
                <c:pt idx="458">
                  <c:v>13588.82</c:v>
                </c:pt>
                <c:pt idx="459">
                  <c:v>13639.8</c:v>
                </c:pt>
                <c:pt idx="460">
                  <c:v>13569.58</c:v>
                </c:pt>
                <c:pt idx="461">
                  <c:v>13652.06</c:v>
                </c:pt>
                <c:pt idx="462">
                  <c:v>13613.24</c:v>
                </c:pt>
                <c:pt idx="463">
                  <c:v>13642.78</c:v>
                </c:pt>
                <c:pt idx="464">
                  <c:v>13613.37</c:v>
                </c:pt>
                <c:pt idx="465">
                  <c:v>13692.12</c:v>
                </c:pt>
                <c:pt idx="466">
                  <c:v>13615.2</c:v>
                </c:pt>
                <c:pt idx="467">
                  <c:v>13693.24</c:v>
                </c:pt>
                <c:pt idx="468">
                  <c:v>13534.4</c:v>
                </c:pt>
                <c:pt idx="469">
                  <c:v>13628.02</c:v>
                </c:pt>
                <c:pt idx="470">
                  <c:v>13560.62</c:v>
                </c:pt>
                <c:pt idx="471">
                  <c:v>13652.13</c:v>
                </c:pt>
                <c:pt idx="472">
                  <c:v>13565.83</c:v>
                </c:pt>
                <c:pt idx="473">
                  <c:v>13618.43</c:v>
                </c:pt>
                <c:pt idx="474">
                  <c:v>13468.67</c:v>
                </c:pt>
                <c:pt idx="475">
                  <c:v>13577.37</c:v>
                </c:pt>
                <c:pt idx="476">
                  <c:v>13602.76</c:v>
                </c:pt>
                <c:pt idx="477">
                  <c:v>13599.95</c:v>
                </c:pt>
                <c:pt idx="478">
                  <c:v>13605.61</c:v>
                </c:pt>
                <c:pt idx="479">
                  <c:v>13609.75</c:v>
                </c:pt>
                <c:pt idx="480">
                  <c:v>13574.06</c:v>
                </c:pt>
                <c:pt idx="481">
                  <c:v>13510.53</c:v>
                </c:pt>
                <c:pt idx="482">
                  <c:v>13531.08</c:v>
                </c:pt>
                <c:pt idx="483">
                  <c:v>13572.2</c:v>
                </c:pt>
                <c:pt idx="484">
                  <c:v>13555.04</c:v>
                </c:pt>
                <c:pt idx="485">
                  <c:v>13557.2</c:v>
                </c:pt>
                <c:pt idx="486">
                  <c:v>13553.96</c:v>
                </c:pt>
                <c:pt idx="487">
                  <c:v>13586.41</c:v>
                </c:pt>
                <c:pt idx="488">
                  <c:v>13587.49</c:v>
                </c:pt>
                <c:pt idx="489">
                  <c:v>13543.24</c:v>
                </c:pt>
                <c:pt idx="490">
                  <c:v>13579.92</c:v>
                </c:pt>
                <c:pt idx="491">
                  <c:v>13590.31</c:v>
                </c:pt>
                <c:pt idx="492">
                  <c:v>13549.54</c:v>
                </c:pt>
                <c:pt idx="493">
                  <c:v>13570.77</c:v>
                </c:pt>
                <c:pt idx="494">
                  <c:v>13507.49</c:v>
                </c:pt>
                <c:pt idx="495">
                  <c:v>13506.43</c:v>
                </c:pt>
                <c:pt idx="496">
                  <c:v>13510.26</c:v>
                </c:pt>
                <c:pt idx="497">
                  <c:v>13522.99</c:v>
                </c:pt>
                <c:pt idx="498">
                  <c:v>13520.15</c:v>
                </c:pt>
                <c:pt idx="499">
                  <c:v>13578.03</c:v>
                </c:pt>
                <c:pt idx="500">
                  <c:v>13582.79</c:v>
                </c:pt>
                <c:pt idx="501">
                  <c:v>13573.28</c:v>
                </c:pt>
                <c:pt idx="502">
                  <c:v>13569.55</c:v>
                </c:pt>
                <c:pt idx="503">
                  <c:v>13559.59</c:v>
                </c:pt>
                <c:pt idx="504">
                  <c:v>13516.75</c:v>
                </c:pt>
                <c:pt idx="505">
                  <c:v>13585.92</c:v>
                </c:pt>
                <c:pt idx="506">
                  <c:v>13528.5</c:v>
                </c:pt>
                <c:pt idx="507">
                  <c:v>13614.82</c:v>
                </c:pt>
                <c:pt idx="508">
                  <c:v>13440.14</c:v>
                </c:pt>
                <c:pt idx="509">
                  <c:v>13574.53</c:v>
                </c:pt>
                <c:pt idx="510">
                  <c:v>13500.24</c:v>
                </c:pt>
                <c:pt idx="511">
                  <c:v>13605.15</c:v>
                </c:pt>
                <c:pt idx="512">
                  <c:v>13446.81</c:v>
                </c:pt>
                <c:pt idx="513">
                  <c:v>13593.26</c:v>
                </c:pt>
                <c:pt idx="514">
                  <c:v>13493.8</c:v>
                </c:pt>
                <c:pt idx="515">
                  <c:v>13601.67</c:v>
                </c:pt>
                <c:pt idx="516">
                  <c:v>13465.57</c:v>
                </c:pt>
                <c:pt idx="517">
                  <c:v>13591.35</c:v>
                </c:pt>
                <c:pt idx="518">
                  <c:v>13482.07</c:v>
                </c:pt>
                <c:pt idx="519">
                  <c:v>13599.42</c:v>
                </c:pt>
                <c:pt idx="520">
                  <c:v>13407.67</c:v>
                </c:pt>
                <c:pt idx="521">
                  <c:v>13571.61</c:v>
                </c:pt>
                <c:pt idx="522">
                  <c:v>13473.33</c:v>
                </c:pt>
                <c:pt idx="523">
                  <c:v>13537.72</c:v>
                </c:pt>
                <c:pt idx="524">
                  <c:v>13541.84</c:v>
                </c:pt>
                <c:pt idx="525">
                  <c:v>13533.51</c:v>
                </c:pt>
                <c:pt idx="526">
                  <c:v>13481.45</c:v>
                </c:pt>
                <c:pt idx="527">
                  <c:v>13525.33</c:v>
                </c:pt>
                <c:pt idx="528">
                  <c:v>13483.16</c:v>
                </c:pt>
                <c:pt idx="529">
                  <c:v>13537.85</c:v>
                </c:pt>
                <c:pt idx="530">
                  <c:v>13518.07</c:v>
                </c:pt>
                <c:pt idx="531">
                  <c:v>13481.34</c:v>
                </c:pt>
                <c:pt idx="532">
                  <c:v>13462.31</c:v>
                </c:pt>
                <c:pt idx="533">
                  <c:v>13497.93</c:v>
                </c:pt>
                <c:pt idx="534">
                  <c:v>13538.98</c:v>
                </c:pt>
                <c:pt idx="535">
                  <c:v>13460.13</c:v>
                </c:pt>
                <c:pt idx="536">
                  <c:v>13573.73</c:v>
                </c:pt>
                <c:pt idx="537">
                  <c:v>13446.87</c:v>
                </c:pt>
                <c:pt idx="538">
                  <c:v>13587.91</c:v>
                </c:pt>
                <c:pt idx="539">
                  <c:v>13406.92</c:v>
                </c:pt>
                <c:pt idx="540">
                  <c:v>13548.93</c:v>
                </c:pt>
                <c:pt idx="541">
                  <c:v>13466.58</c:v>
                </c:pt>
                <c:pt idx="542">
                  <c:v>13563</c:v>
                </c:pt>
                <c:pt idx="543">
                  <c:v>13395.42</c:v>
                </c:pt>
                <c:pt idx="544">
                  <c:v>13525.49</c:v>
                </c:pt>
                <c:pt idx="545">
                  <c:v>13431.07</c:v>
                </c:pt>
                <c:pt idx="546">
                  <c:v>13486.5</c:v>
                </c:pt>
                <c:pt idx="547">
                  <c:v>13442.7</c:v>
                </c:pt>
                <c:pt idx="548">
                  <c:v>13498.24</c:v>
                </c:pt>
                <c:pt idx="549">
                  <c:v>13424.8</c:v>
                </c:pt>
                <c:pt idx="550">
                  <c:v>13506.78</c:v>
                </c:pt>
                <c:pt idx="551">
                  <c:v>13401.62</c:v>
                </c:pt>
                <c:pt idx="552">
                  <c:v>13443.29</c:v>
                </c:pt>
                <c:pt idx="553">
                  <c:v>13429.06</c:v>
                </c:pt>
                <c:pt idx="554">
                  <c:v>13542.04</c:v>
                </c:pt>
                <c:pt idx="555">
                  <c:v>13464.16</c:v>
                </c:pt>
                <c:pt idx="556">
                  <c:v>13445.13</c:v>
                </c:pt>
                <c:pt idx="557">
                  <c:v>13438.83</c:v>
                </c:pt>
                <c:pt idx="558">
                  <c:v>13472.58</c:v>
                </c:pt>
                <c:pt idx="559">
                  <c:v>13449.09</c:v>
                </c:pt>
                <c:pt idx="560">
                  <c:v>13444.35</c:v>
                </c:pt>
                <c:pt idx="561">
                  <c:v>13434</c:v>
                </c:pt>
                <c:pt idx="562">
                  <c:v>13447.54</c:v>
                </c:pt>
                <c:pt idx="563">
                  <c:v>13435.78</c:v>
                </c:pt>
                <c:pt idx="564">
                  <c:v>13405.31</c:v>
                </c:pt>
                <c:pt idx="565">
                  <c:v>13457.3</c:v>
                </c:pt>
                <c:pt idx="566">
                  <c:v>13413.84</c:v>
                </c:pt>
                <c:pt idx="567">
                  <c:v>13455.38</c:v>
                </c:pt>
                <c:pt idx="568">
                  <c:v>13417.15</c:v>
                </c:pt>
                <c:pt idx="569">
                  <c:v>13420.47</c:v>
                </c:pt>
                <c:pt idx="570">
                  <c:v>13349.04</c:v>
                </c:pt>
                <c:pt idx="571">
                  <c:v>13439.73</c:v>
                </c:pt>
                <c:pt idx="572">
                  <c:v>13340.96</c:v>
                </c:pt>
                <c:pt idx="573">
                  <c:v>13462.48</c:v>
                </c:pt>
                <c:pt idx="574">
                  <c:v>13409.38</c:v>
                </c:pt>
                <c:pt idx="575">
                  <c:v>13428.88</c:v>
                </c:pt>
                <c:pt idx="576">
                  <c:v>13315.93</c:v>
                </c:pt>
                <c:pt idx="577">
                  <c:v>13441.96</c:v>
                </c:pt>
                <c:pt idx="578">
                  <c:v>13361.28</c:v>
                </c:pt>
                <c:pt idx="579">
                  <c:v>13479.9</c:v>
                </c:pt>
                <c:pt idx="580">
                  <c:v>13324.61</c:v>
                </c:pt>
                <c:pt idx="581">
                  <c:v>13459.12</c:v>
                </c:pt>
                <c:pt idx="582">
                  <c:v>13359.03</c:v>
                </c:pt>
                <c:pt idx="583">
                  <c:v>13513.9</c:v>
                </c:pt>
                <c:pt idx="584">
                  <c:v>13285.03</c:v>
                </c:pt>
                <c:pt idx="585">
                  <c:v>13443.42</c:v>
                </c:pt>
                <c:pt idx="586">
                  <c:v>13354.98</c:v>
                </c:pt>
                <c:pt idx="587">
                  <c:v>13481.05</c:v>
                </c:pt>
                <c:pt idx="588">
                  <c:v>13305.48</c:v>
                </c:pt>
                <c:pt idx="589">
                  <c:v>13448.58</c:v>
                </c:pt>
                <c:pt idx="590">
                  <c:v>13352.89</c:v>
                </c:pt>
                <c:pt idx="591">
                  <c:v>13419.88</c:v>
                </c:pt>
                <c:pt idx="592">
                  <c:v>13328.63</c:v>
                </c:pt>
                <c:pt idx="593">
                  <c:v>13425.66</c:v>
                </c:pt>
                <c:pt idx="594">
                  <c:v>13337.5</c:v>
                </c:pt>
                <c:pt idx="595">
                  <c:v>13442.96</c:v>
                </c:pt>
                <c:pt idx="596">
                  <c:v>13318.07</c:v>
                </c:pt>
                <c:pt idx="597">
                  <c:v>13438.08</c:v>
                </c:pt>
                <c:pt idx="598">
                  <c:v>13362.18</c:v>
                </c:pt>
                <c:pt idx="599">
                  <c:v>13411.48</c:v>
                </c:pt>
                <c:pt idx="600">
                  <c:v>13325.61</c:v>
                </c:pt>
                <c:pt idx="601">
                  <c:v>13410.62</c:v>
                </c:pt>
                <c:pt idx="602">
                  <c:v>13259.58</c:v>
                </c:pt>
                <c:pt idx="603">
                  <c:v>13360.81</c:v>
                </c:pt>
                <c:pt idx="604">
                  <c:v>13218.33</c:v>
                </c:pt>
                <c:pt idx="605">
                  <c:v>13421.19</c:v>
                </c:pt>
                <c:pt idx="606">
                  <c:v>13319.38</c:v>
                </c:pt>
                <c:pt idx="607">
                  <c:v>13409.75</c:v>
                </c:pt>
                <c:pt idx="608">
                  <c:v>13337.45</c:v>
                </c:pt>
                <c:pt idx="609">
                  <c:v>13364.9</c:v>
                </c:pt>
                <c:pt idx="610">
                  <c:v>13318.53</c:v>
                </c:pt>
                <c:pt idx="611">
                  <c:v>13360.97</c:v>
                </c:pt>
                <c:pt idx="612">
                  <c:v>13317.08</c:v>
                </c:pt>
                <c:pt idx="613">
                  <c:v>13383.45</c:v>
                </c:pt>
                <c:pt idx="614">
                  <c:v>13254.67</c:v>
                </c:pt>
                <c:pt idx="615">
                  <c:v>13414.33</c:v>
                </c:pt>
                <c:pt idx="616">
                  <c:v>13280.49</c:v>
                </c:pt>
                <c:pt idx="617">
                  <c:v>13356.85</c:v>
                </c:pt>
                <c:pt idx="618">
                  <c:v>13318.53</c:v>
                </c:pt>
                <c:pt idx="619">
                  <c:v>13267.85</c:v>
                </c:pt>
                <c:pt idx="620">
                  <c:v>13328.55</c:v>
                </c:pt>
                <c:pt idx="621">
                  <c:v>13297.47</c:v>
                </c:pt>
                <c:pt idx="622">
                  <c:v>13368.5</c:v>
                </c:pt>
                <c:pt idx="623">
                  <c:v>13291.36</c:v>
                </c:pt>
                <c:pt idx="624">
                  <c:v>13359.07</c:v>
                </c:pt>
                <c:pt idx="625">
                  <c:v>13261.83</c:v>
                </c:pt>
                <c:pt idx="626">
                  <c:v>13379.67</c:v>
                </c:pt>
                <c:pt idx="627">
                  <c:v>13301.99</c:v>
                </c:pt>
                <c:pt idx="628">
                  <c:v>13309.67</c:v>
                </c:pt>
                <c:pt idx="629">
                  <c:v>13254.08</c:v>
                </c:pt>
                <c:pt idx="630">
                  <c:v>13336.79</c:v>
                </c:pt>
                <c:pt idx="631">
                  <c:v>13224.05</c:v>
                </c:pt>
                <c:pt idx="632">
                  <c:v>13352.54</c:v>
                </c:pt>
                <c:pt idx="633">
                  <c:v>13255.64</c:v>
                </c:pt>
                <c:pt idx="634">
                  <c:v>13346.86</c:v>
                </c:pt>
                <c:pt idx="635">
                  <c:v>13269.81</c:v>
                </c:pt>
                <c:pt idx="636">
                  <c:v>13337.71</c:v>
                </c:pt>
                <c:pt idx="637">
                  <c:v>13249.72</c:v>
                </c:pt>
                <c:pt idx="638">
                  <c:v>13314.59</c:v>
                </c:pt>
                <c:pt idx="639">
                  <c:v>13238.2</c:v>
                </c:pt>
                <c:pt idx="640">
                  <c:v>13298.12</c:v>
                </c:pt>
                <c:pt idx="641">
                  <c:v>13252.15</c:v>
                </c:pt>
                <c:pt idx="642">
                  <c:v>13293.55</c:v>
                </c:pt>
                <c:pt idx="643">
                  <c:v>13250.09</c:v>
                </c:pt>
                <c:pt idx="644">
                  <c:v>13269.4</c:v>
                </c:pt>
                <c:pt idx="645">
                  <c:v>13256.53</c:v>
                </c:pt>
                <c:pt idx="646">
                  <c:v>13227.13</c:v>
                </c:pt>
                <c:pt idx="647">
                  <c:v>13303.19</c:v>
                </c:pt>
                <c:pt idx="648">
                  <c:v>13211.56</c:v>
                </c:pt>
                <c:pt idx="649">
                  <c:v>13296.62</c:v>
                </c:pt>
                <c:pt idx="650">
                  <c:v>13236.34</c:v>
                </c:pt>
                <c:pt idx="651">
                  <c:v>13306.84</c:v>
                </c:pt>
                <c:pt idx="652">
                  <c:v>13180.53</c:v>
                </c:pt>
                <c:pt idx="653">
                  <c:v>13288.9</c:v>
                </c:pt>
                <c:pt idx="654">
                  <c:v>13169.64</c:v>
                </c:pt>
                <c:pt idx="655">
                  <c:v>13279.6</c:v>
                </c:pt>
                <c:pt idx="656">
                  <c:v>13204.66</c:v>
                </c:pt>
                <c:pt idx="657">
                  <c:v>13247.56</c:v>
                </c:pt>
                <c:pt idx="658">
                  <c:v>13190.21</c:v>
                </c:pt>
                <c:pt idx="659">
                  <c:v>13283.19</c:v>
                </c:pt>
                <c:pt idx="660">
                  <c:v>13212.04</c:v>
                </c:pt>
                <c:pt idx="661">
                  <c:v>13281.84</c:v>
                </c:pt>
                <c:pt idx="662">
                  <c:v>13192.93</c:v>
                </c:pt>
                <c:pt idx="663">
                  <c:v>13295.92</c:v>
                </c:pt>
                <c:pt idx="664">
                  <c:v>13257.23</c:v>
                </c:pt>
                <c:pt idx="665">
                  <c:v>13285.63</c:v>
                </c:pt>
                <c:pt idx="666">
                  <c:v>13194.36</c:v>
                </c:pt>
                <c:pt idx="667">
                  <c:v>13291.94</c:v>
                </c:pt>
                <c:pt idx="668">
                  <c:v>13229.16</c:v>
                </c:pt>
                <c:pt idx="669">
                  <c:v>13272.49</c:v>
                </c:pt>
                <c:pt idx="670">
                  <c:v>13237.94</c:v>
                </c:pt>
                <c:pt idx="671">
                  <c:v>13275.05</c:v>
                </c:pt>
                <c:pt idx="672">
                  <c:v>13204.37</c:v>
                </c:pt>
                <c:pt idx="673">
                  <c:v>13233.87</c:v>
                </c:pt>
                <c:pt idx="674">
                  <c:v>13193.51</c:v>
                </c:pt>
                <c:pt idx="675">
                  <c:v>13233.56</c:v>
                </c:pt>
                <c:pt idx="676">
                  <c:v>13237.47</c:v>
                </c:pt>
                <c:pt idx="677">
                  <c:v>13230.05</c:v>
                </c:pt>
                <c:pt idx="678">
                  <c:v>13241.96</c:v>
                </c:pt>
                <c:pt idx="679">
                  <c:v>13184.34</c:v>
                </c:pt>
                <c:pt idx="680">
                  <c:v>13238.59</c:v>
                </c:pt>
                <c:pt idx="681">
                  <c:v>13178.76</c:v>
                </c:pt>
                <c:pt idx="682">
                  <c:v>13277.04</c:v>
                </c:pt>
                <c:pt idx="683">
                  <c:v>13163.41</c:v>
                </c:pt>
                <c:pt idx="684">
                  <c:v>13239.29</c:v>
                </c:pt>
                <c:pt idx="685">
                  <c:v>13181.51</c:v>
                </c:pt>
                <c:pt idx="686">
                  <c:v>13313.22</c:v>
                </c:pt>
                <c:pt idx="687">
                  <c:v>13158.51</c:v>
                </c:pt>
                <c:pt idx="688">
                  <c:v>13225.68</c:v>
                </c:pt>
                <c:pt idx="689">
                  <c:v>13143.21</c:v>
                </c:pt>
                <c:pt idx="690">
                  <c:v>13254.51</c:v>
                </c:pt>
                <c:pt idx="691">
                  <c:v>13159.26</c:v>
                </c:pt>
                <c:pt idx="692">
                  <c:v>13262.25</c:v>
                </c:pt>
                <c:pt idx="693">
                  <c:v>13150.88</c:v>
                </c:pt>
                <c:pt idx="694">
                  <c:v>13225.1</c:v>
                </c:pt>
                <c:pt idx="695">
                  <c:v>13135.48</c:v>
                </c:pt>
                <c:pt idx="696">
                  <c:v>13263.84</c:v>
                </c:pt>
                <c:pt idx="697">
                  <c:v>13143.57</c:v>
                </c:pt>
                <c:pt idx="698">
                  <c:v>13245.13</c:v>
                </c:pt>
                <c:pt idx="699">
                  <c:v>13131.84</c:v>
                </c:pt>
                <c:pt idx="700">
                  <c:v>13263.59</c:v>
                </c:pt>
                <c:pt idx="701">
                  <c:v>13141.2</c:v>
                </c:pt>
                <c:pt idx="702">
                  <c:v>13262.56</c:v>
                </c:pt>
                <c:pt idx="703">
                  <c:v>13107.72</c:v>
                </c:pt>
                <c:pt idx="704">
                  <c:v>13305.08</c:v>
                </c:pt>
                <c:pt idx="705">
                  <c:v>13163.99</c:v>
                </c:pt>
                <c:pt idx="706">
                  <c:v>13235.99</c:v>
                </c:pt>
                <c:pt idx="707">
                  <c:v>13158.43</c:v>
                </c:pt>
                <c:pt idx="708">
                  <c:v>13172.93</c:v>
                </c:pt>
                <c:pt idx="709">
                  <c:v>13158.44</c:v>
                </c:pt>
                <c:pt idx="710">
                  <c:v>13188.16</c:v>
                </c:pt>
                <c:pt idx="711">
                  <c:v>13141.12</c:v>
                </c:pt>
                <c:pt idx="712">
                  <c:v>13193.44</c:v>
                </c:pt>
                <c:pt idx="713">
                  <c:v>13141.93</c:v>
                </c:pt>
                <c:pt idx="714">
                  <c:v>13130.48</c:v>
                </c:pt>
                <c:pt idx="715">
                  <c:v>13129.21</c:v>
                </c:pt>
                <c:pt idx="716">
                  <c:v>13100.59</c:v>
                </c:pt>
                <c:pt idx="717">
                  <c:v>13223.89</c:v>
                </c:pt>
                <c:pt idx="718">
                  <c:v>13081.33</c:v>
                </c:pt>
                <c:pt idx="719">
                  <c:v>13159.28</c:v>
                </c:pt>
                <c:pt idx="720">
                  <c:v>13067.22</c:v>
                </c:pt>
                <c:pt idx="721">
                  <c:v>13190.6</c:v>
                </c:pt>
                <c:pt idx="722">
                  <c:v>13095.29</c:v>
                </c:pt>
                <c:pt idx="723">
                  <c:v>13165.39</c:v>
                </c:pt>
                <c:pt idx="724">
                  <c:v>13146</c:v>
                </c:pt>
                <c:pt idx="725">
                  <c:v>13213.06</c:v>
                </c:pt>
                <c:pt idx="726">
                  <c:v>13055.11</c:v>
                </c:pt>
                <c:pt idx="727">
                  <c:v>13199.15</c:v>
                </c:pt>
                <c:pt idx="728">
                  <c:v>13077.11</c:v>
                </c:pt>
                <c:pt idx="729">
                  <c:v>13166.65</c:v>
                </c:pt>
                <c:pt idx="730">
                  <c:v>13104.64</c:v>
                </c:pt>
                <c:pt idx="731">
                  <c:v>13126.99</c:v>
                </c:pt>
                <c:pt idx="732">
                  <c:v>13071.24</c:v>
                </c:pt>
                <c:pt idx="733">
                  <c:v>13134.12</c:v>
                </c:pt>
                <c:pt idx="734">
                  <c:v>13111.38</c:v>
                </c:pt>
                <c:pt idx="735">
                  <c:v>13088.25</c:v>
                </c:pt>
                <c:pt idx="736">
                  <c:v>13130.76</c:v>
                </c:pt>
                <c:pt idx="737">
                  <c:v>13099.82</c:v>
                </c:pt>
                <c:pt idx="738">
                  <c:v>13143.46</c:v>
                </c:pt>
                <c:pt idx="739">
                  <c:v>13045.86</c:v>
                </c:pt>
                <c:pt idx="740">
                  <c:v>13113.81</c:v>
                </c:pt>
                <c:pt idx="741">
                  <c:v>13007.48</c:v>
                </c:pt>
                <c:pt idx="742">
                  <c:v>13141.79</c:v>
                </c:pt>
                <c:pt idx="743">
                  <c:v>13015.58</c:v>
                </c:pt>
                <c:pt idx="744">
                  <c:v>13157.87</c:v>
                </c:pt>
                <c:pt idx="745">
                  <c:v>13026.71</c:v>
                </c:pt>
                <c:pt idx="746">
                  <c:v>13159.73</c:v>
                </c:pt>
                <c:pt idx="747">
                  <c:v>13058.47</c:v>
                </c:pt>
                <c:pt idx="748">
                  <c:v>13115.84</c:v>
                </c:pt>
                <c:pt idx="749">
                  <c:v>13063.19</c:v>
                </c:pt>
                <c:pt idx="750">
                  <c:v>13166.23</c:v>
                </c:pt>
                <c:pt idx="751">
                  <c:v>13036.55</c:v>
                </c:pt>
                <c:pt idx="752">
                  <c:v>13094.73</c:v>
                </c:pt>
                <c:pt idx="753">
                  <c:v>13023</c:v>
                </c:pt>
                <c:pt idx="754">
                  <c:v>13093.24</c:v>
                </c:pt>
                <c:pt idx="755">
                  <c:v>13059.67</c:v>
                </c:pt>
                <c:pt idx="756">
                  <c:v>13040.48</c:v>
                </c:pt>
                <c:pt idx="757">
                  <c:v>13080.97</c:v>
                </c:pt>
                <c:pt idx="758">
                  <c:v>13052.95</c:v>
                </c:pt>
                <c:pt idx="759">
                  <c:v>13069.49</c:v>
                </c:pt>
                <c:pt idx="760">
                  <c:v>13055.52</c:v>
                </c:pt>
                <c:pt idx="761">
                  <c:v>13078.35</c:v>
                </c:pt>
                <c:pt idx="762">
                  <c:v>13001.7</c:v>
                </c:pt>
                <c:pt idx="763">
                  <c:v>13064.62</c:v>
                </c:pt>
                <c:pt idx="764">
                  <c:v>13008.53</c:v>
                </c:pt>
                <c:pt idx="765">
                  <c:v>13113.1</c:v>
                </c:pt>
                <c:pt idx="766">
                  <c:v>12951.41</c:v>
                </c:pt>
                <c:pt idx="767">
                  <c:v>13097.5</c:v>
                </c:pt>
                <c:pt idx="768">
                  <c:v>13001.56</c:v>
                </c:pt>
                <c:pt idx="769">
                  <c:v>13099.89</c:v>
                </c:pt>
                <c:pt idx="770">
                  <c:v>13030.1</c:v>
                </c:pt>
                <c:pt idx="771">
                  <c:v>13110.5</c:v>
                </c:pt>
                <c:pt idx="772">
                  <c:v>12971.57</c:v>
                </c:pt>
                <c:pt idx="773">
                  <c:v>13110.23</c:v>
                </c:pt>
                <c:pt idx="774">
                  <c:v>13023.14</c:v>
                </c:pt>
                <c:pt idx="775">
                  <c:v>13080.17</c:v>
                </c:pt>
                <c:pt idx="776">
                  <c:v>12994.5</c:v>
                </c:pt>
                <c:pt idx="777">
                  <c:v>13071.13</c:v>
                </c:pt>
                <c:pt idx="778">
                  <c:v>13027.16</c:v>
                </c:pt>
                <c:pt idx="779">
                  <c:v>13086.4</c:v>
                </c:pt>
                <c:pt idx="780">
                  <c:v>12972.97</c:v>
                </c:pt>
                <c:pt idx="781">
                  <c:v>13071.68</c:v>
                </c:pt>
                <c:pt idx="782">
                  <c:v>13019.24</c:v>
                </c:pt>
                <c:pt idx="783">
                  <c:v>13035.51</c:v>
                </c:pt>
                <c:pt idx="784">
                  <c:v>12979.17</c:v>
                </c:pt>
                <c:pt idx="785">
                  <c:v>13055.14</c:v>
                </c:pt>
                <c:pt idx="786">
                  <c:v>13059.71</c:v>
                </c:pt>
                <c:pt idx="787">
                  <c:v>13066.03</c:v>
                </c:pt>
                <c:pt idx="788">
                  <c:v>13057.78</c:v>
                </c:pt>
                <c:pt idx="789">
                  <c:v>13036.65</c:v>
                </c:pt>
                <c:pt idx="790">
                  <c:v>13056.28</c:v>
                </c:pt>
                <c:pt idx="791">
                  <c:v>13027.88</c:v>
                </c:pt>
                <c:pt idx="792">
                  <c:v>13063.05</c:v>
                </c:pt>
                <c:pt idx="793">
                  <c:v>13033.86</c:v>
                </c:pt>
                <c:pt idx="794">
                  <c:v>13068.85</c:v>
                </c:pt>
                <c:pt idx="795">
                  <c:v>12996.36</c:v>
                </c:pt>
                <c:pt idx="796">
                  <c:v>13097.81</c:v>
                </c:pt>
                <c:pt idx="797">
                  <c:v>12987.04</c:v>
                </c:pt>
                <c:pt idx="798">
                  <c:v>13065.63</c:v>
                </c:pt>
                <c:pt idx="799">
                  <c:v>12960.83</c:v>
                </c:pt>
                <c:pt idx="800">
                  <c:v>13042.96</c:v>
                </c:pt>
                <c:pt idx="801">
                  <c:v>12984.94</c:v>
                </c:pt>
                <c:pt idx="802">
                  <c:v>13011.01</c:v>
                </c:pt>
                <c:pt idx="803">
                  <c:v>12946.63</c:v>
                </c:pt>
                <c:pt idx="804">
                  <c:v>13016.74</c:v>
                </c:pt>
                <c:pt idx="805">
                  <c:v>12929.11</c:v>
                </c:pt>
                <c:pt idx="806">
                  <c:v>13012.16</c:v>
                </c:pt>
                <c:pt idx="807">
                  <c:v>12918.1</c:v>
                </c:pt>
                <c:pt idx="808">
                  <c:v>13027.88</c:v>
                </c:pt>
                <c:pt idx="809">
                  <c:v>12893.13</c:v>
                </c:pt>
                <c:pt idx="810">
                  <c:v>13061.52</c:v>
                </c:pt>
                <c:pt idx="811">
                  <c:v>12988.68</c:v>
                </c:pt>
                <c:pt idx="812">
                  <c:v>13006.71</c:v>
                </c:pt>
                <c:pt idx="813">
                  <c:v>12940.75</c:v>
                </c:pt>
                <c:pt idx="814">
                  <c:v>13030.47</c:v>
                </c:pt>
                <c:pt idx="815">
                  <c:v>12963.05</c:v>
                </c:pt>
                <c:pt idx="816">
                  <c:v>13016.36</c:v>
                </c:pt>
                <c:pt idx="817">
                  <c:v>12920.45</c:v>
                </c:pt>
                <c:pt idx="818">
                  <c:v>13026.72</c:v>
                </c:pt>
                <c:pt idx="819">
                  <c:v>12903.3</c:v>
                </c:pt>
                <c:pt idx="820">
                  <c:v>13065.73</c:v>
                </c:pt>
                <c:pt idx="821">
                  <c:v>12871.74</c:v>
                </c:pt>
                <c:pt idx="822">
                  <c:v>13060.65</c:v>
                </c:pt>
                <c:pt idx="823">
                  <c:v>12929.93</c:v>
                </c:pt>
                <c:pt idx="824">
                  <c:v>13042.23</c:v>
                </c:pt>
                <c:pt idx="825">
                  <c:v>12958.98</c:v>
                </c:pt>
                <c:pt idx="826">
                  <c:v>13012.2</c:v>
                </c:pt>
                <c:pt idx="827">
                  <c:v>12957.31</c:v>
                </c:pt>
                <c:pt idx="828">
                  <c:v>12973.83</c:v>
                </c:pt>
                <c:pt idx="829">
                  <c:v>12900.82</c:v>
                </c:pt>
                <c:pt idx="830">
                  <c:v>13000.46</c:v>
                </c:pt>
                <c:pt idx="831">
                  <c:v>12919</c:v>
                </c:pt>
                <c:pt idx="832">
                  <c:v>12942.35</c:v>
                </c:pt>
                <c:pt idx="833">
                  <c:v>12950.36</c:v>
                </c:pt>
                <c:pt idx="834">
                  <c:v>13010.04</c:v>
                </c:pt>
                <c:pt idx="835">
                  <c:v>12974.59</c:v>
                </c:pt>
                <c:pt idx="836">
                  <c:v>12943.78</c:v>
                </c:pt>
                <c:pt idx="837">
                  <c:v>12954.02</c:v>
                </c:pt>
                <c:pt idx="838">
                  <c:v>12958.59</c:v>
                </c:pt>
                <c:pt idx="839">
                  <c:v>12957.6</c:v>
                </c:pt>
                <c:pt idx="840">
                  <c:v>12894.16</c:v>
                </c:pt>
                <c:pt idx="841">
                  <c:v>12918.88</c:v>
                </c:pt>
                <c:pt idx="842">
                  <c:v>12924.53</c:v>
                </c:pt>
                <c:pt idx="843">
                  <c:v>12947.08</c:v>
                </c:pt>
                <c:pt idx="844">
                  <c:v>12885.56</c:v>
                </c:pt>
                <c:pt idx="845">
                  <c:v>12959.73</c:v>
                </c:pt>
                <c:pt idx="846">
                  <c:v>12928.29</c:v>
                </c:pt>
                <c:pt idx="847">
                  <c:v>12918.24</c:v>
                </c:pt>
                <c:pt idx="848">
                  <c:v>12872.81</c:v>
                </c:pt>
                <c:pt idx="849">
                  <c:v>12940.1</c:v>
                </c:pt>
                <c:pt idx="850">
                  <c:v>12880.8</c:v>
                </c:pt>
                <c:pt idx="851">
                  <c:v>12932.2</c:v>
                </c:pt>
                <c:pt idx="852">
                  <c:v>12856.63</c:v>
                </c:pt>
                <c:pt idx="853">
                  <c:v>12990.35</c:v>
                </c:pt>
                <c:pt idx="854">
                  <c:v>12917.57</c:v>
                </c:pt>
                <c:pt idx="855">
                  <c:v>13071.08</c:v>
                </c:pt>
                <c:pt idx="856">
                  <c:v>12850.03</c:v>
                </c:pt>
                <c:pt idx="857">
                  <c:v>12982.12</c:v>
                </c:pt>
                <c:pt idx="858">
                  <c:v>12889.06</c:v>
                </c:pt>
                <c:pt idx="859">
                  <c:v>12987.81</c:v>
                </c:pt>
                <c:pt idx="860">
                  <c:v>12868.8</c:v>
                </c:pt>
                <c:pt idx="861">
                  <c:v>12992.23</c:v>
                </c:pt>
                <c:pt idx="862">
                  <c:v>12923.33</c:v>
                </c:pt>
                <c:pt idx="863">
                  <c:v>12980.73</c:v>
                </c:pt>
                <c:pt idx="864">
                  <c:v>12927.3</c:v>
                </c:pt>
                <c:pt idx="865">
                  <c:v>12966.63</c:v>
                </c:pt>
                <c:pt idx="866">
                  <c:v>12869.17</c:v>
                </c:pt>
                <c:pt idx="867">
                  <c:v>12941.22</c:v>
                </c:pt>
                <c:pt idx="868">
                  <c:v>12854.32</c:v>
                </c:pt>
                <c:pt idx="869">
                  <c:v>12963.69</c:v>
                </c:pt>
                <c:pt idx="870">
                  <c:v>12872.44</c:v>
                </c:pt>
                <c:pt idx="871">
                  <c:v>12958.44</c:v>
                </c:pt>
                <c:pt idx="872">
                  <c:v>12844.1</c:v>
                </c:pt>
                <c:pt idx="873">
                  <c:v>12916.14</c:v>
                </c:pt>
                <c:pt idx="874">
                  <c:v>12839.49</c:v>
                </c:pt>
                <c:pt idx="875">
                  <c:v>12908.34</c:v>
                </c:pt>
                <c:pt idx="876">
                  <c:v>12767.56</c:v>
                </c:pt>
                <c:pt idx="877">
                  <c:v>12877.88</c:v>
                </c:pt>
                <c:pt idx="878">
                  <c:v>12830.36</c:v>
                </c:pt>
                <c:pt idx="879">
                  <c:v>12868.35</c:v>
                </c:pt>
                <c:pt idx="880">
                  <c:v>12839.32</c:v>
                </c:pt>
                <c:pt idx="881">
                  <c:v>12916.85</c:v>
                </c:pt>
                <c:pt idx="882">
                  <c:v>12892.05</c:v>
                </c:pt>
                <c:pt idx="883">
                  <c:v>12887.96</c:v>
                </c:pt>
                <c:pt idx="884">
                  <c:v>12823.54</c:v>
                </c:pt>
                <c:pt idx="885">
                  <c:v>12828.66</c:v>
                </c:pt>
                <c:pt idx="886">
                  <c:v>12878.52</c:v>
                </c:pt>
                <c:pt idx="887">
                  <c:v>12849.8</c:v>
                </c:pt>
                <c:pt idx="888">
                  <c:v>12823.37</c:v>
                </c:pt>
                <c:pt idx="889">
                  <c:v>12862.19</c:v>
                </c:pt>
                <c:pt idx="890">
                  <c:v>12896.67</c:v>
                </c:pt>
                <c:pt idx="891">
                  <c:v>12878.02</c:v>
                </c:pt>
                <c:pt idx="892">
                  <c:v>12922.95</c:v>
                </c:pt>
                <c:pt idx="893">
                  <c:v>12867.8</c:v>
                </c:pt>
                <c:pt idx="894">
                  <c:v>12892.51</c:v>
                </c:pt>
                <c:pt idx="895">
                  <c:v>12816.53</c:v>
                </c:pt>
                <c:pt idx="896">
                  <c:v>12954.93</c:v>
                </c:pt>
                <c:pt idx="897">
                  <c:v>12822.08</c:v>
                </c:pt>
                <c:pt idx="898">
                  <c:v>12988.03</c:v>
                </c:pt>
                <c:pt idx="899">
                  <c:v>12850.16</c:v>
                </c:pt>
                <c:pt idx="900">
                  <c:v>12881.95</c:v>
                </c:pt>
                <c:pt idx="901">
                  <c:v>12864.46</c:v>
                </c:pt>
                <c:pt idx="902">
                  <c:v>12894.53</c:v>
                </c:pt>
                <c:pt idx="903">
                  <c:v>12844.27</c:v>
                </c:pt>
                <c:pt idx="904">
                  <c:v>12895.37</c:v>
                </c:pt>
                <c:pt idx="905">
                  <c:v>12846.28</c:v>
                </c:pt>
                <c:pt idx="906">
                  <c:v>12909.19</c:v>
                </c:pt>
                <c:pt idx="907">
                  <c:v>12811.74</c:v>
                </c:pt>
                <c:pt idx="908">
                  <c:v>12870.79</c:v>
                </c:pt>
                <c:pt idx="909">
                  <c:v>12761.67</c:v>
                </c:pt>
                <c:pt idx="910">
                  <c:v>12850.78</c:v>
                </c:pt>
                <c:pt idx="911">
                  <c:v>12773.37</c:v>
                </c:pt>
                <c:pt idx="912">
                  <c:v>12859.97</c:v>
                </c:pt>
                <c:pt idx="913">
                  <c:v>12764.66</c:v>
                </c:pt>
                <c:pt idx="914">
                  <c:v>12844.46</c:v>
                </c:pt>
                <c:pt idx="915">
                  <c:v>12719.28</c:v>
                </c:pt>
                <c:pt idx="916">
                  <c:v>12829.5</c:v>
                </c:pt>
                <c:pt idx="917">
                  <c:v>12765.15</c:v>
                </c:pt>
                <c:pt idx="918">
                  <c:v>12896.24</c:v>
                </c:pt>
                <c:pt idx="919">
                  <c:v>12792.21</c:v>
                </c:pt>
                <c:pt idx="920">
                  <c:v>12896.07</c:v>
                </c:pt>
                <c:pt idx="921">
                  <c:v>12753.94</c:v>
                </c:pt>
                <c:pt idx="922">
                  <c:v>12891.44</c:v>
                </c:pt>
                <c:pt idx="923">
                  <c:v>12760.15</c:v>
                </c:pt>
                <c:pt idx="924">
                  <c:v>12831.1</c:v>
                </c:pt>
                <c:pt idx="925">
                  <c:v>12767.32</c:v>
                </c:pt>
                <c:pt idx="926">
                  <c:v>12862.59</c:v>
                </c:pt>
                <c:pt idx="927">
                  <c:v>12760.61</c:v>
                </c:pt>
                <c:pt idx="928">
                  <c:v>12830.49</c:v>
                </c:pt>
                <c:pt idx="929">
                  <c:v>12747.44</c:v>
                </c:pt>
                <c:pt idx="930">
                  <c:v>12817.54</c:v>
                </c:pt>
                <c:pt idx="931">
                  <c:v>12742.95</c:v>
                </c:pt>
                <c:pt idx="932">
                  <c:v>12867.46</c:v>
                </c:pt>
                <c:pt idx="933">
                  <c:v>12777.96</c:v>
                </c:pt>
                <c:pt idx="934">
                  <c:v>12805.06</c:v>
                </c:pt>
                <c:pt idx="935">
                  <c:v>12741.27</c:v>
                </c:pt>
                <c:pt idx="936">
                  <c:v>12850.93</c:v>
                </c:pt>
                <c:pt idx="937">
                  <c:v>12716.15</c:v>
                </c:pt>
                <c:pt idx="938">
                  <c:v>12830.98</c:v>
                </c:pt>
                <c:pt idx="939">
                  <c:v>12736.53</c:v>
                </c:pt>
                <c:pt idx="940">
                  <c:v>12808.03</c:v>
                </c:pt>
                <c:pt idx="941">
                  <c:v>12829.35</c:v>
                </c:pt>
                <c:pt idx="942">
                  <c:v>12866.3</c:v>
                </c:pt>
                <c:pt idx="943">
                  <c:v>12734.79</c:v>
                </c:pt>
                <c:pt idx="944">
                  <c:v>12783.56</c:v>
                </c:pt>
                <c:pt idx="945">
                  <c:v>12742.84</c:v>
                </c:pt>
                <c:pt idx="946">
                  <c:v>12818.71</c:v>
                </c:pt>
                <c:pt idx="947">
                  <c:v>12734.54</c:v>
                </c:pt>
                <c:pt idx="948">
                  <c:v>12838.05</c:v>
                </c:pt>
                <c:pt idx="949">
                  <c:v>12749.08</c:v>
                </c:pt>
                <c:pt idx="950">
                  <c:v>12781.67</c:v>
                </c:pt>
                <c:pt idx="951">
                  <c:v>12731.67</c:v>
                </c:pt>
                <c:pt idx="952">
                  <c:v>12813.4</c:v>
                </c:pt>
                <c:pt idx="953">
                  <c:v>12741.16</c:v>
                </c:pt>
                <c:pt idx="954">
                  <c:v>12823.85</c:v>
                </c:pt>
                <c:pt idx="955">
                  <c:v>12792.76</c:v>
                </c:pt>
                <c:pt idx="956">
                  <c:v>12799.68</c:v>
                </c:pt>
                <c:pt idx="957">
                  <c:v>12729.3</c:v>
                </c:pt>
                <c:pt idx="958">
                  <c:v>12781.38</c:v>
                </c:pt>
                <c:pt idx="959">
                  <c:v>12729.59</c:v>
                </c:pt>
                <c:pt idx="960">
                  <c:v>12811.76</c:v>
                </c:pt>
                <c:pt idx="961">
                  <c:v>12694.02</c:v>
                </c:pt>
                <c:pt idx="962">
                  <c:v>12748.01</c:v>
                </c:pt>
                <c:pt idx="963">
                  <c:v>12717.71</c:v>
                </c:pt>
                <c:pt idx="964">
                  <c:v>12754.12</c:v>
                </c:pt>
                <c:pt idx="965">
                  <c:v>12768.87</c:v>
                </c:pt>
                <c:pt idx="966">
                  <c:v>12731.82</c:v>
                </c:pt>
                <c:pt idx="967">
                  <c:v>12715.07</c:v>
                </c:pt>
                <c:pt idx="968">
                  <c:v>12721.37</c:v>
                </c:pt>
                <c:pt idx="969">
                  <c:v>12736.28</c:v>
                </c:pt>
                <c:pt idx="970">
                  <c:v>12753.79</c:v>
                </c:pt>
                <c:pt idx="971">
                  <c:v>12701.26</c:v>
                </c:pt>
                <c:pt idx="972">
                  <c:v>12705</c:v>
                </c:pt>
                <c:pt idx="973">
                  <c:v>12761.05</c:v>
                </c:pt>
                <c:pt idx="974">
                  <c:v>12770.93</c:v>
                </c:pt>
                <c:pt idx="975">
                  <c:v>12717.92</c:v>
                </c:pt>
                <c:pt idx="976">
                  <c:v>12763.6</c:v>
                </c:pt>
                <c:pt idx="977">
                  <c:v>12768.89</c:v>
                </c:pt>
                <c:pt idx="978">
                  <c:v>12726.38</c:v>
                </c:pt>
                <c:pt idx="979">
                  <c:v>12780.72</c:v>
                </c:pt>
                <c:pt idx="980">
                  <c:v>12733.28</c:v>
                </c:pt>
                <c:pt idx="981">
                  <c:v>12821.41</c:v>
                </c:pt>
                <c:pt idx="982">
                  <c:v>12752.43</c:v>
                </c:pt>
                <c:pt idx="983">
                  <c:v>12822.13</c:v>
                </c:pt>
                <c:pt idx="984">
                  <c:v>12709.71</c:v>
                </c:pt>
                <c:pt idx="985">
                  <c:v>12776.76</c:v>
                </c:pt>
                <c:pt idx="986">
                  <c:v>12668.89</c:v>
                </c:pt>
                <c:pt idx="987">
                  <c:v>12781.11</c:v>
                </c:pt>
                <c:pt idx="988">
                  <c:v>12739.05</c:v>
                </c:pt>
                <c:pt idx="989">
                  <c:v>12790.21</c:v>
                </c:pt>
                <c:pt idx="990">
                  <c:v>12667.1</c:v>
                </c:pt>
                <c:pt idx="991">
                  <c:v>12754.17</c:v>
                </c:pt>
                <c:pt idx="992">
                  <c:v>12644.59</c:v>
                </c:pt>
                <c:pt idx="993">
                  <c:v>12770.74</c:v>
                </c:pt>
                <c:pt idx="994">
                  <c:v>12672.59</c:v>
                </c:pt>
                <c:pt idx="995">
                  <c:v>12788.59</c:v>
                </c:pt>
                <c:pt idx="996">
                  <c:v>12683.43</c:v>
                </c:pt>
                <c:pt idx="997">
                  <c:v>12766.83</c:v>
                </c:pt>
                <c:pt idx="998">
                  <c:v>12644.2</c:v>
                </c:pt>
                <c:pt idx="999">
                  <c:v>12773.48</c:v>
                </c:pt>
                <c:pt idx="1000">
                  <c:v>12701.41</c:v>
                </c:pt>
                <c:pt idx="1001">
                  <c:v>12747.1</c:v>
                </c:pt>
                <c:pt idx="1002">
                  <c:v>12770.87</c:v>
                </c:pt>
                <c:pt idx="1003">
                  <c:v>12587.37</c:v>
                </c:pt>
                <c:pt idx="1004">
                  <c:v>12684.98</c:v>
                </c:pt>
                <c:pt idx="1005">
                  <c:v>12690.62</c:v>
                </c:pt>
                <c:pt idx="1006">
                  <c:v>12653.41</c:v>
                </c:pt>
                <c:pt idx="1007">
                  <c:v>12628.35</c:v>
                </c:pt>
                <c:pt idx="1008">
                  <c:v>12671.8</c:v>
                </c:pt>
                <c:pt idx="1009">
                  <c:v>12645</c:v>
                </c:pt>
                <c:pt idx="1010">
                  <c:v>12620.31</c:v>
                </c:pt>
                <c:pt idx="1011">
                  <c:v>12665.27</c:v>
                </c:pt>
                <c:pt idx="1012">
                  <c:v>12639.63</c:v>
                </c:pt>
                <c:pt idx="1013">
                  <c:v>12606.89</c:v>
                </c:pt>
                <c:pt idx="1014">
                  <c:v>12674.33</c:v>
                </c:pt>
                <c:pt idx="1015">
                  <c:v>12706.47</c:v>
                </c:pt>
                <c:pt idx="1016">
                  <c:v>12613.66</c:v>
                </c:pt>
                <c:pt idx="1017">
                  <c:v>12607.87</c:v>
                </c:pt>
                <c:pt idx="1018">
                  <c:v>12643.75</c:v>
                </c:pt>
                <c:pt idx="1019">
                  <c:v>12641.36</c:v>
                </c:pt>
                <c:pt idx="1020">
                  <c:v>12632.89</c:v>
                </c:pt>
                <c:pt idx="1021">
                  <c:v>12631.81</c:v>
                </c:pt>
                <c:pt idx="1022">
                  <c:v>12636.04</c:v>
                </c:pt>
                <c:pt idx="1023">
                  <c:v>12653.88</c:v>
                </c:pt>
                <c:pt idx="1024">
                  <c:v>12562.73</c:v>
                </c:pt>
                <c:pt idx="1025">
                  <c:v>12646.97</c:v>
                </c:pt>
                <c:pt idx="1026">
                  <c:v>12665.55</c:v>
                </c:pt>
                <c:pt idx="1027">
                  <c:v>12588.68</c:v>
                </c:pt>
                <c:pt idx="1028">
                  <c:v>12603.49</c:v>
                </c:pt>
                <c:pt idx="1029">
                  <c:v>12612.2</c:v>
                </c:pt>
                <c:pt idx="1030">
                  <c:v>12581.13</c:v>
                </c:pt>
                <c:pt idx="1031">
                  <c:v>12651.68</c:v>
                </c:pt>
                <c:pt idx="1032">
                  <c:v>12524.9</c:v>
                </c:pt>
                <c:pt idx="1033">
                  <c:v>12569.91</c:v>
                </c:pt>
                <c:pt idx="1034">
                  <c:v>12645.68</c:v>
                </c:pt>
                <c:pt idx="1035">
                  <c:v>12545.81</c:v>
                </c:pt>
                <c:pt idx="1036">
                  <c:v>12612.4</c:v>
                </c:pt>
                <c:pt idx="1037">
                  <c:v>12542.11</c:v>
                </c:pt>
                <c:pt idx="1038">
                  <c:v>12539.3</c:v>
                </c:pt>
                <c:pt idx="1039">
                  <c:v>12593.41</c:v>
                </c:pt>
                <c:pt idx="1040">
                  <c:v>12565.63</c:v>
                </c:pt>
                <c:pt idx="1041">
                  <c:v>12564.47</c:v>
                </c:pt>
                <c:pt idx="1042">
                  <c:v>12605.03</c:v>
                </c:pt>
                <c:pt idx="1043">
                  <c:v>12538.01</c:v>
                </c:pt>
                <c:pt idx="1044">
                  <c:v>12581.65</c:v>
                </c:pt>
                <c:pt idx="1045">
                  <c:v>12566.79</c:v>
                </c:pt>
                <c:pt idx="1046">
                  <c:v>12454.13</c:v>
                </c:pt>
                <c:pt idx="1047">
                  <c:v>12583.69</c:v>
                </c:pt>
                <c:pt idx="1048">
                  <c:v>12523.79</c:v>
                </c:pt>
                <c:pt idx="1049">
                  <c:v>12563.3</c:v>
                </c:pt>
                <c:pt idx="1050">
                  <c:v>12457.13</c:v>
                </c:pt>
                <c:pt idx="1051">
                  <c:v>12591.78</c:v>
                </c:pt>
                <c:pt idx="1052">
                  <c:v>12531.8</c:v>
                </c:pt>
                <c:pt idx="1053">
                  <c:v>12501.16</c:v>
                </c:pt>
                <c:pt idx="1054">
                  <c:v>12546.03</c:v>
                </c:pt>
                <c:pt idx="1055">
                  <c:v>12462.62</c:v>
                </c:pt>
                <c:pt idx="1056">
                  <c:v>12413.44</c:v>
                </c:pt>
                <c:pt idx="1057">
                  <c:v>12563.9</c:v>
                </c:pt>
                <c:pt idx="1058">
                  <c:v>12513.9</c:v>
                </c:pt>
                <c:pt idx="1059">
                  <c:v>12537.98</c:v>
                </c:pt>
                <c:pt idx="1060">
                  <c:v>12442.22</c:v>
                </c:pt>
                <c:pt idx="1061">
                  <c:v>12508.96</c:v>
                </c:pt>
                <c:pt idx="1062">
                  <c:v>12494.27</c:v>
                </c:pt>
                <c:pt idx="1063">
                  <c:v>12440.3</c:v>
                </c:pt>
                <c:pt idx="1064">
                  <c:v>12481.39</c:v>
                </c:pt>
                <c:pt idx="1065">
                  <c:v>12390.89</c:v>
                </c:pt>
                <c:pt idx="1066">
                  <c:v>12454.4</c:v>
                </c:pt>
                <c:pt idx="1067">
                  <c:v>12449.64</c:v>
                </c:pt>
                <c:pt idx="1068">
                  <c:v>12389.1</c:v>
                </c:pt>
                <c:pt idx="1069">
                  <c:v>12468.52</c:v>
                </c:pt>
                <c:pt idx="1070">
                  <c:v>12410.23</c:v>
                </c:pt>
                <c:pt idx="1071">
                  <c:v>12405.93</c:v>
                </c:pt>
                <c:pt idx="1072">
                  <c:v>12419.33</c:v>
                </c:pt>
                <c:pt idx="1073">
                  <c:v>12374.74</c:v>
                </c:pt>
                <c:pt idx="1074">
                  <c:v>12462.31</c:v>
                </c:pt>
                <c:pt idx="1075">
                  <c:v>12340.56</c:v>
                </c:pt>
                <c:pt idx="1076">
                  <c:v>12443.82</c:v>
                </c:pt>
                <c:pt idx="1077">
                  <c:v>12330.6</c:v>
                </c:pt>
                <c:pt idx="1078">
                  <c:v>12373.35</c:v>
                </c:pt>
                <c:pt idx="1079">
                  <c:v>12360.29</c:v>
                </c:pt>
                <c:pt idx="1080">
                  <c:v>12417.56</c:v>
                </c:pt>
                <c:pt idx="1081">
                  <c:v>12313.55</c:v>
                </c:pt>
                <c:pt idx="1082">
                  <c:v>12380.95</c:v>
                </c:pt>
                <c:pt idx="1083">
                  <c:v>12300.29</c:v>
                </c:pt>
                <c:pt idx="1084">
                  <c:v>12382.72</c:v>
                </c:pt>
                <c:pt idx="1085">
                  <c:v>12402.49</c:v>
                </c:pt>
                <c:pt idx="1086">
                  <c:v>12307.82</c:v>
                </c:pt>
                <c:pt idx="1087">
                  <c:v>12296.78</c:v>
                </c:pt>
                <c:pt idx="1088">
                  <c:v>12365.06</c:v>
                </c:pt>
                <c:pt idx="1089">
                  <c:v>12286.56</c:v>
                </c:pt>
                <c:pt idx="1090">
                  <c:v>12315.5</c:v>
                </c:pt>
                <c:pt idx="1091">
                  <c:v>12347.58</c:v>
                </c:pt>
                <c:pt idx="1092">
                  <c:v>12299.09</c:v>
                </c:pt>
                <c:pt idx="1093">
                  <c:v>12369.11</c:v>
                </c:pt>
                <c:pt idx="1094">
                  <c:v>12325.29</c:v>
                </c:pt>
                <c:pt idx="1095">
                  <c:v>12240.67</c:v>
                </c:pt>
                <c:pt idx="1096">
                  <c:v>12299.34</c:v>
                </c:pt>
                <c:pt idx="1097">
                  <c:v>12335.27</c:v>
                </c:pt>
                <c:pt idx="1098">
                  <c:v>12304.78</c:v>
                </c:pt>
                <c:pt idx="1099">
                  <c:v>12233.32</c:v>
                </c:pt>
                <c:pt idx="1100">
                  <c:v>12330.54</c:v>
                </c:pt>
                <c:pt idx="1101">
                  <c:v>12343.18</c:v>
                </c:pt>
                <c:pt idx="1102">
                  <c:v>12255.74</c:v>
                </c:pt>
                <c:pt idx="1103">
                  <c:v>12337.97</c:v>
                </c:pt>
                <c:pt idx="1104">
                  <c:v>12325.55</c:v>
                </c:pt>
                <c:pt idx="1105">
                  <c:v>12191.6</c:v>
                </c:pt>
                <c:pt idx="1106">
                  <c:v>12309.74</c:v>
                </c:pt>
                <c:pt idx="1107">
                  <c:v>12300.71</c:v>
                </c:pt>
                <c:pt idx="1108">
                  <c:v>12365.16</c:v>
                </c:pt>
                <c:pt idx="1109">
                  <c:v>12343.92</c:v>
                </c:pt>
                <c:pt idx="1110">
                  <c:v>12305.34</c:v>
                </c:pt>
                <c:pt idx="1111">
                  <c:v>12356.85</c:v>
                </c:pt>
                <c:pt idx="1112">
                  <c:v>12257.86</c:v>
                </c:pt>
                <c:pt idx="1113">
                  <c:v>12316.31</c:v>
                </c:pt>
                <c:pt idx="1114">
                  <c:v>12299.81</c:v>
                </c:pt>
                <c:pt idx="1115">
                  <c:v>12262.91</c:v>
                </c:pt>
                <c:pt idx="1116">
                  <c:v>12236.33</c:v>
                </c:pt>
                <c:pt idx="1117">
                  <c:v>12191.17</c:v>
                </c:pt>
                <c:pt idx="1118">
                  <c:v>12288.73</c:v>
                </c:pt>
                <c:pt idx="1119">
                  <c:v>12241.02</c:v>
                </c:pt>
                <c:pt idx="1120">
                  <c:v>12196.29</c:v>
                </c:pt>
                <c:pt idx="1121">
                  <c:v>12231.32</c:v>
                </c:pt>
                <c:pt idx="1122">
                  <c:v>12144.3</c:v>
                </c:pt>
                <c:pt idx="1123">
                  <c:v>12076.71</c:v>
                </c:pt>
                <c:pt idx="1124">
                  <c:v>12192.71</c:v>
                </c:pt>
                <c:pt idx="1125">
                  <c:v>12276.88</c:v>
                </c:pt>
                <c:pt idx="1126">
                  <c:v>12103.8</c:v>
                </c:pt>
                <c:pt idx="1127">
                  <c:v>12059.31</c:v>
                </c:pt>
                <c:pt idx="1128">
                  <c:v>12095.84</c:v>
                </c:pt>
                <c:pt idx="1129">
                  <c:v>12189.63</c:v>
                </c:pt>
                <c:pt idx="1130">
                  <c:v>12130.38</c:v>
                </c:pt>
                <c:pt idx="1131">
                  <c:v>12068.07</c:v>
                </c:pt>
                <c:pt idx="1132">
                  <c:v>11924.38</c:v>
                </c:pt>
                <c:pt idx="1133">
                  <c:v>12200.51</c:v>
                </c:pt>
                <c:pt idx="1134">
                  <c:v>12042.66</c:v>
                </c:pt>
                <c:pt idx="1135">
                  <c:v>12038.32</c:v>
                </c:pt>
                <c:pt idx="1136">
                  <c:v>12137.89</c:v>
                </c:pt>
                <c:pt idx="1137">
                  <c:v>12172.92</c:v>
                </c:pt>
                <c:pt idx="1138">
                  <c:v>12128.44</c:v>
                </c:pt>
                <c:pt idx="1139">
                  <c:v>11892.87</c:v>
                </c:pt>
                <c:pt idx="1140">
                  <c:v>11960.36</c:v>
                </c:pt>
                <c:pt idx="1141">
                  <c:v>12063.03</c:v>
                </c:pt>
                <c:pt idx="1142">
                  <c:v>11936.4</c:v>
                </c:pt>
                <c:pt idx="1143">
                  <c:v>12063.12</c:v>
                </c:pt>
                <c:pt idx="1144">
                  <c:v>11916.17</c:v>
                </c:pt>
                <c:pt idx="1145">
                  <c:v>11968.18</c:v>
                </c:pt>
                <c:pt idx="1146">
                  <c:v>11930.93</c:v>
                </c:pt>
                <c:pt idx="1147">
                  <c:v>12100.04</c:v>
                </c:pt>
                <c:pt idx="1148">
                  <c:v>11989.73</c:v>
                </c:pt>
                <c:pt idx="1149">
                  <c:v>11955.16</c:v>
                </c:pt>
                <c:pt idx="1150">
                  <c:v>12011.86</c:v>
                </c:pt>
                <c:pt idx="1151">
                  <c:v>11981.79</c:v>
                </c:pt>
                <c:pt idx="1152">
                  <c:v>11963.17</c:v>
                </c:pt>
                <c:pt idx="1153">
                  <c:v>11784.48</c:v>
                </c:pt>
                <c:pt idx="1154">
                  <c:v>12024.24</c:v>
                </c:pt>
                <c:pt idx="1155">
                  <c:v>11932.92</c:v>
                </c:pt>
                <c:pt idx="1156">
                  <c:v>11877.58</c:v>
                </c:pt>
                <c:pt idx="1157">
                  <c:v>12039.28</c:v>
                </c:pt>
                <c:pt idx="1158">
                  <c:v>12049.95</c:v>
                </c:pt>
                <c:pt idx="1159">
                  <c:v>11733.95</c:v>
                </c:pt>
                <c:pt idx="1160">
                  <c:v>11768.74</c:v>
                </c:pt>
                <c:pt idx="1161">
                  <c:v>11859.69</c:v>
                </c:pt>
                <c:pt idx="1162">
                  <c:v>12028.7</c:v>
                </c:pt>
                <c:pt idx="1163">
                  <c:v>11969.27</c:v>
                </c:pt>
                <c:pt idx="1164">
                  <c:v>11923.51</c:v>
                </c:pt>
                <c:pt idx="1165">
                  <c:v>11775.89</c:v>
                </c:pt>
                <c:pt idx="1166">
                  <c:v>11940.36</c:v>
                </c:pt>
                <c:pt idx="1167">
                  <c:v>11825.63</c:v>
                </c:pt>
                <c:pt idx="1168">
                  <c:v>11988.6</c:v>
                </c:pt>
                <c:pt idx="1169">
                  <c:v>12086.59</c:v>
                </c:pt>
                <c:pt idx="1170">
                  <c:v>11693.46</c:v>
                </c:pt>
                <c:pt idx="1171">
                  <c:v>11681.57</c:v>
                </c:pt>
                <c:pt idx="1172">
                  <c:v>11919.6</c:v>
                </c:pt>
                <c:pt idx="1173">
                  <c:v>11851.21</c:v>
                </c:pt>
                <c:pt idx="1174">
                  <c:v>11831.34</c:v>
                </c:pt>
                <c:pt idx="1175">
                  <c:v>11941.68</c:v>
                </c:pt>
                <c:pt idx="1176">
                  <c:v>11836.36</c:v>
                </c:pt>
                <c:pt idx="1177">
                  <c:v>11690.58</c:v>
                </c:pt>
                <c:pt idx="1178">
                  <c:v>11855.49</c:v>
                </c:pt>
                <c:pt idx="1179">
                  <c:v>11826</c:v>
                </c:pt>
                <c:pt idx="1180">
                  <c:v>12002.59</c:v>
                </c:pt>
                <c:pt idx="1181">
                  <c:v>11441.58</c:v>
                </c:pt>
                <c:pt idx="1182">
                  <c:v>11877.93</c:v>
                </c:pt>
                <c:pt idx="1183">
                  <c:v>11433.66</c:v>
                </c:pt>
                <c:pt idx="1184">
                  <c:v>11873.83</c:v>
                </c:pt>
                <c:pt idx="1185">
                  <c:v>11762.35</c:v>
                </c:pt>
                <c:pt idx="1186">
                  <c:v>11798.94</c:v>
                </c:pt>
                <c:pt idx="1187">
                  <c:v>11939.68</c:v>
                </c:pt>
                <c:pt idx="1188">
                  <c:v>11908.02</c:v>
                </c:pt>
                <c:pt idx="1189">
                  <c:v>12113.97</c:v>
                </c:pt>
                <c:pt idx="1190">
                  <c:v>11740.95</c:v>
                </c:pt>
                <c:pt idx="1191">
                  <c:v>11964.91</c:v>
                </c:pt>
                <c:pt idx="1192">
                  <c:v>11568.03</c:v>
                </c:pt>
                <c:pt idx="1193">
                  <c:v>11790.9</c:v>
                </c:pt>
                <c:pt idx="1194">
                  <c:v>11523.1</c:v>
                </c:pt>
                <c:pt idx="1195">
                  <c:v>11640.4</c:v>
                </c:pt>
                <c:pt idx="1196">
                  <c:v>11463.05</c:v>
                </c:pt>
                <c:pt idx="1197">
                  <c:v>11554.67</c:v>
                </c:pt>
                <c:pt idx="1198">
                  <c:v>11311.35</c:v>
                </c:pt>
                <c:pt idx="1199">
                  <c:v>11957.7</c:v>
                </c:pt>
                <c:pt idx="1200">
                  <c:v>11835.54</c:v>
                </c:pt>
                <c:pt idx="1201">
                  <c:v>11469.96</c:v>
                </c:pt>
                <c:pt idx="1202">
                  <c:v>11569.36</c:v>
                </c:pt>
                <c:pt idx="1203">
                  <c:v>12024.44</c:v>
                </c:pt>
                <c:pt idx="1204">
                  <c:v>11548.92</c:v>
                </c:pt>
                <c:pt idx="1205">
                  <c:v>11419.32</c:v>
                </c:pt>
                <c:pt idx="1206">
                  <c:v>12044.39</c:v>
                </c:pt>
                <c:pt idx="1207">
                  <c:v>11908.04</c:v>
                </c:pt>
                <c:pt idx="1208">
                  <c:v>11883.45</c:v>
                </c:pt>
                <c:pt idx="1209">
                  <c:v>11824.12</c:v>
                </c:pt>
                <c:pt idx="1210">
                  <c:v>11867.52</c:v>
                </c:pt>
                <c:pt idx="1211">
                  <c:v>11762.21</c:v>
                </c:pt>
                <c:pt idx="1212">
                  <c:v>11870.12</c:v>
                </c:pt>
                <c:pt idx="1213">
                  <c:v>11674.06</c:v>
                </c:pt>
                <c:pt idx="1214">
                  <c:v>11682.23</c:v>
                </c:pt>
                <c:pt idx="1215">
                  <c:v>11543.85</c:v>
                </c:pt>
                <c:pt idx="1216">
                  <c:v>11703.58</c:v>
                </c:pt>
                <c:pt idx="1217">
                  <c:v>11714.35</c:v>
                </c:pt>
                <c:pt idx="1218">
                  <c:v>11675.72</c:v>
                </c:pt>
                <c:pt idx="1219">
                  <c:v>11564.8</c:v>
                </c:pt>
                <c:pt idx="1220">
                  <c:v>11974.97</c:v>
                </c:pt>
                <c:pt idx="1221">
                  <c:v>11753.84</c:v>
                </c:pt>
                <c:pt idx="1222">
                  <c:v>11619.5</c:v>
                </c:pt>
                <c:pt idx="1223">
                  <c:v>11875.19</c:v>
                </c:pt>
                <c:pt idx="1224">
                  <c:v>11774.12</c:v>
                </c:pt>
                <c:pt idx="1225">
                  <c:v>11889.44</c:v>
                </c:pt>
                <c:pt idx="1226">
                  <c:v>11933.08</c:v>
                </c:pt>
                <c:pt idx="1227">
                  <c:v>11667.64</c:v>
                </c:pt>
                <c:pt idx="1228">
                  <c:v>11762.89</c:v>
                </c:pt>
                <c:pt idx="1229">
                  <c:v>11564.61</c:v>
                </c:pt>
                <c:pt idx="1230">
                  <c:v>11898.15</c:v>
                </c:pt>
                <c:pt idx="1231">
                  <c:v>11808.31</c:v>
                </c:pt>
                <c:pt idx="1232">
                  <c:v>11573.1</c:v>
                </c:pt>
                <c:pt idx="1233">
                  <c:v>11634.12</c:v>
                </c:pt>
                <c:pt idx="1234">
                  <c:v>11454.46</c:v>
                </c:pt>
                <c:pt idx="1235">
                  <c:v>11655.39</c:v>
                </c:pt>
                <c:pt idx="1236">
                  <c:v>11697.48</c:v>
                </c:pt>
                <c:pt idx="1237">
                  <c:v>12154.05</c:v>
                </c:pt>
                <c:pt idx="1238">
                  <c:v>11635.9</c:v>
                </c:pt>
                <c:pt idx="1239">
                  <c:v>11459.39</c:v>
                </c:pt>
                <c:pt idx="1240">
                  <c:v>11626.68</c:v>
                </c:pt>
                <c:pt idx="1241">
                  <c:v>11800.07</c:v>
                </c:pt>
                <c:pt idx="1242">
                  <c:v>11623.33</c:v>
                </c:pt>
                <c:pt idx="1243">
                  <c:v>11268.24</c:v>
                </c:pt>
                <c:pt idx="1244">
                  <c:v>11576.48</c:v>
                </c:pt>
                <c:pt idx="1245">
                  <c:v>11534.79</c:v>
                </c:pt>
                <c:pt idx="1246">
                  <c:v>11286.85</c:v>
                </c:pt>
                <c:pt idx="1247">
                  <c:v>11619.35</c:v>
                </c:pt>
                <c:pt idx="1248">
                  <c:v>11492.53</c:v>
                </c:pt>
                <c:pt idx="1249">
                  <c:v>11368.36</c:v>
                </c:pt>
                <c:pt idx="1250">
                  <c:v>11234.41</c:v>
                </c:pt>
                <c:pt idx="1251">
                  <c:v>11388.4</c:v>
                </c:pt>
                <c:pt idx="1252">
                  <c:v>11497.8</c:v>
                </c:pt>
                <c:pt idx="1253">
                  <c:v>11479.78</c:v>
                </c:pt>
                <c:pt idx="1254">
                  <c:v>11529.9</c:v>
                </c:pt>
                <c:pt idx="1255">
                  <c:v>11281.83</c:v>
                </c:pt>
                <c:pt idx="1256">
                  <c:v>11547.28</c:v>
                </c:pt>
                <c:pt idx="1257">
                  <c:v>11400.11</c:v>
                </c:pt>
                <c:pt idx="1258">
                  <c:v>11539.74</c:v>
                </c:pt>
                <c:pt idx="1259">
                  <c:v>11751.63</c:v>
                </c:pt>
                <c:pt idx="1260">
                  <c:v>11566.39</c:v>
                </c:pt>
                <c:pt idx="1261">
                  <c:v>11283.36</c:v>
                </c:pt>
                <c:pt idx="1262">
                  <c:v>11405.69</c:v>
                </c:pt>
                <c:pt idx="1263">
                  <c:v>11462.44</c:v>
                </c:pt>
                <c:pt idx="1264">
                  <c:v>11294.75</c:v>
                </c:pt>
                <c:pt idx="1265">
                  <c:v>11418.67</c:v>
                </c:pt>
                <c:pt idx="1266">
                  <c:v>11501.54</c:v>
                </c:pt>
                <c:pt idx="1267">
                  <c:v>11521.76</c:v>
                </c:pt>
                <c:pt idx="1268">
                  <c:v>11505.95</c:v>
                </c:pt>
                <c:pt idx="1269">
                  <c:v>11596.44</c:v>
                </c:pt>
                <c:pt idx="1270">
                  <c:v>11496.38</c:v>
                </c:pt>
                <c:pt idx="1271">
                  <c:v>11372.14</c:v>
                </c:pt>
                <c:pt idx="1272">
                  <c:v>11405.27</c:v>
                </c:pt>
                <c:pt idx="1273">
                  <c:v>11394.21</c:v>
                </c:pt>
                <c:pt idx="1274">
                  <c:v>11529.35</c:v>
                </c:pt>
                <c:pt idx="1275">
                  <c:v>11449.85</c:v>
                </c:pt>
                <c:pt idx="1276">
                  <c:v>11434.12</c:v>
                </c:pt>
                <c:pt idx="1277">
                  <c:v>11368.64</c:v>
                </c:pt>
                <c:pt idx="1278">
                  <c:v>11465.78</c:v>
                </c:pt>
                <c:pt idx="1279">
                  <c:v>11497.39</c:v>
                </c:pt>
                <c:pt idx="1280">
                  <c:v>11545.05</c:v>
                </c:pt>
                <c:pt idx="1281">
                  <c:v>11509.63</c:v>
                </c:pt>
                <c:pt idx="1282">
                  <c:v>11478.1</c:v>
                </c:pt>
                <c:pt idx="1283">
                  <c:v>11449.57</c:v>
                </c:pt>
                <c:pt idx="1284">
                  <c:v>11536.47</c:v>
                </c:pt>
                <c:pt idx="1285">
                  <c:v>11424.6</c:v>
                </c:pt>
                <c:pt idx="1286">
                  <c:v>11478.08</c:v>
                </c:pt>
                <c:pt idx="1287">
                  <c:v>11444.92</c:v>
                </c:pt>
                <c:pt idx="1288">
                  <c:v>11475.99</c:v>
                </c:pt>
                <c:pt idx="1289">
                  <c:v>11515.82</c:v>
                </c:pt>
                <c:pt idx="1290">
                  <c:v>11418.23</c:v>
                </c:pt>
                <c:pt idx="1291">
                  <c:v>11474.52</c:v>
                </c:pt>
                <c:pt idx="1292">
                  <c:v>11416.42</c:v>
                </c:pt>
                <c:pt idx="1293">
                  <c:v>11489.26</c:v>
                </c:pt>
                <c:pt idx="1294">
                  <c:v>11450.22</c:v>
                </c:pt>
                <c:pt idx="1295">
                  <c:v>11422.1</c:v>
                </c:pt>
                <c:pt idx="1296">
                  <c:v>11382.8</c:v>
                </c:pt>
                <c:pt idx="1297">
                  <c:v>11372.37</c:v>
                </c:pt>
                <c:pt idx="1298">
                  <c:v>11370.79</c:v>
                </c:pt>
                <c:pt idx="1299">
                  <c:v>11287.05</c:v>
                </c:pt>
                <c:pt idx="1300">
                  <c:v>11364.68</c:v>
                </c:pt>
                <c:pt idx="1301">
                  <c:v>11283.16</c:v>
                </c:pt>
                <c:pt idx="1302">
                  <c:v>11337.93</c:v>
                </c:pt>
                <c:pt idx="1303">
                  <c:v>11357.26</c:v>
                </c:pt>
                <c:pt idx="1304">
                  <c:v>11312.07</c:v>
                </c:pt>
                <c:pt idx="1305">
                  <c:v>11401.93</c:v>
                </c:pt>
                <c:pt idx="1306">
                  <c:v>11338.01</c:v>
                </c:pt>
                <c:pt idx="1307">
                  <c:v>11412.53</c:v>
                </c:pt>
                <c:pt idx="1308">
                  <c:v>11366.16</c:v>
                </c:pt>
                <c:pt idx="1309">
                  <c:v>11351.33</c:v>
                </c:pt>
                <c:pt idx="1310">
                  <c:v>11332.86</c:v>
                </c:pt>
                <c:pt idx="1311">
                  <c:v>11360.03</c:v>
                </c:pt>
                <c:pt idx="1312">
                  <c:v>11310.53</c:v>
                </c:pt>
                <c:pt idx="1313">
                  <c:v>11277.61</c:v>
                </c:pt>
                <c:pt idx="1314">
                  <c:v>11298.69</c:v>
                </c:pt>
                <c:pt idx="1315">
                  <c:v>11334.59</c:v>
                </c:pt>
                <c:pt idx="1316">
                  <c:v>11284.27</c:v>
                </c:pt>
                <c:pt idx="1317">
                  <c:v>11345.21</c:v>
                </c:pt>
                <c:pt idx="1318">
                  <c:v>11341.15</c:v>
                </c:pt>
                <c:pt idx="1319">
                  <c:v>11292.99</c:v>
                </c:pt>
                <c:pt idx="1320">
                  <c:v>11297.74</c:v>
                </c:pt>
                <c:pt idx="1321">
                  <c:v>11266.79</c:v>
                </c:pt>
                <c:pt idx="1322">
                  <c:v>11213.81</c:v>
                </c:pt>
                <c:pt idx="1323">
                  <c:v>11266.74</c:v>
                </c:pt>
                <c:pt idx="1324">
                  <c:v>11293.52</c:v>
                </c:pt>
                <c:pt idx="1325">
                  <c:v>11253.03</c:v>
                </c:pt>
                <c:pt idx="1326">
                  <c:v>11306.64</c:v>
                </c:pt>
                <c:pt idx="1327">
                  <c:v>11268.78</c:v>
                </c:pt>
                <c:pt idx="1328">
                  <c:v>11244.76</c:v>
                </c:pt>
                <c:pt idx="1329">
                  <c:v>11240.41</c:v>
                </c:pt>
                <c:pt idx="1330">
                  <c:v>11191.85</c:v>
                </c:pt>
                <c:pt idx="1331">
                  <c:v>11225.86</c:v>
                </c:pt>
                <c:pt idx="1332">
                  <c:v>11245.07</c:v>
                </c:pt>
                <c:pt idx="1333">
                  <c:v>11247.27</c:v>
                </c:pt>
                <c:pt idx="1334">
                  <c:v>11252.03</c:v>
                </c:pt>
                <c:pt idx="1335">
                  <c:v>11258.76</c:v>
                </c:pt>
                <c:pt idx="1336">
                  <c:v>11230.23</c:v>
                </c:pt>
                <c:pt idx="1337">
                  <c:v>11147.41</c:v>
                </c:pt>
                <c:pt idx="1338">
                  <c:v>11188.11</c:v>
                </c:pt>
                <c:pt idx="1339">
                  <c:v>11126.8</c:v>
                </c:pt>
                <c:pt idx="1340">
                  <c:v>11180.2</c:v>
                </c:pt>
                <c:pt idx="1341">
                  <c:v>11191.89</c:v>
                </c:pt>
                <c:pt idx="1342">
                  <c:v>11155.56</c:v>
                </c:pt>
                <c:pt idx="1343">
                  <c:v>11184.85</c:v>
                </c:pt>
                <c:pt idx="1344">
                  <c:v>11140.79</c:v>
                </c:pt>
                <c:pt idx="1345">
                  <c:v>11114.03</c:v>
                </c:pt>
                <c:pt idx="1346">
                  <c:v>11122.39</c:v>
                </c:pt>
                <c:pt idx="1347">
                  <c:v>11139.88</c:v>
                </c:pt>
                <c:pt idx="1348">
                  <c:v>11101.07</c:v>
                </c:pt>
                <c:pt idx="1349">
                  <c:v>11070.3</c:v>
                </c:pt>
                <c:pt idx="1350">
                  <c:v>11088.5</c:v>
                </c:pt>
                <c:pt idx="1351">
                  <c:v>11137.36</c:v>
                </c:pt>
                <c:pt idx="1352">
                  <c:v>11018</c:v>
                </c:pt>
                <c:pt idx="1353">
                  <c:v>11084.52</c:v>
                </c:pt>
                <c:pt idx="1354">
                  <c:v>11139.42</c:v>
                </c:pt>
                <c:pt idx="1355">
                  <c:v>11071.58</c:v>
                </c:pt>
                <c:pt idx="1356">
                  <c:v>11090.6</c:v>
                </c:pt>
                <c:pt idx="1357">
                  <c:v>11063.77</c:v>
                </c:pt>
                <c:pt idx="1358">
                  <c:v>11049.75</c:v>
                </c:pt>
                <c:pt idx="1359">
                  <c:v>11043.1</c:v>
                </c:pt>
                <c:pt idx="1360">
                  <c:v>11047.78</c:v>
                </c:pt>
                <c:pt idx="1361">
                  <c:v>10975.35</c:v>
                </c:pt>
                <c:pt idx="1362">
                  <c:v>10960.38</c:v>
                </c:pt>
                <c:pt idx="1363">
                  <c:v>10971.12</c:v>
                </c:pt>
                <c:pt idx="1364">
                  <c:v>11033.73</c:v>
                </c:pt>
                <c:pt idx="1365">
                  <c:v>10920.49</c:v>
                </c:pt>
                <c:pt idx="1366">
                  <c:v>11024.33</c:v>
                </c:pt>
                <c:pt idx="1367">
                  <c:v>10974.97</c:v>
                </c:pt>
                <c:pt idx="1368">
                  <c:v>11019.55</c:v>
                </c:pt>
                <c:pt idx="1369">
                  <c:v>11049.04</c:v>
                </c:pt>
                <c:pt idx="1370">
                  <c:v>11000.93</c:v>
                </c:pt>
                <c:pt idx="1371">
                  <c:v>11001.66</c:v>
                </c:pt>
                <c:pt idx="1372">
                  <c:v>10971.03</c:v>
                </c:pt>
                <c:pt idx="1373">
                  <c:v>11028.47</c:v>
                </c:pt>
                <c:pt idx="1374">
                  <c:v>11023.28</c:v>
                </c:pt>
                <c:pt idx="1375">
                  <c:v>11001.22</c:v>
                </c:pt>
                <c:pt idx="1376">
                  <c:v>10956.77</c:v>
                </c:pt>
                <c:pt idx="1377">
                  <c:v>10992</c:v>
                </c:pt>
                <c:pt idx="1378">
                  <c:v>11017.54</c:v>
                </c:pt>
                <c:pt idx="1379">
                  <c:v>11005</c:v>
                </c:pt>
                <c:pt idx="1380">
                  <c:v>10927.76</c:v>
                </c:pt>
                <c:pt idx="1381">
                  <c:v>10938.01</c:v>
                </c:pt>
                <c:pt idx="1382">
                  <c:v>10945.3</c:v>
                </c:pt>
                <c:pt idx="1383">
                  <c:v>10963.22</c:v>
                </c:pt>
                <c:pt idx="1384">
                  <c:v>10895.66</c:v>
                </c:pt>
                <c:pt idx="1385">
                  <c:v>10925.43</c:v>
                </c:pt>
                <c:pt idx="1386">
                  <c:v>10900.79</c:v>
                </c:pt>
                <c:pt idx="1387">
                  <c:v>10837.01</c:v>
                </c:pt>
                <c:pt idx="1388">
                  <c:v>10953.36</c:v>
                </c:pt>
                <c:pt idx="1389">
                  <c:v>10916.25</c:v>
                </c:pt>
                <c:pt idx="1390">
                  <c:v>10871.5</c:v>
                </c:pt>
                <c:pt idx="1391">
                  <c:v>10921.34</c:v>
                </c:pt>
                <c:pt idx="1392">
                  <c:v>10923.79</c:v>
                </c:pt>
                <c:pt idx="1393">
                  <c:v>10852.38</c:v>
                </c:pt>
                <c:pt idx="1394">
                  <c:v>10880.33</c:v>
                </c:pt>
                <c:pt idx="1395">
                  <c:v>10910.83</c:v>
                </c:pt>
                <c:pt idx="1396">
                  <c:v>10870.28</c:v>
                </c:pt>
                <c:pt idx="1397">
                  <c:v>10926.41</c:v>
                </c:pt>
                <c:pt idx="1398">
                  <c:v>10842.38</c:v>
                </c:pt>
                <c:pt idx="1399">
                  <c:v>10846.7</c:v>
                </c:pt>
                <c:pt idx="1400">
                  <c:v>10821.79</c:v>
                </c:pt>
                <c:pt idx="1401">
                  <c:v>10801.56</c:v>
                </c:pt>
                <c:pt idx="1402">
                  <c:v>10830.47</c:v>
                </c:pt>
                <c:pt idx="1403">
                  <c:v>10855.64</c:v>
                </c:pt>
                <c:pt idx="1404">
                  <c:v>10771.06</c:v>
                </c:pt>
                <c:pt idx="1405">
                  <c:v>10861.17</c:v>
                </c:pt>
                <c:pt idx="1406">
                  <c:v>10798.72</c:v>
                </c:pt>
                <c:pt idx="1407">
                  <c:v>10801.1</c:v>
                </c:pt>
                <c:pt idx="1408">
                  <c:v>10748.25</c:v>
                </c:pt>
                <c:pt idx="1409">
                  <c:v>10767.93</c:v>
                </c:pt>
                <c:pt idx="1410">
                  <c:v>10795</c:v>
                </c:pt>
                <c:pt idx="1411">
                  <c:v>10797.68</c:v>
                </c:pt>
                <c:pt idx="1412">
                  <c:v>10781.48</c:v>
                </c:pt>
                <c:pt idx="1413">
                  <c:v>10827.03</c:v>
                </c:pt>
                <c:pt idx="1414">
                  <c:v>10730.96</c:v>
                </c:pt>
                <c:pt idx="1415">
                  <c:v>10819.18</c:v>
                </c:pt>
                <c:pt idx="1416">
                  <c:v>10793.69</c:v>
                </c:pt>
                <c:pt idx="1417">
                  <c:v>10738.06</c:v>
                </c:pt>
                <c:pt idx="1418">
                  <c:v>10716.19</c:v>
                </c:pt>
                <c:pt idx="1419">
                  <c:v>10710.5</c:v>
                </c:pt>
                <c:pt idx="1420">
                  <c:v>10665.7</c:v>
                </c:pt>
                <c:pt idx="1421">
                  <c:v>10750.82</c:v>
                </c:pt>
                <c:pt idx="1422">
                  <c:v>10748.95</c:v>
                </c:pt>
                <c:pt idx="1423">
                  <c:v>10675.63</c:v>
                </c:pt>
                <c:pt idx="1424">
                  <c:v>10678.55</c:v>
                </c:pt>
                <c:pt idx="1425">
                  <c:v>10681.37</c:v>
                </c:pt>
                <c:pt idx="1426">
                  <c:v>10625.91</c:v>
                </c:pt>
                <c:pt idx="1427">
                  <c:v>10639.49</c:v>
                </c:pt>
                <c:pt idx="1428">
                  <c:v>10704.1</c:v>
                </c:pt>
                <c:pt idx="1429">
                  <c:v>10693.73</c:v>
                </c:pt>
                <c:pt idx="1430">
                  <c:v>10675.2</c:v>
                </c:pt>
                <c:pt idx="1431">
                  <c:v>10633.31</c:v>
                </c:pt>
                <c:pt idx="1432">
                  <c:v>10676.7</c:v>
                </c:pt>
                <c:pt idx="1433">
                  <c:v>10685.89</c:v>
                </c:pt>
                <c:pt idx="1434">
                  <c:v>10670.99</c:v>
                </c:pt>
                <c:pt idx="1435">
                  <c:v>10658.49</c:v>
                </c:pt>
                <c:pt idx="1436">
                  <c:v>10624.5</c:v>
                </c:pt>
                <c:pt idx="1437">
                  <c:v>10652.82</c:v>
                </c:pt>
                <c:pt idx="1438">
                  <c:v>10641.96</c:v>
                </c:pt>
                <c:pt idx="1439">
                  <c:v>10625.97</c:v>
                </c:pt>
                <c:pt idx="1440">
                  <c:v>10622.9</c:v>
                </c:pt>
                <c:pt idx="1441">
                  <c:v>10623.15</c:v>
                </c:pt>
                <c:pt idx="1442">
                  <c:v>10563.22</c:v>
                </c:pt>
                <c:pt idx="1443">
                  <c:v>10559.94</c:v>
                </c:pt>
                <c:pt idx="1444">
                  <c:v>10570.36</c:v>
                </c:pt>
                <c:pt idx="1445">
                  <c:v>10640.73</c:v>
                </c:pt>
                <c:pt idx="1446">
                  <c:v>10630.8</c:v>
                </c:pt>
                <c:pt idx="1447">
                  <c:v>10596.68</c:v>
                </c:pt>
                <c:pt idx="1448">
                  <c:v>10554.67</c:v>
                </c:pt>
                <c:pt idx="1449">
                  <c:v>10603.19</c:v>
                </c:pt>
                <c:pt idx="1450">
                  <c:v>10622.98</c:v>
                </c:pt>
                <c:pt idx="1451">
                  <c:v>10619.81</c:v>
                </c:pt>
                <c:pt idx="1452">
                  <c:v>10585.05</c:v>
                </c:pt>
                <c:pt idx="1453">
                  <c:v>10579.34</c:v>
                </c:pt>
                <c:pt idx="1454">
                  <c:v>10588.63</c:v>
                </c:pt>
                <c:pt idx="1455">
                  <c:v>10537.53</c:v>
                </c:pt>
                <c:pt idx="1456">
                  <c:v>10553.09</c:v>
                </c:pt>
                <c:pt idx="1457">
                  <c:v>10528.99</c:v>
                </c:pt>
                <c:pt idx="1458">
                  <c:v>10523.02</c:v>
                </c:pt>
                <c:pt idx="1459">
                  <c:v>10519.79</c:v>
                </c:pt>
                <c:pt idx="1460">
                  <c:v>10474.209999999999</c:v>
                </c:pt>
                <c:pt idx="1461">
                  <c:v>10448.24</c:v>
                </c:pt>
                <c:pt idx="1462">
                  <c:v>10465.32</c:v>
                </c:pt>
                <c:pt idx="1463">
                  <c:v>10469.69</c:v>
                </c:pt>
                <c:pt idx="1464">
                  <c:v>10443.43</c:v>
                </c:pt>
                <c:pt idx="1465">
                  <c:v>10433.790000000001</c:v>
                </c:pt>
                <c:pt idx="1466">
                  <c:v>10457.040000000001</c:v>
                </c:pt>
                <c:pt idx="1467">
                  <c:v>10435.93</c:v>
                </c:pt>
                <c:pt idx="1468">
                  <c:v>10371.950000000001</c:v>
                </c:pt>
                <c:pt idx="1469">
                  <c:v>10468.34</c:v>
                </c:pt>
                <c:pt idx="1470">
                  <c:v>10448.23</c:v>
                </c:pt>
                <c:pt idx="1471">
                  <c:v>10447.16</c:v>
                </c:pt>
                <c:pt idx="1472">
                  <c:v>10449.73</c:v>
                </c:pt>
                <c:pt idx="1473">
                  <c:v>10372.530000000001</c:v>
                </c:pt>
                <c:pt idx="1474">
                  <c:v>10491.81</c:v>
                </c:pt>
                <c:pt idx="1475">
                  <c:v>10445.41</c:v>
                </c:pt>
                <c:pt idx="1476">
                  <c:v>10391.42</c:v>
                </c:pt>
                <c:pt idx="1477">
                  <c:v>10451.299999999999</c:v>
                </c:pt>
                <c:pt idx="1478">
                  <c:v>10415.1</c:v>
                </c:pt>
                <c:pt idx="1479">
                  <c:v>10467.959999999999</c:v>
                </c:pt>
                <c:pt idx="1480">
                  <c:v>10378</c:v>
                </c:pt>
                <c:pt idx="1481">
                  <c:v>10433.959999999999</c:v>
                </c:pt>
                <c:pt idx="1482">
                  <c:v>10397.459999999999</c:v>
                </c:pt>
                <c:pt idx="1483">
                  <c:v>10401.83</c:v>
                </c:pt>
                <c:pt idx="1484">
                  <c:v>10330.280000000001</c:v>
                </c:pt>
                <c:pt idx="1485">
                  <c:v>10398.5</c:v>
                </c:pt>
                <c:pt idx="1486">
                  <c:v>10379.950000000001</c:v>
                </c:pt>
                <c:pt idx="1487">
                  <c:v>10414.780000000001</c:v>
                </c:pt>
                <c:pt idx="1488">
                  <c:v>10288.73</c:v>
                </c:pt>
                <c:pt idx="1489">
                  <c:v>10361.91</c:v>
                </c:pt>
                <c:pt idx="1490">
                  <c:v>10299.06</c:v>
                </c:pt>
                <c:pt idx="1491">
                  <c:v>10332.9</c:v>
                </c:pt>
                <c:pt idx="1492">
                  <c:v>10316.66</c:v>
                </c:pt>
                <c:pt idx="1493">
                  <c:v>10288.36</c:v>
                </c:pt>
                <c:pt idx="1494">
                  <c:v>10318.85</c:v>
                </c:pt>
                <c:pt idx="1495">
                  <c:v>10290.35</c:v>
                </c:pt>
                <c:pt idx="1496">
                  <c:v>10303.77</c:v>
                </c:pt>
                <c:pt idx="1497">
                  <c:v>10294.450000000001</c:v>
                </c:pt>
                <c:pt idx="1498">
                  <c:v>10310.719999999999</c:v>
                </c:pt>
                <c:pt idx="1499">
                  <c:v>10301.26</c:v>
                </c:pt>
                <c:pt idx="1500">
                  <c:v>10282.129999999999</c:v>
                </c:pt>
                <c:pt idx="1501">
                  <c:v>10224.969999999999</c:v>
                </c:pt>
                <c:pt idx="1502">
                  <c:v>10257.24</c:v>
                </c:pt>
                <c:pt idx="1503">
                  <c:v>10257.93</c:v>
                </c:pt>
                <c:pt idx="1504">
                  <c:v>10208.99</c:v>
                </c:pt>
                <c:pt idx="1505">
                  <c:v>10291.620000000001</c:v>
                </c:pt>
                <c:pt idx="1506">
                  <c:v>10213.959999999999</c:v>
                </c:pt>
                <c:pt idx="1507">
                  <c:v>10248.129999999999</c:v>
                </c:pt>
                <c:pt idx="1508">
                  <c:v>10202.15</c:v>
                </c:pt>
                <c:pt idx="1509">
                  <c:v>10255.379999999999</c:v>
                </c:pt>
                <c:pt idx="1510">
                  <c:v>10237.57</c:v>
                </c:pt>
                <c:pt idx="1511">
                  <c:v>10180</c:v>
                </c:pt>
                <c:pt idx="1512">
                  <c:v>10187.02</c:v>
                </c:pt>
                <c:pt idx="1513">
                  <c:v>10167.459999999999</c:v>
                </c:pt>
                <c:pt idx="1514">
                  <c:v>10138.5</c:v>
                </c:pt>
                <c:pt idx="1515">
                  <c:v>10189.83</c:v>
                </c:pt>
                <c:pt idx="1516">
                  <c:v>10154.34</c:v>
                </c:pt>
                <c:pt idx="1517">
                  <c:v>10153.120000000001</c:v>
                </c:pt>
                <c:pt idx="1518">
                  <c:v>10180.200000000001</c:v>
                </c:pt>
                <c:pt idx="1519">
                  <c:v>10165.41</c:v>
                </c:pt>
                <c:pt idx="1520">
                  <c:v>10163.74</c:v>
                </c:pt>
                <c:pt idx="1521">
                  <c:v>10087.82</c:v>
                </c:pt>
                <c:pt idx="1522">
                  <c:v>10103.959999999999</c:v>
                </c:pt>
                <c:pt idx="1523">
                  <c:v>10129.64</c:v>
                </c:pt>
                <c:pt idx="1524">
                  <c:v>10124.56</c:v>
                </c:pt>
                <c:pt idx="1525">
                  <c:v>10081.89</c:v>
                </c:pt>
                <c:pt idx="1526">
                  <c:v>10092.280000000001</c:v>
                </c:pt>
                <c:pt idx="1527">
                  <c:v>10102.84</c:v>
                </c:pt>
                <c:pt idx="1528">
                  <c:v>10077.34</c:v>
                </c:pt>
                <c:pt idx="1529">
                  <c:v>10052.469999999999</c:v>
                </c:pt>
                <c:pt idx="1530">
                  <c:v>10039.200000000001</c:v>
                </c:pt>
                <c:pt idx="1531">
                  <c:v>10004.040000000001</c:v>
                </c:pt>
                <c:pt idx="1532">
                  <c:v>9989.0400000000009</c:v>
                </c:pt>
                <c:pt idx="1533">
                  <c:v>10022.66</c:v>
                </c:pt>
                <c:pt idx="1534">
                  <c:v>10046.51</c:v>
                </c:pt>
                <c:pt idx="1535">
                  <c:v>10013.83</c:v>
                </c:pt>
                <c:pt idx="1536">
                  <c:v>9957.56</c:v>
                </c:pt>
                <c:pt idx="1537">
                  <c:v>9988.41</c:v>
                </c:pt>
                <c:pt idx="1538">
                  <c:v>9970.4</c:v>
                </c:pt>
                <c:pt idx="1539">
                  <c:v>9960.64</c:v>
                </c:pt>
                <c:pt idx="1540">
                  <c:v>9951.2000000000007</c:v>
                </c:pt>
                <c:pt idx="1541">
                  <c:v>9948.2199999999993</c:v>
                </c:pt>
                <c:pt idx="1542">
                  <c:v>10022.719999999999</c:v>
                </c:pt>
                <c:pt idx="1543">
                  <c:v>9923.9699999999993</c:v>
                </c:pt>
                <c:pt idx="1544">
                  <c:v>9955.2800000000007</c:v>
                </c:pt>
                <c:pt idx="1545">
                  <c:v>9967.19</c:v>
                </c:pt>
                <c:pt idx="1546">
                  <c:v>9939.59</c:v>
                </c:pt>
                <c:pt idx="1547">
                  <c:v>9937.33</c:v>
                </c:pt>
                <c:pt idx="1548">
                  <c:v>9956.25</c:v>
                </c:pt>
                <c:pt idx="1549">
                  <c:v>9916.24</c:v>
                </c:pt>
                <c:pt idx="1550">
                  <c:v>9926.2199999999993</c:v>
                </c:pt>
                <c:pt idx="1551">
                  <c:v>9859.92</c:v>
                </c:pt>
                <c:pt idx="1552">
                  <c:v>9927.75</c:v>
                </c:pt>
                <c:pt idx="1553">
                  <c:v>9834.43</c:v>
                </c:pt>
                <c:pt idx="1554">
                  <c:v>9878.5300000000007</c:v>
                </c:pt>
                <c:pt idx="1555">
                  <c:v>9842.44</c:v>
                </c:pt>
                <c:pt idx="1556">
                  <c:v>9907.2000000000007</c:v>
                </c:pt>
                <c:pt idx="1557">
                  <c:v>9871.8799999999992</c:v>
                </c:pt>
                <c:pt idx="1558">
                  <c:v>9876.61</c:v>
                </c:pt>
                <c:pt idx="1559">
                  <c:v>9806.57</c:v>
                </c:pt>
                <c:pt idx="1560">
                  <c:v>9823.2199999999993</c:v>
                </c:pt>
                <c:pt idx="1561">
                  <c:v>9818.65</c:v>
                </c:pt>
                <c:pt idx="1562">
                  <c:v>9805.91</c:v>
                </c:pt>
                <c:pt idx="1563">
                  <c:v>9855.5</c:v>
                </c:pt>
                <c:pt idx="1564">
                  <c:v>9821.94</c:v>
                </c:pt>
                <c:pt idx="1565">
                  <c:v>9831.5</c:v>
                </c:pt>
                <c:pt idx="1566">
                  <c:v>9786.99</c:v>
                </c:pt>
                <c:pt idx="1567">
                  <c:v>9776.44</c:v>
                </c:pt>
                <c:pt idx="1568">
                  <c:v>9810.85</c:v>
                </c:pt>
                <c:pt idx="1569">
                  <c:v>9799.7199999999993</c:v>
                </c:pt>
                <c:pt idx="1570">
                  <c:v>9730.94</c:v>
                </c:pt>
                <c:pt idx="1571">
                  <c:v>9690.74</c:v>
                </c:pt>
                <c:pt idx="1572">
                  <c:v>9710.0499999999993</c:v>
                </c:pt>
                <c:pt idx="1573">
                  <c:v>9761.99</c:v>
                </c:pt>
                <c:pt idx="1574">
                  <c:v>9682.74</c:v>
                </c:pt>
                <c:pt idx="1575">
                  <c:v>9723.34</c:v>
                </c:pt>
                <c:pt idx="1576">
                  <c:v>9716.56</c:v>
                </c:pt>
                <c:pt idx="1577">
                  <c:v>9708.01</c:v>
                </c:pt>
                <c:pt idx="1578">
                  <c:v>9697.99</c:v>
                </c:pt>
                <c:pt idx="1579">
                  <c:v>9696.27</c:v>
                </c:pt>
                <c:pt idx="1580">
                  <c:v>9712.9</c:v>
                </c:pt>
                <c:pt idx="1581">
                  <c:v>9669.01</c:v>
                </c:pt>
                <c:pt idx="1582">
                  <c:v>9691.3700000000008</c:v>
                </c:pt>
                <c:pt idx="1583">
                  <c:v>9641.1200000000008</c:v>
                </c:pt>
                <c:pt idx="1584">
                  <c:v>9610.3799999999992</c:v>
                </c:pt>
                <c:pt idx="1585">
                  <c:v>9662.7000000000007</c:v>
                </c:pt>
                <c:pt idx="1586">
                  <c:v>9613.07</c:v>
                </c:pt>
                <c:pt idx="1587">
                  <c:v>9643.34</c:v>
                </c:pt>
                <c:pt idx="1588">
                  <c:v>9607.77</c:v>
                </c:pt>
                <c:pt idx="1589">
                  <c:v>9631.14</c:v>
                </c:pt>
                <c:pt idx="1590">
                  <c:v>9587.52</c:v>
                </c:pt>
                <c:pt idx="1591">
                  <c:v>9616.4599999999991</c:v>
                </c:pt>
                <c:pt idx="1592">
                  <c:v>9600.92</c:v>
                </c:pt>
                <c:pt idx="1593">
                  <c:v>9588.7099999999991</c:v>
                </c:pt>
                <c:pt idx="1594">
                  <c:v>9573.7099999999991</c:v>
                </c:pt>
                <c:pt idx="1595">
                  <c:v>9523.67</c:v>
                </c:pt>
                <c:pt idx="1596">
                  <c:v>9549.42</c:v>
                </c:pt>
                <c:pt idx="1597">
                  <c:v>9525.75</c:v>
                </c:pt>
                <c:pt idx="1598">
                  <c:v>9555.99</c:v>
                </c:pt>
                <c:pt idx="1599">
                  <c:v>9506.99</c:v>
                </c:pt>
                <c:pt idx="1600">
                  <c:v>9440.2999999999993</c:v>
                </c:pt>
                <c:pt idx="1601">
                  <c:v>9480.0499999999993</c:v>
                </c:pt>
                <c:pt idx="1602">
                  <c:v>9483.7900000000009</c:v>
                </c:pt>
                <c:pt idx="1603">
                  <c:v>9491.11</c:v>
                </c:pt>
                <c:pt idx="1604">
                  <c:v>9507.68</c:v>
                </c:pt>
                <c:pt idx="1605">
                  <c:v>9491.65</c:v>
                </c:pt>
                <c:pt idx="1606">
                  <c:v>9479.24</c:v>
                </c:pt>
                <c:pt idx="1607">
                  <c:v>9437.75</c:v>
                </c:pt>
                <c:pt idx="1608">
                  <c:v>9412.19</c:v>
                </c:pt>
                <c:pt idx="1609">
                  <c:v>9483.43</c:v>
                </c:pt>
                <c:pt idx="1610">
                  <c:v>9435.75</c:v>
                </c:pt>
                <c:pt idx="1611">
                  <c:v>9445.25</c:v>
                </c:pt>
                <c:pt idx="1612">
                  <c:v>9375.6200000000008</c:v>
                </c:pt>
                <c:pt idx="1613">
                  <c:v>9375.68</c:v>
                </c:pt>
                <c:pt idx="1614">
                  <c:v>9332.9</c:v>
                </c:pt>
                <c:pt idx="1615">
                  <c:v>9395.1200000000008</c:v>
                </c:pt>
                <c:pt idx="1616">
                  <c:v>9351.6</c:v>
                </c:pt>
                <c:pt idx="1617">
                  <c:v>9325.84</c:v>
                </c:pt>
                <c:pt idx="1618">
                  <c:v>9323.35</c:v>
                </c:pt>
                <c:pt idx="1619">
                  <c:v>9298.98</c:v>
                </c:pt>
                <c:pt idx="1620">
                  <c:v>9320.65</c:v>
                </c:pt>
                <c:pt idx="1621">
                  <c:v>9330.32</c:v>
                </c:pt>
                <c:pt idx="1622">
                  <c:v>9293.94</c:v>
                </c:pt>
                <c:pt idx="1623">
                  <c:v>9313.08</c:v>
                </c:pt>
                <c:pt idx="1624">
                  <c:v>9316.0400000000009</c:v>
                </c:pt>
                <c:pt idx="1625">
                  <c:v>9291.56</c:v>
                </c:pt>
                <c:pt idx="1626">
                  <c:v>9234.2800000000007</c:v>
                </c:pt>
                <c:pt idx="1627">
                  <c:v>9221.9599999999991</c:v>
                </c:pt>
                <c:pt idx="1628">
                  <c:v>9240.8700000000008</c:v>
                </c:pt>
                <c:pt idx="1629">
                  <c:v>9220.11</c:v>
                </c:pt>
                <c:pt idx="1630">
                  <c:v>9254.08</c:v>
                </c:pt>
                <c:pt idx="1631">
                  <c:v>9192.17</c:v>
                </c:pt>
                <c:pt idx="1632">
                  <c:v>9171.32</c:v>
                </c:pt>
                <c:pt idx="1633">
                  <c:v>9164.2800000000007</c:v>
                </c:pt>
                <c:pt idx="1634">
                  <c:v>9148.83</c:v>
                </c:pt>
                <c:pt idx="1635">
                  <c:v>9200.02</c:v>
                </c:pt>
                <c:pt idx="1636">
                  <c:v>9149.58</c:v>
                </c:pt>
                <c:pt idx="1637">
                  <c:v>9142.3799999999992</c:v>
                </c:pt>
                <c:pt idx="1638">
                  <c:v>9158.26</c:v>
                </c:pt>
                <c:pt idx="1639">
                  <c:v>9123.2999999999993</c:v>
                </c:pt>
                <c:pt idx="1640">
                  <c:v>9089.66</c:v>
                </c:pt>
                <c:pt idx="1641">
                  <c:v>9095.92</c:v>
                </c:pt>
                <c:pt idx="1642">
                  <c:v>9128.49</c:v>
                </c:pt>
                <c:pt idx="1643">
                  <c:v>9077.56</c:v>
                </c:pt>
                <c:pt idx="1644">
                  <c:v>9086.6</c:v>
                </c:pt>
                <c:pt idx="1645">
                  <c:v>9046</c:v>
                </c:pt>
                <c:pt idx="1646">
                  <c:v>9043.85</c:v>
                </c:pt>
                <c:pt idx="1647">
                  <c:v>9032.32</c:v>
                </c:pt>
                <c:pt idx="1648">
                  <c:v>9032.89</c:v>
                </c:pt>
                <c:pt idx="1649">
                  <c:v>9026.41</c:v>
                </c:pt>
                <c:pt idx="1650">
                  <c:v>9026.32</c:v>
                </c:pt>
                <c:pt idx="1651">
                  <c:v>9015.8799999999992</c:v>
                </c:pt>
                <c:pt idx="1652">
                  <c:v>8981.4699999999993</c:v>
                </c:pt>
                <c:pt idx="1653">
                  <c:v>8960.82</c:v>
                </c:pt>
                <c:pt idx="1654">
                  <c:v>8981.02</c:v>
                </c:pt>
                <c:pt idx="1655">
                  <c:v>8981.98</c:v>
                </c:pt>
                <c:pt idx="1656">
                  <c:v>8922.73</c:v>
                </c:pt>
                <c:pt idx="1657">
                  <c:v>8909.75</c:v>
                </c:pt>
                <c:pt idx="1658">
                  <c:v>8916.3700000000008</c:v>
                </c:pt>
                <c:pt idx="1659">
                  <c:v>8883.94</c:v>
                </c:pt>
                <c:pt idx="1660">
                  <c:v>8868.1</c:v>
                </c:pt>
                <c:pt idx="1661">
                  <c:v>8883.73</c:v>
                </c:pt>
                <c:pt idx="1662">
                  <c:v>8875.1299999999992</c:v>
                </c:pt>
                <c:pt idx="1663">
                  <c:v>8907.0499999999993</c:v>
                </c:pt>
                <c:pt idx="1664">
                  <c:v>8860.25</c:v>
                </c:pt>
                <c:pt idx="1665">
                  <c:v>8818.59</c:v>
                </c:pt>
                <c:pt idx="1666">
                  <c:v>8793.3700000000008</c:v>
                </c:pt>
                <c:pt idx="1667">
                  <c:v>8839.84</c:v>
                </c:pt>
                <c:pt idx="1668">
                  <c:v>8837.83</c:v>
                </c:pt>
                <c:pt idx="1669">
                  <c:v>8826.84</c:v>
                </c:pt>
                <c:pt idx="1670">
                  <c:v>8786.1200000000008</c:v>
                </c:pt>
                <c:pt idx="1671">
                  <c:v>8768.4599999999991</c:v>
                </c:pt>
                <c:pt idx="1672">
                  <c:v>8729.4</c:v>
                </c:pt>
                <c:pt idx="1673">
                  <c:v>8753.17</c:v>
                </c:pt>
                <c:pt idx="1674">
                  <c:v>8723.7900000000009</c:v>
                </c:pt>
                <c:pt idx="1675">
                  <c:v>8719.67</c:v>
                </c:pt>
                <c:pt idx="1676">
                  <c:v>8702.26</c:v>
                </c:pt>
                <c:pt idx="1677">
                  <c:v>8666.2999999999993</c:v>
                </c:pt>
                <c:pt idx="1678">
                  <c:v>8682.93</c:v>
                </c:pt>
                <c:pt idx="1679">
                  <c:v>8651.2099999999991</c:v>
                </c:pt>
                <c:pt idx="1680">
                  <c:v>8618.8799999999992</c:v>
                </c:pt>
                <c:pt idx="1681">
                  <c:v>8589.81</c:v>
                </c:pt>
                <c:pt idx="1682">
                  <c:v>8631.23</c:v>
                </c:pt>
                <c:pt idx="1683">
                  <c:v>8553.33</c:v>
                </c:pt>
                <c:pt idx="1684">
                  <c:v>8603.48</c:v>
                </c:pt>
                <c:pt idx="1685">
                  <c:v>8590.35</c:v>
                </c:pt>
                <c:pt idx="1686">
                  <c:v>8562.86</c:v>
                </c:pt>
                <c:pt idx="1687">
                  <c:v>8515.15</c:v>
                </c:pt>
                <c:pt idx="1688">
                  <c:v>8488.52</c:v>
                </c:pt>
                <c:pt idx="1689">
                  <c:v>8538.34</c:v>
                </c:pt>
                <c:pt idx="1690">
                  <c:v>8483.2900000000009</c:v>
                </c:pt>
                <c:pt idx="1691">
                  <c:v>8471.0400000000009</c:v>
                </c:pt>
                <c:pt idx="1692">
                  <c:v>8473.09</c:v>
                </c:pt>
                <c:pt idx="1693">
                  <c:v>8527.1200000000008</c:v>
                </c:pt>
                <c:pt idx="1694">
                  <c:v>8527.3799999999992</c:v>
                </c:pt>
                <c:pt idx="1695">
                  <c:v>8445.34</c:v>
                </c:pt>
                <c:pt idx="1696">
                  <c:v>8445.01</c:v>
                </c:pt>
                <c:pt idx="1697">
                  <c:v>8407.0499999999993</c:v>
                </c:pt>
                <c:pt idx="1698">
                  <c:v>8398.61</c:v>
                </c:pt>
                <c:pt idx="1699">
                  <c:v>8407.49</c:v>
                </c:pt>
                <c:pt idx="1700">
                  <c:v>8378.32</c:v>
                </c:pt>
                <c:pt idx="1701">
                  <c:v>8345.99</c:v>
                </c:pt>
                <c:pt idx="1702">
                  <c:v>8362.93</c:v>
                </c:pt>
                <c:pt idx="1703">
                  <c:v>8341</c:v>
                </c:pt>
                <c:pt idx="1704">
                  <c:v>8377.7999999999993</c:v>
                </c:pt>
                <c:pt idx="1705">
                  <c:v>8366.8799999999992</c:v>
                </c:pt>
                <c:pt idx="1706">
                  <c:v>8275.8700000000008</c:v>
                </c:pt>
                <c:pt idx="1707">
                  <c:v>8282.5400000000009</c:v>
                </c:pt>
                <c:pt idx="1708">
                  <c:v>8283.69</c:v>
                </c:pt>
                <c:pt idx="1709">
                  <c:v>8290.06</c:v>
                </c:pt>
                <c:pt idx="1710">
                  <c:v>8277.01</c:v>
                </c:pt>
                <c:pt idx="1711">
                  <c:v>8209.58</c:v>
                </c:pt>
                <c:pt idx="1712">
                  <c:v>8232.39</c:v>
                </c:pt>
                <c:pt idx="1713">
                  <c:v>8169.16</c:v>
                </c:pt>
                <c:pt idx="1714">
                  <c:v>8217.27</c:v>
                </c:pt>
                <c:pt idx="1715">
                  <c:v>8207.5499999999993</c:v>
                </c:pt>
                <c:pt idx="1716">
                  <c:v>8133.53</c:v>
                </c:pt>
                <c:pt idx="1717">
                  <c:v>8145.52</c:v>
                </c:pt>
                <c:pt idx="1718">
                  <c:v>8117.64</c:v>
                </c:pt>
                <c:pt idx="1719">
                  <c:v>8086.4</c:v>
                </c:pt>
                <c:pt idx="1720">
                  <c:v>8119.1</c:v>
                </c:pt>
                <c:pt idx="1721">
                  <c:v>8072.81</c:v>
                </c:pt>
                <c:pt idx="1722">
                  <c:v>8083.24</c:v>
                </c:pt>
                <c:pt idx="1723">
                  <c:v>8016.06</c:v>
                </c:pt>
                <c:pt idx="1724">
                  <c:v>8018.38</c:v>
                </c:pt>
                <c:pt idx="1725">
                  <c:v>7994.71</c:v>
                </c:pt>
                <c:pt idx="1726">
                  <c:v>7985.74</c:v>
                </c:pt>
                <c:pt idx="1727">
                  <c:v>7946.28</c:v>
                </c:pt>
                <c:pt idx="1728">
                  <c:v>7950.81</c:v>
                </c:pt>
                <c:pt idx="1729">
                  <c:v>7926.63</c:v>
                </c:pt>
                <c:pt idx="1730">
                  <c:v>7940.44</c:v>
                </c:pt>
                <c:pt idx="1731">
                  <c:v>7901.3</c:v>
                </c:pt>
                <c:pt idx="1732">
                  <c:v>7891.05</c:v>
                </c:pt>
                <c:pt idx="1733">
                  <c:v>7862.91</c:v>
                </c:pt>
                <c:pt idx="1734">
                  <c:v>7854.4</c:v>
                </c:pt>
                <c:pt idx="1735">
                  <c:v>7806.27</c:v>
                </c:pt>
                <c:pt idx="1736">
                  <c:v>7769.59</c:v>
                </c:pt>
                <c:pt idx="1737">
                  <c:v>7773.58</c:v>
                </c:pt>
                <c:pt idx="1738">
                  <c:v>7788.78</c:v>
                </c:pt>
                <c:pt idx="1739">
                  <c:v>7715.47</c:v>
                </c:pt>
                <c:pt idx="1740">
                  <c:v>7729.24</c:v>
                </c:pt>
                <c:pt idx="1741">
                  <c:v>7732.63</c:v>
                </c:pt>
                <c:pt idx="1742">
                  <c:v>7691.12</c:v>
                </c:pt>
                <c:pt idx="1743">
                  <c:v>7722.23</c:v>
                </c:pt>
                <c:pt idx="1744">
                  <c:v>7690.22</c:v>
                </c:pt>
                <c:pt idx="1745">
                  <c:v>7707.25</c:v>
                </c:pt>
                <c:pt idx="1746">
                  <c:v>7650.44</c:v>
                </c:pt>
                <c:pt idx="1747">
                  <c:v>7625.64</c:v>
                </c:pt>
                <c:pt idx="1748">
                  <c:v>7597.12</c:v>
                </c:pt>
                <c:pt idx="1749">
                  <c:v>7555.54</c:v>
                </c:pt>
                <c:pt idx="1750">
                  <c:v>7553.17</c:v>
                </c:pt>
                <c:pt idx="1751">
                  <c:v>7548.71</c:v>
                </c:pt>
                <c:pt idx="1752">
                  <c:v>7533.84</c:v>
                </c:pt>
                <c:pt idx="1753">
                  <c:v>7521.85</c:v>
                </c:pt>
                <c:pt idx="1754">
                  <c:v>7458.9</c:v>
                </c:pt>
                <c:pt idx="1755">
                  <c:v>7433.5</c:v>
                </c:pt>
                <c:pt idx="1756">
                  <c:v>7408.38</c:v>
                </c:pt>
                <c:pt idx="1757">
                  <c:v>7433.6</c:v>
                </c:pt>
                <c:pt idx="1758">
                  <c:v>7431.62</c:v>
                </c:pt>
                <c:pt idx="1759">
                  <c:v>7371.96</c:v>
                </c:pt>
                <c:pt idx="1760">
                  <c:v>7366.54</c:v>
                </c:pt>
                <c:pt idx="1761">
                  <c:v>7338.95</c:v>
                </c:pt>
                <c:pt idx="1762">
                  <c:v>7327.29</c:v>
                </c:pt>
                <c:pt idx="1763">
                  <c:v>7266.48</c:v>
                </c:pt>
                <c:pt idx="1764">
                  <c:v>7227.67</c:v>
                </c:pt>
                <c:pt idx="1765">
                  <c:v>7212.26</c:v>
                </c:pt>
                <c:pt idx="1766">
                  <c:v>7177.18</c:v>
                </c:pt>
                <c:pt idx="1767">
                  <c:v>7147.75</c:v>
                </c:pt>
                <c:pt idx="1768">
                  <c:v>7144.51</c:v>
                </c:pt>
                <c:pt idx="1769">
                  <c:v>7136.23</c:v>
                </c:pt>
                <c:pt idx="1770">
                  <c:v>7088.98</c:v>
                </c:pt>
                <c:pt idx="1771">
                  <c:v>7056.63</c:v>
                </c:pt>
                <c:pt idx="1772">
                  <c:v>7049.91</c:v>
                </c:pt>
                <c:pt idx="1773">
                  <c:v>7041.88</c:v>
                </c:pt>
                <c:pt idx="1774">
                  <c:v>6939.68</c:v>
                </c:pt>
                <c:pt idx="1775">
                  <c:v>6946.36</c:v>
                </c:pt>
                <c:pt idx="1776">
                  <c:v>6936.55</c:v>
                </c:pt>
                <c:pt idx="1777">
                  <c:v>6909.19</c:v>
                </c:pt>
                <c:pt idx="1778">
                  <c:v>6877.17</c:v>
                </c:pt>
                <c:pt idx="1779">
                  <c:v>6878.8</c:v>
                </c:pt>
                <c:pt idx="1780">
                  <c:v>6838.6</c:v>
                </c:pt>
                <c:pt idx="1781">
                  <c:v>6842.48</c:v>
                </c:pt>
                <c:pt idx="1782">
                  <c:v>6791.05</c:v>
                </c:pt>
                <c:pt idx="1783">
                  <c:v>6735.95</c:v>
                </c:pt>
                <c:pt idx="1784">
                  <c:v>6731.7</c:v>
                </c:pt>
                <c:pt idx="1785">
                  <c:v>6721.11</c:v>
                </c:pt>
                <c:pt idx="1786">
                  <c:v>6664.2</c:v>
                </c:pt>
                <c:pt idx="1787">
                  <c:v>6621.48</c:v>
                </c:pt>
                <c:pt idx="1788">
                  <c:v>6588.26</c:v>
                </c:pt>
                <c:pt idx="1789">
                  <c:v>6567.86</c:v>
                </c:pt>
                <c:pt idx="1790">
                  <c:v>6547.11</c:v>
                </c:pt>
                <c:pt idx="1791">
                  <c:v>6504.14</c:v>
                </c:pt>
                <c:pt idx="1792">
                  <c:v>6474.27</c:v>
                </c:pt>
                <c:pt idx="1793">
                  <c:v>6450.25</c:v>
                </c:pt>
                <c:pt idx="1794">
                  <c:v>6364.4</c:v>
                </c:pt>
                <c:pt idx="1795">
                  <c:v>6354.01</c:v>
                </c:pt>
                <c:pt idx="1796">
                  <c:v>6312.81</c:v>
                </c:pt>
                <c:pt idx="1797">
                  <c:v>6291.25</c:v>
                </c:pt>
                <c:pt idx="1798">
                  <c:v>6269.69</c:v>
                </c:pt>
                <c:pt idx="1799">
                  <c:v>6203.72</c:v>
                </c:pt>
                <c:pt idx="1800">
                  <c:v>6130.38</c:v>
                </c:pt>
                <c:pt idx="1801">
                  <c:v>6137.99</c:v>
                </c:pt>
                <c:pt idx="1802">
                  <c:v>6083.06</c:v>
                </c:pt>
                <c:pt idx="1803">
                  <c:v>6064.56</c:v>
                </c:pt>
                <c:pt idx="1804">
                  <c:v>6005.27</c:v>
                </c:pt>
                <c:pt idx="1805">
                  <c:v>5964</c:v>
                </c:pt>
                <c:pt idx="1806">
                  <c:v>5945.67</c:v>
                </c:pt>
                <c:pt idx="1807">
                  <c:v>5896.14</c:v>
                </c:pt>
                <c:pt idx="1808">
                  <c:v>5848.43</c:v>
                </c:pt>
                <c:pt idx="1809">
                  <c:v>5798.82</c:v>
                </c:pt>
                <c:pt idx="1810">
                  <c:v>5751.46</c:v>
                </c:pt>
                <c:pt idx="1811">
                  <c:v>5731.07</c:v>
                </c:pt>
                <c:pt idx="1812">
                  <c:v>5691.57</c:v>
                </c:pt>
                <c:pt idx="1813">
                  <c:v>5641.76</c:v>
                </c:pt>
                <c:pt idx="1814">
                  <c:v>5592.48</c:v>
                </c:pt>
                <c:pt idx="1815">
                  <c:v>5550.97</c:v>
                </c:pt>
                <c:pt idx="1816">
                  <c:v>5493.39</c:v>
                </c:pt>
                <c:pt idx="1817">
                  <c:v>5449.43</c:v>
                </c:pt>
                <c:pt idx="1818">
                  <c:v>5414.72</c:v>
                </c:pt>
                <c:pt idx="1819">
                  <c:v>5357.79</c:v>
                </c:pt>
                <c:pt idx="1820">
                  <c:v>5320.75</c:v>
                </c:pt>
                <c:pt idx="1821">
                  <c:v>5283.57</c:v>
                </c:pt>
                <c:pt idx="1822">
                  <c:v>5227.4399999999996</c:v>
                </c:pt>
                <c:pt idx="1823">
                  <c:v>5193.3900000000003</c:v>
                </c:pt>
                <c:pt idx="1824">
                  <c:v>5125.17</c:v>
                </c:pt>
                <c:pt idx="1825">
                  <c:v>5058.87</c:v>
                </c:pt>
                <c:pt idx="1826">
                  <c:v>5016.5</c:v>
                </c:pt>
                <c:pt idx="1827">
                  <c:v>4969.5200000000004</c:v>
                </c:pt>
                <c:pt idx="1828">
                  <c:v>4914.2</c:v>
                </c:pt>
                <c:pt idx="1829">
                  <c:v>4860.76</c:v>
                </c:pt>
                <c:pt idx="1830">
                  <c:v>4808.8999999999996</c:v>
                </c:pt>
                <c:pt idx="1831">
                  <c:v>4754.87</c:v>
                </c:pt>
                <c:pt idx="1832">
                  <c:v>4706.7</c:v>
                </c:pt>
                <c:pt idx="1833">
                  <c:v>4630.49</c:v>
                </c:pt>
                <c:pt idx="1834">
                  <c:v>4585.6400000000003</c:v>
                </c:pt>
                <c:pt idx="1835">
                  <c:v>4515.3</c:v>
                </c:pt>
                <c:pt idx="1836">
                  <c:v>4462.18</c:v>
                </c:pt>
                <c:pt idx="1837">
                  <c:v>4416.3599999999997</c:v>
                </c:pt>
                <c:pt idx="1838">
                  <c:v>4333.09</c:v>
                </c:pt>
                <c:pt idx="1839">
                  <c:v>4293.37</c:v>
                </c:pt>
                <c:pt idx="1840">
                  <c:v>4239.5200000000004</c:v>
                </c:pt>
                <c:pt idx="1841">
                  <c:v>4165.2299999999996</c:v>
                </c:pt>
                <c:pt idx="1842">
                  <c:v>4080.72</c:v>
                </c:pt>
                <c:pt idx="1843">
                  <c:v>4016.84</c:v>
                </c:pt>
                <c:pt idx="1844">
                  <c:v>3955.57</c:v>
                </c:pt>
                <c:pt idx="1845">
                  <c:v>3888.95</c:v>
                </c:pt>
                <c:pt idx="1846">
                  <c:v>3816.2</c:v>
                </c:pt>
                <c:pt idx="1847">
                  <c:v>3750.35</c:v>
                </c:pt>
                <c:pt idx="1848">
                  <c:v>3673.6</c:v>
                </c:pt>
                <c:pt idx="1849">
                  <c:v>3602.05</c:v>
                </c:pt>
                <c:pt idx="1850">
                  <c:v>3528.42</c:v>
                </c:pt>
                <c:pt idx="1851">
                  <c:v>3453.4</c:v>
                </c:pt>
                <c:pt idx="1852">
                  <c:v>3377.42</c:v>
                </c:pt>
                <c:pt idx="1853">
                  <c:v>3304.77</c:v>
                </c:pt>
                <c:pt idx="1854">
                  <c:v>3247.83</c:v>
                </c:pt>
                <c:pt idx="1855">
                  <c:v>3169.3</c:v>
                </c:pt>
                <c:pt idx="1856">
                  <c:v>3096.95</c:v>
                </c:pt>
                <c:pt idx="1857">
                  <c:v>3039.4</c:v>
                </c:pt>
                <c:pt idx="1858">
                  <c:v>2961.4</c:v>
                </c:pt>
                <c:pt idx="1859">
                  <c:v>2888.48</c:v>
                </c:pt>
                <c:pt idx="1860">
                  <c:v>2820.06</c:v>
                </c:pt>
                <c:pt idx="1861">
                  <c:v>2758.92</c:v>
                </c:pt>
                <c:pt idx="1862">
                  <c:v>2695.83</c:v>
                </c:pt>
                <c:pt idx="1863">
                  <c:v>2626.59</c:v>
                </c:pt>
                <c:pt idx="1864">
                  <c:v>2558</c:v>
                </c:pt>
                <c:pt idx="1865">
                  <c:v>2492.56</c:v>
                </c:pt>
                <c:pt idx="1866">
                  <c:v>2429.7199999999998</c:v>
                </c:pt>
                <c:pt idx="1867">
                  <c:v>2365.63</c:v>
                </c:pt>
                <c:pt idx="1868">
                  <c:v>2294.61</c:v>
                </c:pt>
                <c:pt idx="1869">
                  <c:v>2231.61</c:v>
                </c:pt>
                <c:pt idx="1870">
                  <c:v>2161.0300000000002</c:v>
                </c:pt>
                <c:pt idx="1871">
                  <c:v>2088.85</c:v>
                </c:pt>
                <c:pt idx="1872">
                  <c:v>2008.44</c:v>
                </c:pt>
                <c:pt idx="1873">
                  <c:v>1932.1</c:v>
                </c:pt>
                <c:pt idx="1874">
                  <c:v>1838.88</c:v>
                </c:pt>
                <c:pt idx="1875">
                  <c:v>1729.63</c:v>
                </c:pt>
                <c:pt idx="1876">
                  <c:v>1601.45</c:v>
                </c:pt>
                <c:pt idx="1877">
                  <c:v>1438.94</c:v>
                </c:pt>
                <c:pt idx="1878">
                  <c:v>1238.77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0B-4508-8FE0-DCDEAF7592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  <c:max val="2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5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'C21_SP2_50_E'!$B$3</c:f>
              <c:strCache>
                <c:ptCount val="1"/>
                <c:pt idx="0">
                  <c:v>C21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'C21_SP2_50_E'!$A$18:$A$1896</c:f>
              <c:numCache>
                <c:formatCode>General</c:formatCode>
                <c:ptCount val="187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  <c:pt idx="1756">
                  <c:v>6935</c:v>
                </c:pt>
                <c:pt idx="1757">
                  <c:v>6952</c:v>
                </c:pt>
                <c:pt idx="1758">
                  <c:v>6970</c:v>
                </c:pt>
                <c:pt idx="1759">
                  <c:v>6988</c:v>
                </c:pt>
                <c:pt idx="1760">
                  <c:v>7006</c:v>
                </c:pt>
                <c:pt idx="1761">
                  <c:v>7024</c:v>
                </c:pt>
                <c:pt idx="1762">
                  <c:v>7042</c:v>
                </c:pt>
                <c:pt idx="1763">
                  <c:v>7060</c:v>
                </c:pt>
                <c:pt idx="1764">
                  <c:v>7078</c:v>
                </c:pt>
                <c:pt idx="1765">
                  <c:v>7096</c:v>
                </c:pt>
                <c:pt idx="1766">
                  <c:v>7114</c:v>
                </c:pt>
                <c:pt idx="1767">
                  <c:v>7133</c:v>
                </c:pt>
                <c:pt idx="1768">
                  <c:v>7151</c:v>
                </c:pt>
                <c:pt idx="1769">
                  <c:v>7169</c:v>
                </c:pt>
                <c:pt idx="1770">
                  <c:v>7187</c:v>
                </c:pt>
                <c:pt idx="1771">
                  <c:v>7206</c:v>
                </c:pt>
                <c:pt idx="1772">
                  <c:v>7224</c:v>
                </c:pt>
                <c:pt idx="1773">
                  <c:v>7243</c:v>
                </c:pt>
                <c:pt idx="1774">
                  <c:v>7261</c:v>
                </c:pt>
                <c:pt idx="1775">
                  <c:v>7280</c:v>
                </c:pt>
                <c:pt idx="1776">
                  <c:v>7299</c:v>
                </c:pt>
                <c:pt idx="1777">
                  <c:v>7317</c:v>
                </c:pt>
                <c:pt idx="1778">
                  <c:v>7336</c:v>
                </c:pt>
                <c:pt idx="1779">
                  <c:v>7355</c:v>
                </c:pt>
                <c:pt idx="1780">
                  <c:v>7374</c:v>
                </c:pt>
                <c:pt idx="1781">
                  <c:v>7393</c:v>
                </c:pt>
                <c:pt idx="1782">
                  <c:v>7412</c:v>
                </c:pt>
                <c:pt idx="1783">
                  <c:v>7431</c:v>
                </c:pt>
                <c:pt idx="1784">
                  <c:v>7450</c:v>
                </c:pt>
                <c:pt idx="1785">
                  <c:v>7469</c:v>
                </c:pt>
                <c:pt idx="1786">
                  <c:v>7488</c:v>
                </c:pt>
                <c:pt idx="1787">
                  <c:v>7507</c:v>
                </c:pt>
                <c:pt idx="1788">
                  <c:v>7526</c:v>
                </c:pt>
                <c:pt idx="1789">
                  <c:v>7546</c:v>
                </c:pt>
                <c:pt idx="1790">
                  <c:v>7565</c:v>
                </c:pt>
                <c:pt idx="1791">
                  <c:v>7584</c:v>
                </c:pt>
                <c:pt idx="1792">
                  <c:v>7604</c:v>
                </c:pt>
                <c:pt idx="1793">
                  <c:v>7623</c:v>
                </c:pt>
                <c:pt idx="1794">
                  <c:v>7643</c:v>
                </c:pt>
                <c:pt idx="1795">
                  <c:v>7662</c:v>
                </c:pt>
                <c:pt idx="1796">
                  <c:v>7682</c:v>
                </c:pt>
                <c:pt idx="1797">
                  <c:v>7702</c:v>
                </c:pt>
                <c:pt idx="1798">
                  <c:v>7721</c:v>
                </c:pt>
                <c:pt idx="1799">
                  <c:v>7741</c:v>
                </c:pt>
                <c:pt idx="1800">
                  <c:v>7761</c:v>
                </c:pt>
                <c:pt idx="1801">
                  <c:v>7781</c:v>
                </c:pt>
                <c:pt idx="1802">
                  <c:v>7801</c:v>
                </c:pt>
                <c:pt idx="1803">
                  <c:v>7821</c:v>
                </c:pt>
                <c:pt idx="1804">
                  <c:v>7841</c:v>
                </c:pt>
                <c:pt idx="1805">
                  <c:v>7861</c:v>
                </c:pt>
                <c:pt idx="1806">
                  <c:v>7881</c:v>
                </c:pt>
                <c:pt idx="1807">
                  <c:v>7901</c:v>
                </c:pt>
                <c:pt idx="1808">
                  <c:v>7921</c:v>
                </c:pt>
                <c:pt idx="1809">
                  <c:v>7942</c:v>
                </c:pt>
                <c:pt idx="1810">
                  <c:v>7962</c:v>
                </c:pt>
                <c:pt idx="1811">
                  <c:v>7983</c:v>
                </c:pt>
                <c:pt idx="1812">
                  <c:v>8003</c:v>
                </c:pt>
                <c:pt idx="1813">
                  <c:v>8023</c:v>
                </c:pt>
                <c:pt idx="1814">
                  <c:v>8044</c:v>
                </c:pt>
                <c:pt idx="1815">
                  <c:v>8065</c:v>
                </c:pt>
                <c:pt idx="1816">
                  <c:v>8085</c:v>
                </c:pt>
                <c:pt idx="1817">
                  <c:v>8106</c:v>
                </c:pt>
                <c:pt idx="1818">
                  <c:v>8127</c:v>
                </c:pt>
                <c:pt idx="1819">
                  <c:v>8148</c:v>
                </c:pt>
                <c:pt idx="1820">
                  <c:v>8169</c:v>
                </c:pt>
                <c:pt idx="1821">
                  <c:v>8189</c:v>
                </c:pt>
                <c:pt idx="1822">
                  <c:v>8210</c:v>
                </c:pt>
                <c:pt idx="1823">
                  <c:v>8231</c:v>
                </c:pt>
                <c:pt idx="1824">
                  <c:v>8253</c:v>
                </c:pt>
                <c:pt idx="1825">
                  <c:v>8274</c:v>
                </c:pt>
                <c:pt idx="1826">
                  <c:v>8295</c:v>
                </c:pt>
                <c:pt idx="1827">
                  <c:v>8316</c:v>
                </c:pt>
                <c:pt idx="1828">
                  <c:v>8337</c:v>
                </c:pt>
                <c:pt idx="1829">
                  <c:v>8359</c:v>
                </c:pt>
                <c:pt idx="1830">
                  <c:v>8380</c:v>
                </c:pt>
                <c:pt idx="1831">
                  <c:v>8402</c:v>
                </c:pt>
                <c:pt idx="1832">
                  <c:v>8423</c:v>
                </c:pt>
                <c:pt idx="1833">
                  <c:v>8445</c:v>
                </c:pt>
                <c:pt idx="1834">
                  <c:v>8466</c:v>
                </c:pt>
                <c:pt idx="1835">
                  <c:v>8488</c:v>
                </c:pt>
                <c:pt idx="1836">
                  <c:v>8510</c:v>
                </c:pt>
                <c:pt idx="1837">
                  <c:v>8532</c:v>
                </c:pt>
                <c:pt idx="1838">
                  <c:v>8554</c:v>
                </c:pt>
                <c:pt idx="1839">
                  <c:v>8575</c:v>
                </c:pt>
                <c:pt idx="1840">
                  <c:v>8597</c:v>
                </c:pt>
                <c:pt idx="1841">
                  <c:v>8619</c:v>
                </c:pt>
                <c:pt idx="1842">
                  <c:v>8642</c:v>
                </c:pt>
                <c:pt idx="1843">
                  <c:v>8664</c:v>
                </c:pt>
                <c:pt idx="1844">
                  <c:v>8686</c:v>
                </c:pt>
                <c:pt idx="1845">
                  <c:v>8708</c:v>
                </c:pt>
                <c:pt idx="1846">
                  <c:v>8730</c:v>
                </c:pt>
                <c:pt idx="1847">
                  <c:v>8753</c:v>
                </c:pt>
                <c:pt idx="1848">
                  <c:v>8775</c:v>
                </c:pt>
                <c:pt idx="1849">
                  <c:v>8798</c:v>
                </c:pt>
                <c:pt idx="1850">
                  <c:v>8820</c:v>
                </c:pt>
                <c:pt idx="1851">
                  <c:v>8843</c:v>
                </c:pt>
                <c:pt idx="1852">
                  <c:v>8866</c:v>
                </c:pt>
                <c:pt idx="1853">
                  <c:v>8888</c:v>
                </c:pt>
                <c:pt idx="1854">
                  <c:v>8911</c:v>
                </c:pt>
                <c:pt idx="1855">
                  <c:v>8934</c:v>
                </c:pt>
                <c:pt idx="1856">
                  <c:v>8957</c:v>
                </c:pt>
                <c:pt idx="1857">
                  <c:v>8980</c:v>
                </c:pt>
                <c:pt idx="1858">
                  <c:v>9003</c:v>
                </c:pt>
                <c:pt idx="1859">
                  <c:v>9026</c:v>
                </c:pt>
                <c:pt idx="1860">
                  <c:v>9049</c:v>
                </c:pt>
                <c:pt idx="1861">
                  <c:v>9072</c:v>
                </c:pt>
                <c:pt idx="1862">
                  <c:v>9095</c:v>
                </c:pt>
                <c:pt idx="1863">
                  <c:v>9119</c:v>
                </c:pt>
                <c:pt idx="1864">
                  <c:v>9142</c:v>
                </c:pt>
                <c:pt idx="1865">
                  <c:v>9165</c:v>
                </c:pt>
                <c:pt idx="1866">
                  <c:v>9189</c:v>
                </c:pt>
                <c:pt idx="1867">
                  <c:v>9212</c:v>
                </c:pt>
                <c:pt idx="1868">
                  <c:v>9236</c:v>
                </c:pt>
                <c:pt idx="1869">
                  <c:v>9260</c:v>
                </c:pt>
                <c:pt idx="1870">
                  <c:v>9283</c:v>
                </c:pt>
                <c:pt idx="1871">
                  <c:v>9307</c:v>
                </c:pt>
                <c:pt idx="1872">
                  <c:v>9331</c:v>
                </c:pt>
                <c:pt idx="1873">
                  <c:v>9355</c:v>
                </c:pt>
                <c:pt idx="1874">
                  <c:v>9379</c:v>
                </c:pt>
                <c:pt idx="1875">
                  <c:v>9403</c:v>
                </c:pt>
                <c:pt idx="1876">
                  <c:v>9427</c:v>
                </c:pt>
                <c:pt idx="1877">
                  <c:v>9451</c:v>
                </c:pt>
                <c:pt idx="1878">
                  <c:v>9475</c:v>
                </c:pt>
              </c:numCache>
            </c:numRef>
          </c:xVal>
          <c:yVal>
            <c:numRef>
              <c:f>'C21_SP2_50_E'!$H$18:$H$1896</c:f>
              <c:numCache>
                <c:formatCode>0.0</c:formatCode>
                <c:ptCount val="1879"/>
                <c:pt idx="0">
                  <c:v>9206.8657852265424</c:v>
                </c:pt>
                <c:pt idx="1">
                  <c:v>17795.359987863238</c:v>
                </c:pt>
                <c:pt idx="2">
                  <c:v>26560.896219508744</c:v>
                </c:pt>
                <c:pt idx="3">
                  <c:v>35240.072488280894</c:v>
                </c:pt>
                <c:pt idx="4">
                  <c:v>43780.506212490953</c:v>
                </c:pt>
                <c:pt idx="5">
                  <c:v>51589.433041738135</c:v>
                </c:pt>
                <c:pt idx="6">
                  <c:v>61367.822311087191</c:v>
                </c:pt>
                <c:pt idx="7">
                  <c:v>69707.524629681095</c:v>
                </c:pt>
                <c:pt idx="8">
                  <c:v>77477.271282899164</c:v>
                </c:pt>
                <c:pt idx="9">
                  <c:v>85570.989415323231</c:v>
                </c:pt>
                <c:pt idx="10">
                  <c:v>95498.885760110716</c:v>
                </c:pt>
                <c:pt idx="11">
                  <c:v>102931.43474994275</c:v>
                </c:pt>
                <c:pt idx="12">
                  <c:v>112046.447345269</c:v>
                </c:pt>
                <c:pt idx="13">
                  <c:v>121103.12697907415</c:v>
                </c:pt>
                <c:pt idx="14">
                  <c:v>128203.1310953588</c:v>
                </c:pt>
                <c:pt idx="15">
                  <c:v>138236.41961586516</c:v>
                </c:pt>
                <c:pt idx="16">
                  <c:v>146522.27729765946</c:v>
                </c:pt>
                <c:pt idx="17">
                  <c:v>152207.12159831962</c:v>
                </c:pt>
                <c:pt idx="18">
                  <c:v>162196.84914952199</c:v>
                </c:pt>
                <c:pt idx="19">
                  <c:v>170937.50812714509</c:v>
                </c:pt>
                <c:pt idx="20">
                  <c:v>179484.38353350232</c:v>
                </c:pt>
                <c:pt idx="21">
                  <c:v>187583.03186252978</c:v>
                </c:pt>
                <c:pt idx="22">
                  <c:v>195643.16105562841</c:v>
                </c:pt>
                <c:pt idx="23">
                  <c:v>201987.80372106412</c:v>
                </c:pt>
                <c:pt idx="24">
                  <c:v>216779.83985215216</c:v>
                </c:pt>
                <c:pt idx="25">
                  <c:v>216275.70068970529</c:v>
                </c:pt>
                <c:pt idx="26">
                  <c:v>231041.67142137271</c:v>
                </c:pt>
                <c:pt idx="27">
                  <c:v>234548.67918429576</c:v>
                </c:pt>
                <c:pt idx="28">
                  <c:v>244933.06580697713</c:v>
                </c:pt>
                <c:pt idx="29">
                  <c:v>254279.66996875673</c:v>
                </c:pt>
                <c:pt idx="30">
                  <c:v>264636.96440185164</c:v>
                </c:pt>
                <c:pt idx="31">
                  <c:v>270270.96916631958</c:v>
                </c:pt>
                <c:pt idx="32">
                  <c:v>280039.43724673038</c:v>
                </c:pt>
                <c:pt idx="33">
                  <c:v>284809.1104380734</c:v>
                </c:pt>
                <c:pt idx="34">
                  <c:v>299140.63922250387</c:v>
                </c:pt>
                <c:pt idx="35">
                  <c:v>299110.85916882317</c:v>
                </c:pt>
                <c:pt idx="36">
                  <c:v>315104.98149937839</c:v>
                </c:pt>
                <c:pt idx="37">
                  <c:v>319063.28541619581</c:v>
                </c:pt>
                <c:pt idx="38">
                  <c:v>328616.7890338279</c:v>
                </c:pt>
                <c:pt idx="39">
                  <c:v>331191.42199634353</c:v>
                </c:pt>
                <c:pt idx="40">
                  <c:v>347927.78567018016</c:v>
                </c:pt>
                <c:pt idx="41">
                  <c:v>356837.1235571056</c:v>
                </c:pt>
                <c:pt idx="42">
                  <c:v>365767.64893008786</c:v>
                </c:pt>
                <c:pt idx="43">
                  <c:v>367286.26308672695</c:v>
                </c:pt>
                <c:pt idx="44">
                  <c:v>376953.23440333246</c:v>
                </c:pt>
                <c:pt idx="45">
                  <c:v>390821.6115149252</c:v>
                </c:pt>
                <c:pt idx="46">
                  <c:v>393706.71148792503</c:v>
                </c:pt>
                <c:pt idx="47">
                  <c:v>400208.93511166552</c:v>
                </c:pt>
                <c:pt idx="48">
                  <c:v>409980.11817652639</c:v>
                </c:pt>
                <c:pt idx="49">
                  <c:v>422797.55999533227</c:v>
                </c:pt>
                <c:pt idx="50">
                  <c:v>425221.99355614453</c:v>
                </c:pt>
                <c:pt idx="51">
                  <c:v>434065.58364795003</c:v>
                </c:pt>
                <c:pt idx="52">
                  <c:v>446581.79022545839</c:v>
                </c:pt>
                <c:pt idx="53">
                  <c:v>450235.05200062366</c:v>
                </c:pt>
                <c:pt idx="54">
                  <c:v>465627.70335107244</c:v>
                </c:pt>
                <c:pt idx="55">
                  <c:v>469647.29665507301</c:v>
                </c:pt>
                <c:pt idx="56">
                  <c:v>474142.88228127698</c:v>
                </c:pt>
                <c:pt idx="57">
                  <c:v>483022.83291853231</c:v>
                </c:pt>
                <c:pt idx="58">
                  <c:v>490779.47464202356</c:v>
                </c:pt>
                <c:pt idx="59">
                  <c:v>510981.05108007294</c:v>
                </c:pt>
                <c:pt idx="60">
                  <c:v>505066.918544424</c:v>
                </c:pt>
                <c:pt idx="61">
                  <c:v>516936.54118590127</c:v>
                </c:pt>
                <c:pt idx="62">
                  <c:v>516248.89696749643</c:v>
                </c:pt>
                <c:pt idx="63">
                  <c:v>527464.31079233333</c:v>
                </c:pt>
                <c:pt idx="64">
                  <c:v>526605.61323087942</c:v>
                </c:pt>
                <c:pt idx="65">
                  <c:v>544574.96101267287</c:v>
                </c:pt>
                <c:pt idx="66">
                  <c:v>559276.80970024329</c:v>
                </c:pt>
                <c:pt idx="67">
                  <c:v>570955.35285003472</c:v>
                </c:pt>
                <c:pt idx="68">
                  <c:v>571967.20202010486</c:v>
                </c:pt>
                <c:pt idx="69">
                  <c:v>572298.77720968169</c:v>
                </c:pt>
                <c:pt idx="70">
                  <c:v>581804.31245543249</c:v>
                </c:pt>
                <c:pt idx="71">
                  <c:v>603125.17504533194</c:v>
                </c:pt>
                <c:pt idx="72">
                  <c:v>607235.62116724951</c:v>
                </c:pt>
                <c:pt idx="73">
                  <c:v>618430.33752214443</c:v>
                </c:pt>
                <c:pt idx="74">
                  <c:v>618122.23920976557</c:v>
                </c:pt>
                <c:pt idx="75">
                  <c:v>629992.86019605759</c:v>
                </c:pt>
                <c:pt idx="76">
                  <c:v>639022.70657113544</c:v>
                </c:pt>
                <c:pt idx="77">
                  <c:v>639165.30100737652</c:v>
                </c:pt>
                <c:pt idx="78">
                  <c:v>656382.16317602876</c:v>
                </c:pt>
                <c:pt idx="79">
                  <c:v>651820.93076273554</c:v>
                </c:pt>
                <c:pt idx="80">
                  <c:v>676930.50458505005</c:v>
                </c:pt>
                <c:pt idx="81">
                  <c:v>674260.05360910774</c:v>
                </c:pt>
                <c:pt idx="82">
                  <c:v>688816.68370654853</c:v>
                </c:pt>
                <c:pt idx="83">
                  <c:v>682856.49553427938</c:v>
                </c:pt>
                <c:pt idx="84">
                  <c:v>693349.43076999648</c:v>
                </c:pt>
                <c:pt idx="85">
                  <c:v>707964.54027664894</c:v>
                </c:pt>
                <c:pt idx="86">
                  <c:v>726225.11110330105</c:v>
                </c:pt>
                <c:pt idx="87">
                  <c:v>714561.46984182717</c:v>
                </c:pt>
                <c:pt idx="88">
                  <c:v>721862.11977978551</c:v>
                </c:pt>
                <c:pt idx="89">
                  <c:v>748646.65623359522</c:v>
                </c:pt>
                <c:pt idx="90">
                  <c:v>748264.2058344977</c:v>
                </c:pt>
                <c:pt idx="91">
                  <c:v>753887.27811126469</c:v>
                </c:pt>
                <c:pt idx="92">
                  <c:v>756019.69148438075</c:v>
                </c:pt>
                <c:pt idx="93">
                  <c:v>766762.89991034893</c:v>
                </c:pt>
                <c:pt idx="94">
                  <c:v>789320.32280661678</c:v>
                </c:pt>
                <c:pt idx="95">
                  <c:v>793940.50017528108</c:v>
                </c:pt>
                <c:pt idx="96">
                  <c:v>801284.37340270123</c:v>
                </c:pt>
                <c:pt idx="97">
                  <c:v>805822.99089868984</c:v>
                </c:pt>
                <c:pt idx="98">
                  <c:v>809393.98491083563</c:v>
                </c:pt>
                <c:pt idx="99">
                  <c:v>809246.00849785306</c:v>
                </c:pt>
                <c:pt idx="100">
                  <c:v>827637.12053519278</c:v>
                </c:pt>
                <c:pt idx="101">
                  <c:v>830126.21267615957</c:v>
                </c:pt>
                <c:pt idx="102">
                  <c:v>838264.70495729847</c:v>
                </c:pt>
                <c:pt idx="103">
                  <c:v>861097.69719049335</c:v>
                </c:pt>
                <c:pt idx="104">
                  <c:v>869377.48274040187</c:v>
                </c:pt>
                <c:pt idx="105">
                  <c:v>861699.8634123049</c:v>
                </c:pt>
                <c:pt idx="106">
                  <c:v>884912.84915369865</c:v>
                </c:pt>
                <c:pt idx="107">
                  <c:v>888049.82670467859</c:v>
                </c:pt>
                <c:pt idx="108">
                  <c:v>894216.8393901278</c:v>
                </c:pt>
                <c:pt idx="109">
                  <c:v>903456.73784536426</c:v>
                </c:pt>
                <c:pt idx="110">
                  <c:v>905432.78606434818</c:v>
                </c:pt>
                <c:pt idx="111">
                  <c:v>913589.83819105406</c:v>
                </c:pt>
                <c:pt idx="112">
                  <c:v>939967.46838218067</c:v>
                </c:pt>
                <c:pt idx="113">
                  <c:v>914266.54430918884</c:v>
                </c:pt>
                <c:pt idx="114">
                  <c:v>942359.09763908084</c:v>
                </c:pt>
                <c:pt idx="115">
                  <c:v>933445.69961084216</c:v>
                </c:pt>
                <c:pt idx="116">
                  <c:v>954375.09882458323</c:v>
                </c:pt>
                <c:pt idx="117">
                  <c:v>955991.7286345195</c:v>
                </c:pt>
                <c:pt idx="118">
                  <c:v>972907.92125645897</c:v>
                </c:pt>
                <c:pt idx="119">
                  <c:v>991279.63719921792</c:v>
                </c:pt>
                <c:pt idx="120">
                  <c:v>1005344.8322063226</c:v>
                </c:pt>
                <c:pt idx="121">
                  <c:v>991767.76732359629</c:v>
                </c:pt>
                <c:pt idx="122">
                  <c:v>1020776.5312759696</c:v>
                </c:pt>
                <c:pt idx="123">
                  <c:v>998944.93769707938</c:v>
                </c:pt>
                <c:pt idx="124">
                  <c:v>1005868.2107875454</c:v>
                </c:pt>
                <c:pt idx="125">
                  <c:v>1027788.5679649359</c:v>
                </c:pt>
                <c:pt idx="126">
                  <c:v>1025422.4704518847</c:v>
                </c:pt>
                <c:pt idx="127">
                  <c:v>1021962.1021601459</c:v>
                </c:pt>
                <c:pt idx="128">
                  <c:v>1040396.5932926853</c:v>
                </c:pt>
                <c:pt idx="129">
                  <c:v>1042584.6557911802</c:v>
                </c:pt>
                <c:pt idx="130">
                  <c:v>1061312.8512806953</c:v>
                </c:pt>
                <c:pt idx="131">
                  <c:v>1084148.0854144371</c:v>
                </c:pt>
                <c:pt idx="132">
                  <c:v>1070243.7762779482</c:v>
                </c:pt>
                <c:pt idx="133">
                  <c:v>1086848.5848369803</c:v>
                </c:pt>
                <c:pt idx="134">
                  <c:v>1098696.4579537406</c:v>
                </c:pt>
                <c:pt idx="135">
                  <c:v>1090703.9475969269</c:v>
                </c:pt>
                <c:pt idx="136">
                  <c:v>1107414.3005328588</c:v>
                </c:pt>
                <c:pt idx="137">
                  <c:v>1084852.0776776932</c:v>
                </c:pt>
                <c:pt idx="138">
                  <c:v>1142953.0177032435</c:v>
                </c:pt>
                <c:pt idx="139">
                  <c:v>1109106.1573831041</c:v>
                </c:pt>
                <c:pt idx="140">
                  <c:v>1150144.3498655234</c:v>
                </c:pt>
                <c:pt idx="141">
                  <c:v>1126197.704597766</c:v>
                </c:pt>
                <c:pt idx="142">
                  <c:v>1159845.8778484196</c:v>
                </c:pt>
                <c:pt idx="143">
                  <c:v>1156159.1458781448</c:v>
                </c:pt>
                <c:pt idx="144">
                  <c:v>1177402.4218984654</c:v>
                </c:pt>
                <c:pt idx="145">
                  <c:v>1165675.5227764165</c:v>
                </c:pt>
                <c:pt idx="146">
                  <c:v>1189591.632491844</c:v>
                </c:pt>
                <c:pt idx="147">
                  <c:v>1185613.3682395422</c:v>
                </c:pt>
                <c:pt idx="148">
                  <c:v>1180405.8389291607</c:v>
                </c:pt>
                <c:pt idx="149">
                  <c:v>1220773.8421708229</c:v>
                </c:pt>
                <c:pt idx="150">
                  <c:v>1233120.9383370709</c:v>
                </c:pt>
                <c:pt idx="151">
                  <c:v>1210877.1455438703</c:v>
                </c:pt>
                <c:pt idx="152">
                  <c:v>1246607.5300837315</c:v>
                </c:pt>
                <c:pt idx="153">
                  <c:v>1242023.8400548336</c:v>
                </c:pt>
                <c:pt idx="154">
                  <c:v>1222523.5731463707</c:v>
                </c:pt>
                <c:pt idx="155">
                  <c:v>1258154.0197958054</c:v>
                </c:pt>
                <c:pt idx="156">
                  <c:v>1270516.2333416294</c:v>
                </c:pt>
                <c:pt idx="157">
                  <c:v>1278608.6934266079</c:v>
                </c:pt>
                <c:pt idx="158">
                  <c:v>1278026.7637126322</c:v>
                </c:pt>
                <c:pt idx="159">
                  <c:v>1268955.1601101591</c:v>
                </c:pt>
                <c:pt idx="160">
                  <c:v>1262885.1854544787</c:v>
                </c:pt>
                <c:pt idx="161">
                  <c:v>1299220.8787551632</c:v>
                </c:pt>
                <c:pt idx="162">
                  <c:v>1301404.8644695608</c:v>
                </c:pt>
                <c:pt idx="163">
                  <c:v>1319699.0925532596</c:v>
                </c:pt>
                <c:pt idx="164">
                  <c:v>1298532.7040648719</c:v>
                </c:pt>
                <c:pt idx="165">
                  <c:v>1328322.1059396977</c:v>
                </c:pt>
                <c:pt idx="166">
                  <c:v>1337820.4898378619</c:v>
                </c:pt>
                <c:pt idx="167">
                  <c:v>1325057.8083134857</c:v>
                </c:pt>
                <c:pt idx="168">
                  <c:v>1316972.9486442842</c:v>
                </c:pt>
                <c:pt idx="169">
                  <c:v>1377276.2192192229</c:v>
                </c:pt>
                <c:pt idx="170">
                  <c:v>1363755.4473642081</c:v>
                </c:pt>
                <c:pt idx="171">
                  <c:v>1384074.6580436626</c:v>
                </c:pt>
                <c:pt idx="172">
                  <c:v>1375106.7841288189</c:v>
                </c:pt>
                <c:pt idx="173">
                  <c:v>1366355.4779704257</c:v>
                </c:pt>
                <c:pt idx="174">
                  <c:v>1406633.2305013246</c:v>
                </c:pt>
                <c:pt idx="175">
                  <c:v>1395850.6761211748</c:v>
                </c:pt>
                <c:pt idx="176">
                  <c:v>1416343.4503091956</c:v>
                </c:pt>
                <c:pt idx="177">
                  <c:v>1421166.0483164529</c:v>
                </c:pt>
                <c:pt idx="178">
                  <c:v>1401004.9387381428</c:v>
                </c:pt>
                <c:pt idx="179">
                  <c:v>1422842.2637809769</c:v>
                </c:pt>
                <c:pt idx="180">
                  <c:v>1416658.6252044907</c:v>
                </c:pt>
                <c:pt idx="181">
                  <c:v>1454725.942069303</c:v>
                </c:pt>
                <c:pt idx="182">
                  <c:v>1457832.3528587385</c:v>
                </c:pt>
                <c:pt idx="183">
                  <c:v>1470711.9414327019</c:v>
                </c:pt>
                <c:pt idx="184">
                  <c:v>1483678.1640105257</c:v>
                </c:pt>
                <c:pt idx="185">
                  <c:v>1475160.3736280599</c:v>
                </c:pt>
                <c:pt idx="186">
                  <c:v>1465222.7729765952</c:v>
                </c:pt>
                <c:pt idx="187">
                  <c:v>1504364.7946786936</c:v>
                </c:pt>
                <c:pt idx="188">
                  <c:v>1498953.2828801253</c:v>
                </c:pt>
                <c:pt idx="189">
                  <c:v>1525487.7619225523</c:v>
                </c:pt>
                <c:pt idx="190">
                  <c:v>1483564.9626363905</c:v>
                </c:pt>
                <c:pt idx="191">
                  <c:v>1516023.2508865742</c:v>
                </c:pt>
                <c:pt idx="192">
                  <c:v>1525603.0939429363</c:v>
                </c:pt>
                <c:pt idx="193">
                  <c:v>1566393.3800603591</c:v>
                </c:pt>
                <c:pt idx="194">
                  <c:v>1558634.9379313961</c:v>
                </c:pt>
                <c:pt idx="195">
                  <c:v>1568380.3178565104</c:v>
                </c:pt>
                <c:pt idx="196">
                  <c:v>1579916.7476220194</c:v>
                </c:pt>
                <c:pt idx="197">
                  <c:v>1596887.7943562146</c:v>
                </c:pt>
                <c:pt idx="198">
                  <c:v>1595956.5115572682</c:v>
                </c:pt>
                <c:pt idx="199">
                  <c:v>1607580.8348586569</c:v>
                </c:pt>
                <c:pt idx="200">
                  <c:v>1588840.5278887574</c:v>
                </c:pt>
                <c:pt idx="201">
                  <c:v>1596745.2071319851</c:v>
                </c:pt>
                <c:pt idx="202">
                  <c:v>1599348.1797021669</c:v>
                </c:pt>
                <c:pt idx="203">
                  <c:v>1630571.9350666914</c:v>
                </c:pt>
                <c:pt idx="204">
                  <c:v>1613328.5111109014</c:v>
                </c:pt>
                <c:pt idx="205">
                  <c:v>1648399.7218287813</c:v>
                </c:pt>
                <c:pt idx="206">
                  <c:v>1654550.9341117896</c:v>
                </c:pt>
                <c:pt idx="207">
                  <c:v>1668135.4492658884</c:v>
                </c:pt>
                <c:pt idx="208">
                  <c:v>1646619.554471689</c:v>
                </c:pt>
                <c:pt idx="209">
                  <c:v>1654498.1169332762</c:v>
                </c:pt>
                <c:pt idx="210">
                  <c:v>1680888.6691431357</c:v>
                </c:pt>
                <c:pt idx="211">
                  <c:v>1685101.9551173965</c:v>
                </c:pt>
                <c:pt idx="212">
                  <c:v>1679984.0069688836</c:v>
                </c:pt>
                <c:pt idx="213">
                  <c:v>1704787.5601736067</c:v>
                </c:pt>
                <c:pt idx="214">
                  <c:v>1693890.9292412114</c:v>
                </c:pt>
                <c:pt idx="215">
                  <c:v>1692449.8340264414</c:v>
                </c:pt>
                <c:pt idx="216">
                  <c:v>1744225.2058216424</c:v>
                </c:pt>
                <c:pt idx="217">
                  <c:v>1728951.4056500916</c:v>
                </c:pt>
                <c:pt idx="218">
                  <c:v>1725405.1790875595</c:v>
                </c:pt>
                <c:pt idx="219">
                  <c:v>1748690.7081406943</c:v>
                </c:pt>
                <c:pt idx="220">
                  <c:v>1752744.3149021571</c:v>
                </c:pt>
                <c:pt idx="221">
                  <c:v>1756779.9853505164</c:v>
                </c:pt>
                <c:pt idx="222">
                  <c:v>1754986.6242816148</c:v>
                </c:pt>
                <c:pt idx="223">
                  <c:v>1790431.9287006806</c:v>
                </c:pt>
                <c:pt idx="224">
                  <c:v>1786448.7357405436</c:v>
                </c:pt>
                <c:pt idx="225">
                  <c:v>1788433.6787802556</c:v>
                </c:pt>
                <c:pt idx="226">
                  <c:v>1814410.9277457793</c:v>
                </c:pt>
                <c:pt idx="227">
                  <c:v>1806258.5991667698</c:v>
                </c:pt>
                <c:pt idx="228">
                  <c:v>1798249.4508921118</c:v>
                </c:pt>
                <c:pt idx="229">
                  <c:v>1852881.7392768408</c:v>
                </c:pt>
                <c:pt idx="230">
                  <c:v>1830025.1596821218</c:v>
                </c:pt>
                <c:pt idx="231">
                  <c:v>1835914.218924864</c:v>
                </c:pt>
                <c:pt idx="232">
                  <c:v>1847915.9519104189</c:v>
                </c:pt>
                <c:pt idx="233">
                  <c:v>1862039.9592194869</c:v>
                </c:pt>
                <c:pt idx="234">
                  <c:v>1859654.4889971681</c:v>
                </c:pt>
                <c:pt idx="235">
                  <c:v>1857295.2615715743</c:v>
                </c:pt>
                <c:pt idx="236">
                  <c:v>1861070.3924079933</c:v>
                </c:pt>
                <c:pt idx="237">
                  <c:v>1881313.6598881807</c:v>
                </c:pt>
                <c:pt idx="238">
                  <c:v>1876775.6277869639</c:v>
                </c:pt>
                <c:pt idx="239">
                  <c:v>1888774.8422761771</c:v>
                </c:pt>
                <c:pt idx="240">
                  <c:v>1922017.9111975096</c:v>
                </c:pt>
                <c:pt idx="241">
                  <c:v>1915048.4524992118</c:v>
                </c:pt>
                <c:pt idx="242">
                  <c:v>1912384.5278046294</c:v>
                </c:pt>
                <c:pt idx="243">
                  <c:v>1956851.2001003691</c:v>
                </c:pt>
                <c:pt idx="244">
                  <c:v>1934508.8357667222</c:v>
                </c:pt>
                <c:pt idx="245">
                  <c:v>1951018.5586693694</c:v>
                </c:pt>
                <c:pt idx="246">
                  <c:v>1980910.8460032423</c:v>
                </c:pt>
                <c:pt idx="247">
                  <c:v>1966880.4981707465</c:v>
                </c:pt>
                <c:pt idx="248">
                  <c:v>2001438.1393990277</c:v>
                </c:pt>
                <c:pt idx="249">
                  <c:v>1980546.709612686</c:v>
                </c:pt>
                <c:pt idx="250">
                  <c:v>2022057.8980803783</c:v>
                </c:pt>
                <c:pt idx="251">
                  <c:v>1972364.4947598437</c:v>
                </c:pt>
                <c:pt idx="252">
                  <c:v>2010994.3143617986</c:v>
                </c:pt>
                <c:pt idx="253">
                  <c:v>2003361.2101882463</c:v>
                </c:pt>
                <c:pt idx="254">
                  <c:v>2022397.2864255656</c:v>
                </c:pt>
                <c:pt idx="255">
                  <c:v>2041645.5820189312</c:v>
                </c:pt>
                <c:pt idx="256">
                  <c:v>2049620.7600736928</c:v>
                </c:pt>
                <c:pt idx="257">
                  <c:v>2043924.2043202918</c:v>
                </c:pt>
                <c:pt idx="258">
                  <c:v>2072502.5628818171</c:v>
                </c:pt>
                <c:pt idx="259">
                  <c:v>2041680.5992661531</c:v>
                </c:pt>
                <c:pt idx="260">
                  <c:v>2081521.4722927387</c:v>
                </c:pt>
                <c:pt idx="261">
                  <c:v>2075612.9516740947</c:v>
                </c:pt>
                <c:pt idx="262">
                  <c:v>2088160.0777767245</c:v>
                </c:pt>
                <c:pt idx="263">
                  <c:v>2093776.0141817625</c:v>
                </c:pt>
                <c:pt idx="264">
                  <c:v>2118144.9156503589</c:v>
                </c:pt>
                <c:pt idx="265">
                  <c:v>2098008.1964963521</c:v>
                </c:pt>
                <c:pt idx="266">
                  <c:v>2117568.9234338282</c:v>
                </c:pt>
                <c:pt idx="267">
                  <c:v>2127858.9385709586</c:v>
                </c:pt>
                <c:pt idx="268">
                  <c:v>2140550.2095300937</c:v>
                </c:pt>
                <c:pt idx="269">
                  <c:v>2158109.9140588562</c:v>
                </c:pt>
                <c:pt idx="270">
                  <c:v>2178272.0312334802</c:v>
                </c:pt>
                <c:pt idx="271">
                  <c:v>2159618.0272063459</c:v>
                </c:pt>
                <c:pt idx="272">
                  <c:v>2162757.0068970532</c:v>
                </c:pt>
                <c:pt idx="273">
                  <c:v>2168277.9999371241</c:v>
                </c:pt>
                <c:pt idx="274">
                  <c:v>2200533.6092374506</c:v>
                </c:pt>
                <c:pt idx="275">
                  <c:v>2196252.2595922155</c:v>
                </c:pt>
                <c:pt idx="276">
                  <c:v>2194445.7542508561</c:v>
                </c:pt>
                <c:pt idx="277">
                  <c:v>2217099.499223683</c:v>
                </c:pt>
                <c:pt idx="278">
                  <c:v>2217657.7616875172</c:v>
                </c:pt>
                <c:pt idx="279">
                  <c:v>2235542.0984753193</c:v>
                </c:pt>
                <c:pt idx="280">
                  <c:v>2221214.867346969</c:v>
                </c:pt>
                <c:pt idx="281">
                  <c:v>2243996.873931177</c:v>
                </c:pt>
                <c:pt idx="282">
                  <c:v>2234555.1041713567</c:v>
                </c:pt>
                <c:pt idx="283">
                  <c:v>2257400.732327078</c:v>
                </c:pt>
                <c:pt idx="284">
                  <c:v>2255325.6568689062</c:v>
                </c:pt>
                <c:pt idx="285">
                  <c:v>2275826.6168238176</c:v>
                </c:pt>
                <c:pt idx="286">
                  <c:v>2273667.6226353636</c:v>
                </c:pt>
                <c:pt idx="287">
                  <c:v>2291741.4882701379</c:v>
                </c:pt>
                <c:pt idx="288">
                  <c:v>2289511.9963122648</c:v>
                </c:pt>
                <c:pt idx="289">
                  <c:v>2292356.980536018</c:v>
                </c:pt>
                <c:pt idx="290">
                  <c:v>2305356.3699891665</c:v>
                </c:pt>
                <c:pt idx="291">
                  <c:v>2287941.4422950041</c:v>
                </c:pt>
                <c:pt idx="292">
                  <c:v>2321200.7436660682</c:v>
                </c:pt>
                <c:pt idx="293">
                  <c:v>2336886.6736062006</c:v>
                </c:pt>
                <c:pt idx="294">
                  <c:v>2306395.3453122419</c:v>
                </c:pt>
                <c:pt idx="295">
                  <c:v>2347567.0462037944</c:v>
                </c:pt>
                <c:pt idx="296">
                  <c:v>2360732.4559899373</c:v>
                </c:pt>
                <c:pt idx="297">
                  <c:v>2366052.1033363645</c:v>
                </c:pt>
                <c:pt idx="298">
                  <c:v>2389906.9048281405</c:v>
                </c:pt>
                <c:pt idx="299">
                  <c:v>2368786.329510272</c:v>
                </c:pt>
                <c:pt idx="300">
                  <c:v>2376682.283941973</c:v>
                </c:pt>
                <c:pt idx="301">
                  <c:v>2379325.863399283</c:v>
                </c:pt>
                <c:pt idx="302">
                  <c:v>2395117.8106979774</c:v>
                </c:pt>
                <c:pt idx="303">
                  <c:v>2403022.4899412054</c:v>
                </c:pt>
                <c:pt idx="304">
                  <c:v>2416266.9857274769</c:v>
                </c:pt>
                <c:pt idx="305">
                  <c:v>2448593.7615514905</c:v>
                </c:pt>
                <c:pt idx="306">
                  <c:v>2418718.6757072178</c:v>
                </c:pt>
                <c:pt idx="307">
                  <c:v>2418606.2483614432</c:v>
                </c:pt>
                <c:pt idx="308">
                  <c:v>2464330.0189212882</c:v>
                </c:pt>
                <c:pt idx="309">
                  <c:v>2447745.8738272809</c:v>
                </c:pt>
                <c:pt idx="310">
                  <c:v>2463800.1067581815</c:v>
                </c:pt>
                <c:pt idx="311">
                  <c:v>2455407.2949590306</c:v>
                </c:pt>
                <c:pt idx="312">
                  <c:v>2476901.5108770793</c:v>
                </c:pt>
                <c:pt idx="313">
                  <c:v>2446920.1531023975</c:v>
                </c:pt>
                <c:pt idx="314">
                  <c:v>2481747.1753999139</c:v>
                </c:pt>
                <c:pt idx="315">
                  <c:v>2484154.032943124</c:v>
                </c:pt>
                <c:pt idx="316">
                  <c:v>2494756.7708397843</c:v>
                </c:pt>
                <c:pt idx="317">
                  <c:v>2502626.6660159351</c:v>
                </c:pt>
                <c:pt idx="318">
                  <c:v>2494034.2886596788</c:v>
                </c:pt>
                <c:pt idx="319">
                  <c:v>2512837.6606352655</c:v>
                </c:pt>
                <c:pt idx="320">
                  <c:v>2520690.2783247507</c:v>
                </c:pt>
                <c:pt idx="321">
                  <c:v>2531321.5145812845</c:v>
                </c:pt>
                <c:pt idx="322">
                  <c:v>2536395.5137037211</c:v>
                </c:pt>
                <c:pt idx="323">
                  <c:v>2552654.2375541977</c:v>
                </c:pt>
                <c:pt idx="324">
                  <c:v>2543724.0507815443</c:v>
                </c:pt>
                <c:pt idx="325">
                  <c:v>2562766.5023400583</c:v>
                </c:pt>
                <c:pt idx="326">
                  <c:v>2545452.9399832143</c:v>
                </c:pt>
                <c:pt idx="327">
                  <c:v>2587017.6257549007</c:v>
                </c:pt>
                <c:pt idx="328">
                  <c:v>2583511.2198406323</c:v>
                </c:pt>
                <c:pt idx="329">
                  <c:v>2594211.4900988317</c:v>
                </c:pt>
                <c:pt idx="330">
                  <c:v>2576589.9790044161</c:v>
                </c:pt>
                <c:pt idx="331">
                  <c:v>2607069.0729090883</c:v>
                </c:pt>
                <c:pt idx="332">
                  <c:v>2626453.8700499446</c:v>
                </c:pt>
                <c:pt idx="333">
                  <c:v>2619898.4592658128</c:v>
                </c:pt>
                <c:pt idx="334">
                  <c:v>2607727.0180256171</c:v>
                </c:pt>
                <c:pt idx="335">
                  <c:v>2644284.7791866483</c:v>
                </c:pt>
                <c:pt idx="336">
                  <c:v>2643430.4813550268</c:v>
                </c:pt>
                <c:pt idx="337">
                  <c:v>2674737.0948129487</c:v>
                </c:pt>
                <c:pt idx="338">
                  <c:v>2676728.5523466072</c:v>
                </c:pt>
                <c:pt idx="339">
                  <c:v>2669890.0144249699</c:v>
                </c:pt>
                <c:pt idx="340">
                  <c:v>2668953.5425123279</c:v>
                </c:pt>
                <c:pt idx="341">
                  <c:v>2685595.2498039398</c:v>
                </c:pt>
                <c:pt idx="342">
                  <c:v>2675824.4354269463</c:v>
                </c:pt>
                <c:pt idx="343">
                  <c:v>2671970.4039105671</c:v>
                </c:pt>
                <c:pt idx="344">
                  <c:v>2671037.3124640174</c:v>
                </c:pt>
                <c:pt idx="345">
                  <c:v>2705128.099925545</c:v>
                </c:pt>
                <c:pt idx="346">
                  <c:v>2707029.3851112258</c:v>
                </c:pt>
                <c:pt idx="347">
                  <c:v>2720764.6785378316</c:v>
                </c:pt>
                <c:pt idx="348">
                  <c:v>2713753.712583953</c:v>
                </c:pt>
                <c:pt idx="349">
                  <c:v>2730433.0973744355</c:v>
                </c:pt>
                <c:pt idx="350">
                  <c:v>2741223.6735889511</c:v>
                </c:pt>
                <c:pt idx="351">
                  <c:v>2755048.818077242</c:v>
                </c:pt>
                <c:pt idx="352">
                  <c:v>2744856.9069975228</c:v>
                </c:pt>
                <c:pt idx="353">
                  <c:v>2770702.5045435899</c:v>
                </c:pt>
                <c:pt idx="354">
                  <c:v>2772462.6898121871</c:v>
                </c:pt>
                <c:pt idx="355">
                  <c:v>2777240.5219008545</c:v>
                </c:pt>
                <c:pt idx="356">
                  <c:v>2775960.1014110926</c:v>
                </c:pt>
                <c:pt idx="357">
                  <c:v>2798947.5715992637</c:v>
                </c:pt>
                <c:pt idx="358">
                  <c:v>2800644.2341640638</c:v>
                </c:pt>
                <c:pt idx="359">
                  <c:v>2823842.6507056667</c:v>
                </c:pt>
                <c:pt idx="360">
                  <c:v>2794911.5066652475</c:v>
                </c:pt>
                <c:pt idx="361">
                  <c:v>2811782.8087663525</c:v>
                </c:pt>
                <c:pt idx="362">
                  <c:v>2819550.1645916742</c:v>
                </c:pt>
                <c:pt idx="363">
                  <c:v>2839650.4212694131</c:v>
                </c:pt>
                <c:pt idx="364">
                  <c:v>2835084.8762423168</c:v>
                </c:pt>
                <c:pt idx="365">
                  <c:v>2852142.5988391005</c:v>
                </c:pt>
                <c:pt idx="366">
                  <c:v>2853718.087445017</c:v>
                </c:pt>
                <c:pt idx="367">
                  <c:v>2855286.7409593659</c:v>
                </c:pt>
                <c:pt idx="368">
                  <c:v>2869269.6846518014</c:v>
                </c:pt>
                <c:pt idx="369">
                  <c:v>2883313.5562034622</c:v>
                </c:pt>
                <c:pt idx="370">
                  <c:v>2891106.2955445526</c:v>
                </c:pt>
                <c:pt idx="371">
                  <c:v>2895744.6289717304</c:v>
                </c:pt>
                <c:pt idx="372">
                  <c:v>2913038.2628167481</c:v>
                </c:pt>
                <c:pt idx="373">
                  <c:v>2914484.5135678235</c:v>
                </c:pt>
                <c:pt idx="374">
                  <c:v>2906446.9319289089</c:v>
                </c:pt>
                <c:pt idx="375">
                  <c:v>2920525.7903208523</c:v>
                </c:pt>
                <c:pt idx="376">
                  <c:v>2931476.0734789409</c:v>
                </c:pt>
                <c:pt idx="377">
                  <c:v>2929698.5073843403</c:v>
                </c:pt>
                <c:pt idx="378">
                  <c:v>2953448.2102732761</c:v>
                </c:pt>
                <c:pt idx="379">
                  <c:v>2958018.7070141332</c:v>
                </c:pt>
                <c:pt idx="380">
                  <c:v>2962579.2678925106</c:v>
                </c:pt>
                <c:pt idx="381">
                  <c:v>2951108.7053738991</c:v>
                </c:pt>
                <c:pt idx="382">
                  <c:v>2971670.7113789055</c:v>
                </c:pt>
                <c:pt idx="383">
                  <c:v>2989155.7460353342</c:v>
                </c:pt>
                <c:pt idx="384">
                  <c:v>3000204.6463198187</c:v>
                </c:pt>
                <c:pt idx="385">
                  <c:v>3017859.6721712728</c:v>
                </c:pt>
                <c:pt idx="386">
                  <c:v>3009234.0595128653</c:v>
                </c:pt>
                <c:pt idx="387">
                  <c:v>3023582.86434309</c:v>
                </c:pt>
                <c:pt idx="388">
                  <c:v>3037994.3277096921</c:v>
                </c:pt>
                <c:pt idx="389">
                  <c:v>3035861.3045671363</c:v>
                </c:pt>
                <c:pt idx="390">
                  <c:v>3053613.8358213101</c:v>
                </c:pt>
                <c:pt idx="391">
                  <c:v>3054753.8217074517</c:v>
                </c:pt>
                <c:pt idx="392">
                  <c:v>3075949.3906373754</c:v>
                </c:pt>
                <c:pt idx="393">
                  <c:v>3066998.3435883378</c:v>
                </c:pt>
                <c:pt idx="394">
                  <c:v>3078132.039730723</c:v>
                </c:pt>
                <c:pt idx="395">
                  <c:v>3096042.5652327049</c:v>
                </c:pt>
                <c:pt idx="396">
                  <c:v>3093717.5184129039</c:v>
                </c:pt>
                <c:pt idx="397">
                  <c:v>3101510.2577539943</c:v>
                </c:pt>
                <c:pt idx="398">
                  <c:v>3099174.9743032446</c:v>
                </c:pt>
                <c:pt idx="399">
                  <c:v>3100210.0607241699</c:v>
                </c:pt>
                <c:pt idx="400">
                  <c:v>3138564.136502767</c:v>
                </c:pt>
                <c:pt idx="401">
                  <c:v>3105617.0145557784</c:v>
                </c:pt>
                <c:pt idx="402">
                  <c:v>3133646.8371671438</c:v>
                </c:pt>
                <c:pt idx="403">
                  <c:v>3131212.1613314115</c:v>
                </c:pt>
                <c:pt idx="404">
                  <c:v>3145779.1092551732</c:v>
                </c:pt>
                <c:pt idx="405">
                  <c:v>3150126.132688866</c:v>
                </c:pt>
                <c:pt idx="406">
                  <c:v>3161313.8209058158</c:v>
                </c:pt>
                <c:pt idx="407">
                  <c:v>3158791.9521313598</c:v>
                </c:pt>
                <c:pt idx="408">
                  <c:v>3187230.3905059891</c:v>
                </c:pt>
                <c:pt idx="409">
                  <c:v>3184615.8883817806</c:v>
                </c:pt>
                <c:pt idx="410">
                  <c:v>3209808.9169374891</c:v>
                </c:pt>
                <c:pt idx="411">
                  <c:v>3182871.169146718</c:v>
                </c:pt>
                <c:pt idx="412">
                  <c:v>3228953.4834371391</c:v>
                </c:pt>
                <c:pt idx="413">
                  <c:v>3187993.7266524252</c:v>
                </c:pt>
                <c:pt idx="414">
                  <c:v>3219956.5149405897</c:v>
                </c:pt>
                <c:pt idx="415">
                  <c:v>3217247.1799895624</c:v>
                </c:pt>
                <c:pt idx="416">
                  <c:v>3207642.3400058774</c:v>
                </c:pt>
                <c:pt idx="417">
                  <c:v>3243233.3090244969</c:v>
                </c:pt>
                <c:pt idx="418">
                  <c:v>3261604.8374708467</c:v>
                </c:pt>
                <c:pt idx="419">
                  <c:v>3230718.903603042</c:v>
                </c:pt>
                <c:pt idx="420">
                  <c:v>3262971.0889121885</c:v>
                </c:pt>
                <c:pt idx="421">
                  <c:v>3256608.4679407459</c:v>
                </c:pt>
                <c:pt idx="422">
                  <c:v>3274924.009195013</c:v>
                </c:pt>
                <c:pt idx="423">
                  <c:v>3264998.4060401651</c:v>
                </c:pt>
                <c:pt idx="424">
                  <c:v>3290408.2834701668</c:v>
                </c:pt>
                <c:pt idx="425">
                  <c:v>3276872.0307973712</c:v>
                </c:pt>
                <c:pt idx="426">
                  <c:v>3291643.020858488</c:v>
                </c:pt>
                <c:pt idx="427">
                  <c:v>3292256.4065288142</c:v>
                </c:pt>
                <c:pt idx="428">
                  <c:v>3317786.1543642366</c:v>
                </c:pt>
                <c:pt idx="429">
                  <c:v>3300542.8406674238</c:v>
                </c:pt>
                <c:pt idx="430">
                  <c:v>3322478.0842857338</c:v>
                </c:pt>
                <c:pt idx="431">
                  <c:v>3312340.1896380298</c:v>
                </c:pt>
                <c:pt idx="432">
                  <c:v>3334302.6174891312</c:v>
                </c:pt>
                <c:pt idx="433">
                  <c:v>3320557.0763235549</c:v>
                </c:pt>
                <c:pt idx="434">
                  <c:v>3353313.1477129795</c:v>
                </c:pt>
                <c:pt idx="435">
                  <c:v>3350191.5529460413</c:v>
                </c:pt>
                <c:pt idx="436">
                  <c:v>3357875.4785261927</c:v>
                </c:pt>
                <c:pt idx="437">
                  <c:v>3361948.2888658876</c:v>
                </c:pt>
                <c:pt idx="438">
                  <c:v>3355223.867455266</c:v>
                </c:pt>
                <c:pt idx="439">
                  <c:v>3366463.3953510695</c:v>
                </c:pt>
                <c:pt idx="440">
                  <c:v>3366912.4966578125</c:v>
                </c:pt>
                <c:pt idx="441">
                  <c:v>3403606.8289380968</c:v>
                </c:pt>
                <c:pt idx="442">
                  <c:v>3396682.1852075164</c:v>
                </c:pt>
                <c:pt idx="443">
                  <c:v>3411662.9575872533</c:v>
                </c:pt>
                <c:pt idx="444">
                  <c:v>3386608.455562612</c:v>
                </c:pt>
                <c:pt idx="445">
                  <c:v>3412369.7143785842</c:v>
                </c:pt>
                <c:pt idx="446">
                  <c:v>3416366.8992084372</c:v>
                </c:pt>
                <c:pt idx="447">
                  <c:v>3416709.1176697421</c:v>
                </c:pt>
                <c:pt idx="448">
                  <c:v>3427990.2743749609</c:v>
                </c:pt>
                <c:pt idx="449">
                  <c:v>3457766.5110681625</c:v>
                </c:pt>
                <c:pt idx="450">
                  <c:v>3432270.5920421076</c:v>
                </c:pt>
                <c:pt idx="451">
                  <c:v>3465689.2724916418</c:v>
                </c:pt>
                <c:pt idx="452">
                  <c:v>3473356.7266343227</c:v>
                </c:pt>
                <c:pt idx="453">
                  <c:v>3484759.1852628151</c:v>
                </c:pt>
                <c:pt idx="454">
                  <c:v>3492434.8662876226</c:v>
                </c:pt>
                <c:pt idx="455">
                  <c:v>3500110.5473124306</c:v>
                </c:pt>
                <c:pt idx="456">
                  <c:v>3507786.2283372385</c:v>
                </c:pt>
                <c:pt idx="457">
                  <c:v>3504182.3524336135</c:v>
                </c:pt>
                <c:pt idx="458">
                  <c:v>3500601.529041097</c:v>
                </c:pt>
                <c:pt idx="459">
                  <c:v>3519484.4587761182</c:v>
                </c:pt>
                <c:pt idx="460">
                  <c:v>3515854.69474498</c:v>
                </c:pt>
                <c:pt idx="461">
                  <c:v>3538571.1331754946</c:v>
                </c:pt>
                <c:pt idx="462">
                  <c:v>3538652.9627147792</c:v>
                </c:pt>
                <c:pt idx="463">
                  <c:v>3553889.6229295013</c:v>
                </c:pt>
                <c:pt idx="464">
                  <c:v>3546361.0261527454</c:v>
                </c:pt>
                <c:pt idx="465">
                  <c:v>3592284.8892741343</c:v>
                </c:pt>
                <c:pt idx="466">
                  <c:v>3573041.8309748853</c:v>
                </c:pt>
                <c:pt idx="467">
                  <c:v>3596077.1715108887</c:v>
                </c:pt>
                <c:pt idx="468">
                  <c:v>3569257.0014805957</c:v>
                </c:pt>
                <c:pt idx="469">
                  <c:v>3592153.115498804</c:v>
                </c:pt>
                <c:pt idx="470">
                  <c:v>3588295.0487987222</c:v>
                </c:pt>
                <c:pt idx="471">
                  <c:v>3619038.3553452548</c:v>
                </c:pt>
                <c:pt idx="472">
                  <c:v>3611223.6075264062</c:v>
                </c:pt>
                <c:pt idx="473">
                  <c:v>3622724.6313753896</c:v>
                </c:pt>
                <c:pt idx="474">
                  <c:v>3595792.581674587</c:v>
                </c:pt>
                <c:pt idx="475">
                  <c:v>3630253.4375241008</c:v>
                </c:pt>
                <c:pt idx="476">
                  <c:v>3649552.3626874099</c:v>
                </c:pt>
                <c:pt idx="477">
                  <c:v>3649397.218599624</c:v>
                </c:pt>
                <c:pt idx="478">
                  <c:v>3660939.0262211217</c:v>
                </c:pt>
                <c:pt idx="479">
                  <c:v>3668581.9051902681</c:v>
                </c:pt>
                <c:pt idx="480">
                  <c:v>3672301.3852435551</c:v>
                </c:pt>
                <c:pt idx="481">
                  <c:v>3656521.8798391665</c:v>
                </c:pt>
                <c:pt idx="482">
                  <c:v>3671895.7145626498</c:v>
                </c:pt>
                <c:pt idx="483">
                  <c:v>3691266.100339632</c:v>
                </c:pt>
                <c:pt idx="484">
                  <c:v>3698892.6831915732</c:v>
                </c:pt>
                <c:pt idx="485">
                  <c:v>3698633.0548391668</c:v>
                </c:pt>
                <c:pt idx="486">
                  <c:v>3710190.4220063221</c:v>
                </c:pt>
                <c:pt idx="487">
                  <c:v>3725744.4407460596</c:v>
                </c:pt>
                <c:pt idx="488">
                  <c:v>3729399.0145993386</c:v>
                </c:pt>
                <c:pt idx="489">
                  <c:v>3733045.8044827473</c:v>
                </c:pt>
                <c:pt idx="490">
                  <c:v>3744652.1803032216</c:v>
                </c:pt>
                <c:pt idx="491">
                  <c:v>3760296.4528200249</c:v>
                </c:pt>
                <c:pt idx="492">
                  <c:v>3751905.5473985788</c:v>
                </c:pt>
                <c:pt idx="493">
                  <c:v>3767531.9288590457</c:v>
                </c:pt>
                <c:pt idx="494">
                  <c:v>3759128.114633658</c:v>
                </c:pt>
                <c:pt idx="495">
                  <c:v>3762727.9095440381</c:v>
                </c:pt>
                <c:pt idx="496">
                  <c:v>3778327.4744050461</c:v>
                </c:pt>
                <c:pt idx="497">
                  <c:v>3777900.1995018772</c:v>
                </c:pt>
                <c:pt idx="498">
                  <c:v>3789504.9074791824</c:v>
                </c:pt>
                <c:pt idx="499">
                  <c:v>3813291.4259706936</c:v>
                </c:pt>
                <c:pt idx="500">
                  <c:v>3824995.8295364263</c:v>
                </c:pt>
                <c:pt idx="501">
                  <c:v>3828544.591674577</c:v>
                </c:pt>
                <c:pt idx="502">
                  <c:v>3836171.1745265182</c:v>
                </c:pt>
                <c:pt idx="503">
                  <c:v>3839704.2560393973</c:v>
                </c:pt>
                <c:pt idx="504">
                  <c:v>3839145.6228864146</c:v>
                </c:pt>
                <c:pt idx="505">
                  <c:v>3859050.9230823424</c:v>
                </c:pt>
                <c:pt idx="506">
                  <c:v>3854350.1600067569</c:v>
                </c:pt>
                <c:pt idx="507">
                  <c:v>3882582.5163263674</c:v>
                </c:pt>
                <c:pt idx="508">
                  <c:v>3853175.629626031</c:v>
                </c:pt>
                <c:pt idx="509">
                  <c:v>3881281.6007571504</c:v>
                </c:pt>
                <c:pt idx="510">
                  <c:v>3876520.0842278297</c:v>
                </c:pt>
                <c:pt idx="511">
                  <c:v>3913154.0322029525</c:v>
                </c:pt>
                <c:pt idx="512">
                  <c:v>3883455.9882085542</c:v>
                </c:pt>
                <c:pt idx="513">
                  <c:v>3915888.8642941471</c:v>
                </c:pt>
                <c:pt idx="514">
                  <c:v>3906864.6641435074</c:v>
                </c:pt>
                <c:pt idx="515">
                  <c:v>3943725.5480795382</c:v>
                </c:pt>
                <c:pt idx="516">
                  <c:v>3917882.2539381017</c:v>
                </c:pt>
                <c:pt idx="517">
                  <c:v>3950569.9173056385</c:v>
                </c:pt>
                <c:pt idx="518">
                  <c:v>3933038.4715548833</c:v>
                </c:pt>
                <c:pt idx="519">
                  <c:v>3974297.0639561238</c:v>
                </c:pt>
                <c:pt idx="520">
                  <c:v>3931535.6398502667</c:v>
                </c:pt>
                <c:pt idx="521">
                  <c:v>3972605.8737161425</c:v>
                </c:pt>
                <c:pt idx="522">
                  <c:v>3959156.884664861</c:v>
                </c:pt>
                <c:pt idx="523">
                  <c:v>3987826.5858759745</c:v>
                </c:pt>
                <c:pt idx="524">
                  <c:v>3982726.1139327018</c:v>
                </c:pt>
                <c:pt idx="525">
                  <c:v>4007310.3941998472</c:v>
                </c:pt>
                <c:pt idx="526">
                  <c:v>3993663.3420220111</c:v>
                </c:pt>
                <c:pt idx="527">
                  <c:v>4013997.7997703501</c:v>
                </c:pt>
                <c:pt idx="528">
                  <c:v>4004577.4225386451</c:v>
                </c:pt>
                <c:pt idx="529">
                  <c:v>4033488.7223554701</c:v>
                </c:pt>
                <c:pt idx="530">
                  <c:v>4032519.2502433788</c:v>
                </c:pt>
                <c:pt idx="531">
                  <c:v>4027287.6914755376</c:v>
                </c:pt>
                <c:pt idx="532">
                  <c:v>4039131.9948723563</c:v>
                </c:pt>
                <c:pt idx="533">
                  <c:v>4042427.870766799</c:v>
                </c:pt>
                <c:pt idx="534">
                  <c:v>4067213.679691548</c:v>
                </c:pt>
                <c:pt idx="535">
                  <c:v>4053278.8660727991</c:v>
                </c:pt>
                <c:pt idx="536">
                  <c:v>4095474.9914925257</c:v>
                </c:pt>
                <c:pt idx="537">
                  <c:v>4064106.9448100417</c:v>
                </c:pt>
                <c:pt idx="538">
                  <c:v>4115115.2736928822</c:v>
                </c:pt>
                <c:pt idx="539">
                  <c:v>4066333.4170161607</c:v>
                </c:pt>
                <c:pt idx="540">
                  <c:v>4121587.3065819722</c:v>
                </c:pt>
                <c:pt idx="541">
                  <c:v>4098651.3906930168</c:v>
                </c:pt>
                <c:pt idx="542">
                  <c:v>4136824.228232922</c:v>
                </c:pt>
                <c:pt idx="543">
                  <c:v>4092146.8822563989</c:v>
                </c:pt>
                <c:pt idx="544">
                  <c:v>4147644.0635542097</c:v>
                </c:pt>
                <c:pt idx="545">
                  <c:v>4115847.3703436018</c:v>
                </c:pt>
                <c:pt idx="546">
                  <c:v>4140839.0361599983</c:v>
                </c:pt>
                <c:pt idx="547">
                  <c:v>4139647.9660890391</c:v>
                </c:pt>
                <c:pt idx="548">
                  <c:v>4160381.7358066104</c:v>
                </c:pt>
                <c:pt idx="549">
                  <c:v>4146000.0983314672</c:v>
                </c:pt>
                <c:pt idx="550">
                  <c:v>4179965.8833846073</c:v>
                </c:pt>
                <c:pt idx="551">
                  <c:v>4156696.3818387422</c:v>
                </c:pt>
                <c:pt idx="552">
                  <c:v>4181834.3524967493</c:v>
                </c:pt>
                <c:pt idx="553">
                  <c:v>4171756.8759758389</c:v>
                </c:pt>
                <c:pt idx="554">
                  <c:v>4219259.050894971</c:v>
                </c:pt>
                <c:pt idx="555">
                  <c:v>4204520.6148068579</c:v>
                </c:pt>
                <c:pt idx="556">
                  <c:v>4207634.8852401357</c:v>
                </c:pt>
                <c:pt idx="557">
                  <c:v>4206305.5543071982</c:v>
                </c:pt>
                <c:pt idx="558">
                  <c:v>4227206.877116967</c:v>
                </c:pt>
                <c:pt idx="559">
                  <c:v>4230297.1916238349</c:v>
                </c:pt>
                <c:pt idx="560">
                  <c:v>4242331.051990374</c:v>
                </c:pt>
                <c:pt idx="561">
                  <c:v>4231998.8525242265</c:v>
                </c:pt>
                <c:pt idx="562">
                  <c:v>4248473.2538113249</c:v>
                </c:pt>
                <c:pt idx="563">
                  <c:v>4256019.3874770636</c:v>
                </c:pt>
                <c:pt idx="564">
                  <c:v>4263565.5211428031</c:v>
                </c:pt>
                <c:pt idx="565">
                  <c:v>4262119.8407984208</c:v>
                </c:pt>
                <c:pt idx="566">
                  <c:v>4269650.0878669685</c:v>
                </c:pt>
                <c:pt idx="567">
                  <c:v>4290730.008647033</c:v>
                </c:pt>
                <c:pt idx="568">
                  <c:v>4293750.0558057614</c:v>
                </c:pt>
                <c:pt idx="569">
                  <c:v>4283223.5164064933</c:v>
                </c:pt>
                <c:pt idx="570">
                  <c:v>4281742.6858848045</c:v>
                </c:pt>
                <c:pt idx="571">
                  <c:v>4311840.1022647256</c:v>
                </c:pt>
                <c:pt idx="572">
                  <c:v>4292240.8290726133</c:v>
                </c:pt>
                <c:pt idx="573">
                  <c:v>4340638.1886675125</c:v>
                </c:pt>
                <c:pt idx="574">
                  <c:v>4325339.0759143922</c:v>
                </c:pt>
                <c:pt idx="575">
                  <c:v>4341992.8302525915</c:v>
                </c:pt>
                <c:pt idx="576">
                  <c:v>4313171.2963686828</c:v>
                </c:pt>
                <c:pt idx="577">
                  <c:v>4357069.194246524</c:v>
                </c:pt>
                <c:pt idx="578">
                  <c:v>4346287.9329014393</c:v>
                </c:pt>
                <c:pt idx="579">
                  <c:v>4390651.9944658121</c:v>
                </c:pt>
                <c:pt idx="580">
                  <c:v>4347614.9262398668</c:v>
                </c:pt>
                <c:pt idx="581">
                  <c:v>4391849.7934603747</c:v>
                </c:pt>
                <c:pt idx="582">
                  <c:v>4371726.7703517359</c:v>
                </c:pt>
                <c:pt idx="583">
                  <c:v>4430308.667688949</c:v>
                </c:pt>
                <c:pt idx="584">
                  <c:v>4363852.7719977032</c:v>
                </c:pt>
                <c:pt idx="585">
                  <c:v>4422034.3281233329</c:v>
                </c:pt>
                <c:pt idx="586">
                  <c:v>4401721.4651740463</c:v>
                </c:pt>
                <c:pt idx="587">
                  <c:v>4451212.7116308575</c:v>
                </c:pt>
                <c:pt idx="588">
                  <c:v>4402873.2990661254</c:v>
                </c:pt>
                <c:pt idx="589">
                  <c:v>4452218.8627862902</c:v>
                </c:pt>
                <c:pt idx="590">
                  <c:v>4431716.1599963568</c:v>
                </c:pt>
                <c:pt idx="591">
                  <c:v>4457906.2645806791</c:v>
                </c:pt>
                <c:pt idx="592">
                  <c:v>4437410.7594840648</c:v>
                </c:pt>
                <c:pt idx="593">
                  <c:v>4472966.7587177772</c:v>
                </c:pt>
                <c:pt idx="594">
                  <c:v>4457038.90627959</c:v>
                </c:pt>
                <c:pt idx="595">
                  <c:v>4497495.6647807276</c:v>
                </c:pt>
                <c:pt idx="596">
                  <c:v>4467342.7038987968</c:v>
                </c:pt>
                <c:pt idx="597">
                  <c:v>4507832.8341858499</c:v>
                </c:pt>
                <c:pt idx="598">
                  <c:v>4491705.5496409768</c:v>
                </c:pt>
                <c:pt idx="599">
                  <c:v>4513397.2966063228</c:v>
                </c:pt>
                <c:pt idx="600">
                  <c:v>4497274.6483135289</c:v>
                </c:pt>
                <c:pt idx="601">
                  <c:v>4528441.9542616764</c:v>
                </c:pt>
                <c:pt idx="602">
                  <c:v>4488763.8222871758</c:v>
                </c:pt>
                <c:pt idx="603">
                  <c:v>4529198.9181688651</c:v>
                </c:pt>
                <c:pt idx="604">
                  <c:v>4489636.4135354953</c:v>
                </c:pt>
                <c:pt idx="605">
                  <c:v>4563329.7235403582</c:v>
                </c:pt>
                <c:pt idx="606">
                  <c:v>4537426.3031122889</c:v>
                </c:pt>
                <c:pt idx="607">
                  <c:v>4573575.9272277411</c:v>
                </c:pt>
                <c:pt idx="608">
                  <c:v>4561910.4099567579</c:v>
                </c:pt>
                <c:pt idx="609">
                  <c:v>4569401.2316479832</c:v>
                </c:pt>
                <c:pt idx="610">
                  <c:v>4567326.9706781032</c:v>
                </c:pt>
                <c:pt idx="611">
                  <c:v>4589188.3078134861</c:v>
                </c:pt>
                <c:pt idx="612">
                  <c:v>4582277.3044610098</c:v>
                </c:pt>
                <c:pt idx="613">
                  <c:v>4609016.9098471217</c:v>
                </c:pt>
                <c:pt idx="614">
                  <c:v>4578092.4555665217</c:v>
                </c:pt>
                <c:pt idx="615">
                  <c:v>4633754.5578491576</c:v>
                </c:pt>
                <c:pt idx="616">
                  <c:v>4597764.9158642404</c:v>
                </c:pt>
                <c:pt idx="617">
                  <c:v>4629327.8051777929</c:v>
                </c:pt>
                <c:pt idx="618">
                  <c:v>4627128.3058097316</c:v>
                </c:pt>
                <c:pt idx="619">
                  <c:v>4615312.7194329165</c:v>
                </c:pt>
                <c:pt idx="620">
                  <c:v>4642078.6395926382</c:v>
                </c:pt>
                <c:pt idx="621">
                  <c:v>4639857.1353548234</c:v>
                </c:pt>
                <c:pt idx="622">
                  <c:v>4671673.7185748387</c:v>
                </c:pt>
                <c:pt idx="623">
                  <c:v>4654776.2901308835</c:v>
                </c:pt>
                <c:pt idx="624">
                  <c:v>4681763.5570163764</c:v>
                </c:pt>
                <c:pt idx="625">
                  <c:v>4659977.0360725895</c:v>
                </c:pt>
                <c:pt idx="626">
                  <c:v>4706601.9584269468</c:v>
                </c:pt>
                <c:pt idx="627">
                  <c:v>4689504.5940459305</c:v>
                </c:pt>
                <c:pt idx="628">
                  <c:v>4696971.9580491893</c:v>
                </c:pt>
                <c:pt idx="629">
                  <c:v>4684878.2437902745</c:v>
                </c:pt>
                <c:pt idx="630">
                  <c:v>4721764.2314240215</c:v>
                </c:pt>
                <c:pt idx="631">
                  <c:v>4690000.3526519565</c:v>
                </c:pt>
                <c:pt idx="632">
                  <c:v>4741690.1305461852</c:v>
                </c:pt>
                <c:pt idx="633">
                  <c:v>4714623.5024810061</c:v>
                </c:pt>
                <c:pt idx="634">
                  <c:v>4756671.7739286385</c:v>
                </c:pt>
                <c:pt idx="635">
                  <c:v>4734417.563805379</c:v>
                </c:pt>
                <c:pt idx="636">
                  <c:v>4766662.1480461191</c:v>
                </c:pt>
                <c:pt idx="637">
                  <c:v>4744368.7611717377</c:v>
                </c:pt>
                <c:pt idx="638">
                  <c:v>4776631.6436388018</c:v>
                </c:pt>
                <c:pt idx="639">
                  <c:v>4759241.3905171044</c:v>
                </c:pt>
                <c:pt idx="640">
                  <c:v>4781589.1057273978</c:v>
                </c:pt>
                <c:pt idx="641">
                  <c:v>4769156.4767473489</c:v>
                </c:pt>
                <c:pt idx="642">
                  <c:v>4796508.2605034588</c:v>
                </c:pt>
                <c:pt idx="643">
                  <c:v>4788986.6492078351</c:v>
                </c:pt>
                <c:pt idx="644">
                  <c:v>4801414.0387648894</c:v>
                </c:pt>
                <c:pt idx="645">
                  <c:v>4803859.2785532018</c:v>
                </c:pt>
                <c:pt idx="646">
                  <c:v>4806299.4399618916</c:v>
                </c:pt>
                <c:pt idx="647">
                  <c:v>4833806.1474436102</c:v>
                </c:pt>
                <c:pt idx="648">
                  <c:v>4816155.4254289865</c:v>
                </c:pt>
                <c:pt idx="649">
                  <c:v>4848725.3022196703</c:v>
                </c:pt>
                <c:pt idx="650">
                  <c:v>4830997.1986968722</c:v>
                </c:pt>
                <c:pt idx="651">
                  <c:v>4868721.3301241193</c:v>
                </c:pt>
                <c:pt idx="652">
                  <c:v>4830805.3453712789</c:v>
                </c:pt>
                <c:pt idx="653">
                  <c:v>4878563.6117717912</c:v>
                </c:pt>
                <c:pt idx="654">
                  <c:v>4840595.2876077164</c:v>
                </c:pt>
                <c:pt idx="655">
                  <c:v>4888385.3886660319</c:v>
                </c:pt>
                <c:pt idx="656">
                  <c:v>4865428.2689798251</c:v>
                </c:pt>
                <c:pt idx="657">
                  <c:v>4893095.0546253975</c:v>
                </c:pt>
                <c:pt idx="658">
                  <c:v>4875192.53078051</c:v>
                </c:pt>
                <c:pt idx="659">
                  <c:v>4918192.6166457031</c:v>
                </c:pt>
                <c:pt idx="660">
                  <c:v>4889988.2592502544</c:v>
                </c:pt>
                <c:pt idx="661">
                  <c:v>4943394.9701566976</c:v>
                </c:pt>
                <c:pt idx="662">
                  <c:v>4909861.403856352</c:v>
                </c:pt>
                <c:pt idx="663">
                  <c:v>4953159.3856520941</c:v>
                </c:pt>
                <c:pt idx="664">
                  <c:v>4940014.1075342475</c:v>
                </c:pt>
                <c:pt idx="665">
                  <c:v>4973264.4261697289</c:v>
                </c:pt>
                <c:pt idx="666">
                  <c:v>4939483.4937740378</c:v>
                </c:pt>
                <c:pt idx="667">
                  <c:v>4982997.6952042151</c:v>
                </c:pt>
                <c:pt idx="668">
                  <c:v>4959428.522710843</c:v>
                </c:pt>
                <c:pt idx="669">
                  <c:v>4992710.6865948802</c:v>
                </c:pt>
                <c:pt idx="670">
                  <c:v>4984585.6633916991</c:v>
                </c:pt>
                <c:pt idx="671">
                  <c:v>5007614.3005847158</c:v>
                </c:pt>
                <c:pt idx="672">
                  <c:v>4983916.6286505656</c:v>
                </c:pt>
                <c:pt idx="673">
                  <c:v>5012076.0893883249</c:v>
                </c:pt>
                <c:pt idx="674">
                  <c:v>4993558.3585384591</c:v>
                </c:pt>
                <c:pt idx="675">
                  <c:v>5021728.6266062427</c:v>
                </c:pt>
                <c:pt idx="676">
                  <c:v>5029157.2192491507</c:v>
                </c:pt>
                <c:pt idx="677">
                  <c:v>5031361.1378133325</c:v>
                </c:pt>
                <c:pt idx="678">
                  <c:v>5044014.4045349685</c:v>
                </c:pt>
                <c:pt idx="679">
                  <c:v>5035755.2860065149</c:v>
                </c:pt>
                <c:pt idx="680">
                  <c:v>5048386.8818626069</c:v>
                </c:pt>
                <c:pt idx="681">
                  <c:v>5050566.3309653578</c:v>
                </c:pt>
                <c:pt idx="682">
                  <c:v>5089584.1775288107</c:v>
                </c:pt>
                <c:pt idx="683">
                  <c:v>5054911.7201888217</c:v>
                </c:pt>
                <c:pt idx="684">
                  <c:v>5088585.9603924202</c:v>
                </c:pt>
                <c:pt idx="685">
                  <c:v>5074934.8651220482</c:v>
                </c:pt>
                <c:pt idx="686">
                  <c:v>5130079.0702381441</c:v>
                </c:pt>
                <c:pt idx="687">
                  <c:v>5079225.4736875771</c:v>
                </c:pt>
                <c:pt idx="688">
                  <c:v>5118300.3309640549</c:v>
                </c:pt>
                <c:pt idx="689">
                  <c:v>5088739.1272510374</c:v>
                </c:pt>
                <c:pt idx="690">
                  <c:v>5138493.4388239356</c:v>
                </c:pt>
                <c:pt idx="691">
                  <c:v>5108755.8543485515</c:v>
                </c:pt>
                <c:pt idx="692">
                  <c:v>5153366.0681693014</c:v>
                </c:pt>
                <c:pt idx="693">
                  <c:v>5128813.9383202372</c:v>
                </c:pt>
                <c:pt idx="694">
                  <c:v>5157516.2105903635</c:v>
                </c:pt>
                <c:pt idx="695">
                  <c:v>5127702.7412196007</c:v>
                </c:pt>
                <c:pt idx="696">
                  <c:v>5177729.0721073244</c:v>
                </c:pt>
                <c:pt idx="697">
                  <c:v>5158374.8255728036</c:v>
                </c:pt>
                <c:pt idx="698">
                  <c:v>5192586.2573931413</c:v>
                </c:pt>
                <c:pt idx="699">
                  <c:v>5162488.9696749654</c:v>
                </c:pt>
                <c:pt idx="700">
                  <c:v>5212856.5855507655</c:v>
                </c:pt>
                <c:pt idx="701">
                  <c:v>5187935.71282537</c:v>
                </c:pt>
                <c:pt idx="702">
                  <c:v>5233169.0996150644</c:v>
                </c:pt>
                <c:pt idx="703">
                  <c:v>5181305.8018983528</c:v>
                </c:pt>
                <c:pt idx="704">
                  <c:v>5259002.0585613353</c:v>
                </c:pt>
                <c:pt idx="705">
                  <c:v>5222892.149819484</c:v>
                </c:pt>
                <c:pt idx="706">
                  <c:v>5252014.9985364107</c:v>
                </c:pt>
                <c:pt idx="707">
                  <c:v>5226877.3769924492</c:v>
                </c:pt>
                <c:pt idx="708">
                  <c:v>5239667.2655173605</c:v>
                </c:pt>
                <c:pt idx="709">
                  <c:v>5241642.5673229359</c:v>
                </c:pt>
                <c:pt idx="710">
                  <c:v>5259881.4709938429</c:v>
                </c:pt>
                <c:pt idx="711">
                  <c:v>5250988.7805836787</c:v>
                </c:pt>
                <c:pt idx="712">
                  <c:v>5274677.1994635863</c:v>
                </c:pt>
                <c:pt idx="713">
                  <c:v>5271172.9479839103</c:v>
                </c:pt>
                <c:pt idx="714">
                  <c:v>5267683.1321436986</c:v>
                </c:pt>
                <c:pt idx="715">
                  <c:v>5275050.5211397037</c:v>
                </c:pt>
                <c:pt idx="716">
                  <c:v>5266147.6290983278</c:v>
                </c:pt>
                <c:pt idx="717">
                  <c:v>5333729.517608406</c:v>
                </c:pt>
                <c:pt idx="718">
                  <c:v>5280837.0227638744</c:v>
                </c:pt>
                <c:pt idx="719">
                  <c:v>5315468.5189753715</c:v>
                </c:pt>
                <c:pt idx="720">
                  <c:v>5284674.9278711658</c:v>
                </c:pt>
                <c:pt idx="721">
                  <c:v>5346787.2301422115</c:v>
                </c:pt>
                <c:pt idx="722">
                  <c:v>5315673.380300615</c:v>
                </c:pt>
                <c:pt idx="723">
                  <c:v>5350520.5927144838</c:v>
                </c:pt>
                <c:pt idx="724">
                  <c:v>5341357.0221037501</c:v>
                </c:pt>
                <c:pt idx="725">
                  <c:v>5393158.2587516746</c:v>
                </c:pt>
                <c:pt idx="726">
                  <c:v>5328652.8052182207</c:v>
                </c:pt>
                <c:pt idx="727">
                  <c:v>5396807.1218736814</c:v>
                </c:pt>
                <c:pt idx="728">
                  <c:v>5354283.9910916062</c:v>
                </c:pt>
                <c:pt idx="729">
                  <c:v>5394861.923593333</c:v>
                </c:pt>
                <c:pt idx="730">
                  <c:v>5374491.3430148689</c:v>
                </c:pt>
                <c:pt idx="731">
                  <c:v>5392928.7450757865</c:v>
                </c:pt>
                <c:pt idx="732">
                  <c:v>5372630.6825652765</c:v>
                </c:pt>
                <c:pt idx="733">
                  <c:v>5413238.4339163201</c:v>
                </c:pt>
                <c:pt idx="734">
                  <c:v>5409459.8926069448</c:v>
                </c:pt>
                <c:pt idx="735">
                  <c:v>5411252.5697112763</c:v>
                </c:pt>
                <c:pt idx="736">
                  <c:v>5429765.6900558118</c:v>
                </c:pt>
                <c:pt idx="737">
                  <c:v>5437133.0790518178</c:v>
                </c:pt>
                <c:pt idx="738">
                  <c:v>5455737.8271149993</c:v>
                </c:pt>
                <c:pt idx="739">
                  <c:v>5423938.2061368404</c:v>
                </c:pt>
                <c:pt idx="740">
                  <c:v>5453618.7488731239</c:v>
                </c:pt>
                <c:pt idx="741">
                  <c:v>5427475.6223106319</c:v>
                </c:pt>
                <c:pt idx="742">
                  <c:v>5485268.2077759737</c:v>
                </c:pt>
                <c:pt idx="743">
                  <c:v>5436546.0960674565</c:v>
                </c:pt>
                <c:pt idx="744">
                  <c:v>5500033.3981064605</c:v>
                </c:pt>
                <c:pt idx="745">
                  <c:v>5462319.4447085802</c:v>
                </c:pt>
                <c:pt idx="746">
                  <c:v>5520495.69441674</c:v>
                </c:pt>
                <c:pt idx="747">
                  <c:v>5488198.5301646385</c:v>
                </c:pt>
                <c:pt idx="748">
                  <c:v>5512497.2238946967</c:v>
                </c:pt>
                <c:pt idx="749">
                  <c:v>5508522.6245798413</c:v>
                </c:pt>
                <c:pt idx="750">
                  <c:v>5544328.9690979216</c:v>
                </c:pt>
                <c:pt idx="751">
                  <c:v>5517547.1854061615</c:v>
                </c:pt>
                <c:pt idx="752">
                  <c:v>5541936.4614054821</c:v>
                </c:pt>
                <c:pt idx="753">
                  <c:v>5515251.5083857365</c:v>
                </c:pt>
                <c:pt idx="754">
                  <c:v>5556656.0801608758</c:v>
                </c:pt>
                <c:pt idx="755">
                  <c:v>5546895.8406476835</c:v>
                </c:pt>
                <c:pt idx="756">
                  <c:v>5548542.1919534979</c:v>
                </c:pt>
                <c:pt idx="757">
                  <c:v>5567280.1992420256</c:v>
                </c:pt>
                <c:pt idx="758">
                  <c:v>5563201.4844025169</c:v>
                </c:pt>
                <c:pt idx="759">
                  <c:v>5576244.4958892055</c:v>
                </c:pt>
                <c:pt idx="760">
                  <c:v>5583581.6596995862</c:v>
                </c:pt>
                <c:pt idx="761">
                  <c:v>5596658.9865731187</c:v>
                </c:pt>
                <c:pt idx="762">
                  <c:v>5575382.6227143407</c:v>
                </c:pt>
                <c:pt idx="763">
                  <c:v>5605593.1511307275</c:v>
                </c:pt>
                <c:pt idx="764">
                  <c:v>5589996.9939403282</c:v>
                </c:pt>
                <c:pt idx="765">
                  <c:v>5637613.9833155377</c:v>
                </c:pt>
                <c:pt idx="766">
                  <c:v>5581805.2151554665</c:v>
                </c:pt>
                <c:pt idx="767">
                  <c:v>5646524.4205682892</c:v>
                </c:pt>
                <c:pt idx="768">
                  <c:v>5619225.7363923034</c:v>
                </c:pt>
                <c:pt idx="769">
                  <c:v>5661228.9112468529</c:v>
                </c:pt>
                <c:pt idx="770">
                  <c:v>5639600.680325469</c:v>
                </c:pt>
                <c:pt idx="771">
                  <c:v>5681772.8395817168</c:v>
                </c:pt>
                <c:pt idx="772">
                  <c:v>5636938.771446025</c:v>
                </c:pt>
                <c:pt idx="773">
                  <c:v>5690637.8926039785</c:v>
                </c:pt>
                <c:pt idx="774">
                  <c:v>5663068.8500702679</c:v>
                </c:pt>
                <c:pt idx="775">
                  <c:v>5699484.7422319427</c:v>
                </c:pt>
                <c:pt idx="776">
                  <c:v>5666107.9242090052</c:v>
                </c:pt>
                <c:pt idx="777">
                  <c:v>5708313.444476055</c:v>
                </c:pt>
                <c:pt idx="778">
                  <c:v>5692297.592522243</c:v>
                </c:pt>
                <c:pt idx="779">
                  <c:v>5722987.7720968155</c:v>
                </c:pt>
                <c:pt idx="780">
                  <c:v>5683689.5345976781</c:v>
                </c:pt>
                <c:pt idx="781">
                  <c:v>5737662.099717577</c:v>
                </c:pt>
                <c:pt idx="782">
                  <c:v>5721526.3349742182</c:v>
                </c:pt>
                <c:pt idx="783">
                  <c:v>5728833.5205872124</c:v>
                </c:pt>
                <c:pt idx="784">
                  <c:v>5724446.2297349665</c:v>
                </c:pt>
                <c:pt idx="785">
                  <c:v>5749320.537919349</c:v>
                </c:pt>
                <c:pt idx="786">
                  <c:v>5768431.5786887752</c:v>
                </c:pt>
                <c:pt idx="787">
                  <c:v>5775761.2249132842</c:v>
                </c:pt>
                <c:pt idx="788">
                  <c:v>5789022.2463902412</c:v>
                </c:pt>
                <c:pt idx="789">
                  <c:v>5778579.1666110503</c:v>
                </c:pt>
                <c:pt idx="790">
                  <c:v>5797750.1635868121</c:v>
                </c:pt>
                <c:pt idx="791">
                  <c:v>5799138.0699855164</c:v>
                </c:pt>
                <c:pt idx="792">
                  <c:v>5818370.9016317632</c:v>
                </c:pt>
                <c:pt idx="793">
                  <c:v>5807837.7953027515</c:v>
                </c:pt>
                <c:pt idx="794">
                  <c:v>5833045.2292525237</c:v>
                </c:pt>
                <c:pt idx="795">
                  <c:v>5810584.5237105442</c:v>
                </c:pt>
                <c:pt idx="796">
                  <c:v>5859739.5354074566</c:v>
                </c:pt>
                <c:pt idx="797">
                  <c:v>5831134.1191691263</c:v>
                </c:pt>
                <c:pt idx="798">
                  <c:v>5868412.7693857243</c:v>
                </c:pt>
                <c:pt idx="799">
                  <c:v>5821961.1109835366</c:v>
                </c:pt>
                <c:pt idx="800">
                  <c:v>5871046.6258319048</c:v>
                </c:pt>
                <c:pt idx="801">
                  <c:v>5854382.8995174086</c:v>
                </c:pt>
                <c:pt idx="802">
                  <c:v>5873669.7098590806</c:v>
                </c:pt>
                <c:pt idx="803">
                  <c:v>5851070.9165384546</c:v>
                </c:pt>
                <c:pt idx="804">
                  <c:v>5888299.0242049312</c:v>
                </c:pt>
                <c:pt idx="805">
                  <c:v>5853715.9191751704</c:v>
                </c:pt>
                <c:pt idx="806">
                  <c:v>5902928.3385507818</c:v>
                </c:pt>
                <c:pt idx="807">
                  <c:v>5862289.7056975495</c:v>
                </c:pt>
                <c:pt idx="808">
                  <c:v>5923614.5184574276</c:v>
                </c:pt>
                <c:pt idx="809">
                  <c:v>5864903.9668502314</c:v>
                </c:pt>
                <c:pt idx="810">
                  <c:v>5950439.8502186118</c:v>
                </c:pt>
                <c:pt idx="811">
                  <c:v>5921338.0108850868</c:v>
                </c:pt>
                <c:pt idx="812">
                  <c:v>5934679.921829991</c:v>
                </c:pt>
                <c:pt idx="813">
                  <c:v>5917825.2623053985</c:v>
                </c:pt>
                <c:pt idx="814">
                  <c:v>5955356.2745900229</c:v>
                </c:pt>
                <c:pt idx="815">
                  <c:v>5938400.3332032077</c:v>
                </c:pt>
                <c:pt idx="816">
                  <c:v>5969970.6458160104</c:v>
                </c:pt>
                <c:pt idx="817">
                  <c:v>5934842.7961145984</c:v>
                </c:pt>
                <c:pt idx="818">
                  <c:v>5990704.2246258864</c:v>
                </c:pt>
                <c:pt idx="819">
                  <c:v>5943325.7005058127</c:v>
                </c:pt>
                <c:pt idx="820">
                  <c:v>6011480.2467905413</c:v>
                </c:pt>
                <c:pt idx="821">
                  <c:v>5945773.4437102936</c:v>
                </c:pt>
                <c:pt idx="822">
                  <c:v>6032298.8427711083</c:v>
                </c:pt>
                <c:pt idx="823">
                  <c:v>5978374.6503648283</c:v>
                </c:pt>
                <c:pt idx="824">
                  <c:v>6034592.1676634382</c:v>
                </c:pt>
                <c:pt idx="825">
                  <c:v>6011174.8470905023</c:v>
                </c:pt>
                <c:pt idx="826">
                  <c:v>6043042.5019459492</c:v>
                </c:pt>
                <c:pt idx="827">
                  <c:v>6019606.0407725684</c:v>
                </c:pt>
                <c:pt idx="828">
                  <c:v>6045306.9101277543</c:v>
                </c:pt>
                <c:pt idx="829">
                  <c:v>6009716.4104761621</c:v>
                </c:pt>
                <c:pt idx="830">
                  <c:v>6066075.0492505813</c:v>
                </c:pt>
                <c:pt idx="831">
                  <c:v>6036417.1226984672</c:v>
                </c:pt>
                <c:pt idx="832">
                  <c:v>6062117.0068116076</c:v>
                </c:pt>
                <c:pt idx="833">
                  <c:v>6063226.3744013542</c:v>
                </c:pt>
                <c:pt idx="834">
                  <c:v>6107738.7393926922</c:v>
                </c:pt>
                <c:pt idx="835">
                  <c:v>6096352.9274629708</c:v>
                </c:pt>
                <c:pt idx="836">
                  <c:v>6097429.6909941901</c:v>
                </c:pt>
                <c:pt idx="837">
                  <c:v>6098504.2637552554</c:v>
                </c:pt>
                <c:pt idx="838">
                  <c:v>6111999.4154649042</c:v>
                </c:pt>
                <c:pt idx="839">
                  <c:v>6113059.1665327149</c:v>
                </c:pt>
                <c:pt idx="840">
                  <c:v>6101714.9040738121</c:v>
                </c:pt>
                <c:pt idx="841">
                  <c:v>6102780.7802754818</c:v>
                </c:pt>
                <c:pt idx="842">
                  <c:v>6122434.8881695634</c:v>
                </c:pt>
                <c:pt idx="843">
                  <c:v>6135926.9304493321</c:v>
                </c:pt>
                <c:pt idx="844">
                  <c:v>6124524.6547895269</c:v>
                </c:pt>
                <c:pt idx="845">
                  <c:v>6150467.0416589277</c:v>
                </c:pt>
                <c:pt idx="846">
                  <c:v>6145246.758324041</c:v>
                </c:pt>
                <c:pt idx="847">
                  <c:v>6152502.067365746</c:v>
                </c:pt>
                <c:pt idx="848">
                  <c:v>6141072.5714234058</c:v>
                </c:pt>
                <c:pt idx="849">
                  <c:v>6167012.685449156</c:v>
                </c:pt>
                <c:pt idx="850">
                  <c:v>6149321.4571393821</c:v>
                </c:pt>
                <c:pt idx="851">
                  <c:v>6181523.3035325659</c:v>
                </c:pt>
                <c:pt idx="852">
                  <c:v>6157553.695255531</c:v>
                </c:pt>
                <c:pt idx="853">
                  <c:v>6227614.1148963841</c:v>
                </c:pt>
                <c:pt idx="854">
                  <c:v>6197004.2365030125</c:v>
                </c:pt>
                <c:pt idx="855">
                  <c:v>6280612.2216857374</c:v>
                </c:pt>
                <c:pt idx="856">
                  <c:v>6186428.5074255457</c:v>
                </c:pt>
                <c:pt idx="857">
                  <c:v>6244053.2915298436</c:v>
                </c:pt>
                <c:pt idx="858">
                  <c:v>6213405.5816875212</c:v>
                </c:pt>
                <c:pt idx="859">
                  <c:v>6271367.8440408558</c:v>
                </c:pt>
                <c:pt idx="860">
                  <c:v>6221581.4037567666</c:v>
                </c:pt>
                <c:pt idx="861">
                  <c:v>6285952.4204223454</c:v>
                </c:pt>
                <c:pt idx="862">
                  <c:v>6267688.3849232905</c:v>
                </c:pt>
                <c:pt idx="863">
                  <c:v>6300536.996803836</c:v>
                </c:pt>
                <c:pt idx="864">
                  <c:v>6275842.3210747289</c:v>
                </c:pt>
                <c:pt idx="865">
                  <c:v>6315121.5731853265</c:v>
                </c:pt>
                <c:pt idx="866">
                  <c:v>6271271.989898813</c:v>
                </c:pt>
                <c:pt idx="867">
                  <c:v>6310408.264964479</c:v>
                </c:pt>
                <c:pt idx="868">
                  <c:v>6285738.5919516366</c:v>
                </c:pt>
                <c:pt idx="869">
                  <c:v>6331382.7081945967</c:v>
                </c:pt>
                <c:pt idx="870">
                  <c:v>6300205.1940044593</c:v>
                </c:pt>
                <c:pt idx="871">
                  <c:v>6352399.8692317</c:v>
                </c:pt>
                <c:pt idx="872">
                  <c:v>6308293.3396976274</c:v>
                </c:pt>
                <c:pt idx="873">
                  <c:v>6341140.1024500728</c:v>
                </c:pt>
                <c:pt idx="874">
                  <c:v>6309997.8585996907</c:v>
                </c:pt>
                <c:pt idx="875">
                  <c:v>6349211.3581013316</c:v>
                </c:pt>
                <c:pt idx="876">
                  <c:v>6299021.4308846742</c:v>
                </c:pt>
                <c:pt idx="877">
                  <c:v>6344423.3130063191</c:v>
                </c:pt>
                <c:pt idx="878">
                  <c:v>6332460.0348352259</c:v>
                </c:pt>
                <c:pt idx="879">
                  <c:v>6358875.3023297964</c:v>
                </c:pt>
                <c:pt idx="880">
                  <c:v>6353266.4153443743</c:v>
                </c:pt>
                <c:pt idx="881">
                  <c:v>6399182.5747837117</c:v>
                </c:pt>
                <c:pt idx="882">
                  <c:v>6393469.3860848816</c:v>
                </c:pt>
                <c:pt idx="883">
                  <c:v>6394238.1073478097</c:v>
                </c:pt>
                <c:pt idx="884">
                  <c:v>6375685.0180081623</c:v>
                </c:pt>
                <c:pt idx="885">
                  <c:v>6376467.7641823189</c:v>
                </c:pt>
                <c:pt idx="886">
                  <c:v>6415938.0104270438</c:v>
                </c:pt>
                <c:pt idx="887">
                  <c:v>6403746.3982131723</c:v>
                </c:pt>
                <c:pt idx="888">
                  <c:v>6404501.6734567862</c:v>
                </c:pt>
                <c:pt idx="889">
                  <c:v>6418169.2504613996</c:v>
                </c:pt>
                <c:pt idx="890">
                  <c:v>6451394.3635352543</c:v>
                </c:pt>
                <c:pt idx="891">
                  <c:v>6445587.2382706571</c:v>
                </c:pt>
                <c:pt idx="892">
                  <c:v>6485568.6300538797</c:v>
                </c:pt>
                <c:pt idx="893">
                  <c:v>6453520.519998177</c:v>
                </c:pt>
                <c:pt idx="894">
                  <c:v>6480356.8522604406</c:v>
                </c:pt>
                <c:pt idx="895">
                  <c:v>6441956.0851743072</c:v>
                </c:pt>
                <c:pt idx="896">
                  <c:v>6521239.8775036149</c:v>
                </c:pt>
                <c:pt idx="897">
                  <c:v>6469339.1482161907</c:v>
                </c:pt>
                <c:pt idx="898">
                  <c:v>6549091.1495863516</c:v>
                </c:pt>
                <c:pt idx="899">
                  <c:v>6503395.1955645643</c:v>
                </c:pt>
                <c:pt idx="900">
                  <c:v>6523800.5853482205</c:v>
                </c:pt>
                <c:pt idx="901">
                  <c:v>6517847.1848880406</c:v>
                </c:pt>
                <c:pt idx="902">
                  <c:v>6544906.228727744</c:v>
                </c:pt>
                <c:pt idx="903">
                  <c:v>6525707.5504232123</c:v>
                </c:pt>
                <c:pt idx="904">
                  <c:v>6559402.1450704401</c:v>
                </c:pt>
                <c:pt idx="905">
                  <c:v>6533552.0684472229</c:v>
                </c:pt>
                <c:pt idx="906">
                  <c:v>6580565.3008263344</c:v>
                </c:pt>
                <c:pt idx="907">
                  <c:v>6541380.7868377529</c:v>
                </c:pt>
                <c:pt idx="908">
                  <c:v>6575070.6330080982</c:v>
                </c:pt>
                <c:pt idx="909">
                  <c:v>6522944.4797195708</c:v>
                </c:pt>
                <c:pt idx="910">
                  <c:v>6582881.136843686</c:v>
                </c:pt>
                <c:pt idx="911">
                  <c:v>6543837.5729090981</c:v>
                </c:pt>
                <c:pt idx="912">
                  <c:v>6597333.1261671642</c:v>
                </c:pt>
                <c:pt idx="913">
                  <c:v>6551616.763146909</c:v>
                </c:pt>
                <c:pt idx="914">
                  <c:v>6598454.9035642482</c:v>
                </c:pt>
                <c:pt idx="915">
                  <c:v>6546274.7243265295</c:v>
                </c:pt>
                <c:pt idx="916">
                  <c:v>6612877.7558124755</c:v>
                </c:pt>
                <c:pt idx="917">
                  <c:v>6580289.046574248</c:v>
                </c:pt>
                <c:pt idx="918">
                  <c:v>6654131.7846115585</c:v>
                </c:pt>
                <c:pt idx="919">
                  <c:v>6607867.4075415051</c:v>
                </c:pt>
                <c:pt idx="920">
                  <c:v>6668613.0289741512</c:v>
                </c:pt>
                <c:pt idx="921">
                  <c:v>6608961.330001587</c:v>
                </c:pt>
                <c:pt idx="922">
                  <c:v>6683094.2733367449</c:v>
                </c:pt>
                <c:pt idx="923">
                  <c:v>6616667.54431614</c:v>
                </c:pt>
                <c:pt idx="924">
                  <c:v>6657147.4964657398</c:v>
                </c:pt>
                <c:pt idx="925">
                  <c:v>6637633.6134289252</c:v>
                </c:pt>
                <c:pt idx="926">
                  <c:v>6691737.7204007944</c:v>
                </c:pt>
                <c:pt idx="927">
                  <c:v>6645311.1267590672</c:v>
                </c:pt>
                <c:pt idx="928">
                  <c:v>6692668.2279430311</c:v>
                </c:pt>
                <c:pt idx="929">
                  <c:v>6652973.2850625496</c:v>
                </c:pt>
                <c:pt idx="930">
                  <c:v>6700328.9937401125</c:v>
                </c:pt>
                <c:pt idx="931">
                  <c:v>6660620.134358434</c:v>
                </c:pt>
                <c:pt idx="932">
                  <c:v>6735049.9386558151</c:v>
                </c:pt>
                <c:pt idx="933">
                  <c:v>6701693.303834537</c:v>
                </c:pt>
                <c:pt idx="934">
                  <c:v>6722353.7272745278</c:v>
                </c:pt>
                <c:pt idx="935">
                  <c:v>6695895.6933532758</c:v>
                </c:pt>
                <c:pt idx="936">
                  <c:v>6757106.2782947542</c:v>
                </c:pt>
                <c:pt idx="937">
                  <c:v>6696809.543696126</c:v>
                </c:pt>
                <c:pt idx="938">
                  <c:v>6757904.3234392749</c:v>
                </c:pt>
                <c:pt idx="939">
                  <c:v>6724510.6322137602</c:v>
                </c:pt>
                <c:pt idx="940">
                  <c:v>6765491.8260591775</c:v>
                </c:pt>
                <c:pt idx="941">
                  <c:v>6786322.3581510605</c:v>
                </c:pt>
                <c:pt idx="942">
                  <c:v>6814112.9660193156</c:v>
                </c:pt>
                <c:pt idx="943">
                  <c:v>6753125.5710742436</c:v>
                </c:pt>
                <c:pt idx="944">
                  <c:v>6787429.0218768725</c:v>
                </c:pt>
                <c:pt idx="945">
                  <c:v>6774207.247752239</c:v>
                </c:pt>
                <c:pt idx="946">
                  <c:v>6815479.6531384382</c:v>
                </c:pt>
                <c:pt idx="947">
                  <c:v>6781740.509934728</c:v>
                </c:pt>
                <c:pt idx="948">
                  <c:v>6843643.3917841213</c:v>
                </c:pt>
                <c:pt idx="949">
                  <c:v>6802850.8301951652</c:v>
                </c:pt>
                <c:pt idx="950">
                  <c:v>6823672.7322769221</c:v>
                </c:pt>
                <c:pt idx="951">
                  <c:v>6810355.4487952124</c:v>
                </c:pt>
                <c:pt idx="952">
                  <c:v>6865568.1606347784</c:v>
                </c:pt>
                <c:pt idx="953">
                  <c:v>6824662.9182254542</c:v>
                </c:pt>
                <c:pt idx="954">
                  <c:v>6879976.4883590899</c:v>
                </c:pt>
                <c:pt idx="955">
                  <c:v>6873337.0730208</c:v>
                </c:pt>
                <c:pt idx="956">
                  <c:v>6887448.8152623931</c:v>
                </c:pt>
                <c:pt idx="957">
                  <c:v>6853277.8570859386</c:v>
                </c:pt>
                <c:pt idx="958">
                  <c:v>6887983.5259046778</c:v>
                </c:pt>
                <c:pt idx="959">
                  <c:v>6867585.3265161803</c:v>
                </c:pt>
                <c:pt idx="960">
                  <c:v>6916236.4801119734</c:v>
                </c:pt>
                <c:pt idx="961">
                  <c:v>6868156.4829804618</c:v>
                </c:pt>
                <c:pt idx="962">
                  <c:v>6895942.4731346788</c:v>
                </c:pt>
                <c:pt idx="963">
                  <c:v>6889310.9544222439</c:v>
                </c:pt>
                <c:pt idx="964">
                  <c:v>6917188.376845479</c:v>
                </c:pt>
                <c:pt idx="965">
                  <c:v>6931301.6397260837</c:v>
                </c:pt>
                <c:pt idx="966">
                  <c:v>6917661.4695220273</c:v>
                </c:pt>
                <c:pt idx="967">
                  <c:v>6917897.3069302188</c:v>
                </c:pt>
                <c:pt idx="968">
                  <c:v>6925043.8950572135</c:v>
                </c:pt>
                <c:pt idx="969">
                  <c:v>6939122.6736673908</c:v>
                </c:pt>
                <c:pt idx="970">
                  <c:v>6953229.6380205331</c:v>
                </c:pt>
                <c:pt idx="971">
                  <c:v>6932632.2463585585</c:v>
                </c:pt>
                <c:pt idx="972">
                  <c:v>6939764.584060574</c:v>
                </c:pt>
                <c:pt idx="973">
                  <c:v>6974712.3248527283</c:v>
                </c:pt>
                <c:pt idx="974">
                  <c:v>6988869.0854138257</c:v>
                </c:pt>
                <c:pt idx="975">
                  <c:v>6968108.8642296586</c:v>
                </c:pt>
                <c:pt idx="976">
                  <c:v>6996195.0116849225</c:v>
                </c:pt>
                <c:pt idx="977">
                  <c:v>7010373.2979843291</c:v>
                </c:pt>
                <c:pt idx="978">
                  <c:v>6989527.2316402001</c:v>
                </c:pt>
                <c:pt idx="979">
                  <c:v>7024709.4396979986</c:v>
                </c:pt>
                <c:pt idx="980">
                  <c:v>7003806.1432472281</c:v>
                </c:pt>
                <c:pt idx="981">
                  <c:v>7067371.720572277</c:v>
                </c:pt>
                <c:pt idx="982">
                  <c:v>7032121.224963964</c:v>
                </c:pt>
                <c:pt idx="983">
                  <c:v>7081765.5529970676</c:v>
                </c:pt>
                <c:pt idx="984">
                  <c:v>7025352.6364847533</c:v>
                </c:pt>
                <c:pt idx="985">
                  <c:v>7067717.8648390062</c:v>
                </c:pt>
                <c:pt idx="986">
                  <c:v>7018624.4173205253</c:v>
                </c:pt>
                <c:pt idx="987">
                  <c:v>7082054.0065526757</c:v>
                </c:pt>
                <c:pt idx="988">
                  <c:v>7067975.6575970938</c:v>
                </c:pt>
                <c:pt idx="989">
                  <c:v>7110639.9276805334</c:v>
                </c:pt>
                <c:pt idx="990">
                  <c:v>7047068.6905416828</c:v>
                </c:pt>
                <c:pt idx="991">
                  <c:v>7103608.4458458992</c:v>
                </c:pt>
                <c:pt idx="992">
                  <c:v>7047280.3294793395</c:v>
                </c:pt>
                <c:pt idx="993">
                  <c:v>7125062.4316936843</c:v>
                </c:pt>
                <c:pt idx="994">
                  <c:v>7082553.2751695681</c:v>
                </c:pt>
                <c:pt idx="995">
                  <c:v>7153734.7151210215</c:v>
                </c:pt>
                <c:pt idx="996">
                  <c:v>7103858.0786610143</c:v>
                </c:pt>
                <c:pt idx="997">
                  <c:v>7153734.7151210234</c:v>
                </c:pt>
                <c:pt idx="998">
                  <c:v>7096902.6617734851</c:v>
                </c:pt>
                <c:pt idx="999">
                  <c:v>7175260.4966108538</c:v>
                </c:pt>
                <c:pt idx="1000">
                  <c:v>7146595.259317507</c:v>
                </c:pt>
                <c:pt idx="1001">
                  <c:v>7189539.1931746807</c:v>
                </c:pt>
                <c:pt idx="1002">
                  <c:v>7218312.0595905185</c:v>
                </c:pt>
                <c:pt idx="1003">
                  <c:v>7139582.9154867586</c:v>
                </c:pt>
                <c:pt idx="1004">
                  <c:v>7210793.416737142</c:v>
                </c:pt>
                <c:pt idx="1005">
                  <c:v>7232190.4298431883</c:v>
                </c:pt>
                <c:pt idx="1006">
                  <c:v>7231956.4664792037</c:v>
                </c:pt>
                <c:pt idx="1007">
                  <c:v>7231801.2645915877</c:v>
                </c:pt>
                <c:pt idx="1008">
                  <c:v>7274743.1630384913</c:v>
                </c:pt>
                <c:pt idx="1009">
                  <c:v>7274502.8284845324</c:v>
                </c:pt>
                <c:pt idx="1010">
                  <c:v>7281353.3720805645</c:v>
                </c:pt>
                <c:pt idx="1011">
                  <c:v>7324400.3544479646</c:v>
                </c:pt>
                <c:pt idx="1012">
                  <c:v>7324061.7321477113</c:v>
                </c:pt>
                <c:pt idx="1013">
                  <c:v>7323556.3107322045</c:v>
                </c:pt>
                <c:pt idx="1014">
                  <c:v>7381288.9008902796</c:v>
                </c:pt>
                <c:pt idx="1015">
                  <c:v>7417631.2100955779</c:v>
                </c:pt>
                <c:pt idx="1016">
                  <c:v>7380163.5092692655</c:v>
                </c:pt>
                <c:pt idx="1017">
                  <c:v>7401391.2087206626</c:v>
                </c:pt>
                <c:pt idx="1018">
                  <c:v>7437613.0768321725</c:v>
                </c:pt>
                <c:pt idx="1019">
                  <c:v>7451511.5813599546</c:v>
                </c:pt>
                <c:pt idx="1020">
                  <c:v>7472781.357519879</c:v>
                </c:pt>
                <c:pt idx="1021">
                  <c:v>7494388.749174403</c:v>
                </c:pt>
                <c:pt idx="1022">
                  <c:v>7508230.9844530849</c:v>
                </c:pt>
                <c:pt idx="1023">
                  <c:v>7551954.5402172226</c:v>
                </c:pt>
                <c:pt idx="1024">
                  <c:v>7520955.0558774807</c:v>
                </c:pt>
                <c:pt idx="1025">
                  <c:v>7579975.1152275363</c:v>
                </c:pt>
                <c:pt idx="1026">
                  <c:v>7616414.0748054646</c:v>
                </c:pt>
                <c:pt idx="1027">
                  <c:v>7592440.5037832418</c:v>
                </c:pt>
                <c:pt idx="1028">
                  <c:v>7621206.4885843759</c:v>
                </c:pt>
                <c:pt idx="1029">
                  <c:v>7642939.5667992691</c:v>
                </c:pt>
                <c:pt idx="1030">
                  <c:v>7649047.7023203028</c:v>
                </c:pt>
                <c:pt idx="1031">
                  <c:v>7708398.0429335861</c:v>
                </c:pt>
                <c:pt idx="1032">
                  <c:v>7646125.5018058512</c:v>
                </c:pt>
                <c:pt idx="1033">
                  <c:v>7690441.3669958459</c:v>
                </c:pt>
                <c:pt idx="1034">
                  <c:v>7757575.2819385836</c:v>
                </c:pt>
                <c:pt idx="1035">
                  <c:v>7709979.8356865337</c:v>
                </c:pt>
                <c:pt idx="1036">
                  <c:v>7777030.4130721604</c:v>
                </c:pt>
                <c:pt idx="1037">
                  <c:v>7752226.30053961</c:v>
                </c:pt>
                <c:pt idx="1038">
                  <c:v>7766308.4554906357</c:v>
                </c:pt>
                <c:pt idx="1039">
                  <c:v>7818212.0503200097</c:v>
                </c:pt>
                <c:pt idx="1040">
                  <c:v>7823956.4093384752</c:v>
                </c:pt>
                <c:pt idx="1041">
                  <c:v>7845121.3049453413</c:v>
                </c:pt>
                <c:pt idx="1042">
                  <c:v>7881832.2207114026</c:v>
                </c:pt>
                <c:pt idx="1043">
                  <c:v>7864184.2787662763</c:v>
                </c:pt>
                <c:pt idx="1044">
                  <c:v>7908615.9917659424</c:v>
                </c:pt>
                <c:pt idx="1045">
                  <c:v>7914920.2808678886</c:v>
                </c:pt>
                <c:pt idx="1046">
                  <c:v>7874003.2152749486</c:v>
                </c:pt>
                <c:pt idx="1047">
                  <c:v>7980796.9302091235</c:v>
                </c:pt>
                <c:pt idx="1048">
                  <c:v>7962662.4361032424</c:v>
                </c:pt>
                <c:pt idx="1049">
                  <c:v>7983764.8983897353</c:v>
                </c:pt>
                <c:pt idx="1050">
                  <c:v>7950146.5877028536</c:v>
                </c:pt>
                <c:pt idx="1051">
                  <c:v>8057661.7077523042</c:v>
                </c:pt>
                <c:pt idx="1052">
                  <c:v>8047072.2852492128</c:v>
                </c:pt>
                <c:pt idx="1053">
                  <c:v>8052339.2720743986</c:v>
                </c:pt>
                <c:pt idx="1054">
                  <c:v>8097239.0968397381</c:v>
                </c:pt>
                <c:pt idx="1055">
                  <c:v>8070700.710894851</c:v>
                </c:pt>
                <c:pt idx="1056">
                  <c:v>8045339.4313191604</c:v>
                </c:pt>
                <c:pt idx="1057">
                  <c:v>8169649.7042506346</c:v>
                </c:pt>
                <c:pt idx="1058">
                  <c:v>8158630.6525103217</c:v>
                </c:pt>
                <c:pt idx="1059">
                  <c:v>8195814.1814969173</c:v>
                </c:pt>
                <c:pt idx="1060">
                  <c:v>8152742.5903771799</c:v>
                </c:pt>
                <c:pt idx="1061">
                  <c:v>8213807.2784019588</c:v>
                </c:pt>
                <c:pt idx="1062">
                  <c:v>8226794.9223891729</c:v>
                </c:pt>
                <c:pt idx="1063">
                  <c:v>8215617.2118967967</c:v>
                </c:pt>
                <c:pt idx="1064">
                  <c:v>8260776.9139350466</c:v>
                </c:pt>
                <c:pt idx="1065">
                  <c:v>8225403.1452072449</c:v>
                </c:pt>
                <c:pt idx="1066">
                  <c:v>8286584.2008000128</c:v>
                </c:pt>
                <c:pt idx="1067">
                  <c:v>8314555.7930390006</c:v>
                </c:pt>
                <c:pt idx="1068">
                  <c:v>8294992.0043037543</c:v>
                </c:pt>
                <c:pt idx="1069">
                  <c:v>8364689.8087765379</c:v>
                </c:pt>
                <c:pt idx="1070">
                  <c:v>8344862.8906669738</c:v>
                </c:pt>
                <c:pt idx="1071">
                  <c:v>8365759.8762028674</c:v>
                </c:pt>
                <c:pt idx="1072">
                  <c:v>8403021.0702494737</c:v>
                </c:pt>
                <c:pt idx="1073">
                  <c:v>8383065.8263602657</c:v>
                </c:pt>
                <c:pt idx="1074">
                  <c:v>8461406.6522936821</c:v>
                </c:pt>
                <c:pt idx="1075">
                  <c:v>8408411.0556606594</c:v>
                </c:pt>
                <c:pt idx="1076">
                  <c:v>8495059.9742062129</c:v>
                </c:pt>
                <c:pt idx="1077">
                  <c:v>8441822.4760237448</c:v>
                </c:pt>
                <c:pt idx="1078">
                  <c:v>8495494.4819027092</c:v>
                </c:pt>
                <c:pt idx="1079">
                  <c:v>8515027.9230469633</c:v>
                </c:pt>
                <c:pt idx="1080">
                  <c:v>8569142.2659685537</c:v>
                </c:pt>
                <c:pt idx="1081">
                  <c:v>8523598.8095058966</c:v>
                </c:pt>
                <c:pt idx="1082">
                  <c:v>8585872.0827740133</c:v>
                </c:pt>
                <c:pt idx="1083">
                  <c:v>8556834.3742220514</c:v>
                </c:pt>
                <c:pt idx="1084">
                  <c:v>8635977.4138766434</c:v>
                </c:pt>
                <c:pt idx="1085">
                  <c:v>8672248.9973959792</c:v>
                </c:pt>
                <c:pt idx="1086">
                  <c:v>8625952.5840299837</c:v>
                </c:pt>
                <c:pt idx="1087">
                  <c:v>8646688.0469723623</c:v>
                </c:pt>
                <c:pt idx="1088">
                  <c:v>8717962.4225089978</c:v>
                </c:pt>
                <c:pt idx="1089">
                  <c:v>8671402.6392546985</c:v>
                </c:pt>
                <c:pt idx="1090">
                  <c:v>8724235.4697945919</c:v>
                </c:pt>
                <c:pt idx="1091">
                  <c:v>8770437.1289165597</c:v>
                </c:pt>
                <c:pt idx="1092">
                  <c:v>8757277.1826650556</c:v>
                </c:pt>
                <c:pt idx="1093">
                  <c:v>8829196.3928121459</c:v>
                </c:pt>
                <c:pt idx="1094">
                  <c:v>8822708.641882075</c:v>
                </c:pt>
                <c:pt idx="1095">
                  <c:v>8783960.7992399465</c:v>
                </c:pt>
                <c:pt idx="1096">
                  <c:v>8838591.1538174786</c:v>
                </c:pt>
                <c:pt idx="1097">
                  <c:v>8885035.4690225292</c:v>
                </c:pt>
                <c:pt idx="1098">
                  <c:v>8895513.6022809222</c:v>
                </c:pt>
                <c:pt idx="1099">
                  <c:v>8864858.5806975178</c:v>
                </c:pt>
                <c:pt idx="1100">
                  <c:v>8954287.4991785903</c:v>
                </c:pt>
                <c:pt idx="1101">
                  <c:v>8990691.7882867884</c:v>
                </c:pt>
                <c:pt idx="1102">
                  <c:v>8950774.9082361218</c:v>
                </c:pt>
                <c:pt idx="1103">
                  <c:v>9032283.2691886555</c:v>
                </c:pt>
                <c:pt idx="1104">
                  <c:v>9051240.341397075</c:v>
                </c:pt>
                <c:pt idx="1105">
                  <c:v>8976429.575487107</c:v>
                </c:pt>
                <c:pt idx="1106">
                  <c:v>9083997.7572087999</c:v>
                </c:pt>
                <c:pt idx="1107">
                  <c:v>9102868.2317047194</c:v>
                </c:pt>
                <c:pt idx="1108">
                  <c:v>9167893.0329706296</c:v>
                </c:pt>
                <c:pt idx="1109">
                  <c:v>9186755.3470613323</c:v>
                </c:pt>
                <c:pt idx="1110">
                  <c:v>9163133.1727467142</c:v>
                </c:pt>
                <c:pt idx="1111">
                  <c:v>9237346.7680688929</c:v>
                </c:pt>
                <c:pt idx="1112">
                  <c:v>9184872.0981438346</c:v>
                </c:pt>
                <c:pt idx="1113">
                  <c:v>9241104.6513205841</c:v>
                </c:pt>
                <c:pt idx="1114">
                  <c:v>9259805.2634915933</c:v>
                </c:pt>
                <c:pt idx="1115">
                  <c:v>9253724.2128225733</c:v>
                </c:pt>
                <c:pt idx="1116">
                  <c:v>9247678.1778003965</c:v>
                </c:pt>
                <c:pt idx="1117">
                  <c:v>9239670.7458207458</c:v>
                </c:pt>
                <c:pt idx="1118">
                  <c:v>9340556.2239863668</c:v>
                </c:pt>
                <c:pt idx="1119">
                  <c:v>9323197.4502248988</c:v>
                </c:pt>
                <c:pt idx="1120">
                  <c:v>9316969.3275403939</c:v>
                </c:pt>
                <c:pt idx="1121">
                  <c:v>9371255.1690404918</c:v>
                </c:pt>
                <c:pt idx="1122">
                  <c:v>9329179.3043713607</c:v>
                </c:pt>
                <c:pt idx="1123">
                  <c:v>9312072.1339146513</c:v>
                </c:pt>
                <c:pt idx="1124">
                  <c:v>9412808.8356855568</c:v>
                </c:pt>
                <c:pt idx="1125">
                  <c:v>9503853.7303968109</c:v>
                </c:pt>
                <c:pt idx="1126">
                  <c:v>9388852.2092091683</c:v>
                </c:pt>
                <c:pt idx="1127">
                  <c:v>9380393.8648606762</c:v>
                </c:pt>
                <c:pt idx="1128">
                  <c:v>9434242.1764878742</c:v>
                </c:pt>
                <c:pt idx="1129">
                  <c:v>9526914.395949889</c:v>
                </c:pt>
                <c:pt idx="1130">
                  <c:v>9508817.6945994925</c:v>
                </c:pt>
                <c:pt idx="1131">
                  <c:v>9484117.9935316555</c:v>
                </c:pt>
                <c:pt idx="1132">
                  <c:v>9395550.551945664</c:v>
                </c:pt>
                <c:pt idx="1133">
                  <c:v>9631870.5685887821</c:v>
                </c:pt>
                <c:pt idx="1134">
                  <c:v>9540566.8081623465</c:v>
                </c:pt>
                <c:pt idx="1135">
                  <c:v>9558578.4909312986</c:v>
                </c:pt>
                <c:pt idx="1136">
                  <c:v>9660948.4057539124</c:v>
                </c:pt>
                <c:pt idx="1137">
                  <c:v>9715960.6159523334</c:v>
                </c:pt>
                <c:pt idx="1138">
                  <c:v>9706209.0425904635</c:v>
                </c:pt>
                <c:pt idx="1139">
                  <c:v>9544992.4443584867</c:v>
                </c:pt>
                <c:pt idx="1140">
                  <c:v>9616605.8600079045</c:v>
                </c:pt>
                <c:pt idx="1141">
                  <c:v>9734769.6833607089</c:v>
                </c:pt>
                <c:pt idx="1142">
                  <c:v>9645485.0091519393</c:v>
                </c:pt>
                <c:pt idx="1143">
                  <c:v>9772935.5994652361</c:v>
                </c:pt>
                <c:pt idx="1144">
                  <c:v>9680941.9322385415</c:v>
                </c:pt>
                <c:pt idx="1145">
                  <c:v>9746543.7292400002</c:v>
                </c:pt>
                <c:pt idx="1146">
                  <c:v>9745958.8113306053</c:v>
                </c:pt>
                <c:pt idx="1147">
                  <c:v>9902560.6730185691</c:v>
                </c:pt>
                <c:pt idx="1148">
                  <c:v>9845638.6530781332</c:v>
                </c:pt>
                <c:pt idx="1149">
                  <c:v>9828842.6357707772</c:v>
                </c:pt>
                <c:pt idx="1150">
                  <c:v>9911394.9398943465</c:v>
                </c:pt>
                <c:pt idx="1151">
                  <c:v>9919666.0113719534</c:v>
                </c:pt>
                <c:pt idx="1152">
                  <c:v>9918592.7851302736</c:v>
                </c:pt>
                <c:pt idx="1153">
                  <c:v>9791757.0361314546</c:v>
                </c:pt>
                <c:pt idx="1154">
                  <c:v>10021977.407504449</c:v>
                </c:pt>
                <c:pt idx="1155">
                  <c:v>9973699.4296022467</c:v>
                </c:pt>
                <c:pt idx="1156">
                  <c:v>9953891.8263519891</c:v>
                </c:pt>
                <c:pt idx="1157">
                  <c:v>10112503.180865128</c:v>
                </c:pt>
                <c:pt idx="1158">
                  <c:v>10151941.41218688</c:v>
                </c:pt>
                <c:pt idx="1159">
                  <c:v>9916329.0428958684</c:v>
                </c:pt>
                <c:pt idx="1160">
                  <c:v>9961063.6661149599</c:v>
                </c:pt>
                <c:pt idx="1161">
                  <c:v>10071179.598941328</c:v>
                </c:pt>
                <c:pt idx="1162">
                  <c:v>10231190.403890064</c:v>
                </c:pt>
                <c:pt idx="1163">
                  <c:v>10210025.133318264</c:v>
                </c:pt>
                <c:pt idx="1164">
                  <c:v>10198589.060658969</c:v>
                </c:pt>
                <c:pt idx="1165">
                  <c:v>10102501.520060001</c:v>
                </c:pt>
                <c:pt idx="1166">
                  <c:v>10271341.690314343</c:v>
                </c:pt>
                <c:pt idx="1167">
                  <c:v>10186440.433868987</c:v>
                </c:pt>
                <c:pt idx="1168">
                  <c:v>10357100.401289983</c:v>
                </c:pt>
                <c:pt idx="1169">
                  <c:v>10462760.820314441</c:v>
                </c:pt>
                <c:pt idx="1170">
                  <c:v>10153052.847974513</c:v>
                </c:pt>
                <c:pt idx="1171">
                  <c:v>10169974.833320538</c:v>
                </c:pt>
                <c:pt idx="1172">
                  <c:v>10396315.403750643</c:v>
                </c:pt>
                <c:pt idx="1173">
                  <c:v>10364937.194120513</c:v>
                </c:pt>
                <c:pt idx="1174">
                  <c:v>10381882.413866442</c:v>
                </c:pt>
                <c:pt idx="1175">
                  <c:v>10496163.200931313</c:v>
                </c:pt>
                <c:pt idx="1176">
                  <c:v>10435020.647590647</c:v>
                </c:pt>
                <c:pt idx="1177">
                  <c:v>10336818.510381293</c:v>
                </c:pt>
                <c:pt idx="1178">
                  <c:v>10507671.735047529</c:v>
                </c:pt>
                <c:pt idx="1179">
                  <c:v>10504974.076100722</c:v>
                </c:pt>
                <c:pt idx="1180">
                  <c:v>10690185.492370114</c:v>
                </c:pt>
                <c:pt idx="1181">
                  <c:v>10223290.544409934</c:v>
                </c:pt>
                <c:pt idx="1182">
                  <c:v>10640597.022677682</c:v>
                </c:pt>
                <c:pt idx="1183">
                  <c:v>10274663.863728577</c:v>
                </c:pt>
                <c:pt idx="1184">
                  <c:v>10693933.34860589</c:v>
                </c:pt>
                <c:pt idx="1185">
                  <c:v>10621611.654584121</c:v>
                </c:pt>
                <c:pt idx="1186">
                  <c:v>10687507.285241043</c:v>
                </c:pt>
                <c:pt idx="1187">
                  <c:v>10824377.62138162</c:v>
                </c:pt>
                <c:pt idx="1188">
                  <c:v>10830888.073360801</c:v>
                </c:pt>
                <c:pt idx="1189">
                  <c:v>11043407.963266674</c:v>
                </c:pt>
                <c:pt idx="1190">
                  <c:v>10740492.028508889</c:v>
                </c:pt>
                <c:pt idx="1191">
                  <c:v>10969059.896518897</c:v>
                </c:pt>
                <c:pt idx="1192">
                  <c:v>10636388.491056414</c:v>
                </c:pt>
                <c:pt idx="1193">
                  <c:v>10869702.469919996</c:v>
                </c:pt>
                <c:pt idx="1194">
                  <c:v>10649677.471831746</c:v>
                </c:pt>
                <c:pt idx="1195">
                  <c:v>10789453.637979602</c:v>
                </c:pt>
                <c:pt idx="1196">
                  <c:v>10650114.50837999</c:v>
                </c:pt>
                <c:pt idx="1197">
                  <c:v>10763060.034183893</c:v>
                </c:pt>
                <c:pt idx="1198">
                  <c:v>10559064.916990355</c:v>
                </c:pt>
                <c:pt idx="1199">
                  <c:v>11197442.037658913</c:v>
                </c:pt>
                <c:pt idx="1200">
                  <c:v>11109563.855917497</c:v>
                </c:pt>
                <c:pt idx="1201">
                  <c:v>10795050.133178117</c:v>
                </c:pt>
                <c:pt idx="1202">
                  <c:v>10919200.533352906</c:v>
                </c:pt>
                <c:pt idx="1203">
                  <c:v>11375721.681080077</c:v>
                </c:pt>
                <c:pt idx="1204">
                  <c:v>10957807.803198079</c:v>
                </c:pt>
                <c:pt idx="1205">
                  <c:v>10855712.231376477</c:v>
                </c:pt>
                <c:pt idx="1206">
                  <c:v>11474374.113006026</c:v>
                </c:pt>
                <c:pt idx="1207">
                  <c:v>11372432.477028839</c:v>
                </c:pt>
                <c:pt idx="1208">
                  <c:v>11377908.292240057</c:v>
                </c:pt>
                <c:pt idx="1209">
                  <c:v>11347761.004505517</c:v>
                </c:pt>
                <c:pt idx="1210">
                  <c:v>11416667.878694071</c:v>
                </c:pt>
                <c:pt idx="1211">
                  <c:v>11344344.995657781</c:v>
                </c:pt>
                <c:pt idx="1212">
                  <c:v>11487311.196787998</c:v>
                </c:pt>
                <c:pt idx="1213">
                  <c:v>11313644.554042129</c:v>
                </c:pt>
                <c:pt idx="1214">
                  <c:v>11377657.049209924</c:v>
                </c:pt>
                <c:pt idx="1215">
                  <c:v>11259187.185358198</c:v>
                </c:pt>
                <c:pt idx="1216">
                  <c:v>11457821.65503744</c:v>
                </c:pt>
                <c:pt idx="1217">
                  <c:v>11484146.345801456</c:v>
                </c:pt>
                <c:pt idx="1218">
                  <c:v>11474826.536628589</c:v>
                </c:pt>
                <c:pt idx="1219">
                  <c:v>11386252.895029284</c:v>
                </c:pt>
                <c:pt idx="1220">
                  <c:v>11826521.958550636</c:v>
                </c:pt>
                <c:pt idx="1221">
                  <c:v>11634717.991474502</c:v>
                </c:pt>
                <c:pt idx="1222">
                  <c:v>11529446.651170433</c:v>
                </c:pt>
                <c:pt idx="1223">
                  <c:v>11802996.196642878</c:v>
                </c:pt>
                <c:pt idx="1224">
                  <c:v>11737937.755097006</c:v>
                </c:pt>
                <c:pt idx="1225">
                  <c:v>11885076.05189416</c:v>
                </c:pt>
                <c:pt idx="1226">
                  <c:v>11963080.712739835</c:v>
                </c:pt>
                <c:pt idx="1227">
                  <c:v>11726360.018376034</c:v>
                </c:pt>
                <c:pt idx="1228">
                  <c:v>11856836.393021455</c:v>
                </c:pt>
                <c:pt idx="1229">
                  <c:v>11684866.140851032</c:v>
                </c:pt>
                <c:pt idx="1230">
                  <c:v>12061063.015026469</c:v>
                </c:pt>
                <c:pt idx="1231">
                  <c:v>12004736.641608469</c:v>
                </c:pt>
                <c:pt idx="1232">
                  <c:v>11797158.884754121</c:v>
                </c:pt>
                <c:pt idx="1233">
                  <c:v>11888016.190210253</c:v>
                </c:pt>
                <c:pt idx="1234">
                  <c:v>11738306.377736833</c:v>
                </c:pt>
                <c:pt idx="1235">
                  <c:v>11975299.50479966</c:v>
                </c:pt>
                <c:pt idx="1236">
                  <c:v>12034565.654822506</c:v>
                </c:pt>
                <c:pt idx="1237">
                  <c:v>12527560.2208554</c:v>
                </c:pt>
                <c:pt idx="1238">
                  <c:v>12022973.855157776</c:v>
                </c:pt>
                <c:pt idx="1239">
                  <c:v>11875714.284274647</c:v>
                </c:pt>
                <c:pt idx="1240">
                  <c:v>12081718.027088515</c:v>
                </c:pt>
                <c:pt idx="1241">
                  <c:v>12293825.584504273</c:v>
                </c:pt>
                <c:pt idx="1242">
                  <c:v>12146989.329233779</c:v>
                </c:pt>
                <c:pt idx="1243">
                  <c:v>11796388.367551461</c:v>
                </c:pt>
                <c:pt idx="1244">
                  <c:v>12150303.285446238</c:v>
                </c:pt>
                <c:pt idx="1245">
                  <c:v>12160700.445015335</c:v>
                </c:pt>
                <c:pt idx="1246">
                  <c:v>11922891.19186837</c:v>
                </c:pt>
                <c:pt idx="1247">
                  <c:v>12314876.655710615</c:v>
                </c:pt>
                <c:pt idx="1248">
                  <c:v>12207231.144411575</c:v>
                </c:pt>
                <c:pt idx="1249">
                  <c:v>12108287.35517356</c:v>
                </c:pt>
                <c:pt idx="1250">
                  <c:v>11990240.26832729</c:v>
                </c:pt>
                <c:pt idx="1251">
                  <c:v>12172217.066658109</c:v>
                </c:pt>
                <c:pt idx="1252">
                  <c:v>12314228.64848154</c:v>
                </c:pt>
                <c:pt idx="1253">
                  <c:v>12324255.845852058</c:v>
                </c:pt>
                <c:pt idx="1254">
                  <c:v>12423544.722459041</c:v>
                </c:pt>
                <c:pt idx="1255">
                  <c:v>12180341.231763577</c:v>
                </c:pt>
                <c:pt idx="1256">
                  <c:v>12493116.422783814</c:v>
                </c:pt>
                <c:pt idx="1257">
                  <c:v>12379739.663678544</c:v>
                </c:pt>
                <c:pt idx="1258">
                  <c:v>12569299.979967851</c:v>
                </c:pt>
                <c:pt idx="1259">
                  <c:v>12834447.415955815</c:v>
                </c:pt>
                <c:pt idx="1260">
                  <c:v>12657107.379705494</c:v>
                </c:pt>
                <c:pt idx="1261">
                  <c:v>12385854.520063261</c:v>
                </c:pt>
                <c:pt idx="1262">
                  <c:v>12539850.109406408</c:v>
                </c:pt>
                <c:pt idx="1263">
                  <c:v>12639767.097914102</c:v>
                </c:pt>
                <c:pt idx="1264">
                  <c:v>12480983.971062209</c:v>
                </c:pt>
                <c:pt idx="1265">
                  <c:v>12647238.882557146</c:v>
                </c:pt>
                <c:pt idx="1266">
                  <c:v>12777293.322404785</c:v>
                </c:pt>
                <c:pt idx="1267">
                  <c:v>12832739.30813753</c:v>
                </c:pt>
                <c:pt idx="1268">
                  <c:v>12853458.309282487</c:v>
                </c:pt>
                <c:pt idx="1269">
                  <c:v>12979569.628709117</c:v>
                </c:pt>
                <c:pt idx="1270">
                  <c:v>12906422.107876284</c:v>
                </c:pt>
                <c:pt idx="1271">
                  <c:v>12788656.885907698</c:v>
                </c:pt>
                <c:pt idx="1272">
                  <c:v>12878004.518528793</c:v>
                </c:pt>
                <c:pt idx="1273">
                  <c:v>12886960.390209069</c:v>
                </c:pt>
                <c:pt idx="1274">
                  <c:v>13070941.529257322</c:v>
                </c:pt>
                <c:pt idx="1275">
                  <c:v>13027259.710539632</c:v>
                </c:pt>
                <c:pt idx="1276">
                  <c:v>13035979.777105633</c:v>
                </c:pt>
                <c:pt idx="1277">
                  <c:v>12998080.486849355</c:v>
                </c:pt>
                <c:pt idx="1278">
                  <c:v>13135570.494011598</c:v>
                </c:pt>
                <c:pt idx="1279">
                  <c:v>13203418.314460732</c:v>
                </c:pt>
                <c:pt idx="1280">
                  <c:v>13302184.860120775</c:v>
                </c:pt>
                <c:pt idx="1281">
                  <c:v>13286430.509746002</c:v>
                </c:pt>
                <c:pt idx="1282">
                  <c:v>13270789.602038188</c:v>
                </c:pt>
                <c:pt idx="1283">
                  <c:v>13285507.3280819</c:v>
                </c:pt>
                <c:pt idx="1284">
                  <c:v>13414061.836860413</c:v>
                </c:pt>
                <c:pt idx="1285">
                  <c:v>13325835.877404811</c:v>
                </c:pt>
                <c:pt idx="1286">
                  <c:v>13406008.710064776</c:v>
                </c:pt>
                <c:pt idx="1287">
                  <c:v>13420483.454782298</c:v>
                </c:pt>
                <c:pt idx="1288">
                  <c:v>13488979.061935401</c:v>
                </c:pt>
                <c:pt idx="1289">
                  <c:v>13576572.48376042</c:v>
                </c:pt>
                <c:pt idx="1290">
                  <c:v>13499065.3279055</c:v>
                </c:pt>
                <c:pt idx="1291">
                  <c:v>13592095.958729938</c:v>
                </c:pt>
                <c:pt idx="1292">
                  <c:v>13581821.294866214</c:v>
                </c:pt>
                <c:pt idx="1293">
                  <c:v>13687651.259978851</c:v>
                </c:pt>
                <c:pt idx="1294">
                  <c:v>13677014.392398644</c:v>
                </c:pt>
                <c:pt idx="1295">
                  <c:v>13672294.778406188</c:v>
                </c:pt>
                <c:pt idx="1296">
                  <c:v>13655386.373099644</c:v>
                </c:pt>
                <c:pt idx="1297">
                  <c:v>13681517.642668951</c:v>
                </c:pt>
                <c:pt idx="1298">
                  <c:v>13701220.725570774</c:v>
                </c:pt>
                <c:pt idx="1299">
                  <c:v>13642153.092697574</c:v>
                </c:pt>
                <c:pt idx="1300">
                  <c:v>13759143.952968953</c:v>
                </c:pt>
                <c:pt idx="1301">
                  <c:v>13711852.899487948</c:v>
                </c:pt>
                <c:pt idx="1302">
                  <c:v>13823334.222451128</c:v>
                </c:pt>
                <c:pt idx="1303">
                  <c:v>13879904.55431599</c:v>
                </c:pt>
                <c:pt idx="1304">
                  <c:v>13844095.309386821</c:v>
                </c:pt>
                <c:pt idx="1305">
                  <c:v>14000057.374444541</c:v>
                </c:pt>
                <c:pt idx="1306">
                  <c:v>13963478.624706393</c:v>
                </c:pt>
                <c:pt idx="1307">
                  <c:v>14083113.950825166</c:v>
                </c:pt>
                <c:pt idx="1308">
                  <c:v>14046058.446890919</c:v>
                </c:pt>
                <c:pt idx="1309">
                  <c:v>14071772.026449097</c:v>
                </c:pt>
                <c:pt idx="1310">
                  <c:v>14078549.91935817</c:v>
                </c:pt>
                <c:pt idx="1311">
                  <c:v>14141844.227576729</c:v>
                </c:pt>
                <c:pt idx="1312">
                  <c:v>14142285.50253943</c:v>
                </c:pt>
                <c:pt idx="1313">
                  <c:v>14142724.432373889</c:v>
                </c:pt>
                <c:pt idx="1314">
                  <c:v>14186972.125643376</c:v>
                </c:pt>
                <c:pt idx="1315">
                  <c:v>14275646.766918549</c:v>
                </c:pt>
                <c:pt idx="1316">
                  <c:v>14263075.686442535</c:v>
                </c:pt>
                <c:pt idx="1317">
                  <c:v>14371228.206669148</c:v>
                </c:pt>
                <c:pt idx="1318">
                  <c:v>14396652.231677212</c:v>
                </c:pt>
                <c:pt idx="1319">
                  <c:v>14383640.518601805</c:v>
                </c:pt>
                <c:pt idx="1320">
                  <c:v>14434533.990013288</c:v>
                </c:pt>
                <c:pt idx="1321">
                  <c:v>14421422.726589102</c:v>
                </c:pt>
                <c:pt idx="1322">
                  <c:v>14395709.329811817</c:v>
                </c:pt>
                <c:pt idx="1323">
                  <c:v>14491060.852134528</c:v>
                </c:pt>
                <c:pt idx="1324">
                  <c:v>14554806.002839314</c:v>
                </c:pt>
                <c:pt idx="1325">
                  <c:v>14541292.914746881</c:v>
                </c:pt>
                <c:pt idx="1326">
                  <c:v>14656896.969612967</c:v>
                </c:pt>
                <c:pt idx="1327">
                  <c:v>14642998.580597276</c:v>
                </c:pt>
                <c:pt idx="1328">
                  <c:v>14642110.153897308</c:v>
                </c:pt>
                <c:pt idx="1329">
                  <c:v>14667048.688409505</c:v>
                </c:pt>
                <c:pt idx="1330">
                  <c:v>14640347.340603247</c:v>
                </c:pt>
                <c:pt idx="1331">
                  <c:v>14729760.378183106</c:v>
                </c:pt>
                <c:pt idx="1332">
                  <c:v>14793645.575929882</c:v>
                </c:pt>
                <c:pt idx="1333">
                  <c:v>14818450.481322119</c:v>
                </c:pt>
                <c:pt idx="1334">
                  <c:v>14869413.286946166</c:v>
                </c:pt>
                <c:pt idx="1335">
                  <c:v>14907297.142454309</c:v>
                </c:pt>
                <c:pt idx="1336">
                  <c:v>14918845.877261197</c:v>
                </c:pt>
                <c:pt idx="1337">
                  <c:v>14851979.421681702</c:v>
                </c:pt>
                <c:pt idx="1338">
                  <c:v>14928714.813397288</c:v>
                </c:pt>
                <c:pt idx="1339">
                  <c:v>14888008.111312073</c:v>
                </c:pt>
                <c:pt idx="1340">
                  <c:v>15004017.284082772</c:v>
                </c:pt>
                <c:pt idx="1341">
                  <c:v>15054874.549732298</c:v>
                </c:pt>
                <c:pt idx="1342">
                  <c:v>15052911.138735389</c:v>
                </c:pt>
                <c:pt idx="1343">
                  <c:v>15123246.196001457</c:v>
                </c:pt>
                <c:pt idx="1344">
                  <c:v>15107887.300465373</c:v>
                </c:pt>
                <c:pt idx="1345">
                  <c:v>15105793.79252233</c:v>
                </c:pt>
                <c:pt idx="1346">
                  <c:v>15156429.221914345</c:v>
                </c:pt>
                <c:pt idx="1347">
                  <c:v>15220446.063465528</c:v>
                </c:pt>
                <c:pt idx="1348">
                  <c:v>15197794.986606106</c:v>
                </c:pt>
                <c:pt idx="1349">
                  <c:v>15208678.408254687</c:v>
                </c:pt>
                <c:pt idx="1350">
                  <c:v>15272507.620706586</c:v>
                </c:pt>
                <c:pt idx="1351">
                  <c:v>15376777.678743524</c:v>
                </c:pt>
                <c:pt idx="1352">
                  <c:v>15273688.145011635</c:v>
                </c:pt>
                <c:pt idx="1353">
                  <c:v>15390802.624699013</c:v>
                </c:pt>
                <c:pt idx="1354">
                  <c:v>15509146.652729565</c:v>
                </c:pt>
                <c:pt idx="1355">
                  <c:v>15458287.623544117</c:v>
                </c:pt>
                <c:pt idx="1356">
                  <c:v>15522607.295615388</c:v>
                </c:pt>
                <c:pt idx="1357">
                  <c:v>15525655.35914189</c:v>
                </c:pt>
                <c:pt idx="1358">
                  <c:v>15535951.193983555</c:v>
                </c:pt>
                <c:pt idx="1359">
                  <c:v>15559682.95923203</c:v>
                </c:pt>
                <c:pt idx="1360">
                  <c:v>15603076.497365348</c:v>
                </c:pt>
                <c:pt idx="1361">
                  <c:v>15532592.673193062</c:v>
                </c:pt>
                <c:pt idx="1362">
                  <c:v>15575687.46063355</c:v>
                </c:pt>
                <c:pt idx="1363">
                  <c:v>15626073.417353066</c:v>
                </c:pt>
                <c:pt idx="1364">
                  <c:v>15764252.496146237</c:v>
                </c:pt>
                <c:pt idx="1365">
                  <c:v>15638824.861786865</c:v>
                </c:pt>
                <c:pt idx="1366">
                  <c:v>15831122.018917169</c:v>
                </c:pt>
                <c:pt idx="1367">
                  <c:v>15799886.500120739</c:v>
                </c:pt>
                <c:pt idx="1368">
                  <c:v>15911640.24514797</c:v>
                </c:pt>
                <c:pt idx="1369">
                  <c:v>15990335.843260963</c:v>
                </c:pt>
                <c:pt idx="1370">
                  <c:v>15964514.290788656</c:v>
                </c:pt>
                <c:pt idx="1371">
                  <c:v>16007795.313265622</c:v>
                </c:pt>
                <c:pt idx="1372">
                  <c:v>16003397.918740561</c:v>
                </c:pt>
                <c:pt idx="1373">
                  <c:v>16102091.460851992</c:v>
                </c:pt>
                <c:pt idx="1374">
                  <c:v>16131455.377485516</c:v>
                </c:pt>
                <c:pt idx="1375">
                  <c:v>16140652.5280772</c:v>
                </c:pt>
                <c:pt idx="1376">
                  <c:v>16114340.569628283</c:v>
                </c:pt>
                <c:pt idx="1377">
                  <c:v>16213076.350045832</c:v>
                </c:pt>
                <c:pt idx="1378">
                  <c:v>16284321.855836801</c:v>
                </c:pt>
                <c:pt idx="1379">
                  <c:v>16307305.536971306</c:v>
                </c:pt>
                <c:pt idx="1380">
                  <c:v>16252352.710425032</c:v>
                </c:pt>
                <c:pt idx="1381">
                  <c:v>16309287.041511958</c:v>
                </c:pt>
                <c:pt idx="1382">
                  <c:v>16352270.855250882</c:v>
                </c:pt>
                <c:pt idx="1383">
                  <c:v>16417298.327306973</c:v>
                </c:pt>
                <c:pt idx="1384">
                  <c:v>16375871.76874581</c:v>
                </c:pt>
                <c:pt idx="1385">
                  <c:v>16446846.82148218</c:v>
                </c:pt>
                <c:pt idx="1386">
                  <c:v>16461545.238387978</c:v>
                </c:pt>
                <c:pt idx="1387">
                  <c:v>16420104.278026721</c:v>
                </c:pt>
                <c:pt idx="1388">
                  <c:v>16632586.990272781</c:v>
                </c:pt>
                <c:pt idx="1389">
                  <c:v>16618487.414475659</c:v>
                </c:pt>
                <c:pt idx="1390">
                  <c:v>16604484.163705327</c:v>
                </c:pt>
                <c:pt idx="1391">
                  <c:v>16718633.875390036</c:v>
                </c:pt>
                <c:pt idx="1392">
                  <c:v>16775968.447820283</c:v>
                </c:pt>
                <c:pt idx="1393">
                  <c:v>16704244.999758296</c:v>
                </c:pt>
                <c:pt idx="1394">
                  <c:v>16789876.519420791</c:v>
                </c:pt>
                <c:pt idx="1395">
                  <c:v>16875948.303965874</c:v>
                </c:pt>
                <c:pt idx="1396">
                  <c:v>16846679.021957353</c:v>
                </c:pt>
                <c:pt idx="1397">
                  <c:v>16976315.571818065</c:v>
                </c:pt>
                <c:pt idx="1398">
                  <c:v>16903287.989561938</c:v>
                </c:pt>
                <c:pt idx="1399">
                  <c:v>16960388.953752395</c:v>
                </c:pt>
                <c:pt idx="1400">
                  <c:v>16945295.14507851</c:v>
                </c:pt>
                <c:pt idx="1401">
                  <c:v>16973419.803703953</c:v>
                </c:pt>
                <c:pt idx="1402">
                  <c:v>17044867.918171007</c:v>
                </c:pt>
                <c:pt idx="1403">
                  <c:v>17137250.255319756</c:v>
                </c:pt>
                <c:pt idx="1404">
                  <c:v>17049129.181468628</c:v>
                </c:pt>
                <c:pt idx="1405">
                  <c:v>17222631.573317789</c:v>
                </c:pt>
                <c:pt idx="1406">
                  <c:v>17177457.997037839</c:v>
                </c:pt>
                <c:pt idx="1407">
                  <c:v>17225999.029880051</c:v>
                </c:pt>
                <c:pt idx="1408">
                  <c:v>17195548.141245294</c:v>
                </c:pt>
                <c:pt idx="1409">
                  <c:v>17267009.426599216</c:v>
                </c:pt>
                <c:pt idx="1410">
                  <c:v>17338712.953598406</c:v>
                </c:pt>
                <c:pt idx="1411">
                  <c:v>17401960.273933072</c:v>
                </c:pt>
                <c:pt idx="1412">
                  <c:v>17429650.259299099</c:v>
                </c:pt>
                <c:pt idx="1413">
                  <c:v>17552525.262718216</c:v>
                </c:pt>
                <c:pt idx="1414">
                  <c:v>17417264.807666179</c:v>
                </c:pt>
                <c:pt idx="1415">
                  <c:v>17592843.352891002</c:v>
                </c:pt>
                <c:pt idx="1416">
                  <c:v>17626462.5508283</c:v>
                </c:pt>
                <c:pt idx="1417">
                  <c:v>17579472.987706676</c:v>
                </c:pt>
                <c:pt idx="1418">
                  <c:v>17598066.864493161</c:v>
                </c:pt>
                <c:pt idx="1419">
                  <c:v>17610581.590546034</c:v>
                </c:pt>
                <c:pt idx="1420">
                  <c:v>17584766.657353602</c:v>
                </c:pt>
                <c:pt idx="1421">
                  <c:v>17775580.685714565</c:v>
                </c:pt>
                <c:pt idx="1422">
                  <c:v>17808875.451145157</c:v>
                </c:pt>
                <c:pt idx="1423">
                  <c:v>17746303.315950386</c:v>
                </c:pt>
                <c:pt idx="1424">
                  <c:v>17794314.958333746</c:v>
                </c:pt>
                <c:pt idx="1425">
                  <c:v>17836325.145419192</c:v>
                </c:pt>
                <c:pt idx="1426">
                  <c:v>17779924.47961688</c:v>
                </c:pt>
                <c:pt idx="1427">
                  <c:v>17857443.048272029</c:v>
                </c:pt>
                <c:pt idx="1428">
                  <c:v>18004567.623350807</c:v>
                </c:pt>
                <c:pt idx="1429">
                  <c:v>18022370.259654723</c:v>
                </c:pt>
                <c:pt idx="1430">
                  <c:v>18055234.892899748</c:v>
                </c:pt>
                <c:pt idx="1431">
                  <c:v>18021678.9400962</c:v>
                </c:pt>
                <c:pt idx="1432">
                  <c:v>18129984.294770695</c:v>
                </c:pt>
                <c:pt idx="1433">
                  <c:v>18208415.373890251</c:v>
                </c:pt>
                <c:pt idx="1434">
                  <c:v>18210594.981923137</c:v>
                </c:pt>
                <c:pt idx="1435">
                  <c:v>18243219.800266821</c:v>
                </c:pt>
                <c:pt idx="1436">
                  <c:v>18208965.049229778</c:v>
                </c:pt>
                <c:pt idx="1437">
                  <c:v>18332940.553382888</c:v>
                </c:pt>
                <c:pt idx="1438">
                  <c:v>18350105.826015778</c:v>
                </c:pt>
                <c:pt idx="1439">
                  <c:v>18367213.881073222</c:v>
                </c:pt>
                <c:pt idx="1440">
                  <c:v>18414905.445840694</c:v>
                </c:pt>
                <c:pt idx="1441">
                  <c:v>18477995.340058215</c:v>
                </c:pt>
                <c:pt idx="1442">
                  <c:v>18418197.587438453</c:v>
                </c:pt>
                <c:pt idx="1443">
                  <c:v>18450353.080506824</c:v>
                </c:pt>
                <c:pt idx="1444">
                  <c:v>18528469.747628801</c:v>
                </c:pt>
                <c:pt idx="1445">
                  <c:v>18700113.553561974</c:v>
                </c:pt>
                <c:pt idx="1446">
                  <c:v>18732275.293267652</c:v>
                </c:pt>
                <c:pt idx="1447">
                  <c:v>18733135.453002177</c:v>
                </c:pt>
                <c:pt idx="1448">
                  <c:v>18718444.445457742</c:v>
                </c:pt>
                <c:pt idx="1449">
                  <c:v>18828439.162778977</c:v>
                </c:pt>
                <c:pt idx="1450">
                  <c:v>18907577.408022113</c:v>
                </c:pt>
                <c:pt idx="1451">
                  <c:v>18939512.658282906</c:v>
                </c:pt>
                <c:pt idx="1452">
                  <c:v>18924123.810349215</c:v>
                </c:pt>
                <c:pt idx="1453">
                  <c:v>18971656.931379922</c:v>
                </c:pt>
                <c:pt idx="1454">
                  <c:v>19034999.852952946</c:v>
                </c:pt>
                <c:pt idx="1455">
                  <c:v>18993786.960743163</c:v>
                </c:pt>
                <c:pt idx="1456">
                  <c:v>19104330.550422776</c:v>
                </c:pt>
                <c:pt idx="1457">
                  <c:v>19088460.042167425</c:v>
                </c:pt>
                <c:pt idx="1458">
                  <c:v>19119981.874959823</c:v>
                </c:pt>
                <c:pt idx="1459">
                  <c:v>19173191.472014442</c:v>
                </c:pt>
                <c:pt idx="1460">
                  <c:v>19141392.22951312</c:v>
                </c:pt>
                <c:pt idx="1461">
                  <c:v>19141232.706551243</c:v>
                </c:pt>
                <c:pt idx="1462">
                  <c:v>19225662.046887748</c:v>
                </c:pt>
                <c:pt idx="1463">
                  <c:v>19272726.091066174</c:v>
                </c:pt>
                <c:pt idx="1464">
                  <c:v>19288066.341919079</c:v>
                </c:pt>
                <c:pt idx="1465">
                  <c:v>19293405.746841539</c:v>
                </c:pt>
                <c:pt idx="1466">
                  <c:v>19372008.44513084</c:v>
                </c:pt>
                <c:pt idx="1467">
                  <c:v>19393007.29488172</c:v>
                </c:pt>
                <c:pt idx="1468">
                  <c:v>19313337.497779939</c:v>
                </c:pt>
                <c:pt idx="1469">
                  <c:v>19540620.194751762</c:v>
                </c:pt>
                <c:pt idx="1470">
                  <c:v>19539480.159646686</c:v>
                </c:pt>
                <c:pt idx="1471">
                  <c:v>19592210.390962075</c:v>
                </c:pt>
                <c:pt idx="1472">
                  <c:v>19655179.315643985</c:v>
                </c:pt>
                <c:pt idx="1473">
                  <c:v>19579562.196678955</c:v>
                </c:pt>
                <c:pt idx="1474">
                  <c:v>19825728.610162701</c:v>
                </c:pt>
                <c:pt idx="1475">
                  <c:v>19791413.487042431</c:v>
                </c:pt>
                <c:pt idx="1476">
                  <c:v>19795506.111204986</c:v>
                </c:pt>
                <c:pt idx="1477">
                  <c:v>19929518.533675957</c:v>
                </c:pt>
                <c:pt idx="1478">
                  <c:v>19894863.537803888</c:v>
                </c:pt>
                <c:pt idx="1479">
                  <c:v>20045727.900417119</c:v>
                </c:pt>
                <c:pt idx="1480">
                  <c:v>19934918.725687411</c:v>
                </c:pt>
                <c:pt idx="1481">
                  <c:v>20101935.960344166</c:v>
                </c:pt>
                <c:pt idx="1482">
                  <c:v>20066634.327325605</c:v>
                </c:pt>
                <c:pt idx="1483">
                  <c:v>20119149.508757979</c:v>
                </c:pt>
                <c:pt idx="1484">
                  <c:v>20057145.912549369</c:v>
                </c:pt>
                <c:pt idx="1485">
                  <c:v>20224179.871622723</c:v>
                </c:pt>
                <c:pt idx="1486">
                  <c:v>20260169.629213978</c:v>
                </c:pt>
                <c:pt idx="1487">
                  <c:v>20362427.898269318</c:v>
                </c:pt>
                <c:pt idx="1488">
                  <c:v>20200481.293385386</c:v>
                </c:pt>
                <c:pt idx="1489">
                  <c:v>20384360.433160145</c:v>
                </c:pt>
                <c:pt idx="1490">
                  <c:v>20321005.327499926</c:v>
                </c:pt>
                <c:pt idx="1491">
                  <c:v>20422665.204562854</c:v>
                </c:pt>
                <c:pt idx="1492">
                  <c:v>20441724.542236507</c:v>
                </c:pt>
                <c:pt idx="1493">
                  <c:v>20427694.448828228</c:v>
                </c:pt>
                <c:pt idx="1494">
                  <c:v>20529366.532794714</c:v>
                </c:pt>
                <c:pt idx="1495">
                  <c:v>20531622.798200443</c:v>
                </c:pt>
                <c:pt idx="1496">
                  <c:v>20616866.822478931</c:v>
                </c:pt>
                <c:pt idx="1497">
                  <c:v>20652219.605688639</c:v>
                </c:pt>
                <c:pt idx="1498">
                  <c:v>20737727.738089502</c:v>
                </c:pt>
                <c:pt idx="1499">
                  <c:v>20789818.039413199</c:v>
                </c:pt>
                <c:pt idx="1500">
                  <c:v>20814016.513623524</c:v>
                </c:pt>
                <c:pt idx="1501">
                  <c:v>20732051.409552176</c:v>
                </c:pt>
                <c:pt idx="1502">
                  <c:v>20833885.493755508</c:v>
                </c:pt>
                <c:pt idx="1503">
                  <c:v>20885682.446640536</c:v>
                </c:pt>
                <c:pt idx="1504">
                  <c:v>20859327.426542789</c:v>
                </c:pt>
                <c:pt idx="1505">
                  <c:v>21079825.719516553</c:v>
                </c:pt>
                <c:pt idx="1506">
                  <c:v>20996153.975278955</c:v>
                </c:pt>
                <c:pt idx="1507">
                  <c:v>21121372.947140727</c:v>
                </c:pt>
                <c:pt idx="1508">
                  <c:v>21071417.317936599</c:v>
                </c:pt>
                <c:pt idx="1509">
                  <c:v>21225050.261852626</c:v>
                </c:pt>
                <c:pt idx="1510">
                  <c:v>21248432.29290368</c:v>
                </c:pt>
                <c:pt idx="1511">
                  <c:v>21197946.707846608</c:v>
                </c:pt>
                <c:pt idx="1512">
                  <c:v>21272194.341040418</c:v>
                </c:pt>
                <c:pt idx="1513">
                  <c:v>21272647.239932559</c:v>
                </c:pt>
                <c:pt idx="1514">
                  <c:v>21278798.160595037</c:v>
                </c:pt>
                <c:pt idx="1515">
                  <c:v>21415420.243186288</c:v>
                </c:pt>
                <c:pt idx="1516">
                  <c:v>21404156.819086179</c:v>
                </c:pt>
                <c:pt idx="1517">
                  <c:v>21461204.145363063</c:v>
                </c:pt>
                <c:pt idx="1518">
                  <c:v>21564135.580113009</c:v>
                </c:pt>
                <c:pt idx="1519">
                  <c:v>21586808.426075485</c:v>
                </c:pt>
                <c:pt idx="1520">
                  <c:v>21643901.280944768</c:v>
                </c:pt>
                <c:pt idx="1521">
                  <c:v>21523509.039952405</c:v>
                </c:pt>
                <c:pt idx="1522">
                  <c:v>21597249.813479472</c:v>
                </c:pt>
                <c:pt idx="1523">
                  <c:v>21705533.448580068</c:v>
                </c:pt>
                <c:pt idx="1524">
                  <c:v>21779653.385463845</c:v>
                </c:pt>
                <c:pt idx="1525">
                  <c:v>21732864.95732969</c:v>
                </c:pt>
                <c:pt idx="1526">
                  <c:v>21818324.024168633</c:v>
                </c:pt>
                <c:pt idx="1527">
                  <c:v>21875009.719217133</c:v>
                </c:pt>
                <c:pt idx="1528">
                  <c:v>21914330.651467327</c:v>
                </c:pt>
                <c:pt idx="1529">
                  <c:v>21901607.703200027</c:v>
                </c:pt>
                <c:pt idx="1530">
                  <c:v>21923462.810957961</c:v>
                </c:pt>
                <c:pt idx="1531">
                  <c:v>21910771.134530138</c:v>
                </c:pt>
                <c:pt idx="1532">
                  <c:v>21932509.020712215</c:v>
                </c:pt>
                <c:pt idx="1533">
                  <c:v>22075186.101227783</c:v>
                </c:pt>
                <c:pt idx="1534">
                  <c:v>22166422.472957805</c:v>
                </c:pt>
                <c:pt idx="1535">
                  <c:v>22152956.794702597</c:v>
                </c:pt>
                <c:pt idx="1536">
                  <c:v>22087645.340119559</c:v>
                </c:pt>
                <c:pt idx="1537">
                  <c:v>22213047.636991467</c:v>
                </c:pt>
                <c:pt idx="1538">
                  <c:v>22251703.044134274</c:v>
                </c:pt>
                <c:pt idx="1539">
                  <c:v>22278453.964148413</c:v>
                </c:pt>
                <c:pt idx="1540">
                  <c:v>22316967.563200064</c:v>
                </c:pt>
                <c:pt idx="1541">
                  <c:v>22372899.812731892</c:v>
                </c:pt>
                <c:pt idx="1542">
                  <c:v>22570004.884056095</c:v>
                </c:pt>
                <c:pt idx="1543">
                  <c:v>22437727.994931065</c:v>
                </c:pt>
                <c:pt idx="1544">
                  <c:v>22546289.786280565</c:v>
                </c:pt>
                <c:pt idx="1545">
                  <c:v>22637620.974004738</c:v>
                </c:pt>
                <c:pt idx="1546">
                  <c:v>22628363.048923008</c:v>
                </c:pt>
                <c:pt idx="1547">
                  <c:v>22666513.582544141</c:v>
                </c:pt>
                <c:pt idx="1548">
                  <c:v>22775612.009361066</c:v>
                </c:pt>
                <c:pt idx="1549">
                  <c:v>22748207.820746984</c:v>
                </c:pt>
                <c:pt idx="1550">
                  <c:v>22821696.172245007</c:v>
                </c:pt>
                <c:pt idx="1551">
                  <c:v>22741229.489431974</c:v>
                </c:pt>
                <c:pt idx="1552">
                  <c:v>22938787.699148782</c:v>
                </c:pt>
                <c:pt idx="1553">
                  <c:v>22786992.81843568</c:v>
                </c:pt>
                <c:pt idx="1554">
                  <c:v>22930769.803895678</c:v>
                </c:pt>
                <c:pt idx="1555">
                  <c:v>22920698.708571676</c:v>
                </c:pt>
                <c:pt idx="1556">
                  <c:v>23088567.710215904</c:v>
                </c:pt>
                <c:pt idx="1557">
                  <c:v>23072455.540177476</c:v>
                </c:pt>
                <c:pt idx="1558">
                  <c:v>23151280.898354478</c:v>
                </c:pt>
                <c:pt idx="1559">
                  <c:v>23069280.001264025</c:v>
                </c:pt>
                <c:pt idx="1560">
                  <c:v>23195777.659299739</c:v>
                </c:pt>
                <c:pt idx="1561">
                  <c:v>23238598.110076778</c:v>
                </c:pt>
                <c:pt idx="1562">
                  <c:v>23263416.203794941</c:v>
                </c:pt>
                <c:pt idx="1563">
                  <c:v>23432357.054483101</c:v>
                </c:pt>
                <c:pt idx="1564">
                  <c:v>23402695.756560132</c:v>
                </c:pt>
                <c:pt idx="1565">
                  <c:v>23475951.96250749</c:v>
                </c:pt>
                <c:pt idx="1566">
                  <c:v>23446214.316123016</c:v>
                </c:pt>
                <c:pt idx="1567">
                  <c:v>23470618.501260448</c:v>
                </c:pt>
                <c:pt idx="1568">
                  <c:v>23585313.068468232</c:v>
                </c:pt>
                <c:pt idx="1569">
                  <c:v>23627669.539488882</c:v>
                </c:pt>
                <c:pt idx="1570">
                  <c:v>23507466.935729489</c:v>
                </c:pt>
                <c:pt idx="1571">
                  <c:v>23495802.459777713</c:v>
                </c:pt>
                <c:pt idx="1572">
                  <c:v>23627514.35276432</c:v>
                </c:pt>
                <c:pt idx="1573">
                  <c:v>23814695.090751808</c:v>
                </c:pt>
                <c:pt idx="1574">
                  <c:v>23680765.942906316</c:v>
                </c:pt>
                <c:pt idx="1575">
                  <c:v>23813042.179090876</c:v>
                </c:pt>
                <c:pt idx="1576">
                  <c:v>23836701.735456567</c:v>
                </c:pt>
                <c:pt idx="1577">
                  <c:v>23914847.91198232</c:v>
                </c:pt>
                <c:pt idx="1578">
                  <c:v>23974825.870721903</c:v>
                </c:pt>
                <c:pt idx="1579">
                  <c:v>24021946.96037212</c:v>
                </c:pt>
                <c:pt idx="1580">
                  <c:v>24100234.329904661</c:v>
                </c:pt>
                <c:pt idx="1581">
                  <c:v>24050226.49673843</c:v>
                </c:pt>
                <c:pt idx="1582">
                  <c:v>24152008.616476215</c:v>
                </c:pt>
                <c:pt idx="1583">
                  <c:v>24101917.111307889</c:v>
                </c:pt>
                <c:pt idx="1584">
                  <c:v>24088556.186286099</c:v>
                </c:pt>
                <c:pt idx="1585">
                  <c:v>24299901.608191818</c:v>
                </c:pt>
                <c:pt idx="1586">
                  <c:v>24249215.560017478</c:v>
                </c:pt>
                <c:pt idx="1587">
                  <c:v>24350836.776130553</c:v>
                </c:pt>
                <c:pt idx="1588">
                  <c:v>24336724.962225441</c:v>
                </c:pt>
                <c:pt idx="1589">
                  <c:v>24419880.842635754</c:v>
                </c:pt>
                <c:pt idx="1590">
                  <c:v>24387243.006284744</c:v>
                </c:pt>
                <c:pt idx="1591">
                  <c:v>24525549.030874938</c:v>
                </c:pt>
                <c:pt idx="1592">
                  <c:v>24571757.974017795</c:v>
                </c:pt>
                <c:pt idx="1593">
                  <c:v>24612510.476948757</c:v>
                </c:pt>
                <c:pt idx="1594">
                  <c:v>24640044.157871731</c:v>
                </c:pt>
                <c:pt idx="1595">
                  <c:v>24575245.734144244</c:v>
                </c:pt>
                <c:pt idx="1596">
                  <c:v>24694863.840429019</c:v>
                </c:pt>
                <c:pt idx="1597">
                  <c:v>24679850.108369689</c:v>
                </c:pt>
                <c:pt idx="1598">
                  <c:v>24799613.679086208</c:v>
                </c:pt>
                <c:pt idx="1599">
                  <c:v>24771141.103105627</c:v>
                </c:pt>
                <c:pt idx="1600">
                  <c:v>24669513.635836169</c:v>
                </c:pt>
                <c:pt idx="1601">
                  <c:v>24806705.361579515</c:v>
                </c:pt>
                <c:pt idx="1602">
                  <c:v>24889035.363025218</c:v>
                </c:pt>
                <c:pt idx="1603">
                  <c:v>24952907.994410228</c:v>
                </c:pt>
                <c:pt idx="1604">
                  <c:v>25110196.535525616</c:v>
                </c:pt>
                <c:pt idx="1605">
                  <c:v>25136762.101156045</c:v>
                </c:pt>
                <c:pt idx="1606">
                  <c:v>25125831.073778223</c:v>
                </c:pt>
                <c:pt idx="1607">
                  <c:v>25096361.193194933</c:v>
                </c:pt>
                <c:pt idx="1608">
                  <c:v>25104162.917512652</c:v>
                </c:pt>
                <c:pt idx="1609">
                  <c:v>25355009.116884638</c:v>
                </c:pt>
                <c:pt idx="1610">
                  <c:v>25311175.533930786</c:v>
                </c:pt>
                <c:pt idx="1611">
                  <c:v>25356015.268040065</c:v>
                </c:pt>
                <c:pt idx="1612">
                  <c:v>25232695.167967312</c:v>
                </c:pt>
                <c:pt idx="1613">
                  <c:v>25314429.90803311</c:v>
                </c:pt>
                <c:pt idx="1614">
                  <c:v>25289815.833074465</c:v>
                </c:pt>
                <c:pt idx="1615">
                  <c:v>25502325.673226416</c:v>
                </c:pt>
                <c:pt idx="1616">
                  <c:v>25415687.998149905</c:v>
                </c:pt>
                <c:pt idx="1617">
                  <c:v>25446557.08694952</c:v>
                </c:pt>
                <c:pt idx="1618">
                  <c:v>25509401.02295351</c:v>
                </c:pt>
                <c:pt idx="1619">
                  <c:v>25521431.956647966</c:v>
                </c:pt>
                <c:pt idx="1620">
                  <c:v>25621569.250352979</c:v>
                </c:pt>
                <c:pt idx="1621">
                  <c:v>25708406.820299484</c:v>
                </c:pt>
                <c:pt idx="1622">
                  <c:v>25714776.138137721</c:v>
                </c:pt>
                <c:pt idx="1623">
                  <c:v>25801554.886262521</c:v>
                </c:pt>
                <c:pt idx="1624">
                  <c:v>25869536.283409141</c:v>
                </c:pt>
                <c:pt idx="1625">
                  <c:v>25856684.003123287</c:v>
                </c:pt>
                <c:pt idx="1626">
                  <c:v>25755517.019248173</c:v>
                </c:pt>
                <c:pt idx="1627">
                  <c:v>25822858.475654092</c:v>
                </c:pt>
                <c:pt idx="1628">
                  <c:v>25946564.663407009</c:v>
                </c:pt>
                <c:pt idx="1629">
                  <c:v>25933582.433253489</c:v>
                </c:pt>
                <c:pt idx="1630">
                  <c:v>26095286.473531511</c:v>
                </c:pt>
                <c:pt idx="1631">
                  <c:v>25992935.083224721</c:v>
                </c:pt>
                <c:pt idx="1632">
                  <c:v>26003748.435310327</c:v>
                </c:pt>
                <c:pt idx="1633">
                  <c:v>26033217.201971684</c:v>
                </c:pt>
                <c:pt idx="1634">
                  <c:v>26043905.07836384</c:v>
                </c:pt>
                <c:pt idx="1635">
                  <c:v>26261329.170660719</c:v>
                </c:pt>
                <c:pt idx="1636">
                  <c:v>26196124.035773385</c:v>
                </c:pt>
                <c:pt idx="1637">
                  <c:v>26244045.432660624</c:v>
                </c:pt>
                <c:pt idx="1638">
                  <c:v>26386473.298147827</c:v>
                </c:pt>
                <c:pt idx="1639">
                  <c:v>26358563.753205772</c:v>
                </c:pt>
                <c:pt idx="1640">
                  <c:v>26312059.23413178</c:v>
                </c:pt>
                <c:pt idx="1641">
                  <c:v>26364727.013573699</c:v>
                </c:pt>
                <c:pt idx="1642">
                  <c:v>26525659.144113738</c:v>
                </c:pt>
                <c:pt idx="1643">
                  <c:v>26459646.991184801</c:v>
                </c:pt>
                <c:pt idx="1644">
                  <c:v>26582685.886452563</c:v>
                </c:pt>
                <c:pt idx="1645">
                  <c:v>26540508.32475603</c:v>
                </c:pt>
                <c:pt idx="1646">
                  <c:v>26587708.639366694</c:v>
                </c:pt>
                <c:pt idx="1647">
                  <c:v>26583318.732464585</c:v>
                </c:pt>
                <c:pt idx="1648">
                  <c:v>26649181.72913355</c:v>
                </c:pt>
                <c:pt idx="1649">
                  <c:v>26696138.112408455</c:v>
                </c:pt>
                <c:pt idx="1650">
                  <c:v>26804957.787983589</c:v>
                </c:pt>
                <c:pt idx="1651">
                  <c:v>26837896.479020905</c:v>
                </c:pt>
                <c:pt idx="1652">
                  <c:v>26827767.308506075</c:v>
                </c:pt>
                <c:pt idx="1653">
                  <c:v>26822729.459651511</c:v>
                </c:pt>
                <c:pt idx="1654">
                  <c:v>26888175.308558319</c:v>
                </c:pt>
                <c:pt idx="1655">
                  <c:v>26996652.14902965</c:v>
                </c:pt>
                <c:pt idx="1656">
                  <c:v>26953264.34069106</c:v>
                </c:pt>
                <c:pt idx="1657">
                  <c:v>26966774.489843462</c:v>
                </c:pt>
                <c:pt idx="1658">
                  <c:v>27031899.525765434</c:v>
                </c:pt>
                <c:pt idx="1659">
                  <c:v>26988636.547283631</c:v>
                </c:pt>
                <c:pt idx="1660">
                  <c:v>27001988.235780388</c:v>
                </c:pt>
                <c:pt idx="1661">
                  <c:v>27109414.20266768</c:v>
                </c:pt>
                <c:pt idx="1662">
                  <c:v>27141379.030507866</c:v>
                </c:pt>
                <c:pt idx="1663">
                  <c:v>27306085.162605796</c:v>
                </c:pt>
                <c:pt idx="1664">
                  <c:v>27242853.536388602</c:v>
                </c:pt>
                <c:pt idx="1665">
                  <c:v>27180234.111255113</c:v>
                </c:pt>
                <c:pt idx="1666">
                  <c:v>27174324.697163165</c:v>
                </c:pt>
                <c:pt idx="1667">
                  <c:v>27356594.942450337</c:v>
                </c:pt>
                <c:pt idx="1668">
                  <c:v>27425952.481239598</c:v>
                </c:pt>
                <c:pt idx="1669">
                  <c:v>27457280.545588981</c:v>
                </c:pt>
                <c:pt idx="1670">
                  <c:v>27417722.926755153</c:v>
                </c:pt>
                <c:pt idx="1671">
                  <c:v>27430024.725539643</c:v>
                </c:pt>
                <c:pt idx="1672">
                  <c:v>27404683.740871146</c:v>
                </c:pt>
                <c:pt idx="1673">
                  <c:v>27515873.993414745</c:v>
                </c:pt>
                <c:pt idx="1674">
                  <c:v>27527923.729233667</c:v>
                </c:pt>
                <c:pt idx="1675">
                  <c:v>27558748.36255781</c:v>
                </c:pt>
                <c:pt idx="1676">
                  <c:v>27594371.928429283</c:v>
                </c:pt>
                <c:pt idx="1677">
                  <c:v>27549902.896778103</c:v>
                </c:pt>
                <c:pt idx="1678">
                  <c:v>27679300.532620847</c:v>
                </c:pt>
                <c:pt idx="1679">
                  <c:v>27653337.045416903</c:v>
                </c:pt>
                <c:pt idx="1680">
                  <c:v>27613706.212728813</c:v>
                </c:pt>
                <c:pt idx="1681">
                  <c:v>27611582.946293142</c:v>
                </c:pt>
                <c:pt idx="1682">
                  <c:v>27810386.040219799</c:v>
                </c:pt>
                <c:pt idx="1683">
                  <c:v>27658222.994684964</c:v>
                </c:pt>
                <c:pt idx="1684">
                  <c:v>27880230.970823009</c:v>
                </c:pt>
                <c:pt idx="1685">
                  <c:v>27872570.163631905</c:v>
                </c:pt>
                <c:pt idx="1686">
                  <c:v>27813682.188837402</c:v>
                </c:pt>
                <c:pt idx="1687">
                  <c:v>27773885.213282146</c:v>
                </c:pt>
                <c:pt idx="1688">
                  <c:v>27771360.549640369</c:v>
                </c:pt>
                <c:pt idx="1689">
                  <c:v>28010803.0869551</c:v>
                </c:pt>
                <c:pt idx="1690">
                  <c:v>27932949.484309215</c:v>
                </c:pt>
                <c:pt idx="1691">
                  <c:v>27948589.652156107</c:v>
                </c:pt>
                <c:pt idx="1692">
                  <c:v>28019984.21019125</c:v>
                </c:pt>
                <c:pt idx="1693">
                  <c:v>28279532.678261399</c:v>
                </c:pt>
                <c:pt idx="1694">
                  <c:v>28351405.431594834</c:v>
                </c:pt>
                <c:pt idx="1695">
                  <c:v>28159226.496415328</c:v>
                </c:pt>
                <c:pt idx="1696">
                  <c:v>28235178.557093456</c:v>
                </c:pt>
                <c:pt idx="1697">
                  <c:v>28138337.800967447</c:v>
                </c:pt>
                <c:pt idx="1698">
                  <c:v>28209120.136539228</c:v>
                </c:pt>
                <c:pt idx="1699">
                  <c:v>28298569.074402828</c:v>
                </c:pt>
                <c:pt idx="1700">
                  <c:v>28262190.60036964</c:v>
                </c:pt>
                <c:pt idx="1701">
                  <c:v>28221413.178709254</c:v>
                </c:pt>
                <c:pt idx="1702">
                  <c:v>28352071.968064945</c:v>
                </c:pt>
                <c:pt idx="1703">
                  <c:v>28385231.782475617</c:v>
                </c:pt>
                <c:pt idx="1704">
                  <c:v>28516299.051542822</c:v>
                </c:pt>
                <c:pt idx="1705">
                  <c:v>28586756.057929438</c:v>
                </c:pt>
                <c:pt idx="1706">
                  <c:v>28363930.624865811</c:v>
                </c:pt>
                <c:pt idx="1707">
                  <c:v>28433655.13475978</c:v>
                </c:pt>
                <c:pt idx="1708">
                  <c:v>28545123.622535605</c:v>
                </c:pt>
                <c:pt idx="1709">
                  <c:v>28638225.757343207</c:v>
                </c:pt>
                <c:pt idx="1710">
                  <c:v>28633519.989614271</c:v>
                </c:pt>
                <c:pt idx="1711">
                  <c:v>28467534.152896274</c:v>
                </c:pt>
                <c:pt idx="1712">
                  <c:v>28633423.963107139</c:v>
                </c:pt>
                <c:pt idx="1713">
                  <c:v>28504810.808423214</c:v>
                </c:pt>
                <c:pt idx="1714">
                  <c:v>28762724.212894589</c:v>
                </c:pt>
                <c:pt idx="1715">
                  <c:v>28743834.981477264</c:v>
                </c:pt>
                <c:pt idx="1716">
                  <c:v>28596666.230304979</c:v>
                </c:pt>
                <c:pt idx="1717">
                  <c:v>28669756.751021415</c:v>
                </c:pt>
                <c:pt idx="1718">
                  <c:v>28651367.808746956</c:v>
                </c:pt>
                <c:pt idx="1719">
                  <c:v>28633095.547578305</c:v>
                </c:pt>
                <c:pt idx="1720">
                  <c:v>28833791.165344391</c:v>
                </c:pt>
                <c:pt idx="1721">
                  <c:v>28760100.249757312</c:v>
                </c:pt>
                <c:pt idx="1722">
                  <c:v>28855514.964482449</c:v>
                </c:pt>
                <c:pt idx="1723">
                  <c:v>28691473.467253789</c:v>
                </c:pt>
                <c:pt idx="1724">
                  <c:v>28799754.943231389</c:v>
                </c:pt>
                <c:pt idx="1725">
                  <c:v>28785693.834839992</c:v>
                </c:pt>
                <c:pt idx="1726">
                  <c:v>28821382.89868708</c:v>
                </c:pt>
                <c:pt idx="1727">
                  <c:v>28735432.20877371</c:v>
                </c:pt>
                <c:pt idx="1728">
                  <c:v>28824817.469479527</c:v>
                </c:pt>
                <c:pt idx="1729">
                  <c:v>28792892.460362718</c:v>
                </c:pt>
                <c:pt idx="1730">
                  <c:v>28936054.134479545</c:v>
                </c:pt>
                <c:pt idx="1731">
                  <c:v>28849996.47976581</c:v>
                </c:pt>
                <c:pt idx="1732">
                  <c:v>28885141.843531996</c:v>
                </c:pt>
                <c:pt idx="1733">
                  <c:v>28871060.226827931</c:v>
                </c:pt>
                <c:pt idx="1734">
                  <c:v>28928273.323638685</c:v>
                </c:pt>
                <c:pt idx="1735">
                  <c:v>28825471.82573596</c:v>
                </c:pt>
                <c:pt idx="1736">
                  <c:v>28776531.158688895</c:v>
                </c:pt>
                <c:pt idx="1737">
                  <c:v>28828808.903828159</c:v>
                </c:pt>
                <c:pt idx="1738">
                  <c:v>28938320.881815154</c:v>
                </c:pt>
                <c:pt idx="1739">
                  <c:v>28749179.645089868</c:v>
                </c:pt>
                <c:pt idx="1740">
                  <c:v>28857732.281118497</c:v>
                </c:pt>
                <c:pt idx="1741">
                  <c:v>28931437.42666823</c:v>
                </c:pt>
                <c:pt idx="1742">
                  <c:v>28865190.135198817</c:v>
                </c:pt>
                <c:pt idx="1743">
                  <c:v>29083183.314564735</c:v>
                </c:pt>
                <c:pt idx="1744">
                  <c:v>29051247.559896667</c:v>
                </c:pt>
                <c:pt idx="1745">
                  <c:v>29159902.931889925</c:v>
                </c:pt>
                <c:pt idx="1746">
                  <c:v>29022864.909665655</c:v>
                </c:pt>
                <c:pt idx="1747">
                  <c:v>29013082.085203569</c:v>
                </c:pt>
                <c:pt idx="1748">
                  <c:v>28999089.292680323</c:v>
                </c:pt>
                <c:pt idx="1749">
                  <c:v>28916372.192693934</c:v>
                </c:pt>
                <c:pt idx="1750">
                  <c:v>28992791.910718966</c:v>
                </c:pt>
                <c:pt idx="1751">
                  <c:v>28996132.539797824</c:v>
                </c:pt>
                <c:pt idx="1752">
                  <c:v>29003682.86154205</c:v>
                </c:pt>
                <c:pt idx="1753">
                  <c:v>29079741.470444694</c:v>
                </c:pt>
                <c:pt idx="1754">
                  <c:v>28912487.28741648</c:v>
                </c:pt>
                <c:pt idx="1755">
                  <c:v>28852701.472007062</c:v>
                </c:pt>
                <c:pt idx="1756">
                  <c:v>28843692.005444352</c:v>
                </c:pt>
                <c:pt idx="1757">
                  <c:v>28998696.058029938</c:v>
                </c:pt>
                <c:pt idx="1758">
                  <c:v>29107723.855454475</c:v>
                </c:pt>
                <c:pt idx="1759">
                  <c:v>28929570.711380608</c:v>
                </c:pt>
                <c:pt idx="1760">
                  <c:v>28937104.742573835</c:v>
                </c:pt>
                <c:pt idx="1761">
                  <c:v>28927940.49453659</c:v>
                </c:pt>
                <c:pt idx="1762">
                  <c:v>28985385.422256753</c:v>
                </c:pt>
                <c:pt idx="1763">
                  <c:v>28810819.788222712</c:v>
                </c:pt>
                <c:pt idx="1764">
                  <c:v>28720439.202283945</c:v>
                </c:pt>
                <c:pt idx="1765">
                  <c:v>28728297.418505248</c:v>
                </c:pt>
                <c:pt idx="1766">
                  <c:v>28655218.898294445</c:v>
                </c:pt>
                <c:pt idx="1767">
                  <c:v>28635011.067877803</c:v>
                </c:pt>
                <c:pt idx="1768">
                  <c:v>28691170.469899289</c:v>
                </c:pt>
                <c:pt idx="1769">
                  <c:v>28731162.001514066</c:v>
                </c:pt>
                <c:pt idx="1770">
                  <c:v>28642836.433189295</c:v>
                </c:pt>
                <c:pt idx="1771">
                  <c:v>28559452.829452679</c:v>
                </c:pt>
                <c:pt idx="1772">
                  <c:v>28567484.567183118</c:v>
                </c:pt>
                <c:pt idx="1773">
                  <c:v>28595198.974404834</c:v>
                </c:pt>
                <c:pt idx="1774">
                  <c:v>28306957.910895769</c:v>
                </c:pt>
                <c:pt idx="1775">
                  <c:v>28381029.278518278</c:v>
                </c:pt>
                <c:pt idx="1776">
                  <c:v>28439602.225309554</c:v>
                </c:pt>
                <c:pt idx="1777">
                  <c:v>28339944.185457777</c:v>
                </c:pt>
                <c:pt idx="1778">
                  <c:v>28321531.500338808</c:v>
                </c:pt>
                <c:pt idx="1779">
                  <c:v>28410215.350818098</c:v>
                </c:pt>
                <c:pt idx="1780">
                  <c:v>28300235.938466959</c:v>
                </c:pt>
                <c:pt idx="1781">
                  <c:v>28357941.420316201</c:v>
                </c:pt>
                <c:pt idx="1782">
                  <c:v>28234015.819210332</c:v>
                </c:pt>
                <c:pt idx="1783">
                  <c:v>28096935.871069934</c:v>
                </c:pt>
                <c:pt idx="1784">
                  <c:v>28168775.701718614</c:v>
                </c:pt>
                <c:pt idx="1785">
                  <c:v>28136516.370320644</c:v>
                </c:pt>
                <c:pt idx="1786">
                  <c:v>27972410.207219958</c:v>
                </c:pt>
                <c:pt idx="1787">
                  <c:v>27883222.485157594</c:v>
                </c:pt>
                <c:pt idx="1788">
                  <c:v>27838163.11582255</c:v>
                </c:pt>
                <c:pt idx="1789">
                  <c:v>27825815.546548065</c:v>
                </c:pt>
                <c:pt idx="1790">
                  <c:v>27809867.995832749</c:v>
                </c:pt>
                <c:pt idx="1791">
                  <c:v>27694703.460682917</c:v>
                </c:pt>
                <c:pt idx="1792">
                  <c:v>27612689.732883371</c:v>
                </c:pt>
                <c:pt idx="1793">
                  <c:v>27569726.862167619</c:v>
                </c:pt>
                <c:pt idx="1794">
                  <c:v>27310686.527307678</c:v>
                </c:pt>
                <c:pt idx="1795">
                  <c:v>27351255.18326211</c:v>
                </c:pt>
                <c:pt idx="1796">
                  <c:v>27232403.410089046</c:v>
                </c:pt>
                <c:pt idx="1797">
                  <c:v>27195491.00486777</c:v>
                </c:pt>
                <c:pt idx="1798">
                  <c:v>27182079.59421723</c:v>
                </c:pt>
                <c:pt idx="1799">
                  <c:v>26947474.661679722</c:v>
                </c:pt>
                <c:pt idx="1800">
                  <c:v>26730926.877252888</c:v>
                </c:pt>
                <c:pt idx="1801">
                  <c:v>26825643.285955016</c:v>
                </c:pt>
                <c:pt idx="1802">
                  <c:v>26637844.63611412</c:v>
                </c:pt>
                <c:pt idx="1803">
                  <c:v>26604545.50972968</c:v>
                </c:pt>
                <c:pt idx="1804">
                  <c:v>26458695.236445248</c:v>
                </c:pt>
                <c:pt idx="1805">
                  <c:v>26315165.463531282</c:v>
                </c:pt>
                <c:pt idx="1806">
                  <c:v>26308251.651828635</c:v>
                </c:pt>
                <c:pt idx="1807">
                  <c:v>26179554.416012593</c:v>
                </c:pt>
                <c:pt idx="1808">
                  <c:v>26004925.506412853</c:v>
                </c:pt>
                <c:pt idx="1809">
                  <c:v>25883809.160588223</c:v>
                </c:pt>
                <c:pt idx="1810">
                  <c:v>25703084.748101797</c:v>
                </c:pt>
                <c:pt idx="1811">
                  <c:v>25678176.362774786</c:v>
                </c:pt>
                <c:pt idx="1812">
                  <c:v>25581474.050542239</c:v>
                </c:pt>
                <c:pt idx="1813">
                  <c:v>25418252.267234702</c:v>
                </c:pt>
                <c:pt idx="1814">
                  <c:v>25249952.63204629</c:v>
                </c:pt>
                <c:pt idx="1815">
                  <c:v>25139377.114357751</c:v>
                </c:pt>
                <c:pt idx="1816">
                  <c:v>24962427.782370936</c:v>
                </c:pt>
                <c:pt idx="1817">
                  <c:v>24802469.461407609</c:v>
                </c:pt>
                <c:pt idx="1818">
                  <c:v>24676741.099231131</c:v>
                </c:pt>
                <c:pt idx="1819">
                  <c:v>24501315.871713359</c:v>
                </c:pt>
                <c:pt idx="1820">
                  <c:v>24410550.913877878</c:v>
                </c:pt>
                <c:pt idx="1821">
                  <c:v>24307856.258143585</c:v>
                </c:pt>
                <c:pt idx="1822">
                  <c:v>24100189.581921868</c:v>
                </c:pt>
                <c:pt idx="1823">
                  <c:v>23994454.132094998</c:v>
                </c:pt>
                <c:pt idx="1824">
                  <c:v>23758459.800359678</c:v>
                </c:pt>
                <c:pt idx="1825">
                  <c:v>23506751.80020307</c:v>
                </c:pt>
                <c:pt idx="1826">
                  <c:v>23353100.929527305</c:v>
                </c:pt>
                <c:pt idx="1827">
                  <c:v>23184122.326947164</c:v>
                </c:pt>
                <c:pt idx="1828">
                  <c:v>23000650.335504804</c:v>
                </c:pt>
                <c:pt idx="1829">
                  <c:v>22797586.154668938</c:v>
                </c:pt>
                <c:pt idx="1830">
                  <c:v>22604938.504040036</c:v>
                </c:pt>
                <c:pt idx="1831">
                  <c:v>22419126.846865658</c:v>
                </c:pt>
                <c:pt idx="1832">
                  <c:v>22267519.403349735</c:v>
                </c:pt>
                <c:pt idx="1833">
                  <c:v>21968468.970617104</c:v>
                </c:pt>
                <c:pt idx="1834">
                  <c:v>21816829.286100347</c:v>
                </c:pt>
                <c:pt idx="1835">
                  <c:v>21532234.135442279</c:v>
                </c:pt>
                <c:pt idx="1836">
                  <c:v>21315925.219075594</c:v>
                </c:pt>
                <c:pt idx="1837">
                  <c:v>21141553.373540893</c:v>
                </c:pt>
                <c:pt idx="1838">
                  <c:v>20813961.480661638</c:v>
                </c:pt>
                <c:pt idx="1839">
                  <c:v>20654301.408135608</c:v>
                </c:pt>
                <c:pt idx="1840">
                  <c:v>20466108.933742236</c:v>
                </c:pt>
                <c:pt idx="1841">
                  <c:v>20149686.114257544</c:v>
                </c:pt>
                <c:pt idx="1842">
                  <c:v>19795893.502425831</c:v>
                </c:pt>
                <c:pt idx="1843">
                  <c:v>19533551.078414284</c:v>
                </c:pt>
                <c:pt idx="1844">
                  <c:v>19273368.404324193</c:v>
                </c:pt>
                <c:pt idx="1845">
                  <c:v>19027098.930749498</c:v>
                </c:pt>
                <c:pt idx="1846">
                  <c:v>18687044.902156353</c:v>
                </c:pt>
                <c:pt idx="1847">
                  <c:v>18432923.156153757</c:v>
                </c:pt>
                <c:pt idx="1848">
                  <c:v>18080075.496885646</c:v>
                </c:pt>
                <c:pt idx="1849">
                  <c:v>17779253.678992867</c:v>
                </c:pt>
                <c:pt idx="1850">
                  <c:v>17492636.59200649</c:v>
                </c:pt>
                <c:pt idx="1851">
                  <c:v>17129833.762744438</c:v>
                </c:pt>
                <c:pt idx="1852">
                  <c:v>16814690.345774919</c:v>
                </c:pt>
                <c:pt idx="1853">
                  <c:v>16506332.852543004</c:v>
                </c:pt>
                <c:pt idx="1854">
                  <c:v>16249536.081173442</c:v>
                </c:pt>
                <c:pt idx="1855">
                  <c:v>15878625.079476075</c:v>
                </c:pt>
                <c:pt idx="1856">
                  <c:v>15590268.08840365</c:v>
                </c:pt>
                <c:pt idx="1857">
                  <c:v>15324555.75901402</c:v>
                </c:pt>
                <c:pt idx="1858">
                  <c:v>14974441.674083831</c:v>
                </c:pt>
                <c:pt idx="1859">
                  <c:v>14634997.628894458</c:v>
                </c:pt>
                <c:pt idx="1860">
                  <c:v>14328053.438939823</c:v>
                </c:pt>
                <c:pt idx="1861">
                  <c:v>14041255.156983541</c:v>
                </c:pt>
                <c:pt idx="1862">
                  <c:v>13758345.788544236</c:v>
                </c:pt>
                <c:pt idx="1863">
                  <c:v>13436644.05091423</c:v>
                </c:pt>
                <c:pt idx="1864">
                  <c:v>13124511.893565398</c:v>
                </c:pt>
                <c:pt idx="1865">
                  <c:v>12800464.401422134</c:v>
                </c:pt>
                <c:pt idx="1866">
                  <c:v>12523465.097589457</c:v>
                </c:pt>
                <c:pt idx="1867">
                  <c:v>12215051.750823883</c:v>
                </c:pt>
                <c:pt idx="1868">
                  <c:v>11898414.159707861</c:v>
                </c:pt>
                <c:pt idx="1869">
                  <c:v>11585096.792938206</c:v>
                </c:pt>
                <c:pt idx="1870">
                  <c:v>11251799.281678827</c:v>
                </c:pt>
                <c:pt idx="1871">
                  <c:v>10896859.08242739</c:v>
                </c:pt>
                <c:pt idx="1872">
                  <c:v>10523647.899541898</c:v>
                </c:pt>
                <c:pt idx="1873">
                  <c:v>10147564.557991987</c:v>
                </c:pt>
                <c:pt idx="1874">
                  <c:v>9691590.0466734171</c:v>
                </c:pt>
                <c:pt idx="1875">
                  <c:v>9140721.229281554</c:v>
                </c:pt>
                <c:pt idx="1876">
                  <c:v>8476402.3578991797</c:v>
                </c:pt>
                <c:pt idx="1877">
                  <c:v>7633504.2105237413</c:v>
                </c:pt>
                <c:pt idx="1878">
                  <c:v>6578186.7649234934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D2B-48F3-B2AF-E2EE5FB37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'C21_SP2_50_E'!$B$3</c:f>
              <c:strCache>
                <c:ptCount val="1"/>
                <c:pt idx="0">
                  <c:v>C21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'C21_SP2_50_E'!$A$18:$A$1896</c:f>
              <c:numCache>
                <c:formatCode>General</c:formatCode>
                <c:ptCount val="187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  <c:pt idx="1756">
                  <c:v>6935</c:v>
                </c:pt>
                <c:pt idx="1757">
                  <c:v>6952</c:v>
                </c:pt>
                <c:pt idx="1758">
                  <c:v>6970</c:v>
                </c:pt>
                <c:pt idx="1759">
                  <c:v>6988</c:v>
                </c:pt>
                <c:pt idx="1760">
                  <c:v>7006</c:v>
                </c:pt>
                <c:pt idx="1761">
                  <c:v>7024</c:v>
                </c:pt>
                <c:pt idx="1762">
                  <c:v>7042</c:v>
                </c:pt>
                <c:pt idx="1763">
                  <c:v>7060</c:v>
                </c:pt>
                <c:pt idx="1764">
                  <c:v>7078</c:v>
                </c:pt>
                <c:pt idx="1765">
                  <c:v>7096</c:v>
                </c:pt>
                <c:pt idx="1766">
                  <c:v>7114</c:v>
                </c:pt>
                <c:pt idx="1767">
                  <c:v>7133</c:v>
                </c:pt>
                <c:pt idx="1768">
                  <c:v>7151</c:v>
                </c:pt>
                <c:pt idx="1769">
                  <c:v>7169</c:v>
                </c:pt>
                <c:pt idx="1770">
                  <c:v>7187</c:v>
                </c:pt>
                <c:pt idx="1771">
                  <c:v>7206</c:v>
                </c:pt>
                <c:pt idx="1772">
                  <c:v>7224</c:v>
                </c:pt>
                <c:pt idx="1773">
                  <c:v>7243</c:v>
                </c:pt>
                <c:pt idx="1774">
                  <c:v>7261</c:v>
                </c:pt>
                <c:pt idx="1775">
                  <c:v>7280</c:v>
                </c:pt>
                <c:pt idx="1776">
                  <c:v>7299</c:v>
                </c:pt>
                <c:pt idx="1777">
                  <c:v>7317</c:v>
                </c:pt>
                <c:pt idx="1778">
                  <c:v>7336</c:v>
                </c:pt>
                <c:pt idx="1779">
                  <c:v>7355</c:v>
                </c:pt>
                <c:pt idx="1780">
                  <c:v>7374</c:v>
                </c:pt>
                <c:pt idx="1781">
                  <c:v>7393</c:v>
                </c:pt>
                <c:pt idx="1782">
                  <c:v>7412</c:v>
                </c:pt>
                <c:pt idx="1783">
                  <c:v>7431</c:v>
                </c:pt>
                <c:pt idx="1784">
                  <c:v>7450</c:v>
                </c:pt>
                <c:pt idx="1785">
                  <c:v>7469</c:v>
                </c:pt>
                <c:pt idx="1786">
                  <c:v>7488</c:v>
                </c:pt>
                <c:pt idx="1787">
                  <c:v>7507</c:v>
                </c:pt>
                <c:pt idx="1788">
                  <c:v>7526</c:v>
                </c:pt>
                <c:pt idx="1789">
                  <c:v>7546</c:v>
                </c:pt>
                <c:pt idx="1790">
                  <c:v>7565</c:v>
                </c:pt>
                <c:pt idx="1791">
                  <c:v>7584</c:v>
                </c:pt>
                <c:pt idx="1792">
                  <c:v>7604</c:v>
                </c:pt>
                <c:pt idx="1793">
                  <c:v>7623</c:v>
                </c:pt>
                <c:pt idx="1794">
                  <c:v>7643</c:v>
                </c:pt>
                <c:pt idx="1795">
                  <c:v>7662</c:v>
                </c:pt>
                <c:pt idx="1796">
                  <c:v>7682</c:v>
                </c:pt>
                <c:pt idx="1797">
                  <c:v>7702</c:v>
                </c:pt>
                <c:pt idx="1798">
                  <c:v>7721</c:v>
                </c:pt>
                <c:pt idx="1799">
                  <c:v>7741</c:v>
                </c:pt>
                <c:pt idx="1800">
                  <c:v>7761</c:v>
                </c:pt>
                <c:pt idx="1801">
                  <c:v>7781</c:v>
                </c:pt>
                <c:pt idx="1802">
                  <c:v>7801</c:v>
                </c:pt>
                <c:pt idx="1803">
                  <c:v>7821</c:v>
                </c:pt>
                <c:pt idx="1804">
                  <c:v>7841</c:v>
                </c:pt>
                <c:pt idx="1805">
                  <c:v>7861</c:v>
                </c:pt>
                <c:pt idx="1806">
                  <c:v>7881</c:v>
                </c:pt>
                <c:pt idx="1807">
                  <c:v>7901</c:v>
                </c:pt>
                <c:pt idx="1808">
                  <c:v>7921</c:v>
                </c:pt>
                <c:pt idx="1809">
                  <c:v>7942</c:v>
                </c:pt>
                <c:pt idx="1810">
                  <c:v>7962</c:v>
                </c:pt>
                <c:pt idx="1811">
                  <c:v>7983</c:v>
                </c:pt>
                <c:pt idx="1812">
                  <c:v>8003</c:v>
                </c:pt>
                <c:pt idx="1813">
                  <c:v>8023</c:v>
                </c:pt>
                <c:pt idx="1814">
                  <c:v>8044</c:v>
                </c:pt>
                <c:pt idx="1815">
                  <c:v>8065</c:v>
                </c:pt>
                <c:pt idx="1816">
                  <c:v>8085</c:v>
                </c:pt>
                <c:pt idx="1817">
                  <c:v>8106</c:v>
                </c:pt>
                <c:pt idx="1818">
                  <c:v>8127</c:v>
                </c:pt>
                <c:pt idx="1819">
                  <c:v>8148</c:v>
                </c:pt>
                <c:pt idx="1820">
                  <c:v>8169</c:v>
                </c:pt>
                <c:pt idx="1821">
                  <c:v>8189</c:v>
                </c:pt>
                <c:pt idx="1822">
                  <c:v>8210</c:v>
                </c:pt>
                <c:pt idx="1823">
                  <c:v>8231</c:v>
                </c:pt>
                <c:pt idx="1824">
                  <c:v>8253</c:v>
                </c:pt>
                <c:pt idx="1825">
                  <c:v>8274</c:v>
                </c:pt>
                <c:pt idx="1826">
                  <c:v>8295</c:v>
                </c:pt>
                <c:pt idx="1827">
                  <c:v>8316</c:v>
                </c:pt>
                <c:pt idx="1828">
                  <c:v>8337</c:v>
                </c:pt>
                <c:pt idx="1829">
                  <c:v>8359</c:v>
                </c:pt>
                <c:pt idx="1830">
                  <c:v>8380</c:v>
                </c:pt>
                <c:pt idx="1831">
                  <c:v>8402</c:v>
                </c:pt>
                <c:pt idx="1832">
                  <c:v>8423</c:v>
                </c:pt>
                <c:pt idx="1833">
                  <c:v>8445</c:v>
                </c:pt>
                <c:pt idx="1834">
                  <c:v>8466</c:v>
                </c:pt>
                <c:pt idx="1835">
                  <c:v>8488</c:v>
                </c:pt>
                <c:pt idx="1836">
                  <c:v>8510</c:v>
                </c:pt>
                <c:pt idx="1837">
                  <c:v>8532</c:v>
                </c:pt>
                <c:pt idx="1838">
                  <c:v>8554</c:v>
                </c:pt>
                <c:pt idx="1839">
                  <c:v>8575</c:v>
                </c:pt>
                <c:pt idx="1840">
                  <c:v>8597</c:v>
                </c:pt>
                <c:pt idx="1841">
                  <c:v>8619</c:v>
                </c:pt>
                <c:pt idx="1842">
                  <c:v>8642</c:v>
                </c:pt>
                <c:pt idx="1843">
                  <c:v>8664</c:v>
                </c:pt>
                <c:pt idx="1844">
                  <c:v>8686</c:v>
                </c:pt>
                <c:pt idx="1845">
                  <c:v>8708</c:v>
                </c:pt>
                <c:pt idx="1846">
                  <c:v>8730</c:v>
                </c:pt>
                <c:pt idx="1847">
                  <c:v>8753</c:v>
                </c:pt>
                <c:pt idx="1848">
                  <c:v>8775</c:v>
                </c:pt>
                <c:pt idx="1849">
                  <c:v>8798</c:v>
                </c:pt>
                <c:pt idx="1850">
                  <c:v>8820</c:v>
                </c:pt>
                <c:pt idx="1851">
                  <c:v>8843</c:v>
                </c:pt>
                <c:pt idx="1852">
                  <c:v>8866</c:v>
                </c:pt>
                <c:pt idx="1853">
                  <c:v>8888</c:v>
                </c:pt>
                <c:pt idx="1854">
                  <c:v>8911</c:v>
                </c:pt>
                <c:pt idx="1855">
                  <c:v>8934</c:v>
                </c:pt>
                <c:pt idx="1856">
                  <c:v>8957</c:v>
                </c:pt>
                <c:pt idx="1857">
                  <c:v>8980</c:v>
                </c:pt>
                <c:pt idx="1858">
                  <c:v>9003</c:v>
                </c:pt>
                <c:pt idx="1859">
                  <c:v>9026</c:v>
                </c:pt>
                <c:pt idx="1860">
                  <c:v>9049</c:v>
                </c:pt>
                <c:pt idx="1861">
                  <c:v>9072</c:v>
                </c:pt>
                <c:pt idx="1862">
                  <c:v>9095</c:v>
                </c:pt>
                <c:pt idx="1863">
                  <c:v>9119</c:v>
                </c:pt>
                <c:pt idx="1864">
                  <c:v>9142</c:v>
                </c:pt>
                <c:pt idx="1865">
                  <c:v>9165</c:v>
                </c:pt>
                <c:pt idx="1866">
                  <c:v>9189</c:v>
                </c:pt>
                <c:pt idx="1867">
                  <c:v>9212</c:v>
                </c:pt>
                <c:pt idx="1868">
                  <c:v>9236</c:v>
                </c:pt>
                <c:pt idx="1869">
                  <c:v>9260</c:v>
                </c:pt>
                <c:pt idx="1870">
                  <c:v>9283</c:v>
                </c:pt>
                <c:pt idx="1871">
                  <c:v>9307</c:v>
                </c:pt>
                <c:pt idx="1872">
                  <c:v>9331</c:v>
                </c:pt>
                <c:pt idx="1873">
                  <c:v>9355</c:v>
                </c:pt>
                <c:pt idx="1874">
                  <c:v>9379</c:v>
                </c:pt>
                <c:pt idx="1875">
                  <c:v>9403</c:v>
                </c:pt>
                <c:pt idx="1876">
                  <c:v>9427</c:v>
                </c:pt>
                <c:pt idx="1877">
                  <c:v>9451</c:v>
                </c:pt>
                <c:pt idx="1878">
                  <c:v>9475</c:v>
                </c:pt>
              </c:numCache>
            </c:numRef>
          </c:xVal>
          <c:yVal>
            <c:numRef>
              <c:f>'C21_SP2_50_E'!$D$18:$D$1896</c:f>
              <c:numCache>
                <c:formatCode>0.0000</c:formatCode>
                <c:ptCount val="1879"/>
                <c:pt idx="0">
                  <c:v>9.2999999999999992E-3</c:v>
                </c:pt>
                <c:pt idx="1">
                  <c:v>9.9500000000000005E-3</c:v>
                </c:pt>
                <c:pt idx="2">
                  <c:v>1.044E-2</c:v>
                </c:pt>
                <c:pt idx="3">
                  <c:v>1.072E-2</c:v>
                </c:pt>
                <c:pt idx="4">
                  <c:v>1.0959999999999999E-2</c:v>
                </c:pt>
                <c:pt idx="5">
                  <c:v>1.1180000000000001E-2</c:v>
                </c:pt>
                <c:pt idx="6">
                  <c:v>1.136E-2</c:v>
                </c:pt>
                <c:pt idx="7">
                  <c:v>1.158E-2</c:v>
                </c:pt>
                <c:pt idx="8">
                  <c:v>1.1769999999999999E-2</c:v>
                </c:pt>
                <c:pt idx="9">
                  <c:v>1.184E-2</c:v>
                </c:pt>
                <c:pt idx="10">
                  <c:v>1.196E-2</c:v>
                </c:pt>
                <c:pt idx="11">
                  <c:v>1.209E-2</c:v>
                </c:pt>
                <c:pt idx="12">
                  <c:v>1.231E-2</c:v>
                </c:pt>
                <c:pt idx="13">
                  <c:v>1.238E-2</c:v>
                </c:pt>
                <c:pt idx="14">
                  <c:v>1.2529999999999999E-2</c:v>
                </c:pt>
                <c:pt idx="15">
                  <c:v>1.261E-2</c:v>
                </c:pt>
                <c:pt idx="16">
                  <c:v>1.273E-2</c:v>
                </c:pt>
                <c:pt idx="17">
                  <c:v>1.289E-2</c:v>
                </c:pt>
                <c:pt idx="18">
                  <c:v>1.298E-2</c:v>
                </c:pt>
                <c:pt idx="19">
                  <c:v>1.3100000000000001E-2</c:v>
                </c:pt>
                <c:pt idx="20">
                  <c:v>1.3180000000000001E-2</c:v>
                </c:pt>
                <c:pt idx="21">
                  <c:v>1.3220000000000001E-2</c:v>
                </c:pt>
                <c:pt idx="22">
                  <c:v>1.337E-2</c:v>
                </c:pt>
                <c:pt idx="23">
                  <c:v>1.353E-2</c:v>
                </c:pt>
                <c:pt idx="24">
                  <c:v>1.353E-2</c:v>
                </c:pt>
                <c:pt idx="25">
                  <c:v>1.374E-2</c:v>
                </c:pt>
                <c:pt idx="26">
                  <c:v>1.374E-2</c:v>
                </c:pt>
                <c:pt idx="27">
                  <c:v>1.383E-2</c:v>
                </c:pt>
                <c:pt idx="28">
                  <c:v>1.391E-2</c:v>
                </c:pt>
                <c:pt idx="29">
                  <c:v>1.3990000000000001E-2</c:v>
                </c:pt>
                <c:pt idx="30">
                  <c:v>1.413E-2</c:v>
                </c:pt>
                <c:pt idx="31">
                  <c:v>1.414E-2</c:v>
                </c:pt>
                <c:pt idx="32">
                  <c:v>1.423E-2</c:v>
                </c:pt>
                <c:pt idx="33">
                  <c:v>1.439E-2</c:v>
                </c:pt>
                <c:pt idx="34">
                  <c:v>1.434E-2</c:v>
                </c:pt>
                <c:pt idx="35">
                  <c:v>1.4500000000000001E-2</c:v>
                </c:pt>
                <c:pt idx="36">
                  <c:v>1.451E-2</c:v>
                </c:pt>
                <c:pt idx="37">
                  <c:v>1.469E-2</c:v>
                </c:pt>
                <c:pt idx="38">
                  <c:v>1.469E-2</c:v>
                </c:pt>
                <c:pt idx="39">
                  <c:v>1.478E-2</c:v>
                </c:pt>
                <c:pt idx="40">
                  <c:v>1.478E-2</c:v>
                </c:pt>
                <c:pt idx="41">
                  <c:v>1.494E-2</c:v>
                </c:pt>
                <c:pt idx="42">
                  <c:v>1.498E-2</c:v>
                </c:pt>
                <c:pt idx="43">
                  <c:v>1.508E-2</c:v>
                </c:pt>
                <c:pt idx="44">
                  <c:v>1.511E-2</c:v>
                </c:pt>
                <c:pt idx="45">
                  <c:v>1.52E-2</c:v>
                </c:pt>
                <c:pt idx="46">
                  <c:v>1.525E-2</c:v>
                </c:pt>
                <c:pt idx="47">
                  <c:v>1.5310000000000001E-2</c:v>
                </c:pt>
                <c:pt idx="48">
                  <c:v>1.5429999999999999E-2</c:v>
                </c:pt>
                <c:pt idx="49">
                  <c:v>1.5350000000000001E-2</c:v>
                </c:pt>
                <c:pt idx="50">
                  <c:v>1.555E-2</c:v>
                </c:pt>
                <c:pt idx="51">
                  <c:v>1.559E-2</c:v>
                </c:pt>
                <c:pt idx="52">
                  <c:v>1.5679999999999999E-2</c:v>
                </c:pt>
                <c:pt idx="53">
                  <c:v>1.5689999999999999E-2</c:v>
                </c:pt>
                <c:pt idx="54">
                  <c:v>1.583E-2</c:v>
                </c:pt>
                <c:pt idx="55">
                  <c:v>1.5779999999999999E-2</c:v>
                </c:pt>
                <c:pt idx="56">
                  <c:v>1.6E-2</c:v>
                </c:pt>
                <c:pt idx="57">
                  <c:v>1.592E-2</c:v>
                </c:pt>
                <c:pt idx="58">
                  <c:v>1.6109999999999999E-2</c:v>
                </c:pt>
                <c:pt idx="59">
                  <c:v>1.601E-2</c:v>
                </c:pt>
                <c:pt idx="60">
                  <c:v>1.6140000000000002E-2</c:v>
                </c:pt>
                <c:pt idx="61">
                  <c:v>1.6209999999999999E-2</c:v>
                </c:pt>
                <c:pt idx="62">
                  <c:v>1.6310000000000002E-2</c:v>
                </c:pt>
                <c:pt idx="63">
                  <c:v>1.6410000000000001E-2</c:v>
                </c:pt>
                <c:pt idx="64">
                  <c:v>1.651E-2</c:v>
                </c:pt>
                <c:pt idx="65">
                  <c:v>1.6449999999999999E-2</c:v>
                </c:pt>
                <c:pt idx="66">
                  <c:v>1.651E-2</c:v>
                </c:pt>
                <c:pt idx="67">
                  <c:v>1.6539999999999999E-2</c:v>
                </c:pt>
                <c:pt idx="68">
                  <c:v>1.6629999999999999E-2</c:v>
                </c:pt>
                <c:pt idx="69">
                  <c:v>1.6729999999999998E-2</c:v>
                </c:pt>
                <c:pt idx="70">
                  <c:v>1.6809999999999999E-2</c:v>
                </c:pt>
                <c:pt idx="71">
                  <c:v>1.6820000000000002E-2</c:v>
                </c:pt>
                <c:pt idx="72">
                  <c:v>1.6820000000000002E-2</c:v>
                </c:pt>
                <c:pt idx="73">
                  <c:v>1.6920000000000001E-2</c:v>
                </c:pt>
                <c:pt idx="74">
                  <c:v>1.6969999999999999E-2</c:v>
                </c:pt>
                <c:pt idx="75">
                  <c:v>1.704E-2</c:v>
                </c:pt>
                <c:pt idx="76">
                  <c:v>1.702E-2</c:v>
                </c:pt>
                <c:pt idx="77">
                  <c:v>1.719E-2</c:v>
                </c:pt>
                <c:pt idx="78">
                  <c:v>1.72E-2</c:v>
                </c:pt>
                <c:pt idx="79">
                  <c:v>1.7299999999999999E-2</c:v>
                </c:pt>
                <c:pt idx="80">
                  <c:v>1.7260000000000001E-2</c:v>
                </c:pt>
                <c:pt idx="81">
                  <c:v>1.7440000000000001E-2</c:v>
                </c:pt>
                <c:pt idx="82">
                  <c:v>1.745E-2</c:v>
                </c:pt>
                <c:pt idx="83">
                  <c:v>1.7510000000000001E-2</c:v>
                </c:pt>
                <c:pt idx="84">
                  <c:v>1.754E-2</c:v>
                </c:pt>
                <c:pt idx="85">
                  <c:v>1.7659999999999999E-2</c:v>
                </c:pt>
                <c:pt idx="86">
                  <c:v>1.7579999999999998E-2</c:v>
                </c:pt>
                <c:pt idx="87">
                  <c:v>1.771E-2</c:v>
                </c:pt>
                <c:pt idx="88">
                  <c:v>1.7760000000000001E-2</c:v>
                </c:pt>
                <c:pt idx="89">
                  <c:v>1.78E-2</c:v>
                </c:pt>
                <c:pt idx="90">
                  <c:v>1.779E-2</c:v>
                </c:pt>
                <c:pt idx="91">
                  <c:v>1.7909999999999999E-2</c:v>
                </c:pt>
                <c:pt idx="92">
                  <c:v>1.7989999999999999E-2</c:v>
                </c:pt>
                <c:pt idx="93">
                  <c:v>1.804E-2</c:v>
                </c:pt>
                <c:pt idx="94">
                  <c:v>1.806E-2</c:v>
                </c:pt>
                <c:pt idx="95">
                  <c:v>1.813E-2</c:v>
                </c:pt>
                <c:pt idx="96">
                  <c:v>1.8110000000000001E-2</c:v>
                </c:pt>
                <c:pt idx="97">
                  <c:v>1.8249999999999999E-2</c:v>
                </c:pt>
                <c:pt idx="98">
                  <c:v>1.822E-2</c:v>
                </c:pt>
                <c:pt idx="99">
                  <c:v>1.8339999999999999E-2</c:v>
                </c:pt>
                <c:pt idx="100">
                  <c:v>1.8319999999999999E-2</c:v>
                </c:pt>
                <c:pt idx="101">
                  <c:v>1.8440000000000002E-2</c:v>
                </c:pt>
                <c:pt idx="102">
                  <c:v>1.8440000000000002E-2</c:v>
                </c:pt>
                <c:pt idx="103">
                  <c:v>1.856E-2</c:v>
                </c:pt>
                <c:pt idx="104">
                  <c:v>1.8499999999999999E-2</c:v>
                </c:pt>
                <c:pt idx="105">
                  <c:v>1.8599999999999998E-2</c:v>
                </c:pt>
                <c:pt idx="106">
                  <c:v>1.8620000000000001E-2</c:v>
                </c:pt>
                <c:pt idx="107">
                  <c:v>1.8759999999999999E-2</c:v>
                </c:pt>
                <c:pt idx="108">
                  <c:v>1.8710000000000001E-2</c:v>
                </c:pt>
                <c:pt idx="109">
                  <c:v>1.8849999999999999E-2</c:v>
                </c:pt>
                <c:pt idx="110">
                  <c:v>1.8790000000000001E-2</c:v>
                </c:pt>
                <c:pt idx="111">
                  <c:v>1.891E-2</c:v>
                </c:pt>
                <c:pt idx="112">
                  <c:v>1.8960000000000001E-2</c:v>
                </c:pt>
                <c:pt idx="113">
                  <c:v>1.908E-2</c:v>
                </c:pt>
                <c:pt idx="114">
                  <c:v>1.9060000000000001E-2</c:v>
                </c:pt>
                <c:pt idx="115">
                  <c:v>1.915E-2</c:v>
                </c:pt>
                <c:pt idx="116">
                  <c:v>1.9089999999999999E-2</c:v>
                </c:pt>
                <c:pt idx="117">
                  <c:v>1.9220000000000001E-2</c:v>
                </c:pt>
                <c:pt idx="118">
                  <c:v>1.9230000000000001E-2</c:v>
                </c:pt>
                <c:pt idx="119">
                  <c:v>1.9290000000000002E-2</c:v>
                </c:pt>
                <c:pt idx="120">
                  <c:v>1.9290000000000002E-2</c:v>
                </c:pt>
                <c:pt idx="121">
                  <c:v>1.9439999999999999E-2</c:v>
                </c:pt>
                <c:pt idx="122">
                  <c:v>1.9390000000000001E-2</c:v>
                </c:pt>
                <c:pt idx="123">
                  <c:v>1.9460000000000002E-2</c:v>
                </c:pt>
                <c:pt idx="124">
                  <c:v>1.951E-2</c:v>
                </c:pt>
                <c:pt idx="125">
                  <c:v>1.9550000000000001E-2</c:v>
                </c:pt>
                <c:pt idx="126">
                  <c:v>1.9570000000000001E-2</c:v>
                </c:pt>
                <c:pt idx="127">
                  <c:v>1.966E-2</c:v>
                </c:pt>
                <c:pt idx="128">
                  <c:v>1.968E-2</c:v>
                </c:pt>
                <c:pt idx="129">
                  <c:v>1.9789999999999999E-2</c:v>
                </c:pt>
                <c:pt idx="130">
                  <c:v>1.9730000000000001E-2</c:v>
                </c:pt>
                <c:pt idx="131">
                  <c:v>1.984E-2</c:v>
                </c:pt>
                <c:pt idx="132">
                  <c:v>1.984E-2</c:v>
                </c:pt>
                <c:pt idx="133">
                  <c:v>1.9959999999999999E-2</c:v>
                </c:pt>
                <c:pt idx="134">
                  <c:v>1.9939999999999999E-2</c:v>
                </c:pt>
                <c:pt idx="135">
                  <c:v>2.0039999999999999E-2</c:v>
                </c:pt>
                <c:pt idx="136">
                  <c:v>2.0060000000000001E-2</c:v>
                </c:pt>
                <c:pt idx="137">
                  <c:v>2.0140000000000002E-2</c:v>
                </c:pt>
                <c:pt idx="138">
                  <c:v>2.0109999999999999E-2</c:v>
                </c:pt>
                <c:pt idx="139">
                  <c:v>2.0199999999999999E-2</c:v>
                </c:pt>
                <c:pt idx="140">
                  <c:v>2.0209999999999999E-2</c:v>
                </c:pt>
                <c:pt idx="141">
                  <c:v>2.036E-2</c:v>
                </c:pt>
                <c:pt idx="142">
                  <c:v>2.019E-2</c:v>
                </c:pt>
                <c:pt idx="143">
                  <c:v>2.0369999999999999E-2</c:v>
                </c:pt>
                <c:pt idx="144">
                  <c:v>2.0389999999999998E-2</c:v>
                </c:pt>
                <c:pt idx="145">
                  <c:v>2.044E-2</c:v>
                </c:pt>
                <c:pt idx="146">
                  <c:v>2.0480000000000002E-2</c:v>
                </c:pt>
                <c:pt idx="147">
                  <c:v>2.0570000000000001E-2</c:v>
                </c:pt>
                <c:pt idx="148">
                  <c:v>2.0580000000000001E-2</c:v>
                </c:pt>
                <c:pt idx="149">
                  <c:v>2.06E-2</c:v>
                </c:pt>
                <c:pt idx="150">
                  <c:v>2.0639999999999999E-2</c:v>
                </c:pt>
                <c:pt idx="151">
                  <c:v>2.0650000000000002E-2</c:v>
                </c:pt>
                <c:pt idx="152">
                  <c:v>2.0750000000000001E-2</c:v>
                </c:pt>
                <c:pt idx="153">
                  <c:v>2.0809999999999999E-2</c:v>
                </c:pt>
                <c:pt idx="154">
                  <c:v>2.0840000000000001E-2</c:v>
                </c:pt>
                <c:pt idx="155">
                  <c:v>2.0840000000000001E-2</c:v>
                </c:pt>
                <c:pt idx="156">
                  <c:v>2.0910000000000002E-2</c:v>
                </c:pt>
                <c:pt idx="157">
                  <c:v>2.0910000000000002E-2</c:v>
                </c:pt>
                <c:pt idx="158">
                  <c:v>2.1010000000000001E-2</c:v>
                </c:pt>
                <c:pt idx="159">
                  <c:v>2.1069999999999998E-2</c:v>
                </c:pt>
                <c:pt idx="160">
                  <c:v>2.1069999999999998E-2</c:v>
                </c:pt>
                <c:pt idx="161">
                  <c:v>2.112E-2</c:v>
                </c:pt>
                <c:pt idx="162">
                  <c:v>2.1129999999999999E-2</c:v>
                </c:pt>
                <c:pt idx="163">
                  <c:v>2.1229999999999999E-2</c:v>
                </c:pt>
                <c:pt idx="164">
                  <c:v>2.1190000000000001E-2</c:v>
                </c:pt>
                <c:pt idx="165">
                  <c:v>2.129E-2</c:v>
                </c:pt>
                <c:pt idx="166">
                  <c:v>2.1340000000000001E-2</c:v>
                </c:pt>
                <c:pt idx="167">
                  <c:v>2.128E-2</c:v>
                </c:pt>
                <c:pt idx="168">
                  <c:v>2.145E-2</c:v>
                </c:pt>
                <c:pt idx="169">
                  <c:v>2.1389999999999999E-2</c:v>
                </c:pt>
                <c:pt idx="170">
                  <c:v>2.145E-2</c:v>
                </c:pt>
                <c:pt idx="171">
                  <c:v>2.1499999999999998E-2</c:v>
                </c:pt>
                <c:pt idx="172">
                  <c:v>2.1479999999999999E-2</c:v>
                </c:pt>
                <c:pt idx="173">
                  <c:v>2.1569999999999999E-2</c:v>
                </c:pt>
                <c:pt idx="174">
                  <c:v>2.164E-2</c:v>
                </c:pt>
                <c:pt idx="175">
                  <c:v>2.164E-2</c:v>
                </c:pt>
                <c:pt idx="176">
                  <c:v>2.1749999999999999E-2</c:v>
                </c:pt>
                <c:pt idx="177">
                  <c:v>2.1739999999999999E-2</c:v>
                </c:pt>
                <c:pt idx="178">
                  <c:v>2.1780000000000001E-2</c:v>
                </c:pt>
                <c:pt idx="179">
                  <c:v>2.1749999999999999E-2</c:v>
                </c:pt>
                <c:pt idx="180">
                  <c:v>2.1839999999999998E-2</c:v>
                </c:pt>
                <c:pt idx="181">
                  <c:v>2.1839999999999998E-2</c:v>
                </c:pt>
                <c:pt idx="182">
                  <c:v>2.1909999999999999E-2</c:v>
                </c:pt>
                <c:pt idx="183">
                  <c:v>2.197E-2</c:v>
                </c:pt>
                <c:pt idx="184">
                  <c:v>2.197E-2</c:v>
                </c:pt>
                <c:pt idx="185">
                  <c:v>2.2030000000000001E-2</c:v>
                </c:pt>
                <c:pt idx="186">
                  <c:v>2.2110000000000001E-2</c:v>
                </c:pt>
                <c:pt idx="187">
                  <c:v>2.2120000000000001E-2</c:v>
                </c:pt>
                <c:pt idx="188">
                  <c:v>2.2040000000000001E-2</c:v>
                </c:pt>
                <c:pt idx="189">
                  <c:v>2.2190000000000001E-2</c:v>
                </c:pt>
                <c:pt idx="190">
                  <c:v>2.2280000000000001E-2</c:v>
                </c:pt>
                <c:pt idx="191">
                  <c:v>2.2259999999999999E-2</c:v>
                </c:pt>
                <c:pt idx="192">
                  <c:v>2.2270000000000002E-2</c:v>
                </c:pt>
                <c:pt idx="193">
                  <c:v>2.223E-2</c:v>
                </c:pt>
                <c:pt idx="194">
                  <c:v>2.2380000000000001E-2</c:v>
                </c:pt>
                <c:pt idx="195">
                  <c:v>2.232E-2</c:v>
                </c:pt>
                <c:pt idx="196">
                  <c:v>2.2440000000000002E-2</c:v>
                </c:pt>
                <c:pt idx="197">
                  <c:v>2.2419999999999999E-2</c:v>
                </c:pt>
                <c:pt idx="198">
                  <c:v>2.2519999999999998E-2</c:v>
                </c:pt>
                <c:pt idx="199">
                  <c:v>2.2440000000000002E-2</c:v>
                </c:pt>
                <c:pt idx="200">
                  <c:v>2.256E-2</c:v>
                </c:pt>
                <c:pt idx="201">
                  <c:v>2.2589999999999999E-2</c:v>
                </c:pt>
                <c:pt idx="202">
                  <c:v>2.266E-2</c:v>
                </c:pt>
                <c:pt idx="203">
                  <c:v>2.2669999999999999E-2</c:v>
                </c:pt>
                <c:pt idx="204">
                  <c:v>2.274E-2</c:v>
                </c:pt>
                <c:pt idx="205">
                  <c:v>2.2769999999999999E-2</c:v>
                </c:pt>
                <c:pt idx="206">
                  <c:v>2.282E-2</c:v>
                </c:pt>
                <c:pt idx="207">
                  <c:v>2.283E-2</c:v>
                </c:pt>
                <c:pt idx="208">
                  <c:v>2.2890000000000001E-2</c:v>
                </c:pt>
                <c:pt idx="209">
                  <c:v>2.2870000000000001E-2</c:v>
                </c:pt>
                <c:pt idx="210">
                  <c:v>2.2919999999999999E-2</c:v>
                </c:pt>
                <c:pt idx="211">
                  <c:v>2.298E-2</c:v>
                </c:pt>
                <c:pt idx="212">
                  <c:v>2.3099999999999999E-2</c:v>
                </c:pt>
                <c:pt idx="213">
                  <c:v>2.3050000000000001E-2</c:v>
                </c:pt>
                <c:pt idx="214">
                  <c:v>2.3140000000000001E-2</c:v>
                </c:pt>
                <c:pt idx="215">
                  <c:v>2.3120000000000002E-2</c:v>
                </c:pt>
                <c:pt idx="216">
                  <c:v>2.3140000000000001E-2</c:v>
                </c:pt>
                <c:pt idx="217">
                  <c:v>2.3230000000000001E-2</c:v>
                </c:pt>
                <c:pt idx="218">
                  <c:v>2.325E-2</c:v>
                </c:pt>
                <c:pt idx="219">
                  <c:v>2.3269999999999999E-2</c:v>
                </c:pt>
                <c:pt idx="220">
                  <c:v>2.3269999999999999E-2</c:v>
                </c:pt>
                <c:pt idx="221">
                  <c:v>2.3369999999999998E-2</c:v>
                </c:pt>
                <c:pt idx="222">
                  <c:v>2.3390000000000001E-2</c:v>
                </c:pt>
                <c:pt idx="223">
                  <c:v>2.3359999999999999E-2</c:v>
                </c:pt>
                <c:pt idx="224">
                  <c:v>2.341E-2</c:v>
                </c:pt>
                <c:pt idx="225">
                  <c:v>2.349E-2</c:v>
                </c:pt>
                <c:pt idx="226">
                  <c:v>2.3519999999999999E-2</c:v>
                </c:pt>
                <c:pt idx="227">
                  <c:v>2.3599999999999999E-2</c:v>
                </c:pt>
                <c:pt idx="228">
                  <c:v>2.3630000000000002E-2</c:v>
                </c:pt>
                <c:pt idx="229">
                  <c:v>2.3609999999999999E-2</c:v>
                </c:pt>
                <c:pt idx="230">
                  <c:v>2.3609999999999999E-2</c:v>
                </c:pt>
                <c:pt idx="231">
                  <c:v>2.3699999999999999E-2</c:v>
                </c:pt>
                <c:pt idx="232">
                  <c:v>2.3740000000000001E-2</c:v>
                </c:pt>
                <c:pt idx="233">
                  <c:v>2.3720000000000001E-2</c:v>
                </c:pt>
                <c:pt idx="234">
                  <c:v>2.3789999999999999E-2</c:v>
                </c:pt>
                <c:pt idx="235">
                  <c:v>2.383E-2</c:v>
                </c:pt>
                <c:pt idx="236">
                  <c:v>2.384E-2</c:v>
                </c:pt>
                <c:pt idx="237">
                  <c:v>2.3939999999999999E-2</c:v>
                </c:pt>
                <c:pt idx="238">
                  <c:v>2.3939999999999999E-2</c:v>
                </c:pt>
                <c:pt idx="239">
                  <c:v>2.4049999999999998E-2</c:v>
                </c:pt>
                <c:pt idx="240">
                  <c:v>2.3990000000000001E-2</c:v>
                </c:pt>
                <c:pt idx="241">
                  <c:v>2.409E-2</c:v>
                </c:pt>
                <c:pt idx="242">
                  <c:v>2.4039999999999999E-2</c:v>
                </c:pt>
                <c:pt idx="243">
                  <c:v>2.4060000000000002E-2</c:v>
                </c:pt>
                <c:pt idx="244">
                  <c:v>2.4150000000000001E-2</c:v>
                </c:pt>
                <c:pt idx="245">
                  <c:v>2.4199999999999999E-2</c:v>
                </c:pt>
                <c:pt idx="246">
                  <c:v>2.4199999999999999E-2</c:v>
                </c:pt>
                <c:pt idx="247">
                  <c:v>2.4289999999999999E-2</c:v>
                </c:pt>
                <c:pt idx="248">
                  <c:v>2.4230000000000002E-2</c:v>
                </c:pt>
                <c:pt idx="249">
                  <c:v>2.4279999999999999E-2</c:v>
                </c:pt>
                <c:pt idx="250">
                  <c:v>2.427E-2</c:v>
                </c:pt>
                <c:pt idx="251">
                  <c:v>2.4490000000000001E-2</c:v>
                </c:pt>
                <c:pt idx="252">
                  <c:v>2.444E-2</c:v>
                </c:pt>
                <c:pt idx="253">
                  <c:v>2.4469999999999999E-2</c:v>
                </c:pt>
                <c:pt idx="254">
                  <c:v>2.4479999999999998E-2</c:v>
                </c:pt>
                <c:pt idx="255">
                  <c:v>2.4490000000000001E-2</c:v>
                </c:pt>
                <c:pt idx="256">
                  <c:v>2.453E-2</c:v>
                </c:pt>
                <c:pt idx="257">
                  <c:v>2.452E-2</c:v>
                </c:pt>
                <c:pt idx="258">
                  <c:v>2.46E-2</c:v>
                </c:pt>
                <c:pt idx="259">
                  <c:v>2.4670000000000001E-2</c:v>
                </c:pt>
                <c:pt idx="260">
                  <c:v>2.47E-2</c:v>
                </c:pt>
                <c:pt idx="261">
                  <c:v>2.4750000000000001E-2</c:v>
                </c:pt>
                <c:pt idx="262">
                  <c:v>2.4729999999999999E-2</c:v>
                </c:pt>
                <c:pt idx="263">
                  <c:v>2.479E-2</c:v>
                </c:pt>
                <c:pt idx="264">
                  <c:v>2.4819999999999998E-2</c:v>
                </c:pt>
                <c:pt idx="265">
                  <c:v>2.4910000000000002E-2</c:v>
                </c:pt>
                <c:pt idx="266">
                  <c:v>2.4879999999999999E-2</c:v>
                </c:pt>
                <c:pt idx="267">
                  <c:v>2.4910000000000002E-2</c:v>
                </c:pt>
                <c:pt idx="268">
                  <c:v>2.4899999999999999E-2</c:v>
                </c:pt>
                <c:pt idx="269">
                  <c:v>2.4979999999999999E-2</c:v>
                </c:pt>
                <c:pt idx="270">
                  <c:v>2.4979999999999999E-2</c:v>
                </c:pt>
                <c:pt idx="271">
                  <c:v>2.503E-2</c:v>
                </c:pt>
                <c:pt idx="272">
                  <c:v>2.5080000000000002E-2</c:v>
                </c:pt>
                <c:pt idx="273">
                  <c:v>2.5080000000000002E-2</c:v>
                </c:pt>
                <c:pt idx="274">
                  <c:v>2.512E-2</c:v>
                </c:pt>
                <c:pt idx="275">
                  <c:v>2.5170000000000001E-2</c:v>
                </c:pt>
                <c:pt idx="276">
                  <c:v>2.5219999999999999E-2</c:v>
                </c:pt>
                <c:pt idx="277">
                  <c:v>2.5219999999999999E-2</c:v>
                </c:pt>
                <c:pt idx="278">
                  <c:v>2.5319999999999999E-2</c:v>
                </c:pt>
                <c:pt idx="279">
                  <c:v>2.53E-2</c:v>
                </c:pt>
                <c:pt idx="280">
                  <c:v>2.537E-2</c:v>
                </c:pt>
                <c:pt idx="281">
                  <c:v>2.5420000000000002E-2</c:v>
                </c:pt>
                <c:pt idx="282">
                  <c:v>2.547E-2</c:v>
                </c:pt>
                <c:pt idx="283">
                  <c:v>2.5479999999999999E-2</c:v>
                </c:pt>
                <c:pt idx="284">
                  <c:v>2.5530000000000001E-2</c:v>
                </c:pt>
                <c:pt idx="285">
                  <c:v>2.555E-2</c:v>
                </c:pt>
                <c:pt idx="286">
                  <c:v>2.5610000000000001E-2</c:v>
                </c:pt>
                <c:pt idx="287">
                  <c:v>2.562E-2</c:v>
                </c:pt>
                <c:pt idx="288">
                  <c:v>2.5649999999999999E-2</c:v>
                </c:pt>
                <c:pt idx="289">
                  <c:v>2.5680000000000001E-2</c:v>
                </c:pt>
                <c:pt idx="290">
                  <c:v>2.5729999999999999E-2</c:v>
                </c:pt>
                <c:pt idx="291">
                  <c:v>2.58E-2</c:v>
                </c:pt>
                <c:pt idx="292">
                  <c:v>2.5770000000000001E-2</c:v>
                </c:pt>
                <c:pt idx="293">
                  <c:v>2.5829999999999999E-2</c:v>
                </c:pt>
                <c:pt idx="294">
                  <c:v>2.5909999999999999E-2</c:v>
                </c:pt>
                <c:pt idx="295">
                  <c:v>2.5860000000000001E-2</c:v>
                </c:pt>
                <c:pt idx="296">
                  <c:v>2.5930000000000002E-2</c:v>
                </c:pt>
                <c:pt idx="297">
                  <c:v>2.597E-2</c:v>
                </c:pt>
                <c:pt idx="298">
                  <c:v>2.5930000000000002E-2</c:v>
                </c:pt>
                <c:pt idx="299">
                  <c:v>2.6009999999999998E-2</c:v>
                </c:pt>
                <c:pt idx="300">
                  <c:v>2.6069999999999999E-2</c:v>
                </c:pt>
                <c:pt idx="301">
                  <c:v>2.6159999999999999E-2</c:v>
                </c:pt>
                <c:pt idx="302">
                  <c:v>2.6159999999999999E-2</c:v>
                </c:pt>
                <c:pt idx="303">
                  <c:v>2.6159999999999999E-2</c:v>
                </c:pt>
                <c:pt idx="304">
                  <c:v>2.6210000000000001E-2</c:v>
                </c:pt>
                <c:pt idx="305">
                  <c:v>2.622E-2</c:v>
                </c:pt>
                <c:pt idx="306">
                  <c:v>2.6270000000000002E-2</c:v>
                </c:pt>
                <c:pt idx="307">
                  <c:v>2.6329999999999999E-2</c:v>
                </c:pt>
                <c:pt idx="308">
                  <c:v>2.6290000000000001E-2</c:v>
                </c:pt>
                <c:pt idx="309">
                  <c:v>2.64E-2</c:v>
                </c:pt>
                <c:pt idx="310">
                  <c:v>2.6429999999999999E-2</c:v>
                </c:pt>
                <c:pt idx="311">
                  <c:v>2.6460000000000001E-2</c:v>
                </c:pt>
                <c:pt idx="312">
                  <c:v>2.6450000000000001E-2</c:v>
                </c:pt>
                <c:pt idx="313">
                  <c:v>2.6579999999999999E-2</c:v>
                </c:pt>
                <c:pt idx="314">
                  <c:v>2.657E-2</c:v>
                </c:pt>
                <c:pt idx="315">
                  <c:v>2.665E-2</c:v>
                </c:pt>
                <c:pt idx="316">
                  <c:v>2.6630000000000001E-2</c:v>
                </c:pt>
                <c:pt idx="317">
                  <c:v>2.6669999999999999E-2</c:v>
                </c:pt>
                <c:pt idx="318">
                  <c:v>2.6700000000000002E-2</c:v>
                </c:pt>
                <c:pt idx="319">
                  <c:v>2.6720000000000001E-2</c:v>
                </c:pt>
                <c:pt idx="320">
                  <c:v>2.682E-2</c:v>
                </c:pt>
                <c:pt idx="321">
                  <c:v>2.6790000000000001E-2</c:v>
                </c:pt>
                <c:pt idx="322">
                  <c:v>2.6870000000000002E-2</c:v>
                </c:pt>
                <c:pt idx="323">
                  <c:v>2.6849999999999999E-2</c:v>
                </c:pt>
                <c:pt idx="324">
                  <c:v>2.6929999999999999E-2</c:v>
                </c:pt>
                <c:pt idx="325">
                  <c:v>2.6939999999999999E-2</c:v>
                </c:pt>
                <c:pt idx="326">
                  <c:v>2.7040000000000002E-2</c:v>
                </c:pt>
                <c:pt idx="327">
                  <c:v>2.7009999999999999E-2</c:v>
                </c:pt>
                <c:pt idx="328">
                  <c:v>2.7060000000000001E-2</c:v>
                </c:pt>
                <c:pt idx="329">
                  <c:v>2.707E-2</c:v>
                </c:pt>
                <c:pt idx="330">
                  <c:v>2.717E-2</c:v>
                </c:pt>
                <c:pt idx="331">
                  <c:v>2.7140000000000001E-2</c:v>
                </c:pt>
                <c:pt idx="332">
                  <c:v>2.716E-2</c:v>
                </c:pt>
                <c:pt idx="333">
                  <c:v>2.7230000000000001E-2</c:v>
                </c:pt>
                <c:pt idx="334">
                  <c:v>2.7289999999999998E-2</c:v>
                </c:pt>
                <c:pt idx="335">
                  <c:v>2.7279999999999999E-2</c:v>
                </c:pt>
                <c:pt idx="336">
                  <c:v>2.7310000000000001E-2</c:v>
                </c:pt>
                <c:pt idx="337">
                  <c:v>2.7310000000000001E-2</c:v>
                </c:pt>
                <c:pt idx="338">
                  <c:v>2.7380000000000002E-2</c:v>
                </c:pt>
                <c:pt idx="339">
                  <c:v>2.741E-2</c:v>
                </c:pt>
                <c:pt idx="340">
                  <c:v>2.7459999999999998E-2</c:v>
                </c:pt>
                <c:pt idx="341">
                  <c:v>2.7459999999999998E-2</c:v>
                </c:pt>
                <c:pt idx="342">
                  <c:v>2.75E-2</c:v>
                </c:pt>
                <c:pt idx="343">
                  <c:v>2.7570000000000001E-2</c:v>
                </c:pt>
                <c:pt idx="344">
                  <c:v>2.7640000000000001E-2</c:v>
                </c:pt>
                <c:pt idx="345">
                  <c:v>2.759E-2</c:v>
                </c:pt>
                <c:pt idx="346">
                  <c:v>2.768E-2</c:v>
                </c:pt>
                <c:pt idx="347">
                  <c:v>2.7660000000000001E-2</c:v>
                </c:pt>
                <c:pt idx="348">
                  <c:v>2.7709999999999999E-2</c:v>
                </c:pt>
                <c:pt idx="349">
                  <c:v>2.775E-2</c:v>
                </c:pt>
                <c:pt idx="350">
                  <c:v>2.777E-2</c:v>
                </c:pt>
                <c:pt idx="351">
                  <c:v>2.7820000000000001E-2</c:v>
                </c:pt>
                <c:pt idx="352">
                  <c:v>2.7869999999999999E-2</c:v>
                </c:pt>
                <c:pt idx="353">
                  <c:v>2.7859999999999999E-2</c:v>
                </c:pt>
                <c:pt idx="354">
                  <c:v>2.7949999999999999E-2</c:v>
                </c:pt>
                <c:pt idx="355">
                  <c:v>2.7949999999999999E-2</c:v>
                </c:pt>
                <c:pt idx="356">
                  <c:v>2.801E-2</c:v>
                </c:pt>
                <c:pt idx="357">
                  <c:v>2.7990000000000001E-2</c:v>
                </c:pt>
                <c:pt idx="358">
                  <c:v>2.8049999999999999E-2</c:v>
                </c:pt>
                <c:pt idx="359">
                  <c:v>2.8039999999999999E-2</c:v>
                </c:pt>
                <c:pt idx="360">
                  <c:v>2.8170000000000001E-2</c:v>
                </c:pt>
                <c:pt idx="361">
                  <c:v>2.8139999999999998E-2</c:v>
                </c:pt>
                <c:pt idx="362">
                  <c:v>2.819E-2</c:v>
                </c:pt>
                <c:pt idx="363">
                  <c:v>2.8230000000000002E-2</c:v>
                </c:pt>
                <c:pt idx="364">
                  <c:v>2.827E-2</c:v>
                </c:pt>
                <c:pt idx="365">
                  <c:v>2.8289999999999999E-2</c:v>
                </c:pt>
                <c:pt idx="366">
                  <c:v>2.8299999999999999E-2</c:v>
                </c:pt>
                <c:pt idx="367">
                  <c:v>2.8389999999999999E-2</c:v>
                </c:pt>
                <c:pt idx="368">
                  <c:v>2.8379999999999999E-2</c:v>
                </c:pt>
                <c:pt idx="369">
                  <c:v>2.8379999999999999E-2</c:v>
                </c:pt>
                <c:pt idx="370">
                  <c:v>2.843E-2</c:v>
                </c:pt>
                <c:pt idx="371">
                  <c:v>2.8469999999999999E-2</c:v>
                </c:pt>
                <c:pt idx="372">
                  <c:v>2.8500000000000001E-2</c:v>
                </c:pt>
                <c:pt idx="373">
                  <c:v>2.8539999999999999E-2</c:v>
                </c:pt>
                <c:pt idx="374">
                  <c:v>2.8570000000000002E-2</c:v>
                </c:pt>
                <c:pt idx="375">
                  <c:v>2.861E-2</c:v>
                </c:pt>
                <c:pt idx="376">
                  <c:v>2.861E-2</c:v>
                </c:pt>
                <c:pt idx="377">
                  <c:v>2.869E-2</c:v>
                </c:pt>
                <c:pt idx="378">
                  <c:v>2.869E-2</c:v>
                </c:pt>
                <c:pt idx="379">
                  <c:v>2.8740000000000002E-2</c:v>
                </c:pt>
                <c:pt idx="380">
                  <c:v>2.8760000000000001E-2</c:v>
                </c:pt>
                <c:pt idx="381">
                  <c:v>2.8830000000000001E-2</c:v>
                </c:pt>
                <c:pt idx="382">
                  <c:v>2.878E-2</c:v>
                </c:pt>
                <c:pt idx="383">
                  <c:v>2.8830000000000001E-2</c:v>
                </c:pt>
                <c:pt idx="384">
                  <c:v>2.8830000000000001E-2</c:v>
                </c:pt>
                <c:pt idx="385">
                  <c:v>2.8889999999999999E-2</c:v>
                </c:pt>
                <c:pt idx="386">
                  <c:v>2.8930000000000001E-2</c:v>
                </c:pt>
                <c:pt idx="387">
                  <c:v>2.895E-2</c:v>
                </c:pt>
                <c:pt idx="388">
                  <c:v>2.8930000000000001E-2</c:v>
                </c:pt>
                <c:pt idx="389">
                  <c:v>2.904E-2</c:v>
                </c:pt>
                <c:pt idx="390">
                  <c:v>2.9049999999999999E-2</c:v>
                </c:pt>
                <c:pt idx="391">
                  <c:v>2.9100000000000001E-2</c:v>
                </c:pt>
                <c:pt idx="392">
                  <c:v>2.9080000000000002E-2</c:v>
                </c:pt>
                <c:pt idx="393">
                  <c:v>2.9139999999999999E-2</c:v>
                </c:pt>
                <c:pt idx="394">
                  <c:v>2.9170000000000001E-2</c:v>
                </c:pt>
                <c:pt idx="395">
                  <c:v>2.9190000000000001E-2</c:v>
                </c:pt>
                <c:pt idx="396">
                  <c:v>2.921E-2</c:v>
                </c:pt>
                <c:pt idx="397">
                  <c:v>2.9270000000000001E-2</c:v>
                </c:pt>
                <c:pt idx="398">
                  <c:v>2.9319999999999999E-2</c:v>
                </c:pt>
                <c:pt idx="399">
                  <c:v>2.938E-2</c:v>
                </c:pt>
                <c:pt idx="400">
                  <c:v>2.9329999999999998E-2</c:v>
                </c:pt>
                <c:pt idx="401">
                  <c:v>2.945E-2</c:v>
                </c:pt>
                <c:pt idx="402">
                  <c:v>2.9420000000000002E-2</c:v>
                </c:pt>
                <c:pt idx="403">
                  <c:v>2.9479999999999999E-2</c:v>
                </c:pt>
                <c:pt idx="404">
                  <c:v>2.947E-2</c:v>
                </c:pt>
                <c:pt idx="405">
                  <c:v>2.9510000000000002E-2</c:v>
                </c:pt>
                <c:pt idx="406">
                  <c:v>2.9569999999999999E-2</c:v>
                </c:pt>
                <c:pt idx="407">
                  <c:v>2.9600000000000001E-2</c:v>
                </c:pt>
                <c:pt idx="408">
                  <c:v>2.9579999999999999E-2</c:v>
                </c:pt>
                <c:pt idx="409">
                  <c:v>2.964E-2</c:v>
                </c:pt>
                <c:pt idx="410">
                  <c:v>2.9649999999999999E-2</c:v>
                </c:pt>
                <c:pt idx="411">
                  <c:v>2.9739999999999999E-2</c:v>
                </c:pt>
                <c:pt idx="412">
                  <c:v>2.9669999999999998E-2</c:v>
                </c:pt>
                <c:pt idx="413">
                  <c:v>2.981E-2</c:v>
                </c:pt>
                <c:pt idx="414">
                  <c:v>2.9790000000000001E-2</c:v>
                </c:pt>
                <c:pt idx="415">
                  <c:v>2.9839999999999998E-2</c:v>
                </c:pt>
                <c:pt idx="416">
                  <c:v>2.9870000000000001E-2</c:v>
                </c:pt>
                <c:pt idx="417">
                  <c:v>2.9899999999999999E-2</c:v>
                </c:pt>
                <c:pt idx="418">
                  <c:v>2.9909999999999999E-2</c:v>
                </c:pt>
                <c:pt idx="419">
                  <c:v>3.0009999999999998E-2</c:v>
                </c:pt>
                <c:pt idx="420">
                  <c:v>2.9989999999999999E-2</c:v>
                </c:pt>
                <c:pt idx="421">
                  <c:v>3.0030000000000001E-2</c:v>
                </c:pt>
                <c:pt idx="422">
                  <c:v>3.0040000000000001E-2</c:v>
                </c:pt>
                <c:pt idx="423">
                  <c:v>3.0130000000000001E-2</c:v>
                </c:pt>
                <c:pt idx="424">
                  <c:v>3.0120000000000001E-2</c:v>
                </c:pt>
                <c:pt idx="425">
                  <c:v>3.0179999999999998E-2</c:v>
                </c:pt>
                <c:pt idx="426">
                  <c:v>3.0190000000000002E-2</c:v>
                </c:pt>
                <c:pt idx="427">
                  <c:v>3.023E-2</c:v>
                </c:pt>
                <c:pt idx="428">
                  <c:v>3.023E-2</c:v>
                </c:pt>
                <c:pt idx="429">
                  <c:v>3.0329999999999999E-2</c:v>
                </c:pt>
                <c:pt idx="430">
                  <c:v>3.0300000000000001E-2</c:v>
                </c:pt>
                <c:pt idx="431">
                  <c:v>3.04E-2</c:v>
                </c:pt>
                <c:pt idx="432">
                  <c:v>3.04E-2</c:v>
                </c:pt>
                <c:pt idx="433">
                  <c:v>3.0460000000000001E-2</c:v>
                </c:pt>
                <c:pt idx="434">
                  <c:v>3.041E-2</c:v>
                </c:pt>
                <c:pt idx="435">
                  <c:v>3.0460000000000001E-2</c:v>
                </c:pt>
                <c:pt idx="436">
                  <c:v>3.0509999999999999E-2</c:v>
                </c:pt>
                <c:pt idx="437">
                  <c:v>3.0540000000000001E-2</c:v>
                </c:pt>
                <c:pt idx="438">
                  <c:v>3.058E-2</c:v>
                </c:pt>
                <c:pt idx="439">
                  <c:v>3.0609999999999998E-2</c:v>
                </c:pt>
                <c:pt idx="440">
                  <c:v>3.065E-2</c:v>
                </c:pt>
                <c:pt idx="441">
                  <c:v>3.0640000000000001E-2</c:v>
                </c:pt>
                <c:pt idx="442">
                  <c:v>3.0689999999999999E-2</c:v>
                </c:pt>
                <c:pt idx="443">
                  <c:v>3.0689999999999999E-2</c:v>
                </c:pt>
                <c:pt idx="444">
                  <c:v>3.0759999999999999E-2</c:v>
                </c:pt>
                <c:pt idx="445">
                  <c:v>3.0779999999999998E-2</c:v>
                </c:pt>
                <c:pt idx="446">
                  <c:v>3.0810000000000001E-2</c:v>
                </c:pt>
                <c:pt idx="447">
                  <c:v>3.0859999999999999E-2</c:v>
                </c:pt>
                <c:pt idx="448">
                  <c:v>3.0870000000000002E-2</c:v>
                </c:pt>
                <c:pt idx="449">
                  <c:v>3.0859999999999999E-2</c:v>
                </c:pt>
                <c:pt idx="450">
                  <c:v>3.0939999999999999E-2</c:v>
                </c:pt>
                <c:pt idx="451">
                  <c:v>3.0939999999999999E-2</c:v>
                </c:pt>
                <c:pt idx="452">
                  <c:v>3.0960000000000001E-2</c:v>
                </c:pt>
                <c:pt idx="453">
                  <c:v>3.0980000000000001E-2</c:v>
                </c:pt>
                <c:pt idx="454">
                  <c:v>3.1029999999999999E-2</c:v>
                </c:pt>
                <c:pt idx="455">
                  <c:v>3.1019999999999999E-2</c:v>
                </c:pt>
                <c:pt idx="456">
                  <c:v>3.107E-2</c:v>
                </c:pt>
                <c:pt idx="457">
                  <c:v>3.1099999999999999E-2</c:v>
                </c:pt>
                <c:pt idx="458">
                  <c:v>3.1150000000000001E-2</c:v>
                </c:pt>
                <c:pt idx="459">
                  <c:v>3.1189999999999999E-2</c:v>
                </c:pt>
                <c:pt idx="460">
                  <c:v>3.1210000000000002E-2</c:v>
                </c:pt>
                <c:pt idx="461">
                  <c:v>3.1220000000000001E-2</c:v>
                </c:pt>
                <c:pt idx="462">
                  <c:v>3.1280000000000002E-2</c:v>
                </c:pt>
                <c:pt idx="463">
                  <c:v>3.1300000000000001E-2</c:v>
                </c:pt>
                <c:pt idx="464">
                  <c:v>3.1309999999999998E-2</c:v>
                </c:pt>
                <c:pt idx="465">
                  <c:v>3.1309999999999998E-2</c:v>
                </c:pt>
                <c:pt idx="466">
                  <c:v>3.1370000000000002E-2</c:v>
                </c:pt>
                <c:pt idx="467">
                  <c:v>3.1390000000000001E-2</c:v>
                </c:pt>
                <c:pt idx="468">
                  <c:v>3.1480000000000001E-2</c:v>
                </c:pt>
                <c:pt idx="469">
                  <c:v>3.1469999999999998E-2</c:v>
                </c:pt>
                <c:pt idx="470">
                  <c:v>3.1510000000000003E-2</c:v>
                </c:pt>
                <c:pt idx="471">
                  <c:v>3.1530000000000002E-2</c:v>
                </c:pt>
                <c:pt idx="472">
                  <c:v>3.1570000000000001E-2</c:v>
                </c:pt>
                <c:pt idx="473">
                  <c:v>3.1609999999999999E-2</c:v>
                </c:pt>
                <c:pt idx="474">
                  <c:v>3.168E-2</c:v>
                </c:pt>
                <c:pt idx="475">
                  <c:v>3.1669999999999997E-2</c:v>
                </c:pt>
                <c:pt idx="476">
                  <c:v>3.168E-2</c:v>
                </c:pt>
                <c:pt idx="477">
                  <c:v>3.1719999999999998E-2</c:v>
                </c:pt>
                <c:pt idx="478">
                  <c:v>3.1730000000000001E-2</c:v>
                </c:pt>
                <c:pt idx="479">
                  <c:v>3.1780000000000003E-2</c:v>
                </c:pt>
                <c:pt idx="480">
                  <c:v>3.1789999999999999E-2</c:v>
                </c:pt>
                <c:pt idx="481">
                  <c:v>3.1859999999999999E-2</c:v>
                </c:pt>
                <c:pt idx="482">
                  <c:v>3.1890000000000002E-2</c:v>
                </c:pt>
                <c:pt idx="483">
                  <c:v>3.1899999999999998E-2</c:v>
                </c:pt>
                <c:pt idx="484">
                  <c:v>3.1910000000000001E-2</c:v>
                </c:pt>
                <c:pt idx="485">
                  <c:v>3.1960000000000002E-2</c:v>
                </c:pt>
                <c:pt idx="486">
                  <c:v>3.1969999999999998E-2</c:v>
                </c:pt>
                <c:pt idx="487">
                  <c:v>3.1989999999999998E-2</c:v>
                </c:pt>
                <c:pt idx="488">
                  <c:v>3.2009999999999997E-2</c:v>
                </c:pt>
                <c:pt idx="489">
                  <c:v>3.2050000000000002E-2</c:v>
                </c:pt>
                <c:pt idx="490">
                  <c:v>3.2079999999999997E-2</c:v>
                </c:pt>
                <c:pt idx="491">
                  <c:v>3.2099999999999997E-2</c:v>
                </c:pt>
                <c:pt idx="492">
                  <c:v>3.2120000000000003E-2</c:v>
                </c:pt>
                <c:pt idx="493">
                  <c:v>3.2169999999999997E-2</c:v>
                </c:pt>
                <c:pt idx="494">
                  <c:v>3.2230000000000002E-2</c:v>
                </c:pt>
                <c:pt idx="495">
                  <c:v>3.2239999999999998E-2</c:v>
                </c:pt>
                <c:pt idx="496">
                  <c:v>3.2280000000000003E-2</c:v>
                </c:pt>
                <c:pt idx="497">
                  <c:v>3.2320000000000002E-2</c:v>
                </c:pt>
                <c:pt idx="498">
                  <c:v>3.2320000000000002E-2</c:v>
                </c:pt>
                <c:pt idx="499">
                  <c:v>3.236E-2</c:v>
                </c:pt>
                <c:pt idx="500">
                  <c:v>3.2370000000000003E-2</c:v>
                </c:pt>
                <c:pt idx="501">
                  <c:v>3.2379999999999999E-2</c:v>
                </c:pt>
                <c:pt idx="502">
                  <c:v>3.243E-2</c:v>
                </c:pt>
                <c:pt idx="503">
                  <c:v>3.245E-2</c:v>
                </c:pt>
                <c:pt idx="504">
                  <c:v>3.2480000000000002E-2</c:v>
                </c:pt>
                <c:pt idx="505">
                  <c:v>3.2509999999999997E-2</c:v>
                </c:pt>
                <c:pt idx="506">
                  <c:v>3.2550000000000003E-2</c:v>
                </c:pt>
                <c:pt idx="507">
                  <c:v>3.2559999999999999E-2</c:v>
                </c:pt>
                <c:pt idx="508">
                  <c:v>3.2629999999999999E-2</c:v>
                </c:pt>
                <c:pt idx="509">
                  <c:v>3.2649999999999998E-2</c:v>
                </c:pt>
                <c:pt idx="510">
                  <c:v>3.2660000000000002E-2</c:v>
                </c:pt>
                <c:pt idx="511">
                  <c:v>3.2669999999999998E-2</c:v>
                </c:pt>
                <c:pt idx="512">
                  <c:v>3.2739999999999998E-2</c:v>
                </c:pt>
                <c:pt idx="513">
                  <c:v>3.2750000000000001E-2</c:v>
                </c:pt>
                <c:pt idx="514">
                  <c:v>3.2779999999999997E-2</c:v>
                </c:pt>
                <c:pt idx="515">
                  <c:v>3.2779999999999997E-2</c:v>
                </c:pt>
                <c:pt idx="516">
                  <c:v>3.286E-2</c:v>
                </c:pt>
                <c:pt idx="517">
                  <c:v>3.2840000000000001E-2</c:v>
                </c:pt>
                <c:pt idx="518">
                  <c:v>3.2919999999999998E-2</c:v>
                </c:pt>
                <c:pt idx="519">
                  <c:v>3.288E-2</c:v>
                </c:pt>
                <c:pt idx="520">
                  <c:v>3.2980000000000002E-2</c:v>
                </c:pt>
                <c:pt idx="521">
                  <c:v>3.2960000000000003E-2</c:v>
                </c:pt>
                <c:pt idx="522">
                  <c:v>3.3009999999999998E-2</c:v>
                </c:pt>
                <c:pt idx="523">
                  <c:v>3.3020000000000001E-2</c:v>
                </c:pt>
                <c:pt idx="524">
                  <c:v>3.3059999999999999E-2</c:v>
                </c:pt>
                <c:pt idx="525">
                  <c:v>3.3050000000000003E-2</c:v>
                </c:pt>
                <c:pt idx="526">
                  <c:v>3.313E-2</c:v>
                </c:pt>
                <c:pt idx="527">
                  <c:v>3.3119999999999997E-2</c:v>
                </c:pt>
                <c:pt idx="528">
                  <c:v>3.3169999999999998E-2</c:v>
                </c:pt>
                <c:pt idx="529">
                  <c:v>3.3160000000000002E-2</c:v>
                </c:pt>
                <c:pt idx="530">
                  <c:v>3.3210000000000003E-2</c:v>
                </c:pt>
                <c:pt idx="531">
                  <c:v>3.3250000000000002E-2</c:v>
                </c:pt>
                <c:pt idx="532">
                  <c:v>3.3270000000000001E-2</c:v>
                </c:pt>
                <c:pt idx="533">
                  <c:v>3.3309999999999999E-2</c:v>
                </c:pt>
                <c:pt idx="534">
                  <c:v>3.3320000000000002E-2</c:v>
                </c:pt>
                <c:pt idx="535">
                  <c:v>3.338E-2</c:v>
                </c:pt>
                <c:pt idx="536">
                  <c:v>3.3360000000000001E-2</c:v>
                </c:pt>
                <c:pt idx="537">
                  <c:v>3.3430000000000001E-2</c:v>
                </c:pt>
                <c:pt idx="538">
                  <c:v>3.3390000000000003E-2</c:v>
                </c:pt>
                <c:pt idx="539">
                  <c:v>3.3489999999999999E-2</c:v>
                </c:pt>
                <c:pt idx="540">
                  <c:v>3.3459999999999997E-2</c:v>
                </c:pt>
                <c:pt idx="541">
                  <c:v>3.354E-2</c:v>
                </c:pt>
                <c:pt idx="542">
                  <c:v>3.3520000000000001E-2</c:v>
                </c:pt>
                <c:pt idx="543">
                  <c:v>3.3610000000000001E-2</c:v>
                </c:pt>
                <c:pt idx="544">
                  <c:v>3.3579999999999999E-2</c:v>
                </c:pt>
                <c:pt idx="545">
                  <c:v>3.3640000000000003E-2</c:v>
                </c:pt>
                <c:pt idx="546">
                  <c:v>3.3649999999999999E-2</c:v>
                </c:pt>
                <c:pt idx="547">
                  <c:v>3.3689999999999998E-2</c:v>
                </c:pt>
                <c:pt idx="548">
                  <c:v>3.3700000000000001E-2</c:v>
                </c:pt>
                <c:pt idx="549">
                  <c:v>3.3759999999999998E-2</c:v>
                </c:pt>
                <c:pt idx="550">
                  <c:v>3.3750000000000002E-2</c:v>
                </c:pt>
                <c:pt idx="551">
                  <c:v>3.3829999999999999E-2</c:v>
                </c:pt>
                <c:pt idx="552">
                  <c:v>3.381E-2</c:v>
                </c:pt>
                <c:pt idx="553">
                  <c:v>3.3890000000000003E-2</c:v>
                </c:pt>
                <c:pt idx="554">
                  <c:v>3.3820000000000003E-2</c:v>
                </c:pt>
                <c:pt idx="555">
                  <c:v>3.39E-2</c:v>
                </c:pt>
                <c:pt idx="556">
                  <c:v>3.3939999999999998E-2</c:v>
                </c:pt>
                <c:pt idx="557">
                  <c:v>3.3980000000000003E-2</c:v>
                </c:pt>
                <c:pt idx="558">
                  <c:v>3.397E-2</c:v>
                </c:pt>
                <c:pt idx="559">
                  <c:v>3.4000000000000002E-2</c:v>
                </c:pt>
                <c:pt idx="560">
                  <c:v>3.4040000000000001E-2</c:v>
                </c:pt>
                <c:pt idx="561">
                  <c:v>3.4099999999999998E-2</c:v>
                </c:pt>
                <c:pt idx="562">
                  <c:v>3.4079999999999999E-2</c:v>
                </c:pt>
                <c:pt idx="563">
                  <c:v>3.4130000000000001E-2</c:v>
                </c:pt>
                <c:pt idx="564">
                  <c:v>3.4160000000000003E-2</c:v>
                </c:pt>
                <c:pt idx="565">
                  <c:v>3.422E-2</c:v>
                </c:pt>
                <c:pt idx="566">
                  <c:v>3.4229999999999997E-2</c:v>
                </c:pt>
                <c:pt idx="567">
                  <c:v>3.4229999999999997E-2</c:v>
                </c:pt>
                <c:pt idx="568">
                  <c:v>3.4290000000000001E-2</c:v>
                </c:pt>
                <c:pt idx="569">
                  <c:v>3.4299999999999997E-2</c:v>
                </c:pt>
                <c:pt idx="570">
                  <c:v>3.4349999999999999E-2</c:v>
                </c:pt>
                <c:pt idx="571">
                  <c:v>3.4329999999999999E-2</c:v>
                </c:pt>
                <c:pt idx="572">
                  <c:v>3.44E-2</c:v>
                </c:pt>
                <c:pt idx="573">
                  <c:v>3.4389999999999997E-2</c:v>
                </c:pt>
                <c:pt idx="574">
                  <c:v>3.4450000000000001E-2</c:v>
                </c:pt>
                <c:pt idx="575">
                  <c:v>3.4459999999999998E-2</c:v>
                </c:pt>
                <c:pt idx="576">
                  <c:v>3.4529999999999998E-2</c:v>
                </c:pt>
                <c:pt idx="577">
                  <c:v>3.4520000000000002E-2</c:v>
                </c:pt>
                <c:pt idx="578">
                  <c:v>3.456E-2</c:v>
                </c:pt>
                <c:pt idx="579">
                  <c:v>3.4529999999999998E-2</c:v>
                </c:pt>
                <c:pt idx="580">
                  <c:v>3.465E-2</c:v>
                </c:pt>
                <c:pt idx="581">
                  <c:v>3.4619999999999998E-2</c:v>
                </c:pt>
                <c:pt idx="582">
                  <c:v>3.4680000000000002E-2</c:v>
                </c:pt>
                <c:pt idx="583">
                  <c:v>3.4630000000000001E-2</c:v>
                </c:pt>
                <c:pt idx="584">
                  <c:v>3.4759999999999999E-2</c:v>
                </c:pt>
                <c:pt idx="585">
                  <c:v>3.4720000000000001E-2</c:v>
                </c:pt>
                <c:pt idx="586">
                  <c:v>3.4790000000000001E-2</c:v>
                </c:pt>
                <c:pt idx="587">
                  <c:v>3.4770000000000002E-2</c:v>
                </c:pt>
                <c:pt idx="588">
                  <c:v>3.4869999999999998E-2</c:v>
                </c:pt>
                <c:pt idx="589">
                  <c:v>3.4840000000000003E-2</c:v>
                </c:pt>
                <c:pt idx="590">
                  <c:v>3.49E-2</c:v>
                </c:pt>
                <c:pt idx="591">
                  <c:v>3.4889999999999997E-2</c:v>
                </c:pt>
                <c:pt idx="592">
                  <c:v>3.4950000000000002E-2</c:v>
                </c:pt>
                <c:pt idx="593">
                  <c:v>3.4930000000000003E-2</c:v>
                </c:pt>
                <c:pt idx="594">
                  <c:v>3.5009999999999999E-2</c:v>
                </c:pt>
                <c:pt idx="595">
                  <c:v>3.499E-2</c:v>
                </c:pt>
                <c:pt idx="596">
                  <c:v>3.508E-2</c:v>
                </c:pt>
                <c:pt idx="597">
                  <c:v>3.5040000000000002E-2</c:v>
                </c:pt>
                <c:pt idx="598">
                  <c:v>3.5099999999999999E-2</c:v>
                </c:pt>
                <c:pt idx="599">
                  <c:v>3.5110000000000002E-2</c:v>
                </c:pt>
                <c:pt idx="600">
                  <c:v>3.517E-2</c:v>
                </c:pt>
                <c:pt idx="601">
                  <c:v>3.5139999999999998E-2</c:v>
                </c:pt>
                <c:pt idx="602">
                  <c:v>3.5249999999999997E-2</c:v>
                </c:pt>
                <c:pt idx="603">
                  <c:v>3.5220000000000001E-2</c:v>
                </c:pt>
                <c:pt idx="604">
                  <c:v>3.5340000000000003E-2</c:v>
                </c:pt>
                <c:pt idx="605">
                  <c:v>3.524E-2</c:v>
                </c:pt>
                <c:pt idx="606">
                  <c:v>3.5319999999999997E-2</c:v>
                </c:pt>
                <c:pt idx="607">
                  <c:v>3.5319999999999997E-2</c:v>
                </c:pt>
                <c:pt idx="608">
                  <c:v>3.5369999999999999E-2</c:v>
                </c:pt>
                <c:pt idx="609">
                  <c:v>3.5409999999999997E-2</c:v>
                </c:pt>
                <c:pt idx="610">
                  <c:v>3.5439999999999999E-2</c:v>
                </c:pt>
                <c:pt idx="611">
                  <c:v>3.5430000000000003E-2</c:v>
                </c:pt>
                <c:pt idx="612">
                  <c:v>3.5490000000000001E-2</c:v>
                </c:pt>
                <c:pt idx="613">
                  <c:v>3.5479999999999998E-2</c:v>
                </c:pt>
                <c:pt idx="614">
                  <c:v>3.5560000000000001E-2</c:v>
                </c:pt>
                <c:pt idx="615">
                  <c:v>3.5520000000000003E-2</c:v>
                </c:pt>
                <c:pt idx="616">
                  <c:v>3.56E-2</c:v>
                </c:pt>
                <c:pt idx="617">
                  <c:v>3.5589999999999997E-2</c:v>
                </c:pt>
                <c:pt idx="618">
                  <c:v>3.5630000000000002E-2</c:v>
                </c:pt>
                <c:pt idx="619">
                  <c:v>3.5659999999999997E-2</c:v>
                </c:pt>
                <c:pt idx="620">
                  <c:v>3.5680000000000003E-2</c:v>
                </c:pt>
                <c:pt idx="621">
                  <c:v>3.5720000000000002E-2</c:v>
                </c:pt>
                <c:pt idx="622">
                  <c:v>3.5709999999999999E-2</c:v>
                </c:pt>
                <c:pt idx="623">
                  <c:v>3.5770000000000003E-2</c:v>
                </c:pt>
                <c:pt idx="624">
                  <c:v>3.5770000000000003E-2</c:v>
                </c:pt>
                <c:pt idx="625">
                  <c:v>3.5819999999999998E-2</c:v>
                </c:pt>
                <c:pt idx="626">
                  <c:v>3.5790000000000002E-2</c:v>
                </c:pt>
                <c:pt idx="627">
                  <c:v>3.5869999999999999E-2</c:v>
                </c:pt>
                <c:pt idx="628">
                  <c:v>3.5880000000000002E-2</c:v>
                </c:pt>
                <c:pt idx="629">
                  <c:v>3.5929999999999997E-2</c:v>
                </c:pt>
                <c:pt idx="630">
                  <c:v>3.5920000000000001E-2</c:v>
                </c:pt>
                <c:pt idx="631">
                  <c:v>3.601E-2</c:v>
                </c:pt>
                <c:pt idx="632">
                  <c:v>3.5950000000000003E-2</c:v>
                </c:pt>
                <c:pt idx="633">
                  <c:v>3.603E-2</c:v>
                </c:pt>
                <c:pt idx="634">
                  <c:v>3.5999999999999997E-2</c:v>
                </c:pt>
                <c:pt idx="635">
                  <c:v>3.6069999999999998E-2</c:v>
                </c:pt>
                <c:pt idx="636">
                  <c:v>3.6049999999999999E-2</c:v>
                </c:pt>
                <c:pt idx="637">
                  <c:v>3.6139999999999999E-2</c:v>
                </c:pt>
                <c:pt idx="638">
                  <c:v>3.6110000000000003E-2</c:v>
                </c:pt>
                <c:pt idx="639">
                  <c:v>3.619E-2</c:v>
                </c:pt>
                <c:pt idx="640">
                  <c:v>3.6179999999999997E-2</c:v>
                </c:pt>
                <c:pt idx="641">
                  <c:v>3.6229999999999998E-2</c:v>
                </c:pt>
                <c:pt idx="642">
                  <c:v>3.6220000000000002E-2</c:v>
                </c:pt>
                <c:pt idx="643">
                  <c:v>3.6290000000000003E-2</c:v>
                </c:pt>
                <c:pt idx="644">
                  <c:v>3.6290000000000003E-2</c:v>
                </c:pt>
                <c:pt idx="645">
                  <c:v>3.6319999999999998E-2</c:v>
                </c:pt>
                <c:pt idx="646">
                  <c:v>3.635E-2</c:v>
                </c:pt>
                <c:pt idx="647">
                  <c:v>3.6339999999999997E-2</c:v>
                </c:pt>
                <c:pt idx="648">
                  <c:v>3.6429999999999997E-2</c:v>
                </c:pt>
                <c:pt idx="649">
                  <c:v>3.6400000000000002E-2</c:v>
                </c:pt>
                <c:pt idx="650">
                  <c:v>3.6459999999999999E-2</c:v>
                </c:pt>
                <c:pt idx="651">
                  <c:v>3.6420000000000001E-2</c:v>
                </c:pt>
                <c:pt idx="652">
                  <c:v>3.653E-2</c:v>
                </c:pt>
                <c:pt idx="653">
                  <c:v>3.6479999999999999E-2</c:v>
                </c:pt>
                <c:pt idx="654">
                  <c:v>3.6549999999999999E-2</c:v>
                </c:pt>
                <c:pt idx="655">
                  <c:v>3.6549999999999999E-2</c:v>
                </c:pt>
                <c:pt idx="656">
                  <c:v>3.6609999999999997E-2</c:v>
                </c:pt>
                <c:pt idx="657">
                  <c:v>3.6609999999999997E-2</c:v>
                </c:pt>
                <c:pt idx="658">
                  <c:v>3.669E-2</c:v>
                </c:pt>
                <c:pt idx="659">
                  <c:v>3.6639999999999999E-2</c:v>
                </c:pt>
                <c:pt idx="660">
                  <c:v>3.6720000000000003E-2</c:v>
                </c:pt>
                <c:pt idx="661">
                  <c:v>3.6659999999999998E-2</c:v>
                </c:pt>
                <c:pt idx="662">
                  <c:v>3.6760000000000001E-2</c:v>
                </c:pt>
                <c:pt idx="663">
                  <c:v>3.6729999999999999E-2</c:v>
                </c:pt>
                <c:pt idx="664">
                  <c:v>3.6790000000000003E-2</c:v>
                </c:pt>
                <c:pt idx="665">
                  <c:v>3.6760000000000001E-2</c:v>
                </c:pt>
                <c:pt idx="666">
                  <c:v>3.6859999999999997E-2</c:v>
                </c:pt>
                <c:pt idx="667">
                  <c:v>3.6830000000000002E-2</c:v>
                </c:pt>
                <c:pt idx="668">
                  <c:v>3.6900000000000002E-2</c:v>
                </c:pt>
                <c:pt idx="669">
                  <c:v>3.687E-2</c:v>
                </c:pt>
                <c:pt idx="670">
                  <c:v>3.6929999999999998E-2</c:v>
                </c:pt>
                <c:pt idx="671">
                  <c:v>3.6920000000000001E-2</c:v>
                </c:pt>
                <c:pt idx="672">
                  <c:v>3.7019999999999997E-2</c:v>
                </c:pt>
                <c:pt idx="673">
                  <c:v>3.6990000000000002E-2</c:v>
                </c:pt>
                <c:pt idx="674">
                  <c:v>3.7039999999999997E-2</c:v>
                </c:pt>
                <c:pt idx="675">
                  <c:v>3.7060000000000003E-2</c:v>
                </c:pt>
                <c:pt idx="676">
                  <c:v>3.7089999999999998E-2</c:v>
                </c:pt>
                <c:pt idx="677">
                  <c:v>3.7080000000000002E-2</c:v>
                </c:pt>
                <c:pt idx="678">
                  <c:v>3.7130000000000003E-2</c:v>
                </c:pt>
                <c:pt idx="679">
                  <c:v>3.7170000000000002E-2</c:v>
                </c:pt>
                <c:pt idx="680">
                  <c:v>3.7190000000000001E-2</c:v>
                </c:pt>
                <c:pt idx="681">
                  <c:v>3.7199999999999997E-2</c:v>
                </c:pt>
                <c:pt idx="682">
                  <c:v>3.7220000000000003E-2</c:v>
                </c:pt>
                <c:pt idx="683">
                  <c:v>3.7269999999999998E-2</c:v>
                </c:pt>
                <c:pt idx="684">
                  <c:v>3.7280000000000001E-2</c:v>
                </c:pt>
                <c:pt idx="685">
                  <c:v>3.7330000000000002E-2</c:v>
                </c:pt>
                <c:pt idx="686">
                  <c:v>3.7289999999999997E-2</c:v>
                </c:pt>
                <c:pt idx="687">
                  <c:v>3.739E-2</c:v>
                </c:pt>
                <c:pt idx="688">
                  <c:v>3.7379999999999997E-2</c:v>
                </c:pt>
                <c:pt idx="689">
                  <c:v>3.7440000000000001E-2</c:v>
                </c:pt>
                <c:pt idx="690">
                  <c:v>3.7400000000000003E-2</c:v>
                </c:pt>
                <c:pt idx="691">
                  <c:v>3.7479999999999999E-2</c:v>
                </c:pt>
                <c:pt idx="692">
                  <c:v>3.746E-2</c:v>
                </c:pt>
                <c:pt idx="693">
                  <c:v>3.7530000000000001E-2</c:v>
                </c:pt>
                <c:pt idx="694">
                  <c:v>3.7510000000000002E-2</c:v>
                </c:pt>
                <c:pt idx="695">
                  <c:v>3.7609999999999998E-2</c:v>
                </c:pt>
                <c:pt idx="696">
                  <c:v>3.7560000000000003E-2</c:v>
                </c:pt>
                <c:pt idx="697">
                  <c:v>3.7620000000000001E-2</c:v>
                </c:pt>
                <c:pt idx="698">
                  <c:v>3.7620000000000001E-2</c:v>
                </c:pt>
                <c:pt idx="699">
                  <c:v>3.7699999999999997E-2</c:v>
                </c:pt>
                <c:pt idx="700">
                  <c:v>3.7670000000000002E-2</c:v>
                </c:pt>
                <c:pt idx="701">
                  <c:v>3.7719999999999997E-2</c:v>
                </c:pt>
                <c:pt idx="702">
                  <c:v>3.771E-2</c:v>
                </c:pt>
                <c:pt idx="703">
                  <c:v>3.7819999999999999E-2</c:v>
                </c:pt>
                <c:pt idx="704">
                  <c:v>3.7740000000000003E-2</c:v>
                </c:pt>
                <c:pt idx="705">
                  <c:v>3.7819999999999999E-2</c:v>
                </c:pt>
                <c:pt idx="706">
                  <c:v>3.7830000000000003E-2</c:v>
                </c:pt>
                <c:pt idx="707">
                  <c:v>3.7879999999999997E-2</c:v>
                </c:pt>
                <c:pt idx="708">
                  <c:v>3.7879999999999997E-2</c:v>
                </c:pt>
                <c:pt idx="709">
                  <c:v>3.7940000000000002E-2</c:v>
                </c:pt>
                <c:pt idx="710">
                  <c:v>3.7929999999999998E-2</c:v>
                </c:pt>
                <c:pt idx="711">
                  <c:v>3.798E-2</c:v>
                </c:pt>
                <c:pt idx="712">
                  <c:v>3.798E-2</c:v>
                </c:pt>
                <c:pt idx="713">
                  <c:v>3.8010000000000002E-2</c:v>
                </c:pt>
                <c:pt idx="714">
                  <c:v>3.8039999999999997E-2</c:v>
                </c:pt>
                <c:pt idx="715">
                  <c:v>3.8080000000000003E-2</c:v>
                </c:pt>
                <c:pt idx="716">
                  <c:v>3.8109999999999998E-2</c:v>
                </c:pt>
                <c:pt idx="717">
                  <c:v>3.807E-2</c:v>
                </c:pt>
                <c:pt idx="718">
                  <c:v>3.8159999999999999E-2</c:v>
                </c:pt>
                <c:pt idx="719">
                  <c:v>3.8150000000000003E-2</c:v>
                </c:pt>
                <c:pt idx="720">
                  <c:v>3.8210000000000001E-2</c:v>
                </c:pt>
                <c:pt idx="721">
                  <c:v>3.8179999999999999E-2</c:v>
                </c:pt>
                <c:pt idx="722">
                  <c:v>3.8240000000000003E-2</c:v>
                </c:pt>
                <c:pt idx="723">
                  <c:v>3.8219999999999997E-2</c:v>
                </c:pt>
                <c:pt idx="724">
                  <c:v>3.8280000000000002E-2</c:v>
                </c:pt>
                <c:pt idx="725">
                  <c:v>3.8249999999999999E-2</c:v>
                </c:pt>
                <c:pt idx="726">
                  <c:v>3.8370000000000001E-2</c:v>
                </c:pt>
                <c:pt idx="727">
                  <c:v>3.8300000000000001E-2</c:v>
                </c:pt>
                <c:pt idx="728">
                  <c:v>3.8399999999999997E-2</c:v>
                </c:pt>
                <c:pt idx="729">
                  <c:v>3.8370000000000001E-2</c:v>
                </c:pt>
                <c:pt idx="730">
                  <c:v>3.8429999999999999E-2</c:v>
                </c:pt>
                <c:pt idx="731">
                  <c:v>3.8429999999999999E-2</c:v>
                </c:pt>
                <c:pt idx="732">
                  <c:v>3.85E-2</c:v>
                </c:pt>
                <c:pt idx="733">
                  <c:v>3.8490000000000003E-2</c:v>
                </c:pt>
                <c:pt idx="734">
                  <c:v>3.8510000000000003E-2</c:v>
                </c:pt>
                <c:pt idx="735">
                  <c:v>3.8550000000000001E-2</c:v>
                </c:pt>
                <c:pt idx="736">
                  <c:v>3.8559999999999997E-2</c:v>
                </c:pt>
                <c:pt idx="737">
                  <c:v>3.8600000000000002E-2</c:v>
                </c:pt>
                <c:pt idx="738">
                  <c:v>3.8589999999999999E-2</c:v>
                </c:pt>
                <c:pt idx="739">
                  <c:v>3.866E-2</c:v>
                </c:pt>
                <c:pt idx="740">
                  <c:v>3.866E-2</c:v>
                </c:pt>
                <c:pt idx="741">
                  <c:v>3.8719999999999997E-2</c:v>
                </c:pt>
                <c:pt idx="742">
                  <c:v>3.8670000000000003E-2</c:v>
                </c:pt>
                <c:pt idx="743">
                  <c:v>3.8760000000000003E-2</c:v>
                </c:pt>
                <c:pt idx="744">
                  <c:v>3.8739999999999997E-2</c:v>
                </c:pt>
                <c:pt idx="745">
                  <c:v>3.8789999999999998E-2</c:v>
                </c:pt>
                <c:pt idx="746">
                  <c:v>3.875E-2</c:v>
                </c:pt>
                <c:pt idx="747">
                  <c:v>3.884E-2</c:v>
                </c:pt>
                <c:pt idx="748">
                  <c:v>3.882E-2</c:v>
                </c:pt>
                <c:pt idx="749">
                  <c:v>3.8859999999999999E-2</c:v>
                </c:pt>
                <c:pt idx="750">
                  <c:v>3.8850000000000003E-2</c:v>
                </c:pt>
                <c:pt idx="751">
                  <c:v>3.8899999999999997E-2</c:v>
                </c:pt>
                <c:pt idx="752">
                  <c:v>3.891E-2</c:v>
                </c:pt>
                <c:pt idx="753">
                  <c:v>3.8980000000000001E-2</c:v>
                </c:pt>
                <c:pt idx="754">
                  <c:v>3.8969999999999998E-2</c:v>
                </c:pt>
                <c:pt idx="755">
                  <c:v>3.9019999999999999E-2</c:v>
                </c:pt>
                <c:pt idx="756">
                  <c:v>3.9030000000000002E-2</c:v>
                </c:pt>
                <c:pt idx="757">
                  <c:v>3.9059999999999997E-2</c:v>
                </c:pt>
                <c:pt idx="758">
                  <c:v>3.9079999999999997E-2</c:v>
                </c:pt>
                <c:pt idx="759">
                  <c:v>3.9109999999999999E-2</c:v>
                </c:pt>
                <c:pt idx="760">
                  <c:v>3.9149999999999997E-2</c:v>
                </c:pt>
                <c:pt idx="761">
                  <c:v>3.9140000000000001E-2</c:v>
                </c:pt>
                <c:pt idx="762">
                  <c:v>3.9219999999999998E-2</c:v>
                </c:pt>
                <c:pt idx="763">
                  <c:v>3.9199999999999999E-2</c:v>
                </c:pt>
                <c:pt idx="764">
                  <c:v>3.925E-2</c:v>
                </c:pt>
                <c:pt idx="765">
                  <c:v>3.9230000000000001E-2</c:v>
                </c:pt>
                <c:pt idx="766">
                  <c:v>3.9320000000000001E-2</c:v>
                </c:pt>
                <c:pt idx="767">
                  <c:v>3.9280000000000002E-2</c:v>
                </c:pt>
                <c:pt idx="768">
                  <c:v>3.9350000000000003E-2</c:v>
                </c:pt>
                <c:pt idx="769">
                  <c:v>3.934E-2</c:v>
                </c:pt>
                <c:pt idx="770">
                  <c:v>3.9410000000000001E-2</c:v>
                </c:pt>
                <c:pt idx="771">
                  <c:v>3.9379999999999998E-2</c:v>
                </c:pt>
                <c:pt idx="772">
                  <c:v>3.9480000000000001E-2</c:v>
                </c:pt>
                <c:pt idx="773">
                  <c:v>3.943E-2</c:v>
                </c:pt>
                <c:pt idx="774">
                  <c:v>3.9480000000000001E-2</c:v>
                </c:pt>
                <c:pt idx="775">
                  <c:v>3.9489999999999997E-2</c:v>
                </c:pt>
                <c:pt idx="776">
                  <c:v>3.9550000000000002E-2</c:v>
                </c:pt>
                <c:pt idx="777">
                  <c:v>3.9550000000000002E-2</c:v>
                </c:pt>
                <c:pt idx="778">
                  <c:v>3.9600000000000003E-2</c:v>
                </c:pt>
                <c:pt idx="779">
                  <c:v>3.9579999999999997E-2</c:v>
                </c:pt>
                <c:pt idx="780">
                  <c:v>3.9649999999999998E-2</c:v>
                </c:pt>
                <c:pt idx="781">
                  <c:v>3.9649999999999998E-2</c:v>
                </c:pt>
                <c:pt idx="782">
                  <c:v>3.9710000000000002E-2</c:v>
                </c:pt>
                <c:pt idx="783">
                  <c:v>3.9690000000000003E-2</c:v>
                </c:pt>
                <c:pt idx="784">
                  <c:v>3.977E-2</c:v>
                </c:pt>
                <c:pt idx="785">
                  <c:v>3.9739999999999998E-2</c:v>
                </c:pt>
                <c:pt idx="786">
                  <c:v>3.977E-2</c:v>
                </c:pt>
                <c:pt idx="787">
                  <c:v>3.9780000000000003E-2</c:v>
                </c:pt>
                <c:pt idx="788">
                  <c:v>3.9809999999999998E-2</c:v>
                </c:pt>
                <c:pt idx="789">
                  <c:v>3.986E-2</c:v>
                </c:pt>
                <c:pt idx="790">
                  <c:v>3.9849999999999997E-2</c:v>
                </c:pt>
                <c:pt idx="791">
                  <c:v>3.9890000000000002E-2</c:v>
                </c:pt>
                <c:pt idx="792">
                  <c:v>3.9899999999999998E-2</c:v>
                </c:pt>
                <c:pt idx="793">
                  <c:v>3.9949999999999999E-2</c:v>
                </c:pt>
                <c:pt idx="794">
                  <c:v>3.9940000000000003E-2</c:v>
                </c:pt>
                <c:pt idx="795">
                  <c:v>0.04</c:v>
                </c:pt>
                <c:pt idx="796">
                  <c:v>3.9969999999999999E-2</c:v>
                </c:pt>
                <c:pt idx="797">
                  <c:v>4.0030000000000003E-2</c:v>
                </c:pt>
                <c:pt idx="798">
                  <c:v>0.04</c:v>
                </c:pt>
                <c:pt idx="799">
                  <c:v>4.011E-2</c:v>
                </c:pt>
                <c:pt idx="800">
                  <c:v>4.0079999999999998E-2</c:v>
                </c:pt>
                <c:pt idx="801">
                  <c:v>4.0149999999999998E-2</c:v>
                </c:pt>
                <c:pt idx="802">
                  <c:v>4.0149999999999998E-2</c:v>
                </c:pt>
                <c:pt idx="803">
                  <c:v>4.0210000000000003E-2</c:v>
                </c:pt>
                <c:pt idx="804">
                  <c:v>4.0210000000000003E-2</c:v>
                </c:pt>
                <c:pt idx="805">
                  <c:v>4.0259999999999997E-2</c:v>
                </c:pt>
                <c:pt idx="806">
                  <c:v>4.0239999999999998E-2</c:v>
                </c:pt>
                <c:pt idx="807">
                  <c:v>4.0320000000000002E-2</c:v>
                </c:pt>
                <c:pt idx="808">
                  <c:v>4.027E-2</c:v>
                </c:pt>
                <c:pt idx="809">
                  <c:v>4.0370000000000003E-2</c:v>
                </c:pt>
                <c:pt idx="810">
                  <c:v>4.0309999999999999E-2</c:v>
                </c:pt>
                <c:pt idx="811">
                  <c:v>4.0390000000000002E-2</c:v>
                </c:pt>
                <c:pt idx="812">
                  <c:v>4.0370000000000003E-2</c:v>
                </c:pt>
                <c:pt idx="813">
                  <c:v>4.045E-2</c:v>
                </c:pt>
                <c:pt idx="814">
                  <c:v>4.0419999999999998E-2</c:v>
                </c:pt>
                <c:pt idx="815">
                  <c:v>4.0489999999999998E-2</c:v>
                </c:pt>
                <c:pt idx="816">
                  <c:v>4.0489999999999998E-2</c:v>
                </c:pt>
                <c:pt idx="817">
                  <c:v>4.0529999999999997E-2</c:v>
                </c:pt>
                <c:pt idx="818">
                  <c:v>4.0500000000000001E-2</c:v>
                </c:pt>
                <c:pt idx="819">
                  <c:v>4.0599999999999997E-2</c:v>
                </c:pt>
                <c:pt idx="820">
                  <c:v>4.054E-2</c:v>
                </c:pt>
                <c:pt idx="821">
                  <c:v>4.0660000000000002E-2</c:v>
                </c:pt>
                <c:pt idx="822">
                  <c:v>4.0590000000000001E-2</c:v>
                </c:pt>
                <c:pt idx="823">
                  <c:v>4.0669999999999998E-2</c:v>
                </c:pt>
                <c:pt idx="824">
                  <c:v>4.061E-2</c:v>
                </c:pt>
                <c:pt idx="825">
                  <c:v>4.0689999999999997E-2</c:v>
                </c:pt>
                <c:pt idx="826">
                  <c:v>4.0680000000000001E-2</c:v>
                </c:pt>
                <c:pt idx="827">
                  <c:v>4.0730000000000002E-2</c:v>
                </c:pt>
                <c:pt idx="828">
                  <c:v>4.0739999999999998E-2</c:v>
                </c:pt>
                <c:pt idx="829">
                  <c:v>4.0820000000000002E-2</c:v>
                </c:pt>
                <c:pt idx="830">
                  <c:v>4.0770000000000001E-2</c:v>
                </c:pt>
                <c:pt idx="831">
                  <c:v>4.0840000000000001E-2</c:v>
                </c:pt>
                <c:pt idx="832">
                  <c:v>4.0849999999999997E-2</c:v>
                </c:pt>
                <c:pt idx="833">
                  <c:v>4.0890000000000003E-2</c:v>
                </c:pt>
                <c:pt idx="834">
                  <c:v>4.0849999999999997E-2</c:v>
                </c:pt>
                <c:pt idx="835">
                  <c:v>4.0910000000000002E-2</c:v>
                </c:pt>
                <c:pt idx="836">
                  <c:v>4.0939999999999997E-2</c:v>
                </c:pt>
                <c:pt idx="837">
                  <c:v>4.0980000000000003E-2</c:v>
                </c:pt>
                <c:pt idx="838">
                  <c:v>4.0960000000000003E-2</c:v>
                </c:pt>
                <c:pt idx="839">
                  <c:v>4.0989999999999999E-2</c:v>
                </c:pt>
                <c:pt idx="840">
                  <c:v>4.1059999999999999E-2</c:v>
                </c:pt>
                <c:pt idx="841">
                  <c:v>4.1079999999999998E-2</c:v>
                </c:pt>
                <c:pt idx="842">
                  <c:v>4.1090000000000002E-2</c:v>
                </c:pt>
                <c:pt idx="843">
                  <c:v>4.1090000000000002E-2</c:v>
                </c:pt>
                <c:pt idx="844">
                  <c:v>4.113E-2</c:v>
                </c:pt>
                <c:pt idx="845">
                  <c:v>4.1149999999999999E-2</c:v>
                </c:pt>
                <c:pt idx="846">
                  <c:v>4.1180000000000001E-2</c:v>
                </c:pt>
                <c:pt idx="847">
                  <c:v>4.1200000000000001E-2</c:v>
                </c:pt>
                <c:pt idx="848">
                  <c:v>4.1239999999999999E-2</c:v>
                </c:pt>
                <c:pt idx="849">
                  <c:v>4.1250000000000002E-2</c:v>
                </c:pt>
                <c:pt idx="850">
                  <c:v>4.1300000000000003E-2</c:v>
                </c:pt>
                <c:pt idx="851">
                  <c:v>4.129E-2</c:v>
                </c:pt>
                <c:pt idx="852">
                  <c:v>4.1349999999999998E-2</c:v>
                </c:pt>
                <c:pt idx="853">
                  <c:v>4.1300000000000003E-2</c:v>
                </c:pt>
                <c:pt idx="854">
                  <c:v>4.138E-2</c:v>
                </c:pt>
                <c:pt idx="855">
                  <c:v>4.1320000000000003E-2</c:v>
                </c:pt>
                <c:pt idx="856">
                  <c:v>4.1450000000000001E-2</c:v>
                </c:pt>
                <c:pt idx="857">
                  <c:v>4.1419999999999998E-2</c:v>
                </c:pt>
                <c:pt idx="858">
                  <c:v>4.1489999999999999E-2</c:v>
                </c:pt>
                <c:pt idx="859">
                  <c:v>4.1430000000000002E-2</c:v>
                </c:pt>
                <c:pt idx="860">
                  <c:v>4.1529999999999997E-2</c:v>
                </c:pt>
                <c:pt idx="861">
                  <c:v>4.1480000000000003E-2</c:v>
                </c:pt>
                <c:pt idx="862">
                  <c:v>4.1540000000000001E-2</c:v>
                </c:pt>
                <c:pt idx="863">
                  <c:v>4.1509999999999998E-2</c:v>
                </c:pt>
                <c:pt idx="864">
                  <c:v>4.1579999999999999E-2</c:v>
                </c:pt>
                <c:pt idx="865">
                  <c:v>4.1549999999999997E-2</c:v>
                </c:pt>
                <c:pt idx="866">
                  <c:v>4.1640000000000003E-2</c:v>
                </c:pt>
                <c:pt idx="867">
                  <c:v>4.1610000000000001E-2</c:v>
                </c:pt>
                <c:pt idx="868">
                  <c:v>4.1709999999999997E-2</c:v>
                </c:pt>
                <c:pt idx="869">
                  <c:v>4.1660000000000003E-2</c:v>
                </c:pt>
                <c:pt idx="870">
                  <c:v>4.1739999999999999E-2</c:v>
                </c:pt>
                <c:pt idx="871">
                  <c:v>4.1709999999999997E-2</c:v>
                </c:pt>
                <c:pt idx="872">
                  <c:v>4.181E-2</c:v>
                </c:pt>
                <c:pt idx="873">
                  <c:v>4.1790000000000001E-2</c:v>
                </c:pt>
                <c:pt idx="874">
                  <c:v>4.1869999999999997E-2</c:v>
                </c:pt>
                <c:pt idx="875">
                  <c:v>4.1829999999999999E-2</c:v>
                </c:pt>
                <c:pt idx="876">
                  <c:v>4.1919999999999999E-2</c:v>
                </c:pt>
                <c:pt idx="877">
                  <c:v>4.19E-2</c:v>
                </c:pt>
                <c:pt idx="878">
                  <c:v>4.1939999999999998E-2</c:v>
                </c:pt>
                <c:pt idx="879">
                  <c:v>4.1939999999999998E-2</c:v>
                </c:pt>
                <c:pt idx="880">
                  <c:v>4.1980000000000003E-2</c:v>
                </c:pt>
                <c:pt idx="881">
                  <c:v>4.1950000000000001E-2</c:v>
                </c:pt>
                <c:pt idx="882">
                  <c:v>4.2000000000000003E-2</c:v>
                </c:pt>
                <c:pt idx="883">
                  <c:v>4.2029999999999998E-2</c:v>
                </c:pt>
                <c:pt idx="884">
                  <c:v>4.2079999999999999E-2</c:v>
                </c:pt>
                <c:pt idx="885">
                  <c:v>4.2110000000000002E-2</c:v>
                </c:pt>
                <c:pt idx="886">
                  <c:v>4.2110000000000002E-2</c:v>
                </c:pt>
                <c:pt idx="887">
                  <c:v>4.2130000000000001E-2</c:v>
                </c:pt>
                <c:pt idx="888">
                  <c:v>4.2169999999999999E-2</c:v>
                </c:pt>
                <c:pt idx="889">
                  <c:v>4.2200000000000001E-2</c:v>
                </c:pt>
                <c:pt idx="890">
                  <c:v>4.2180000000000002E-2</c:v>
                </c:pt>
                <c:pt idx="891">
                  <c:v>4.2220000000000001E-2</c:v>
                </c:pt>
                <c:pt idx="892">
                  <c:v>4.2220000000000001E-2</c:v>
                </c:pt>
                <c:pt idx="893">
                  <c:v>4.2270000000000002E-2</c:v>
                </c:pt>
                <c:pt idx="894">
                  <c:v>4.2270000000000002E-2</c:v>
                </c:pt>
                <c:pt idx="895">
                  <c:v>4.233E-2</c:v>
                </c:pt>
                <c:pt idx="896">
                  <c:v>4.2279999999999998E-2</c:v>
                </c:pt>
                <c:pt idx="897">
                  <c:v>4.2360000000000002E-2</c:v>
                </c:pt>
                <c:pt idx="898">
                  <c:v>4.231E-2</c:v>
                </c:pt>
                <c:pt idx="899">
                  <c:v>4.24E-2</c:v>
                </c:pt>
                <c:pt idx="900">
                  <c:v>4.24E-2</c:v>
                </c:pt>
                <c:pt idx="901">
                  <c:v>4.2450000000000002E-2</c:v>
                </c:pt>
                <c:pt idx="902">
                  <c:v>4.2439999999999999E-2</c:v>
                </c:pt>
                <c:pt idx="903">
                  <c:v>4.2500000000000003E-2</c:v>
                </c:pt>
                <c:pt idx="904">
                  <c:v>4.249E-2</c:v>
                </c:pt>
                <c:pt idx="905">
                  <c:v>4.2549999999999998E-2</c:v>
                </c:pt>
                <c:pt idx="906">
                  <c:v>4.2520000000000002E-2</c:v>
                </c:pt>
                <c:pt idx="907">
                  <c:v>4.2599999999999999E-2</c:v>
                </c:pt>
                <c:pt idx="908">
                  <c:v>4.258E-2</c:v>
                </c:pt>
                <c:pt idx="909">
                  <c:v>4.267E-2</c:v>
                </c:pt>
                <c:pt idx="910">
                  <c:v>4.2619999999999998E-2</c:v>
                </c:pt>
                <c:pt idx="911">
                  <c:v>4.2709999999999998E-2</c:v>
                </c:pt>
                <c:pt idx="912">
                  <c:v>4.2680000000000003E-2</c:v>
                </c:pt>
                <c:pt idx="913">
                  <c:v>4.274E-2</c:v>
                </c:pt>
                <c:pt idx="914">
                  <c:v>4.2729999999999997E-2</c:v>
                </c:pt>
                <c:pt idx="915">
                  <c:v>4.2810000000000001E-2</c:v>
                </c:pt>
                <c:pt idx="916">
                  <c:v>4.2779999999999999E-2</c:v>
                </c:pt>
                <c:pt idx="917">
                  <c:v>4.2840000000000003E-2</c:v>
                </c:pt>
                <c:pt idx="918">
                  <c:v>4.2810000000000001E-2</c:v>
                </c:pt>
                <c:pt idx="919">
                  <c:v>4.2900000000000001E-2</c:v>
                </c:pt>
                <c:pt idx="920">
                  <c:v>4.283E-2</c:v>
                </c:pt>
                <c:pt idx="921">
                  <c:v>4.2930000000000003E-2</c:v>
                </c:pt>
                <c:pt idx="922">
                  <c:v>4.2900000000000001E-2</c:v>
                </c:pt>
                <c:pt idx="923">
                  <c:v>4.2979999999999997E-2</c:v>
                </c:pt>
                <c:pt idx="924">
                  <c:v>4.2979999999999997E-2</c:v>
                </c:pt>
                <c:pt idx="925">
                  <c:v>4.3029999999999999E-2</c:v>
                </c:pt>
                <c:pt idx="926">
                  <c:v>4.2970000000000001E-2</c:v>
                </c:pt>
                <c:pt idx="927">
                  <c:v>4.3069999999999997E-2</c:v>
                </c:pt>
                <c:pt idx="928">
                  <c:v>4.3040000000000002E-2</c:v>
                </c:pt>
                <c:pt idx="929">
                  <c:v>4.3130000000000002E-2</c:v>
                </c:pt>
                <c:pt idx="930">
                  <c:v>4.308E-2</c:v>
                </c:pt>
                <c:pt idx="931">
                  <c:v>4.317E-2</c:v>
                </c:pt>
                <c:pt idx="932">
                  <c:v>4.3110000000000002E-2</c:v>
                </c:pt>
                <c:pt idx="933">
                  <c:v>4.3180000000000003E-2</c:v>
                </c:pt>
                <c:pt idx="934">
                  <c:v>4.3189999999999999E-2</c:v>
                </c:pt>
                <c:pt idx="935">
                  <c:v>4.3249999999999997E-2</c:v>
                </c:pt>
                <c:pt idx="936">
                  <c:v>4.3209999999999998E-2</c:v>
                </c:pt>
                <c:pt idx="937">
                  <c:v>4.3319999999999997E-2</c:v>
                </c:pt>
                <c:pt idx="938">
                  <c:v>4.3270000000000003E-2</c:v>
                </c:pt>
                <c:pt idx="939">
                  <c:v>4.3339999999999997E-2</c:v>
                </c:pt>
                <c:pt idx="940">
                  <c:v>4.3319999999999997E-2</c:v>
                </c:pt>
                <c:pt idx="941">
                  <c:v>4.3360000000000003E-2</c:v>
                </c:pt>
                <c:pt idx="942">
                  <c:v>4.333E-2</c:v>
                </c:pt>
                <c:pt idx="943">
                  <c:v>4.342E-2</c:v>
                </c:pt>
                <c:pt idx="944">
                  <c:v>4.342E-2</c:v>
                </c:pt>
                <c:pt idx="945">
                  <c:v>4.3479999999999998E-2</c:v>
                </c:pt>
                <c:pt idx="946">
                  <c:v>4.3430000000000003E-2</c:v>
                </c:pt>
                <c:pt idx="947">
                  <c:v>4.3520000000000003E-2</c:v>
                </c:pt>
                <c:pt idx="948">
                  <c:v>4.3470000000000002E-2</c:v>
                </c:pt>
                <c:pt idx="949">
                  <c:v>4.3560000000000001E-2</c:v>
                </c:pt>
                <c:pt idx="950">
                  <c:v>4.3540000000000002E-2</c:v>
                </c:pt>
                <c:pt idx="951">
                  <c:v>4.36E-2</c:v>
                </c:pt>
                <c:pt idx="952">
                  <c:v>4.3569999999999998E-2</c:v>
                </c:pt>
                <c:pt idx="953">
                  <c:v>4.3639999999999998E-2</c:v>
                </c:pt>
                <c:pt idx="954">
                  <c:v>4.3610000000000003E-2</c:v>
                </c:pt>
                <c:pt idx="955">
                  <c:v>4.3659999999999997E-2</c:v>
                </c:pt>
                <c:pt idx="956">
                  <c:v>4.3679999999999997E-2</c:v>
                </c:pt>
                <c:pt idx="957">
                  <c:v>4.3740000000000001E-2</c:v>
                </c:pt>
                <c:pt idx="958">
                  <c:v>4.3729999999999998E-2</c:v>
                </c:pt>
                <c:pt idx="959">
                  <c:v>4.3790000000000003E-2</c:v>
                </c:pt>
                <c:pt idx="960">
                  <c:v>4.3779999999999999E-2</c:v>
                </c:pt>
                <c:pt idx="961">
                  <c:v>4.3860000000000003E-2</c:v>
                </c:pt>
                <c:pt idx="962">
                  <c:v>4.3830000000000001E-2</c:v>
                </c:pt>
                <c:pt idx="963">
                  <c:v>4.3900000000000002E-2</c:v>
                </c:pt>
                <c:pt idx="964">
                  <c:v>4.3889999999999998E-2</c:v>
                </c:pt>
                <c:pt idx="965">
                  <c:v>4.3920000000000001E-2</c:v>
                </c:pt>
                <c:pt idx="966">
                  <c:v>4.394E-2</c:v>
                </c:pt>
                <c:pt idx="967">
                  <c:v>4.3959999999999999E-2</c:v>
                </c:pt>
                <c:pt idx="968">
                  <c:v>4.4010000000000001E-2</c:v>
                </c:pt>
                <c:pt idx="969">
                  <c:v>4.4019999999999997E-2</c:v>
                </c:pt>
                <c:pt idx="970">
                  <c:v>4.4049999999999999E-2</c:v>
                </c:pt>
                <c:pt idx="971">
                  <c:v>4.4080000000000001E-2</c:v>
                </c:pt>
                <c:pt idx="972">
                  <c:v>4.4119999999999999E-2</c:v>
                </c:pt>
                <c:pt idx="973">
                  <c:v>4.41E-2</c:v>
                </c:pt>
                <c:pt idx="974">
                  <c:v>4.4130000000000003E-2</c:v>
                </c:pt>
                <c:pt idx="975">
                  <c:v>4.4170000000000001E-2</c:v>
                </c:pt>
                <c:pt idx="976">
                  <c:v>4.4170000000000001E-2</c:v>
                </c:pt>
                <c:pt idx="977">
                  <c:v>4.4200000000000003E-2</c:v>
                </c:pt>
                <c:pt idx="978">
                  <c:v>4.4249999999999998E-2</c:v>
                </c:pt>
                <c:pt idx="979">
                  <c:v>4.4240000000000002E-2</c:v>
                </c:pt>
                <c:pt idx="980">
                  <c:v>4.4290000000000003E-2</c:v>
                </c:pt>
                <c:pt idx="981">
                  <c:v>4.4260000000000001E-2</c:v>
                </c:pt>
                <c:pt idx="982">
                  <c:v>4.4350000000000001E-2</c:v>
                </c:pt>
                <c:pt idx="983">
                  <c:v>4.4310000000000002E-2</c:v>
                </c:pt>
                <c:pt idx="984">
                  <c:v>4.4420000000000001E-2</c:v>
                </c:pt>
                <c:pt idx="985">
                  <c:v>4.4380000000000003E-2</c:v>
                </c:pt>
                <c:pt idx="986">
                  <c:v>4.4470000000000003E-2</c:v>
                </c:pt>
                <c:pt idx="987">
                  <c:v>4.4409999999999998E-2</c:v>
                </c:pt>
                <c:pt idx="988">
                  <c:v>4.4470000000000003E-2</c:v>
                </c:pt>
                <c:pt idx="989">
                  <c:v>4.446E-2</c:v>
                </c:pt>
                <c:pt idx="990">
                  <c:v>4.4519999999999997E-2</c:v>
                </c:pt>
                <c:pt idx="991">
                  <c:v>4.4499999999999998E-2</c:v>
                </c:pt>
                <c:pt idx="992">
                  <c:v>4.4609999999999997E-2</c:v>
                </c:pt>
                <c:pt idx="993">
                  <c:v>4.4540000000000003E-2</c:v>
                </c:pt>
                <c:pt idx="994">
                  <c:v>4.4630000000000003E-2</c:v>
                </c:pt>
                <c:pt idx="995">
                  <c:v>4.4569999999999999E-2</c:v>
                </c:pt>
                <c:pt idx="996">
                  <c:v>4.4659999999999998E-2</c:v>
                </c:pt>
                <c:pt idx="997">
                  <c:v>4.4639999999999999E-2</c:v>
                </c:pt>
                <c:pt idx="998">
                  <c:v>4.4720000000000003E-2</c:v>
                </c:pt>
                <c:pt idx="999">
                  <c:v>4.4659999999999998E-2</c:v>
                </c:pt>
                <c:pt idx="1000">
                  <c:v>4.4729999999999999E-2</c:v>
                </c:pt>
                <c:pt idx="1001">
                  <c:v>4.4749999999999998E-2</c:v>
                </c:pt>
                <c:pt idx="1002">
                  <c:v>4.48E-2</c:v>
                </c:pt>
                <c:pt idx="1003">
                  <c:v>4.496E-2</c:v>
                </c:pt>
                <c:pt idx="1004">
                  <c:v>4.4970000000000003E-2</c:v>
                </c:pt>
                <c:pt idx="1005">
                  <c:v>4.5010000000000001E-2</c:v>
                </c:pt>
                <c:pt idx="1006">
                  <c:v>4.5109999999999997E-2</c:v>
                </c:pt>
                <c:pt idx="1007">
                  <c:v>4.5130000000000003E-2</c:v>
                </c:pt>
                <c:pt idx="1008">
                  <c:v>4.5179999999999998E-2</c:v>
                </c:pt>
                <c:pt idx="1009">
                  <c:v>4.5269999999999998E-2</c:v>
                </c:pt>
                <c:pt idx="1010">
                  <c:v>4.5339999999999998E-2</c:v>
                </c:pt>
                <c:pt idx="1011">
                  <c:v>4.5379999999999997E-2</c:v>
                </c:pt>
                <c:pt idx="1012">
                  <c:v>4.5409999999999999E-2</c:v>
                </c:pt>
                <c:pt idx="1013">
                  <c:v>4.5530000000000001E-2</c:v>
                </c:pt>
                <c:pt idx="1014">
                  <c:v>4.5560000000000003E-2</c:v>
                </c:pt>
                <c:pt idx="1015">
                  <c:v>4.5589999999999999E-2</c:v>
                </c:pt>
                <c:pt idx="1016">
                  <c:v>4.5670000000000002E-2</c:v>
                </c:pt>
                <c:pt idx="1017">
                  <c:v>4.5740000000000003E-2</c:v>
                </c:pt>
                <c:pt idx="1018">
                  <c:v>4.5769999999999998E-2</c:v>
                </c:pt>
                <c:pt idx="1019">
                  <c:v>4.5830000000000003E-2</c:v>
                </c:pt>
                <c:pt idx="1020">
                  <c:v>4.5900000000000003E-2</c:v>
                </c:pt>
                <c:pt idx="1021">
                  <c:v>4.5949999999999998E-2</c:v>
                </c:pt>
                <c:pt idx="1022">
                  <c:v>4.5999999999999999E-2</c:v>
                </c:pt>
                <c:pt idx="1023">
                  <c:v>4.607E-2</c:v>
                </c:pt>
                <c:pt idx="1024">
                  <c:v>4.6179999999999999E-2</c:v>
                </c:pt>
                <c:pt idx="1025">
                  <c:v>4.6170000000000003E-2</c:v>
                </c:pt>
                <c:pt idx="1026">
                  <c:v>4.6219999999999997E-2</c:v>
                </c:pt>
                <c:pt idx="1027">
                  <c:v>4.6350000000000002E-2</c:v>
                </c:pt>
                <c:pt idx="1028">
                  <c:v>4.6379999999999998E-2</c:v>
                </c:pt>
                <c:pt idx="1029">
                  <c:v>4.6460000000000001E-2</c:v>
                </c:pt>
                <c:pt idx="1030">
                  <c:v>4.6519999999999999E-2</c:v>
                </c:pt>
                <c:pt idx="1031">
                  <c:v>4.6559999999999997E-2</c:v>
                </c:pt>
                <c:pt idx="1032">
                  <c:v>4.6690000000000002E-2</c:v>
                </c:pt>
                <c:pt idx="1033">
                  <c:v>4.6719999999999998E-2</c:v>
                </c:pt>
                <c:pt idx="1034">
                  <c:v>4.675E-2</c:v>
                </c:pt>
                <c:pt idx="1035">
                  <c:v>4.6859999999999999E-2</c:v>
                </c:pt>
                <c:pt idx="1036">
                  <c:v>4.691E-2</c:v>
                </c:pt>
                <c:pt idx="1037">
                  <c:v>4.7010000000000003E-2</c:v>
                </c:pt>
                <c:pt idx="1038">
                  <c:v>4.7050000000000002E-2</c:v>
                </c:pt>
                <c:pt idx="1039">
                  <c:v>4.7079999999999997E-2</c:v>
                </c:pt>
                <c:pt idx="1040">
                  <c:v>4.7160000000000001E-2</c:v>
                </c:pt>
                <c:pt idx="1041">
                  <c:v>4.7239999999999997E-2</c:v>
                </c:pt>
                <c:pt idx="1042">
                  <c:v>4.727E-2</c:v>
                </c:pt>
                <c:pt idx="1043">
                  <c:v>4.7370000000000002E-2</c:v>
                </c:pt>
                <c:pt idx="1044">
                  <c:v>4.7399999999999998E-2</c:v>
                </c:pt>
                <c:pt idx="1045">
                  <c:v>4.7449999999999999E-2</c:v>
                </c:pt>
                <c:pt idx="1046">
                  <c:v>4.7559999999999998E-2</c:v>
                </c:pt>
                <c:pt idx="1047">
                  <c:v>4.7559999999999998E-2</c:v>
                </c:pt>
                <c:pt idx="1048">
                  <c:v>4.7669999999999997E-2</c:v>
                </c:pt>
                <c:pt idx="1049">
                  <c:v>4.7699999999999999E-2</c:v>
                </c:pt>
                <c:pt idx="1050">
                  <c:v>4.7840000000000001E-2</c:v>
                </c:pt>
                <c:pt idx="1051">
                  <c:v>4.7829999999999998E-2</c:v>
                </c:pt>
                <c:pt idx="1052">
                  <c:v>4.793E-2</c:v>
                </c:pt>
                <c:pt idx="1053">
                  <c:v>4.8000000000000001E-2</c:v>
                </c:pt>
                <c:pt idx="1054">
                  <c:v>4.8059999999999999E-2</c:v>
                </c:pt>
                <c:pt idx="1055">
                  <c:v>4.8169999999999998E-2</c:v>
                </c:pt>
                <c:pt idx="1056">
                  <c:v>4.8230000000000002E-2</c:v>
                </c:pt>
                <c:pt idx="1057">
                  <c:v>4.8230000000000002E-2</c:v>
                </c:pt>
                <c:pt idx="1058">
                  <c:v>4.8329999999999998E-2</c:v>
                </c:pt>
                <c:pt idx="1059">
                  <c:v>4.8349999999999997E-2</c:v>
                </c:pt>
                <c:pt idx="1060">
                  <c:v>4.8500000000000001E-2</c:v>
                </c:pt>
                <c:pt idx="1061">
                  <c:v>4.8500000000000001E-2</c:v>
                </c:pt>
                <c:pt idx="1062">
                  <c:v>4.8599999999999997E-2</c:v>
                </c:pt>
                <c:pt idx="1063">
                  <c:v>4.8680000000000001E-2</c:v>
                </c:pt>
                <c:pt idx="1064">
                  <c:v>4.8759999999999998E-2</c:v>
                </c:pt>
                <c:pt idx="1065">
                  <c:v>4.8840000000000001E-2</c:v>
                </c:pt>
                <c:pt idx="1066">
                  <c:v>4.8890000000000003E-2</c:v>
                </c:pt>
                <c:pt idx="1067">
                  <c:v>4.897E-2</c:v>
                </c:pt>
                <c:pt idx="1068">
                  <c:v>4.9070000000000003E-2</c:v>
                </c:pt>
                <c:pt idx="1069">
                  <c:v>4.9079999999999999E-2</c:v>
                </c:pt>
                <c:pt idx="1070">
                  <c:v>4.9200000000000001E-2</c:v>
                </c:pt>
                <c:pt idx="1071">
                  <c:v>4.9279999999999997E-2</c:v>
                </c:pt>
                <c:pt idx="1072">
                  <c:v>4.9349999999999998E-2</c:v>
                </c:pt>
                <c:pt idx="1073">
                  <c:v>4.9430000000000002E-2</c:v>
                </c:pt>
                <c:pt idx="1074">
                  <c:v>4.9439999999999998E-2</c:v>
                </c:pt>
                <c:pt idx="1075">
                  <c:v>4.9570000000000003E-2</c:v>
                </c:pt>
                <c:pt idx="1076">
                  <c:v>4.9570000000000003E-2</c:v>
                </c:pt>
                <c:pt idx="1077">
                  <c:v>4.9700000000000001E-2</c:v>
                </c:pt>
                <c:pt idx="1078">
                  <c:v>4.9750000000000003E-2</c:v>
                </c:pt>
                <c:pt idx="1079">
                  <c:v>4.9829999999999999E-2</c:v>
                </c:pt>
                <c:pt idx="1080">
                  <c:v>4.9869999999999998E-2</c:v>
                </c:pt>
                <c:pt idx="1081">
                  <c:v>4.9979999999999997E-2</c:v>
                </c:pt>
                <c:pt idx="1082">
                  <c:v>0.05</c:v>
                </c:pt>
                <c:pt idx="1083">
                  <c:v>5.0110000000000002E-2</c:v>
                </c:pt>
                <c:pt idx="1084">
                  <c:v>5.0130000000000001E-2</c:v>
                </c:pt>
                <c:pt idx="1085">
                  <c:v>5.0200000000000002E-2</c:v>
                </c:pt>
                <c:pt idx="1086">
                  <c:v>5.0299999999999997E-2</c:v>
                </c:pt>
                <c:pt idx="1087">
                  <c:v>5.0389999999999997E-2</c:v>
                </c:pt>
                <c:pt idx="1088">
                  <c:v>5.0389999999999997E-2</c:v>
                </c:pt>
                <c:pt idx="1089">
                  <c:v>5.049E-2</c:v>
                </c:pt>
                <c:pt idx="1090">
                  <c:v>5.0569999999999997E-2</c:v>
                </c:pt>
                <c:pt idx="1091">
                  <c:v>5.0639999999999998E-2</c:v>
                </c:pt>
                <c:pt idx="1092">
                  <c:v>5.0729999999999997E-2</c:v>
                </c:pt>
                <c:pt idx="1093">
                  <c:v>5.0729999999999997E-2</c:v>
                </c:pt>
                <c:pt idx="1094">
                  <c:v>5.0849999999999999E-2</c:v>
                </c:pt>
                <c:pt idx="1095">
                  <c:v>5.0970000000000001E-2</c:v>
                </c:pt>
                <c:pt idx="1096">
                  <c:v>5.1020000000000003E-2</c:v>
                </c:pt>
                <c:pt idx="1097">
                  <c:v>5.108E-2</c:v>
                </c:pt>
                <c:pt idx="1098">
                  <c:v>5.1159999999999997E-2</c:v>
                </c:pt>
                <c:pt idx="1099">
                  <c:v>5.1270000000000003E-2</c:v>
                </c:pt>
                <c:pt idx="1100">
                  <c:v>5.1270000000000003E-2</c:v>
                </c:pt>
                <c:pt idx="1101">
                  <c:v>5.1360000000000003E-2</c:v>
                </c:pt>
                <c:pt idx="1102">
                  <c:v>5.1490000000000001E-2</c:v>
                </c:pt>
                <c:pt idx="1103">
                  <c:v>5.1490000000000001E-2</c:v>
                </c:pt>
                <c:pt idx="1104">
                  <c:v>5.1580000000000001E-2</c:v>
                </c:pt>
                <c:pt idx="1105">
                  <c:v>5.1709999999999999E-2</c:v>
                </c:pt>
                <c:pt idx="1106">
                  <c:v>5.1729999999999998E-2</c:v>
                </c:pt>
                <c:pt idx="1107">
                  <c:v>5.1819999999999998E-2</c:v>
                </c:pt>
                <c:pt idx="1108">
                  <c:v>5.1830000000000001E-2</c:v>
                </c:pt>
                <c:pt idx="1109">
                  <c:v>5.1900000000000002E-2</c:v>
                </c:pt>
                <c:pt idx="1110">
                  <c:v>5.1999999999999998E-2</c:v>
                </c:pt>
                <c:pt idx="1111">
                  <c:v>5.203E-2</c:v>
                </c:pt>
                <c:pt idx="1112">
                  <c:v>5.2170000000000001E-2</c:v>
                </c:pt>
                <c:pt idx="1113">
                  <c:v>5.219E-2</c:v>
                </c:pt>
                <c:pt idx="1114">
                  <c:v>5.228E-2</c:v>
                </c:pt>
                <c:pt idx="1115">
                  <c:v>5.2380000000000003E-2</c:v>
                </c:pt>
                <c:pt idx="1116">
                  <c:v>5.246E-2</c:v>
                </c:pt>
                <c:pt idx="1117">
                  <c:v>5.2569999999999999E-2</c:v>
                </c:pt>
                <c:pt idx="1118">
                  <c:v>5.2589999999999998E-2</c:v>
                </c:pt>
                <c:pt idx="1119">
                  <c:v>5.2690000000000001E-2</c:v>
                </c:pt>
                <c:pt idx="1120">
                  <c:v>5.28E-2</c:v>
                </c:pt>
                <c:pt idx="1121">
                  <c:v>5.2850000000000001E-2</c:v>
                </c:pt>
                <c:pt idx="1122">
                  <c:v>5.2970000000000003E-2</c:v>
                </c:pt>
                <c:pt idx="1123">
                  <c:v>5.3089999999999998E-2</c:v>
                </c:pt>
                <c:pt idx="1124">
                  <c:v>5.3089999999999998E-2</c:v>
                </c:pt>
                <c:pt idx="1125">
                  <c:v>5.3150000000000003E-2</c:v>
                </c:pt>
                <c:pt idx="1126">
                  <c:v>5.3319999999999999E-2</c:v>
                </c:pt>
                <c:pt idx="1127">
                  <c:v>5.339E-2</c:v>
                </c:pt>
                <c:pt idx="1128">
                  <c:v>5.3499999999999999E-2</c:v>
                </c:pt>
                <c:pt idx="1129">
                  <c:v>5.3519999999999998E-2</c:v>
                </c:pt>
                <c:pt idx="1130">
                  <c:v>5.3580000000000003E-2</c:v>
                </c:pt>
                <c:pt idx="1131">
                  <c:v>5.373E-2</c:v>
                </c:pt>
                <c:pt idx="1132">
                  <c:v>5.391E-2</c:v>
                </c:pt>
                <c:pt idx="1133">
                  <c:v>5.3809999999999997E-2</c:v>
                </c:pt>
                <c:pt idx="1134">
                  <c:v>5.398E-2</c:v>
                </c:pt>
                <c:pt idx="1135">
                  <c:v>5.4080000000000003E-2</c:v>
                </c:pt>
                <c:pt idx="1136">
                  <c:v>5.4080000000000003E-2</c:v>
                </c:pt>
                <c:pt idx="1137">
                  <c:v>5.4179999999999999E-2</c:v>
                </c:pt>
                <c:pt idx="1138">
                  <c:v>5.4239999999999997E-2</c:v>
                </c:pt>
                <c:pt idx="1139">
                  <c:v>5.4390000000000001E-2</c:v>
                </c:pt>
                <c:pt idx="1140">
                  <c:v>5.4429999999999999E-2</c:v>
                </c:pt>
                <c:pt idx="1141">
                  <c:v>5.4510000000000003E-2</c:v>
                </c:pt>
                <c:pt idx="1142">
                  <c:v>5.459E-2</c:v>
                </c:pt>
                <c:pt idx="1143">
                  <c:v>5.4629999999999998E-2</c:v>
                </c:pt>
                <c:pt idx="1144">
                  <c:v>5.4800000000000001E-2</c:v>
                </c:pt>
                <c:pt idx="1145">
                  <c:v>5.4800000000000001E-2</c:v>
                </c:pt>
                <c:pt idx="1146">
                  <c:v>5.4879999999999998E-2</c:v>
                </c:pt>
                <c:pt idx="1147">
                  <c:v>5.4989999999999997E-2</c:v>
                </c:pt>
                <c:pt idx="1148">
                  <c:v>5.5030000000000003E-2</c:v>
                </c:pt>
                <c:pt idx="1149">
                  <c:v>5.5210000000000002E-2</c:v>
                </c:pt>
                <c:pt idx="1150">
                  <c:v>5.5259999999999997E-2</c:v>
                </c:pt>
                <c:pt idx="1151">
                  <c:v>5.5329999999999997E-2</c:v>
                </c:pt>
                <c:pt idx="1152">
                  <c:v>5.5399999999999998E-2</c:v>
                </c:pt>
                <c:pt idx="1153">
                  <c:v>5.5539999999999999E-2</c:v>
                </c:pt>
                <c:pt idx="1154">
                  <c:v>5.5539999999999999E-2</c:v>
                </c:pt>
                <c:pt idx="1155">
                  <c:v>5.5590000000000001E-2</c:v>
                </c:pt>
                <c:pt idx="1156">
                  <c:v>5.5739999999999998E-2</c:v>
                </c:pt>
                <c:pt idx="1157">
                  <c:v>5.5780000000000003E-2</c:v>
                </c:pt>
                <c:pt idx="1158">
                  <c:v>5.5890000000000002E-2</c:v>
                </c:pt>
                <c:pt idx="1159">
                  <c:v>5.602E-2</c:v>
                </c:pt>
                <c:pt idx="1160">
                  <c:v>5.6090000000000001E-2</c:v>
                </c:pt>
                <c:pt idx="1161">
                  <c:v>5.6149999999999999E-2</c:v>
                </c:pt>
                <c:pt idx="1162">
                  <c:v>5.6210000000000003E-2</c:v>
                </c:pt>
                <c:pt idx="1163">
                  <c:v>5.6300000000000003E-2</c:v>
                </c:pt>
                <c:pt idx="1164">
                  <c:v>5.638E-2</c:v>
                </c:pt>
                <c:pt idx="1165">
                  <c:v>5.6439999999999997E-2</c:v>
                </c:pt>
                <c:pt idx="1166">
                  <c:v>5.6610000000000001E-2</c:v>
                </c:pt>
                <c:pt idx="1167">
                  <c:v>5.6669999999999998E-2</c:v>
                </c:pt>
                <c:pt idx="1168">
                  <c:v>5.6710000000000003E-2</c:v>
                </c:pt>
                <c:pt idx="1169">
                  <c:v>5.6750000000000002E-2</c:v>
                </c:pt>
                <c:pt idx="1170">
                  <c:v>5.6869999999999997E-2</c:v>
                </c:pt>
                <c:pt idx="1171">
                  <c:v>5.6989999999999999E-2</c:v>
                </c:pt>
                <c:pt idx="1172">
                  <c:v>5.706E-2</c:v>
                </c:pt>
                <c:pt idx="1173">
                  <c:v>5.7180000000000002E-2</c:v>
                </c:pt>
                <c:pt idx="1174">
                  <c:v>5.7270000000000001E-2</c:v>
                </c:pt>
                <c:pt idx="1175">
                  <c:v>5.7329999999999999E-2</c:v>
                </c:pt>
                <c:pt idx="1176">
                  <c:v>5.7450000000000001E-2</c:v>
                </c:pt>
                <c:pt idx="1177">
                  <c:v>5.7570000000000003E-2</c:v>
                </c:pt>
                <c:pt idx="1178">
                  <c:v>5.765E-2</c:v>
                </c:pt>
                <c:pt idx="1179">
                  <c:v>5.7729999999999997E-2</c:v>
                </c:pt>
                <c:pt idx="1180">
                  <c:v>5.7700000000000001E-2</c:v>
                </c:pt>
                <c:pt idx="1181">
                  <c:v>5.7930000000000002E-2</c:v>
                </c:pt>
                <c:pt idx="1182">
                  <c:v>5.7959999999999998E-2</c:v>
                </c:pt>
                <c:pt idx="1183">
                  <c:v>5.8130000000000001E-2</c:v>
                </c:pt>
                <c:pt idx="1184">
                  <c:v>5.8119999999999998E-2</c:v>
                </c:pt>
                <c:pt idx="1185">
                  <c:v>5.8180000000000003E-2</c:v>
                </c:pt>
                <c:pt idx="1186">
                  <c:v>5.8319999999999997E-2</c:v>
                </c:pt>
                <c:pt idx="1187">
                  <c:v>5.8400000000000001E-2</c:v>
                </c:pt>
                <c:pt idx="1188">
                  <c:v>5.8459999999999998E-2</c:v>
                </c:pt>
                <c:pt idx="1189">
                  <c:v>5.842E-2</c:v>
                </c:pt>
                <c:pt idx="1190">
                  <c:v>5.8689999999999999E-2</c:v>
                </c:pt>
                <c:pt idx="1191">
                  <c:v>5.8709999999999998E-2</c:v>
                </c:pt>
                <c:pt idx="1192">
                  <c:v>5.8709999999999998E-2</c:v>
                </c:pt>
                <c:pt idx="1193">
                  <c:v>5.8799999999999998E-2</c:v>
                </c:pt>
                <c:pt idx="1194">
                  <c:v>5.892E-2</c:v>
                </c:pt>
                <c:pt idx="1195">
                  <c:v>5.8880000000000002E-2</c:v>
                </c:pt>
                <c:pt idx="1196">
                  <c:v>5.9240000000000001E-2</c:v>
                </c:pt>
                <c:pt idx="1197">
                  <c:v>5.9290000000000002E-2</c:v>
                </c:pt>
                <c:pt idx="1198">
                  <c:v>5.9420000000000001E-2</c:v>
                </c:pt>
                <c:pt idx="1199">
                  <c:v>5.9409999999999998E-2</c:v>
                </c:pt>
                <c:pt idx="1200">
                  <c:v>5.9339999999999997E-2</c:v>
                </c:pt>
                <c:pt idx="1201">
                  <c:v>5.9589999999999997E-2</c:v>
                </c:pt>
                <c:pt idx="1202">
                  <c:v>5.9749999999999998E-2</c:v>
                </c:pt>
                <c:pt idx="1203">
                  <c:v>5.9540000000000003E-2</c:v>
                </c:pt>
                <c:pt idx="1204">
                  <c:v>5.9880000000000003E-2</c:v>
                </c:pt>
                <c:pt idx="1205">
                  <c:v>5.9979999999999999E-2</c:v>
                </c:pt>
                <c:pt idx="1206">
                  <c:v>5.994E-2</c:v>
                </c:pt>
                <c:pt idx="1207">
                  <c:v>6.0109999999999997E-2</c:v>
                </c:pt>
                <c:pt idx="1208">
                  <c:v>6.003E-2</c:v>
                </c:pt>
                <c:pt idx="1209">
                  <c:v>6.0049999999999999E-2</c:v>
                </c:pt>
                <c:pt idx="1210">
                  <c:v>6.0150000000000002E-2</c:v>
                </c:pt>
                <c:pt idx="1211">
                  <c:v>6.037E-2</c:v>
                </c:pt>
                <c:pt idx="1212">
                  <c:v>6.037E-2</c:v>
                </c:pt>
                <c:pt idx="1213">
                  <c:v>6.0650000000000003E-2</c:v>
                </c:pt>
                <c:pt idx="1214">
                  <c:v>6.0859999999999997E-2</c:v>
                </c:pt>
                <c:pt idx="1215">
                  <c:v>6.0970000000000003E-2</c:v>
                </c:pt>
                <c:pt idx="1216">
                  <c:v>6.0979999999999999E-2</c:v>
                </c:pt>
                <c:pt idx="1217">
                  <c:v>6.1039999999999997E-2</c:v>
                </c:pt>
                <c:pt idx="1218">
                  <c:v>6.1190000000000001E-2</c:v>
                </c:pt>
                <c:pt idx="1219">
                  <c:v>6.1260000000000002E-2</c:v>
                </c:pt>
                <c:pt idx="1220">
                  <c:v>6.1190000000000001E-2</c:v>
                </c:pt>
                <c:pt idx="1221">
                  <c:v>6.1280000000000001E-2</c:v>
                </c:pt>
                <c:pt idx="1222">
                  <c:v>6.1289999999999997E-2</c:v>
                </c:pt>
                <c:pt idx="1223">
                  <c:v>6.139E-2</c:v>
                </c:pt>
                <c:pt idx="1224">
                  <c:v>6.1490000000000003E-2</c:v>
                </c:pt>
                <c:pt idx="1225">
                  <c:v>6.1510000000000002E-2</c:v>
                </c:pt>
                <c:pt idx="1226">
                  <c:v>6.1440000000000002E-2</c:v>
                </c:pt>
                <c:pt idx="1227">
                  <c:v>6.182E-2</c:v>
                </c:pt>
                <c:pt idx="1228">
                  <c:v>6.1830000000000003E-2</c:v>
                </c:pt>
                <c:pt idx="1229">
                  <c:v>6.2120000000000002E-2</c:v>
                </c:pt>
                <c:pt idx="1230">
                  <c:v>6.182E-2</c:v>
                </c:pt>
                <c:pt idx="1231">
                  <c:v>6.1890000000000001E-2</c:v>
                </c:pt>
                <c:pt idx="1232">
                  <c:v>6.2120000000000002E-2</c:v>
                </c:pt>
                <c:pt idx="1233">
                  <c:v>6.2309999999999997E-2</c:v>
                </c:pt>
                <c:pt idx="1234">
                  <c:v>6.2469999999999998E-2</c:v>
                </c:pt>
                <c:pt idx="1235">
                  <c:v>6.2719999999999998E-2</c:v>
                </c:pt>
                <c:pt idx="1236">
                  <c:v>6.2799999999999995E-2</c:v>
                </c:pt>
                <c:pt idx="1237">
                  <c:v>6.2460000000000002E-2</c:v>
                </c:pt>
                <c:pt idx="1238">
                  <c:v>6.2899999999999998E-2</c:v>
                </c:pt>
                <c:pt idx="1239">
                  <c:v>6.2710000000000002E-2</c:v>
                </c:pt>
                <c:pt idx="1240">
                  <c:v>6.3159999999999994E-2</c:v>
                </c:pt>
                <c:pt idx="1241">
                  <c:v>6.3140000000000002E-2</c:v>
                </c:pt>
                <c:pt idx="1242">
                  <c:v>6.318E-2</c:v>
                </c:pt>
                <c:pt idx="1243">
                  <c:v>6.3339999999999994E-2</c:v>
                </c:pt>
                <c:pt idx="1244">
                  <c:v>6.3460000000000003E-2</c:v>
                </c:pt>
                <c:pt idx="1245">
                  <c:v>6.3719999999999999E-2</c:v>
                </c:pt>
                <c:pt idx="1246">
                  <c:v>6.3659999999999994E-2</c:v>
                </c:pt>
                <c:pt idx="1247">
                  <c:v>6.3789999999999999E-2</c:v>
                </c:pt>
                <c:pt idx="1248">
                  <c:v>6.3810000000000006E-2</c:v>
                </c:pt>
                <c:pt idx="1249">
                  <c:v>6.386E-2</c:v>
                </c:pt>
                <c:pt idx="1250">
                  <c:v>6.3969999999999999E-2</c:v>
                </c:pt>
                <c:pt idx="1251">
                  <c:v>6.4189999999999997E-2</c:v>
                </c:pt>
                <c:pt idx="1252">
                  <c:v>6.4210000000000003E-2</c:v>
                </c:pt>
                <c:pt idx="1253">
                  <c:v>6.429E-2</c:v>
                </c:pt>
                <c:pt idx="1254">
                  <c:v>6.4530000000000004E-2</c:v>
                </c:pt>
                <c:pt idx="1255">
                  <c:v>6.4579999999999999E-2</c:v>
                </c:pt>
                <c:pt idx="1256">
                  <c:v>6.4579999999999999E-2</c:v>
                </c:pt>
                <c:pt idx="1257">
                  <c:v>6.4659999999999995E-2</c:v>
                </c:pt>
                <c:pt idx="1258">
                  <c:v>6.4850000000000005E-2</c:v>
                </c:pt>
                <c:pt idx="1259">
                  <c:v>6.4850000000000005E-2</c:v>
                </c:pt>
                <c:pt idx="1260">
                  <c:v>6.4930000000000002E-2</c:v>
                </c:pt>
                <c:pt idx="1261">
                  <c:v>6.5129999999999993E-2</c:v>
                </c:pt>
                <c:pt idx="1262">
                  <c:v>6.5170000000000006E-2</c:v>
                </c:pt>
                <c:pt idx="1263">
                  <c:v>6.5189999999999998E-2</c:v>
                </c:pt>
                <c:pt idx="1264">
                  <c:v>6.5390000000000004E-2</c:v>
                </c:pt>
                <c:pt idx="1265">
                  <c:v>6.5360000000000001E-2</c:v>
                </c:pt>
                <c:pt idx="1266">
                  <c:v>6.5549999999999997E-2</c:v>
                </c:pt>
                <c:pt idx="1267">
                  <c:v>6.5629999999999994E-2</c:v>
                </c:pt>
                <c:pt idx="1268">
                  <c:v>6.5710000000000005E-2</c:v>
                </c:pt>
                <c:pt idx="1269">
                  <c:v>6.583E-2</c:v>
                </c:pt>
                <c:pt idx="1270">
                  <c:v>6.5949999999999995E-2</c:v>
                </c:pt>
                <c:pt idx="1271">
                  <c:v>6.6070000000000004E-2</c:v>
                </c:pt>
                <c:pt idx="1272">
                  <c:v>6.6159999999999997E-2</c:v>
                </c:pt>
                <c:pt idx="1273">
                  <c:v>6.633E-2</c:v>
                </c:pt>
                <c:pt idx="1274">
                  <c:v>6.633E-2</c:v>
                </c:pt>
                <c:pt idx="1275">
                  <c:v>6.6439999999999999E-2</c:v>
                </c:pt>
                <c:pt idx="1276">
                  <c:v>6.6559999999999994E-2</c:v>
                </c:pt>
                <c:pt idx="1277">
                  <c:v>6.6720000000000002E-2</c:v>
                </c:pt>
                <c:pt idx="1278">
                  <c:v>6.6710000000000005E-2</c:v>
                </c:pt>
                <c:pt idx="1279">
                  <c:v>6.6809999999999994E-2</c:v>
                </c:pt>
                <c:pt idx="1280">
                  <c:v>6.6869999999999999E-2</c:v>
                </c:pt>
                <c:pt idx="1281">
                  <c:v>6.7000000000000004E-2</c:v>
                </c:pt>
                <c:pt idx="1282">
                  <c:v>6.7159999999999997E-2</c:v>
                </c:pt>
                <c:pt idx="1283">
                  <c:v>6.7280000000000006E-2</c:v>
                </c:pt>
                <c:pt idx="1284">
                  <c:v>6.7320000000000005E-2</c:v>
                </c:pt>
                <c:pt idx="1285">
                  <c:v>6.7460000000000006E-2</c:v>
                </c:pt>
                <c:pt idx="1286">
                  <c:v>6.7549999999999999E-2</c:v>
                </c:pt>
                <c:pt idx="1287">
                  <c:v>6.7710000000000006E-2</c:v>
                </c:pt>
                <c:pt idx="1288">
                  <c:v>6.7780000000000007E-2</c:v>
                </c:pt>
                <c:pt idx="1289">
                  <c:v>6.7879999999999996E-2</c:v>
                </c:pt>
                <c:pt idx="1290">
                  <c:v>6.8019999999999997E-2</c:v>
                </c:pt>
                <c:pt idx="1291">
                  <c:v>6.8089999999999998E-2</c:v>
                </c:pt>
                <c:pt idx="1292">
                  <c:v>6.8220000000000003E-2</c:v>
                </c:pt>
                <c:pt idx="1293">
                  <c:v>6.8279999999999993E-2</c:v>
                </c:pt>
                <c:pt idx="1294">
                  <c:v>6.8409999999999999E-2</c:v>
                </c:pt>
                <c:pt idx="1295">
                  <c:v>6.8529999999999994E-2</c:v>
                </c:pt>
                <c:pt idx="1296">
                  <c:v>6.8650000000000003E-2</c:v>
                </c:pt>
                <c:pt idx="1297">
                  <c:v>6.8769999999999998E-2</c:v>
                </c:pt>
                <c:pt idx="1298">
                  <c:v>6.8890000000000007E-2</c:v>
                </c:pt>
                <c:pt idx="1299">
                  <c:v>6.9059999999999996E-2</c:v>
                </c:pt>
                <c:pt idx="1300">
                  <c:v>6.9129999999999997E-2</c:v>
                </c:pt>
                <c:pt idx="1301">
                  <c:v>6.9269999999999998E-2</c:v>
                </c:pt>
                <c:pt idx="1302">
                  <c:v>6.9360000000000005E-2</c:v>
                </c:pt>
                <c:pt idx="1303">
                  <c:v>6.9449999999999998E-2</c:v>
                </c:pt>
                <c:pt idx="1304">
                  <c:v>6.9589999999999999E-2</c:v>
                </c:pt>
                <c:pt idx="1305">
                  <c:v>6.9629999999999997E-2</c:v>
                </c:pt>
                <c:pt idx="1306">
                  <c:v>6.9779999999999995E-2</c:v>
                </c:pt>
                <c:pt idx="1307">
                  <c:v>6.9849999999999995E-2</c:v>
                </c:pt>
                <c:pt idx="1308">
                  <c:v>7.0010000000000003E-2</c:v>
                </c:pt>
                <c:pt idx="1309">
                  <c:v>7.0129999999999998E-2</c:v>
                </c:pt>
                <c:pt idx="1310">
                  <c:v>7.0250000000000007E-2</c:v>
                </c:pt>
                <c:pt idx="1311">
                  <c:v>7.0360000000000006E-2</c:v>
                </c:pt>
                <c:pt idx="1312">
                  <c:v>7.0529999999999995E-2</c:v>
                </c:pt>
                <c:pt idx="1313">
                  <c:v>7.0660000000000001E-2</c:v>
                </c:pt>
                <c:pt idx="1314">
                  <c:v>7.0720000000000005E-2</c:v>
                </c:pt>
                <c:pt idx="1315">
                  <c:v>7.0819999999999994E-2</c:v>
                </c:pt>
                <c:pt idx="1316">
                  <c:v>7.0930000000000007E-2</c:v>
                </c:pt>
                <c:pt idx="1317">
                  <c:v>7.1010000000000004E-2</c:v>
                </c:pt>
                <c:pt idx="1318">
                  <c:v>7.1110000000000007E-2</c:v>
                </c:pt>
                <c:pt idx="1319">
                  <c:v>7.1260000000000004E-2</c:v>
                </c:pt>
                <c:pt idx="1320">
                  <c:v>7.1349999999999997E-2</c:v>
                </c:pt>
                <c:pt idx="1321">
                  <c:v>7.1510000000000004E-2</c:v>
                </c:pt>
                <c:pt idx="1322">
                  <c:v>7.1669999999999998E-2</c:v>
                </c:pt>
                <c:pt idx="1323">
                  <c:v>7.1730000000000002E-2</c:v>
                </c:pt>
                <c:pt idx="1324">
                  <c:v>7.1840000000000001E-2</c:v>
                </c:pt>
                <c:pt idx="1325">
                  <c:v>7.1989999999999998E-2</c:v>
                </c:pt>
                <c:pt idx="1326">
                  <c:v>7.2099999999999997E-2</c:v>
                </c:pt>
                <c:pt idx="1327">
                  <c:v>7.2249999999999995E-2</c:v>
                </c:pt>
                <c:pt idx="1328">
                  <c:v>7.2400000000000006E-2</c:v>
                </c:pt>
                <c:pt idx="1329">
                  <c:v>7.2489999999999999E-2</c:v>
                </c:pt>
                <c:pt idx="1330">
                  <c:v>7.2650000000000006E-2</c:v>
                </c:pt>
                <c:pt idx="1331">
                  <c:v>7.2730000000000003E-2</c:v>
                </c:pt>
                <c:pt idx="1332">
                  <c:v>7.2840000000000002E-2</c:v>
                </c:pt>
                <c:pt idx="1333">
                  <c:v>7.2940000000000005E-2</c:v>
                </c:pt>
                <c:pt idx="1334">
                  <c:v>7.3050000000000004E-2</c:v>
                </c:pt>
                <c:pt idx="1335">
                  <c:v>7.3150000000000007E-2</c:v>
                </c:pt>
                <c:pt idx="1336">
                  <c:v>7.3289999999999994E-2</c:v>
                </c:pt>
                <c:pt idx="1337">
                  <c:v>7.3469999999999994E-2</c:v>
                </c:pt>
                <c:pt idx="1338">
                  <c:v>7.356E-2</c:v>
                </c:pt>
                <c:pt idx="1339">
                  <c:v>7.3719999999999994E-2</c:v>
                </c:pt>
                <c:pt idx="1340">
                  <c:v>7.3810000000000001E-2</c:v>
                </c:pt>
                <c:pt idx="1341">
                  <c:v>7.392E-2</c:v>
                </c:pt>
                <c:pt idx="1342">
                  <c:v>7.4060000000000001E-2</c:v>
                </c:pt>
                <c:pt idx="1343">
                  <c:v>7.4200000000000002E-2</c:v>
                </c:pt>
                <c:pt idx="1344">
                  <c:v>7.4319999999999997E-2</c:v>
                </c:pt>
                <c:pt idx="1345">
                  <c:v>7.4450000000000002E-2</c:v>
                </c:pt>
                <c:pt idx="1346">
                  <c:v>7.4579999999999994E-2</c:v>
                </c:pt>
                <c:pt idx="1347">
                  <c:v>7.4679999999999996E-2</c:v>
                </c:pt>
                <c:pt idx="1348">
                  <c:v>7.4859999999999996E-2</c:v>
                </c:pt>
                <c:pt idx="1349">
                  <c:v>7.4969999999999995E-2</c:v>
                </c:pt>
                <c:pt idx="1350">
                  <c:v>7.5079999999999994E-2</c:v>
                </c:pt>
                <c:pt idx="1351">
                  <c:v>7.5149999999999995E-2</c:v>
                </c:pt>
                <c:pt idx="1352">
                  <c:v>7.5359999999999996E-2</c:v>
                </c:pt>
                <c:pt idx="1353">
                  <c:v>7.5410000000000005E-2</c:v>
                </c:pt>
                <c:pt idx="1354">
                  <c:v>7.5499999999999998E-2</c:v>
                </c:pt>
                <c:pt idx="1355">
                  <c:v>7.5670000000000001E-2</c:v>
                </c:pt>
                <c:pt idx="1356">
                  <c:v>7.578E-2</c:v>
                </c:pt>
                <c:pt idx="1357">
                  <c:v>7.596E-2</c:v>
                </c:pt>
                <c:pt idx="1358">
                  <c:v>7.6069999999999999E-2</c:v>
                </c:pt>
                <c:pt idx="1359">
                  <c:v>7.6189999999999994E-2</c:v>
                </c:pt>
                <c:pt idx="1360">
                  <c:v>7.6350000000000001E-2</c:v>
                </c:pt>
                <c:pt idx="1361">
                  <c:v>7.6499999999999999E-2</c:v>
                </c:pt>
                <c:pt idx="1362">
                  <c:v>7.664E-2</c:v>
                </c:pt>
                <c:pt idx="1363">
                  <c:v>7.6740000000000003E-2</c:v>
                </c:pt>
                <c:pt idx="1364">
                  <c:v>7.6840000000000006E-2</c:v>
                </c:pt>
                <c:pt idx="1365">
                  <c:v>7.7030000000000001E-2</c:v>
                </c:pt>
                <c:pt idx="1366">
                  <c:v>7.707E-2</c:v>
                </c:pt>
                <c:pt idx="1367">
                  <c:v>7.7210000000000001E-2</c:v>
                </c:pt>
                <c:pt idx="1368">
                  <c:v>7.732E-2</c:v>
                </c:pt>
                <c:pt idx="1369">
                  <c:v>7.7429999999999999E-2</c:v>
                </c:pt>
                <c:pt idx="1370">
                  <c:v>7.7579999999999996E-2</c:v>
                </c:pt>
                <c:pt idx="1371">
                  <c:v>7.7729999999999994E-2</c:v>
                </c:pt>
                <c:pt idx="1372">
                  <c:v>7.7869999999999995E-2</c:v>
                </c:pt>
                <c:pt idx="1373">
                  <c:v>7.7979999999999994E-2</c:v>
                </c:pt>
                <c:pt idx="1374">
                  <c:v>7.8140000000000001E-2</c:v>
                </c:pt>
                <c:pt idx="1375">
                  <c:v>7.8280000000000002E-2</c:v>
                </c:pt>
                <c:pt idx="1376">
                  <c:v>7.843E-2</c:v>
                </c:pt>
                <c:pt idx="1377">
                  <c:v>7.8560000000000005E-2</c:v>
                </c:pt>
                <c:pt idx="1378">
                  <c:v>7.8689999999999996E-2</c:v>
                </c:pt>
                <c:pt idx="1379">
                  <c:v>7.8799999999999995E-2</c:v>
                </c:pt>
                <c:pt idx="1380">
                  <c:v>7.8979999999999995E-2</c:v>
                </c:pt>
                <c:pt idx="1381">
                  <c:v>7.9119999999999996E-2</c:v>
                </c:pt>
                <c:pt idx="1382">
                  <c:v>7.9250000000000001E-2</c:v>
                </c:pt>
                <c:pt idx="1383">
                  <c:v>7.9350000000000004E-2</c:v>
                </c:pt>
                <c:pt idx="1384">
                  <c:v>7.954E-2</c:v>
                </c:pt>
                <c:pt idx="1385">
                  <c:v>7.9649999999999999E-2</c:v>
                </c:pt>
                <c:pt idx="1386">
                  <c:v>7.9810000000000006E-2</c:v>
                </c:pt>
                <c:pt idx="1387">
                  <c:v>7.9969999999999999E-2</c:v>
                </c:pt>
                <c:pt idx="1388">
                  <c:v>8.004E-2</c:v>
                </c:pt>
                <c:pt idx="1389">
                  <c:v>8.022E-2</c:v>
                </c:pt>
                <c:pt idx="1390">
                  <c:v>8.0350000000000005E-2</c:v>
                </c:pt>
                <c:pt idx="1391">
                  <c:v>8.0479999999999996E-2</c:v>
                </c:pt>
                <c:pt idx="1392">
                  <c:v>8.0610000000000001E-2</c:v>
                </c:pt>
                <c:pt idx="1393">
                  <c:v>8.0769999999999995E-2</c:v>
                </c:pt>
                <c:pt idx="1394">
                  <c:v>8.0890000000000004E-2</c:v>
                </c:pt>
                <c:pt idx="1395">
                  <c:v>8.1009999999999999E-2</c:v>
                </c:pt>
                <c:pt idx="1396">
                  <c:v>8.1170000000000006E-2</c:v>
                </c:pt>
                <c:pt idx="1397">
                  <c:v>8.1259999999999999E-2</c:v>
                </c:pt>
                <c:pt idx="1398">
                  <c:v>8.1460000000000005E-2</c:v>
                </c:pt>
                <c:pt idx="1399">
                  <c:v>8.1600000000000006E-2</c:v>
                </c:pt>
                <c:pt idx="1400">
                  <c:v>8.1759999999999999E-2</c:v>
                </c:pt>
                <c:pt idx="1401">
                  <c:v>8.1920000000000007E-2</c:v>
                </c:pt>
                <c:pt idx="1402">
                  <c:v>8.2059999999999994E-2</c:v>
                </c:pt>
                <c:pt idx="1403">
                  <c:v>8.2180000000000003E-2</c:v>
                </c:pt>
                <c:pt idx="1404">
                  <c:v>8.2379999999999995E-2</c:v>
                </c:pt>
                <c:pt idx="1405">
                  <c:v>8.2460000000000006E-2</c:v>
                </c:pt>
                <c:pt idx="1406">
                  <c:v>8.2650000000000001E-2</c:v>
                </c:pt>
                <c:pt idx="1407">
                  <c:v>8.276E-2</c:v>
                </c:pt>
                <c:pt idx="1408">
                  <c:v>8.294E-2</c:v>
                </c:pt>
                <c:pt idx="1409">
                  <c:v>8.3059999999999995E-2</c:v>
                </c:pt>
                <c:pt idx="1410">
                  <c:v>8.3180000000000004E-2</c:v>
                </c:pt>
                <c:pt idx="1411">
                  <c:v>8.3330000000000001E-2</c:v>
                </c:pt>
                <c:pt idx="1412">
                  <c:v>8.3470000000000003E-2</c:v>
                </c:pt>
                <c:pt idx="1413">
                  <c:v>8.3599999999999994E-2</c:v>
                </c:pt>
                <c:pt idx="1414">
                  <c:v>8.3809999999999996E-2</c:v>
                </c:pt>
                <c:pt idx="1415">
                  <c:v>8.3879999999999996E-2</c:v>
                </c:pt>
                <c:pt idx="1416">
                  <c:v>8.4070000000000006E-2</c:v>
                </c:pt>
                <c:pt idx="1417">
                  <c:v>8.4239999999999995E-2</c:v>
                </c:pt>
                <c:pt idx="1418">
                  <c:v>8.4400000000000003E-2</c:v>
                </c:pt>
                <c:pt idx="1419">
                  <c:v>8.4540000000000004E-2</c:v>
                </c:pt>
                <c:pt idx="1420">
                  <c:v>8.4739999999999996E-2</c:v>
                </c:pt>
                <c:pt idx="1421">
                  <c:v>8.4820000000000007E-2</c:v>
                </c:pt>
                <c:pt idx="1422">
                  <c:v>8.4970000000000004E-2</c:v>
                </c:pt>
                <c:pt idx="1423">
                  <c:v>8.5150000000000003E-2</c:v>
                </c:pt>
                <c:pt idx="1424">
                  <c:v>8.5309999999999997E-2</c:v>
                </c:pt>
                <c:pt idx="1425">
                  <c:v>8.5470000000000004E-2</c:v>
                </c:pt>
                <c:pt idx="1426">
                  <c:v>8.5680000000000006E-2</c:v>
                </c:pt>
                <c:pt idx="1427">
                  <c:v>8.5830000000000004E-2</c:v>
                </c:pt>
                <c:pt idx="1428">
                  <c:v>8.5930000000000006E-2</c:v>
                </c:pt>
                <c:pt idx="1429">
                  <c:v>8.6080000000000004E-2</c:v>
                </c:pt>
                <c:pt idx="1430">
                  <c:v>8.6269999999999999E-2</c:v>
                </c:pt>
                <c:pt idx="1431">
                  <c:v>8.6449999999999999E-2</c:v>
                </c:pt>
                <c:pt idx="1432">
                  <c:v>8.6580000000000004E-2</c:v>
                </c:pt>
                <c:pt idx="1433">
                  <c:v>8.6709999999999995E-2</c:v>
                </c:pt>
                <c:pt idx="1434">
                  <c:v>8.6870000000000003E-2</c:v>
                </c:pt>
                <c:pt idx="1435">
                  <c:v>8.7040000000000006E-2</c:v>
                </c:pt>
                <c:pt idx="1436">
                  <c:v>8.72E-2</c:v>
                </c:pt>
                <c:pt idx="1437">
                  <c:v>8.7359999999999993E-2</c:v>
                </c:pt>
                <c:pt idx="1438">
                  <c:v>8.7510000000000004E-2</c:v>
                </c:pt>
                <c:pt idx="1439">
                  <c:v>8.7679999999999994E-2</c:v>
                </c:pt>
                <c:pt idx="1440">
                  <c:v>8.7830000000000005E-2</c:v>
                </c:pt>
                <c:pt idx="1441">
                  <c:v>8.8010000000000005E-2</c:v>
                </c:pt>
                <c:pt idx="1442">
                  <c:v>8.8220000000000007E-2</c:v>
                </c:pt>
                <c:pt idx="1443">
                  <c:v>8.838E-2</c:v>
                </c:pt>
                <c:pt idx="1444">
                  <c:v>8.8520000000000001E-2</c:v>
                </c:pt>
                <c:pt idx="1445">
                  <c:v>8.8620000000000004E-2</c:v>
                </c:pt>
                <c:pt idx="1446">
                  <c:v>8.8779999999999998E-2</c:v>
                </c:pt>
                <c:pt idx="1447">
                  <c:v>8.8950000000000001E-2</c:v>
                </c:pt>
                <c:pt idx="1448">
                  <c:v>8.9130000000000001E-2</c:v>
                </c:pt>
                <c:pt idx="1449">
                  <c:v>8.9249999999999996E-2</c:v>
                </c:pt>
                <c:pt idx="1450">
                  <c:v>8.9399999999999993E-2</c:v>
                </c:pt>
                <c:pt idx="1451">
                  <c:v>8.9560000000000001E-2</c:v>
                </c:pt>
                <c:pt idx="1452">
                  <c:v>8.9749999999999996E-2</c:v>
                </c:pt>
                <c:pt idx="1453">
                  <c:v>8.9889999999999998E-2</c:v>
                </c:pt>
                <c:pt idx="1454">
                  <c:v>9.0039999999999995E-2</c:v>
                </c:pt>
                <c:pt idx="1455">
                  <c:v>9.0289999999999995E-2</c:v>
                </c:pt>
                <c:pt idx="1456">
                  <c:v>9.042E-2</c:v>
                </c:pt>
                <c:pt idx="1457">
                  <c:v>9.0590000000000004E-2</c:v>
                </c:pt>
                <c:pt idx="1458">
                  <c:v>9.0759999999999993E-2</c:v>
                </c:pt>
                <c:pt idx="1459">
                  <c:v>9.0929999999999997E-2</c:v>
                </c:pt>
                <c:pt idx="1460">
                  <c:v>9.1130000000000003E-2</c:v>
                </c:pt>
                <c:pt idx="1461">
                  <c:v>9.1319999999999998E-2</c:v>
                </c:pt>
                <c:pt idx="1462">
                  <c:v>9.1469999999999996E-2</c:v>
                </c:pt>
                <c:pt idx="1463">
                  <c:v>9.1660000000000005E-2</c:v>
                </c:pt>
                <c:pt idx="1464">
                  <c:v>9.1819999999999999E-2</c:v>
                </c:pt>
                <c:pt idx="1465">
                  <c:v>9.2020000000000005E-2</c:v>
                </c:pt>
                <c:pt idx="1466">
                  <c:v>9.2170000000000002E-2</c:v>
                </c:pt>
                <c:pt idx="1467">
                  <c:v>9.2380000000000004E-2</c:v>
                </c:pt>
                <c:pt idx="1468">
                  <c:v>9.2590000000000006E-2</c:v>
                </c:pt>
                <c:pt idx="1469">
                  <c:v>9.2689999999999995E-2</c:v>
                </c:pt>
                <c:pt idx="1470">
                  <c:v>9.2840000000000006E-2</c:v>
                </c:pt>
                <c:pt idx="1471">
                  <c:v>9.3039999999999998E-2</c:v>
                </c:pt>
                <c:pt idx="1472">
                  <c:v>9.3200000000000005E-2</c:v>
                </c:pt>
                <c:pt idx="1473">
                  <c:v>9.3439999999999995E-2</c:v>
                </c:pt>
                <c:pt idx="1474">
                  <c:v>9.3539999999999998E-2</c:v>
                </c:pt>
                <c:pt idx="1475">
                  <c:v>9.3710000000000002E-2</c:v>
                </c:pt>
                <c:pt idx="1476">
                  <c:v>9.393E-2</c:v>
                </c:pt>
                <c:pt idx="1477">
                  <c:v>9.4060000000000005E-2</c:v>
                </c:pt>
                <c:pt idx="1478">
                  <c:v>9.4240000000000004E-2</c:v>
                </c:pt>
                <c:pt idx="1479">
                  <c:v>9.4420000000000004E-2</c:v>
                </c:pt>
                <c:pt idx="1480">
                  <c:v>9.4640000000000002E-2</c:v>
                </c:pt>
                <c:pt idx="1481">
                  <c:v>9.4789999999999999E-2</c:v>
                </c:pt>
                <c:pt idx="1482">
                  <c:v>9.4969999999999999E-2</c:v>
                </c:pt>
                <c:pt idx="1483">
                  <c:v>9.5130000000000006E-2</c:v>
                </c:pt>
                <c:pt idx="1484">
                  <c:v>9.5339999999999994E-2</c:v>
                </c:pt>
                <c:pt idx="1485">
                  <c:v>9.5500000000000002E-2</c:v>
                </c:pt>
                <c:pt idx="1486">
                  <c:v>9.5689999999999997E-2</c:v>
                </c:pt>
                <c:pt idx="1487">
                  <c:v>9.5860000000000001E-2</c:v>
                </c:pt>
                <c:pt idx="1488">
                  <c:v>9.6079999999999999E-2</c:v>
                </c:pt>
                <c:pt idx="1489">
                  <c:v>9.6229999999999996E-2</c:v>
                </c:pt>
                <c:pt idx="1490">
                  <c:v>9.6479999999999996E-2</c:v>
                </c:pt>
                <c:pt idx="1491">
                  <c:v>9.6629999999999994E-2</c:v>
                </c:pt>
                <c:pt idx="1492">
                  <c:v>9.6809999999999993E-2</c:v>
                </c:pt>
                <c:pt idx="1493">
                  <c:v>9.7040000000000001E-2</c:v>
                </c:pt>
                <c:pt idx="1494">
                  <c:v>9.7180000000000002E-2</c:v>
                </c:pt>
                <c:pt idx="1495">
                  <c:v>9.74E-2</c:v>
                </c:pt>
                <c:pt idx="1496">
                  <c:v>9.758E-2</c:v>
                </c:pt>
                <c:pt idx="1497">
                  <c:v>9.776E-2</c:v>
                </c:pt>
                <c:pt idx="1498">
                  <c:v>9.7909999999999997E-2</c:v>
                </c:pt>
                <c:pt idx="1499">
                  <c:v>9.8100000000000007E-2</c:v>
                </c:pt>
                <c:pt idx="1500">
                  <c:v>9.8309999999999995E-2</c:v>
                </c:pt>
                <c:pt idx="1501">
                  <c:v>9.8559999999999995E-2</c:v>
                </c:pt>
                <c:pt idx="1502">
                  <c:v>9.8680000000000004E-2</c:v>
                </c:pt>
                <c:pt idx="1503">
                  <c:v>9.8879999999999996E-2</c:v>
                </c:pt>
                <c:pt idx="1504">
                  <c:v>9.9070000000000005E-2</c:v>
                </c:pt>
                <c:pt idx="1505">
                  <c:v>9.9199999999999997E-2</c:v>
                </c:pt>
                <c:pt idx="1506">
                  <c:v>9.9430000000000004E-2</c:v>
                </c:pt>
                <c:pt idx="1507">
                  <c:v>9.962E-2</c:v>
                </c:pt>
                <c:pt idx="1508">
                  <c:v>9.9839999999999998E-2</c:v>
                </c:pt>
                <c:pt idx="1509">
                  <c:v>0.1</c:v>
                </c:pt>
                <c:pt idx="1510">
                  <c:v>0.10023</c:v>
                </c:pt>
                <c:pt idx="1511">
                  <c:v>0.10044</c:v>
                </c:pt>
                <c:pt idx="1512">
                  <c:v>0.10063</c:v>
                </c:pt>
                <c:pt idx="1513">
                  <c:v>0.10082000000000001</c:v>
                </c:pt>
                <c:pt idx="1514">
                  <c:v>0.10106</c:v>
                </c:pt>
                <c:pt idx="1515">
                  <c:v>0.10119</c:v>
                </c:pt>
                <c:pt idx="1516">
                  <c:v>0.10141</c:v>
                </c:pt>
                <c:pt idx="1517">
                  <c:v>0.10163999999999999</c:v>
                </c:pt>
                <c:pt idx="1518">
                  <c:v>0.1018</c:v>
                </c:pt>
                <c:pt idx="1519">
                  <c:v>0.10203</c:v>
                </c:pt>
                <c:pt idx="1520">
                  <c:v>0.10224999999999999</c:v>
                </c:pt>
                <c:pt idx="1521">
                  <c:v>0.10251</c:v>
                </c:pt>
                <c:pt idx="1522">
                  <c:v>0.1027</c:v>
                </c:pt>
                <c:pt idx="1523">
                  <c:v>0.10288</c:v>
                </c:pt>
                <c:pt idx="1524">
                  <c:v>0.10306999999999999</c:v>
                </c:pt>
                <c:pt idx="1525">
                  <c:v>0.10332</c:v>
                </c:pt>
                <c:pt idx="1526">
                  <c:v>0.10353</c:v>
                </c:pt>
                <c:pt idx="1527">
                  <c:v>0.10373</c:v>
                </c:pt>
                <c:pt idx="1528">
                  <c:v>0.10395</c:v>
                </c:pt>
                <c:pt idx="1529">
                  <c:v>0.10421</c:v>
                </c:pt>
                <c:pt idx="1530">
                  <c:v>0.10443</c:v>
                </c:pt>
                <c:pt idx="1531">
                  <c:v>0.10466</c:v>
                </c:pt>
                <c:pt idx="1532">
                  <c:v>0.10488</c:v>
                </c:pt>
                <c:pt idx="1533">
                  <c:v>0.10507</c:v>
                </c:pt>
                <c:pt idx="1534">
                  <c:v>0.10527</c:v>
                </c:pt>
                <c:pt idx="1535">
                  <c:v>0.10549</c:v>
                </c:pt>
                <c:pt idx="1536">
                  <c:v>0.10575</c:v>
                </c:pt>
                <c:pt idx="1537">
                  <c:v>0.10593</c:v>
                </c:pt>
                <c:pt idx="1538">
                  <c:v>0.10614999999999999</c:v>
                </c:pt>
                <c:pt idx="1539">
                  <c:v>0.10638</c:v>
                </c:pt>
                <c:pt idx="1540">
                  <c:v>0.1066</c:v>
                </c:pt>
                <c:pt idx="1541">
                  <c:v>0.10681</c:v>
                </c:pt>
                <c:pt idx="1542">
                  <c:v>0.10695</c:v>
                </c:pt>
                <c:pt idx="1543">
                  <c:v>0.10725</c:v>
                </c:pt>
                <c:pt idx="1544">
                  <c:v>0.10743</c:v>
                </c:pt>
                <c:pt idx="1545">
                  <c:v>0.10765</c:v>
                </c:pt>
                <c:pt idx="1546">
                  <c:v>0.1079</c:v>
                </c:pt>
                <c:pt idx="1547">
                  <c:v>0.10811999999999999</c:v>
                </c:pt>
                <c:pt idx="1548">
                  <c:v>0.10831</c:v>
                </c:pt>
                <c:pt idx="1549">
                  <c:v>0.10856</c:v>
                </c:pt>
                <c:pt idx="1550">
                  <c:v>0.10878</c:v>
                </c:pt>
                <c:pt idx="1551">
                  <c:v>0.10904999999999999</c:v>
                </c:pt>
                <c:pt idx="1552">
                  <c:v>0.10922</c:v>
                </c:pt>
                <c:pt idx="1553">
                  <c:v>0.10953</c:v>
                </c:pt>
                <c:pt idx="1554">
                  <c:v>0.10974</c:v>
                </c:pt>
                <c:pt idx="1555">
                  <c:v>0.10999</c:v>
                </c:pt>
                <c:pt idx="1556">
                  <c:v>0.11021</c:v>
                </c:pt>
                <c:pt idx="1557">
                  <c:v>0.11045000000000001</c:v>
                </c:pt>
                <c:pt idx="1558">
                  <c:v>0.11068</c:v>
                </c:pt>
                <c:pt idx="1559">
                  <c:v>0.11094999999999999</c:v>
                </c:pt>
                <c:pt idx="1560">
                  <c:v>0.11114</c:v>
                </c:pt>
                <c:pt idx="1561">
                  <c:v>0.11138000000000001</c:v>
                </c:pt>
                <c:pt idx="1562">
                  <c:v>0.11162</c:v>
                </c:pt>
                <c:pt idx="1563">
                  <c:v>0.11183</c:v>
                </c:pt>
                <c:pt idx="1564">
                  <c:v>0.11211</c:v>
                </c:pt>
                <c:pt idx="1565">
                  <c:v>0.11233</c:v>
                </c:pt>
                <c:pt idx="1566">
                  <c:v>0.11258</c:v>
                </c:pt>
                <c:pt idx="1567">
                  <c:v>0.11282</c:v>
                </c:pt>
                <c:pt idx="1568">
                  <c:v>0.11305</c:v>
                </c:pt>
                <c:pt idx="1569">
                  <c:v>0.1133</c:v>
                </c:pt>
                <c:pt idx="1570">
                  <c:v>0.11361</c:v>
                </c:pt>
                <c:pt idx="1571">
                  <c:v>0.11388</c:v>
                </c:pt>
                <c:pt idx="1572">
                  <c:v>0.11408</c:v>
                </c:pt>
                <c:pt idx="1573">
                  <c:v>0.11425</c:v>
                </c:pt>
                <c:pt idx="1574">
                  <c:v>0.11461</c:v>
                </c:pt>
                <c:pt idx="1575">
                  <c:v>0.11483</c:v>
                </c:pt>
                <c:pt idx="1576">
                  <c:v>0.11507000000000001</c:v>
                </c:pt>
                <c:pt idx="1577">
                  <c:v>0.11533</c:v>
                </c:pt>
                <c:pt idx="1578">
                  <c:v>0.11557000000000001</c:v>
                </c:pt>
                <c:pt idx="1579">
                  <c:v>0.1158</c:v>
                </c:pt>
                <c:pt idx="1580">
                  <c:v>0.11605</c:v>
                </c:pt>
                <c:pt idx="1581">
                  <c:v>0.11633</c:v>
                </c:pt>
                <c:pt idx="1582">
                  <c:v>0.11658</c:v>
                </c:pt>
                <c:pt idx="1583">
                  <c:v>0.1169</c:v>
                </c:pt>
                <c:pt idx="1584">
                  <c:v>0.11717</c:v>
                </c:pt>
                <c:pt idx="1585">
                  <c:v>0.11737</c:v>
                </c:pt>
                <c:pt idx="1586">
                  <c:v>0.11765</c:v>
                </c:pt>
                <c:pt idx="1587">
                  <c:v>0.11788999999999999</c:v>
                </c:pt>
                <c:pt idx="1588">
                  <c:v>0.11819</c:v>
                </c:pt>
                <c:pt idx="1589">
                  <c:v>0.11842</c:v>
                </c:pt>
                <c:pt idx="1590">
                  <c:v>0.11871</c:v>
                </c:pt>
                <c:pt idx="1591">
                  <c:v>0.11896</c:v>
                </c:pt>
                <c:pt idx="1592">
                  <c:v>0.11924</c:v>
                </c:pt>
                <c:pt idx="1593">
                  <c:v>0.11947000000000001</c:v>
                </c:pt>
                <c:pt idx="1594">
                  <c:v>0.11977</c:v>
                </c:pt>
                <c:pt idx="1595">
                  <c:v>0.12006</c:v>
                </c:pt>
                <c:pt idx="1596">
                  <c:v>0.12031</c:v>
                </c:pt>
                <c:pt idx="1597">
                  <c:v>0.12063</c:v>
                </c:pt>
                <c:pt idx="1598">
                  <c:v>0.12088</c:v>
                </c:pt>
                <c:pt idx="1599">
                  <c:v>0.1212</c:v>
                </c:pt>
                <c:pt idx="1600">
                  <c:v>0.12149</c:v>
                </c:pt>
                <c:pt idx="1601">
                  <c:v>0.12173</c:v>
                </c:pt>
                <c:pt idx="1602">
                  <c:v>0.12207</c:v>
                </c:pt>
                <c:pt idx="1603">
                  <c:v>0.12236</c:v>
                </c:pt>
                <c:pt idx="1604">
                  <c:v>0.12256</c:v>
                </c:pt>
                <c:pt idx="1605">
                  <c:v>0.12282</c:v>
                </c:pt>
                <c:pt idx="1606">
                  <c:v>0.1231</c:v>
                </c:pt>
                <c:pt idx="1607">
                  <c:v>0.12345</c:v>
                </c:pt>
                <c:pt idx="1608">
                  <c:v>0.12375</c:v>
                </c:pt>
                <c:pt idx="1609">
                  <c:v>0.12396</c:v>
                </c:pt>
                <c:pt idx="1610">
                  <c:v>0.12432</c:v>
                </c:pt>
                <c:pt idx="1611">
                  <c:v>0.1246</c:v>
                </c:pt>
                <c:pt idx="1612">
                  <c:v>0.12494</c:v>
                </c:pt>
                <c:pt idx="1613">
                  <c:v>0.12520999999999999</c:v>
                </c:pt>
                <c:pt idx="1614">
                  <c:v>0.12554000000000001</c:v>
                </c:pt>
                <c:pt idx="1615">
                  <c:v>0.12573000000000001</c:v>
                </c:pt>
                <c:pt idx="1616">
                  <c:v>0.12609999999999999</c:v>
                </c:pt>
                <c:pt idx="1617">
                  <c:v>0.12644</c:v>
                </c:pt>
                <c:pt idx="1618">
                  <c:v>0.12672</c:v>
                </c:pt>
                <c:pt idx="1619">
                  <c:v>0.12703</c:v>
                </c:pt>
                <c:pt idx="1620">
                  <c:v>0.1273</c:v>
                </c:pt>
                <c:pt idx="1621">
                  <c:v>0.12759000000000001</c:v>
                </c:pt>
                <c:pt idx="1622">
                  <c:v>0.12790000000000001</c:v>
                </c:pt>
                <c:pt idx="1623">
                  <c:v>0.12820000000000001</c:v>
                </c:pt>
                <c:pt idx="1624">
                  <c:v>0.12852</c:v>
                </c:pt>
                <c:pt idx="1625">
                  <c:v>0.12886</c:v>
                </c:pt>
                <c:pt idx="1626">
                  <c:v>0.12925</c:v>
                </c:pt>
                <c:pt idx="1627">
                  <c:v>0.12956000000000001</c:v>
                </c:pt>
                <c:pt idx="1628">
                  <c:v>0.12984000000000001</c:v>
                </c:pt>
                <c:pt idx="1629">
                  <c:v>0.13016</c:v>
                </c:pt>
                <c:pt idx="1630">
                  <c:v>0.13044</c:v>
                </c:pt>
                <c:pt idx="1631">
                  <c:v>0.13083</c:v>
                </c:pt>
                <c:pt idx="1632">
                  <c:v>0.13116</c:v>
                </c:pt>
                <c:pt idx="1633">
                  <c:v>0.13150999999999999</c:v>
                </c:pt>
                <c:pt idx="1634">
                  <c:v>0.13184000000000001</c:v>
                </c:pt>
                <c:pt idx="1635">
                  <c:v>0.13211999999999999</c:v>
                </c:pt>
                <c:pt idx="1636">
                  <c:v>0.13247</c:v>
                </c:pt>
                <c:pt idx="1637">
                  <c:v>0.13277</c:v>
                </c:pt>
                <c:pt idx="1638">
                  <c:v>0.13306000000000001</c:v>
                </c:pt>
                <c:pt idx="1639">
                  <c:v>0.13346</c:v>
                </c:pt>
                <c:pt idx="1640">
                  <c:v>0.13383</c:v>
                </c:pt>
                <c:pt idx="1641">
                  <c:v>0.13421</c:v>
                </c:pt>
                <c:pt idx="1642">
                  <c:v>0.13450999999999999</c:v>
                </c:pt>
                <c:pt idx="1643">
                  <c:v>0.13488</c:v>
                </c:pt>
                <c:pt idx="1644">
                  <c:v>0.13516</c:v>
                </c:pt>
                <c:pt idx="1645">
                  <c:v>0.13553999999999999</c:v>
                </c:pt>
                <c:pt idx="1646">
                  <c:v>0.13589000000000001</c:v>
                </c:pt>
                <c:pt idx="1647">
                  <c:v>0.1363</c:v>
                </c:pt>
                <c:pt idx="1648">
                  <c:v>0.13663</c:v>
                </c:pt>
                <c:pt idx="1649">
                  <c:v>0.13696</c:v>
                </c:pt>
                <c:pt idx="1650">
                  <c:v>0.13729</c:v>
                </c:pt>
                <c:pt idx="1651">
                  <c:v>0.13764999999999999</c:v>
                </c:pt>
                <c:pt idx="1652">
                  <c:v>0.13800999999999999</c:v>
                </c:pt>
                <c:pt idx="1653">
                  <c:v>0.13841000000000001</c:v>
                </c:pt>
                <c:pt idx="1654">
                  <c:v>0.13875999999999999</c:v>
                </c:pt>
                <c:pt idx="1655">
                  <c:v>0.13911000000000001</c:v>
                </c:pt>
                <c:pt idx="1656">
                  <c:v>0.13951</c:v>
                </c:pt>
                <c:pt idx="1657">
                  <c:v>0.1399</c:v>
                </c:pt>
                <c:pt idx="1658">
                  <c:v>0.14025000000000001</c:v>
                </c:pt>
                <c:pt idx="1659">
                  <c:v>0.14065</c:v>
                </c:pt>
                <c:pt idx="1660">
                  <c:v>0.14102000000000001</c:v>
                </c:pt>
                <c:pt idx="1661">
                  <c:v>0.1414</c:v>
                </c:pt>
                <c:pt idx="1662">
                  <c:v>0.14177999999999999</c:v>
                </c:pt>
                <c:pt idx="1663">
                  <c:v>0.14208999999999999</c:v>
                </c:pt>
                <c:pt idx="1664">
                  <c:v>0.14252000000000001</c:v>
                </c:pt>
                <c:pt idx="1665">
                  <c:v>0.14291999999999999</c:v>
                </c:pt>
                <c:pt idx="1666">
                  <c:v>0.14330999999999999</c:v>
                </c:pt>
                <c:pt idx="1667">
                  <c:v>0.14363000000000001</c:v>
                </c:pt>
                <c:pt idx="1668">
                  <c:v>0.14402000000000001</c:v>
                </c:pt>
                <c:pt idx="1669">
                  <c:v>0.14444000000000001</c:v>
                </c:pt>
                <c:pt idx="1670">
                  <c:v>0.14487</c:v>
                </c:pt>
                <c:pt idx="1671">
                  <c:v>0.14527000000000001</c:v>
                </c:pt>
                <c:pt idx="1672">
                  <c:v>0.14563999999999999</c:v>
                </c:pt>
                <c:pt idx="1673">
                  <c:v>0.14605000000000001</c:v>
                </c:pt>
                <c:pt idx="1674">
                  <c:v>0.14643</c:v>
                </c:pt>
                <c:pt idx="1675">
                  <c:v>0.14684</c:v>
                </c:pt>
                <c:pt idx="1676">
                  <c:v>0.14727999999999999</c:v>
                </c:pt>
                <c:pt idx="1677">
                  <c:v>0.14768999999999999</c:v>
                </c:pt>
                <c:pt idx="1678">
                  <c:v>0.14807000000000001</c:v>
                </c:pt>
                <c:pt idx="1679">
                  <c:v>0.14848</c:v>
                </c:pt>
                <c:pt idx="1680">
                  <c:v>0.14895</c:v>
                </c:pt>
                <c:pt idx="1681">
                  <c:v>0.14939</c:v>
                </c:pt>
                <c:pt idx="1682">
                  <c:v>0.14976999999999999</c:v>
                </c:pt>
                <c:pt idx="1683">
                  <c:v>0.15023</c:v>
                </c:pt>
                <c:pt idx="1684">
                  <c:v>0.15060999999999999</c:v>
                </c:pt>
                <c:pt idx="1685">
                  <c:v>0.151</c:v>
                </c:pt>
                <c:pt idx="1686">
                  <c:v>0.15146999999999999</c:v>
                </c:pt>
                <c:pt idx="1687">
                  <c:v>0.15196000000000001</c:v>
                </c:pt>
                <c:pt idx="1688">
                  <c:v>0.15243999999999999</c:v>
                </c:pt>
                <c:pt idx="1689">
                  <c:v>0.15282000000000001</c:v>
                </c:pt>
                <c:pt idx="1690">
                  <c:v>0.15331</c:v>
                </c:pt>
                <c:pt idx="1691">
                  <c:v>0.15376999999999999</c:v>
                </c:pt>
                <c:pt idx="1692">
                  <c:v>0.15422</c:v>
                </c:pt>
                <c:pt idx="1693">
                  <c:v>0.15459000000000001</c:v>
                </c:pt>
                <c:pt idx="1694">
                  <c:v>0.15511</c:v>
                </c:pt>
                <c:pt idx="1695">
                  <c:v>0.15565999999999999</c:v>
                </c:pt>
                <c:pt idx="1696">
                  <c:v>0.15615000000000001</c:v>
                </c:pt>
                <c:pt idx="1697">
                  <c:v>0.15662999999999999</c:v>
                </c:pt>
                <c:pt idx="1698">
                  <c:v>0.15706999999999999</c:v>
                </c:pt>
                <c:pt idx="1699">
                  <c:v>0.15751000000000001</c:v>
                </c:pt>
                <c:pt idx="1700">
                  <c:v>0.15806000000000001</c:v>
                </c:pt>
                <c:pt idx="1701">
                  <c:v>0.15859000000000001</c:v>
                </c:pt>
                <c:pt idx="1702">
                  <c:v>0.15906999999999999</c:v>
                </c:pt>
                <c:pt idx="1703">
                  <c:v>0.15955</c:v>
                </c:pt>
                <c:pt idx="1704">
                  <c:v>0.16001000000000001</c:v>
                </c:pt>
                <c:pt idx="1705">
                  <c:v>0.16048000000000001</c:v>
                </c:pt>
                <c:pt idx="1706">
                  <c:v>0.16109000000000001</c:v>
                </c:pt>
                <c:pt idx="1707">
                  <c:v>0.16156999999999999</c:v>
                </c:pt>
                <c:pt idx="1708">
                  <c:v>0.16206999999999999</c:v>
                </c:pt>
                <c:pt idx="1709">
                  <c:v>0.16256999999999999</c:v>
                </c:pt>
                <c:pt idx="1710">
                  <c:v>0.16306000000000001</c:v>
                </c:pt>
                <c:pt idx="1711">
                  <c:v>0.16367999999999999</c:v>
                </c:pt>
                <c:pt idx="1712">
                  <c:v>0.16414000000000001</c:v>
                </c:pt>
                <c:pt idx="1713">
                  <c:v>0.16474</c:v>
                </c:pt>
                <c:pt idx="1714">
                  <c:v>0.16517999999999999</c:v>
                </c:pt>
                <c:pt idx="1715">
                  <c:v>0.16569999999999999</c:v>
                </c:pt>
                <c:pt idx="1716">
                  <c:v>0.16633000000000001</c:v>
                </c:pt>
                <c:pt idx="1717">
                  <c:v>0.16686999999999999</c:v>
                </c:pt>
                <c:pt idx="1718">
                  <c:v>0.16744999999999999</c:v>
                </c:pt>
                <c:pt idx="1719">
                  <c:v>0.16800999999999999</c:v>
                </c:pt>
                <c:pt idx="1720">
                  <c:v>0.16849</c:v>
                </c:pt>
                <c:pt idx="1721">
                  <c:v>0.16908999999999999</c:v>
                </c:pt>
                <c:pt idx="1722">
                  <c:v>0.16966000000000001</c:v>
                </c:pt>
                <c:pt idx="1723">
                  <c:v>0.17027</c:v>
                </c:pt>
                <c:pt idx="1724">
                  <c:v>0.17076</c:v>
                </c:pt>
                <c:pt idx="1725">
                  <c:v>0.17141000000000001</c:v>
                </c:pt>
                <c:pt idx="1726">
                  <c:v>0.17196</c:v>
                </c:pt>
                <c:pt idx="1727">
                  <c:v>0.17263999999999999</c:v>
                </c:pt>
                <c:pt idx="1728">
                  <c:v>0.17316999999999999</c:v>
                </c:pt>
                <c:pt idx="1729">
                  <c:v>0.17380999999999999</c:v>
                </c:pt>
                <c:pt idx="1730">
                  <c:v>0.17435999999999999</c:v>
                </c:pt>
                <c:pt idx="1731">
                  <c:v>0.17502000000000001</c:v>
                </c:pt>
                <c:pt idx="1732">
                  <c:v>0.17562</c:v>
                </c:pt>
                <c:pt idx="1733">
                  <c:v>0.17630999999999999</c:v>
                </c:pt>
                <c:pt idx="1734">
                  <c:v>0.1769</c:v>
                </c:pt>
                <c:pt idx="1735">
                  <c:v>0.17760000000000001</c:v>
                </c:pt>
                <c:pt idx="1736">
                  <c:v>0.17824999999999999</c:v>
                </c:pt>
                <c:pt idx="1737">
                  <c:v>0.17891000000000001</c:v>
                </c:pt>
                <c:pt idx="1738">
                  <c:v>0.17956</c:v>
                </c:pt>
                <c:pt idx="1739">
                  <c:v>0.18029999999999999</c:v>
                </c:pt>
                <c:pt idx="1740">
                  <c:v>0.18095</c:v>
                </c:pt>
                <c:pt idx="1741">
                  <c:v>0.18160000000000001</c:v>
                </c:pt>
                <c:pt idx="1742">
                  <c:v>0.18229999999999999</c:v>
                </c:pt>
                <c:pt idx="1743">
                  <c:v>0.18296000000000001</c:v>
                </c:pt>
                <c:pt idx="1744">
                  <c:v>0.18368000000000001</c:v>
                </c:pt>
                <c:pt idx="1745">
                  <c:v>0.18436</c:v>
                </c:pt>
                <c:pt idx="1746">
                  <c:v>0.18507999999999999</c:v>
                </c:pt>
                <c:pt idx="1747">
                  <c:v>0.18584999999999999</c:v>
                </c:pt>
                <c:pt idx="1748">
                  <c:v>0.18656</c:v>
                </c:pt>
                <c:pt idx="1749">
                  <c:v>0.18733</c:v>
                </c:pt>
                <c:pt idx="1750">
                  <c:v>0.18809999999999999</c:v>
                </c:pt>
                <c:pt idx="1751">
                  <c:v>0.18883</c:v>
                </c:pt>
                <c:pt idx="1752">
                  <c:v>0.18956999999999999</c:v>
                </c:pt>
                <c:pt idx="1753">
                  <c:v>0.19034999999999999</c:v>
                </c:pt>
                <c:pt idx="1754">
                  <c:v>0.19119</c:v>
                </c:pt>
                <c:pt idx="1755">
                  <c:v>0.19203000000000001</c:v>
                </c:pt>
                <c:pt idx="1756">
                  <c:v>0.19287000000000001</c:v>
                </c:pt>
                <c:pt idx="1757">
                  <c:v>0.19353999999999999</c:v>
                </c:pt>
                <c:pt idx="1758">
                  <c:v>0.19431999999999999</c:v>
                </c:pt>
                <c:pt idx="1759">
                  <c:v>0.19520999999999999</c:v>
                </c:pt>
                <c:pt idx="1760">
                  <c:v>0.19606000000000001</c:v>
                </c:pt>
                <c:pt idx="1761">
                  <c:v>0.19691</c:v>
                </c:pt>
                <c:pt idx="1762">
                  <c:v>0.19772000000000001</c:v>
                </c:pt>
                <c:pt idx="1763">
                  <c:v>0.19864000000000001</c:v>
                </c:pt>
                <c:pt idx="1764">
                  <c:v>0.19957</c:v>
                </c:pt>
                <c:pt idx="1765">
                  <c:v>0.20047000000000001</c:v>
                </c:pt>
                <c:pt idx="1766">
                  <c:v>0.20144000000000001</c:v>
                </c:pt>
                <c:pt idx="1767">
                  <c:v>0.2024</c:v>
                </c:pt>
                <c:pt idx="1768">
                  <c:v>0.20327000000000001</c:v>
                </c:pt>
                <c:pt idx="1769">
                  <c:v>0.20413999999999999</c:v>
                </c:pt>
                <c:pt idx="1770">
                  <c:v>0.20510999999999999</c:v>
                </c:pt>
                <c:pt idx="1771">
                  <c:v>0.20613000000000001</c:v>
                </c:pt>
                <c:pt idx="1772">
                  <c:v>0.20709</c:v>
                </c:pt>
                <c:pt idx="1773">
                  <c:v>0.20812</c:v>
                </c:pt>
                <c:pt idx="1774">
                  <c:v>0.20916000000000001</c:v>
                </c:pt>
                <c:pt idx="1775">
                  <c:v>0.21012</c:v>
                </c:pt>
                <c:pt idx="1776">
                  <c:v>0.21117</c:v>
                </c:pt>
                <c:pt idx="1777">
                  <c:v>0.21224000000000001</c:v>
                </c:pt>
                <c:pt idx="1778">
                  <c:v>0.21332999999999999</c:v>
                </c:pt>
                <c:pt idx="1779">
                  <c:v>0.21434</c:v>
                </c:pt>
                <c:pt idx="1780">
                  <c:v>0.21545</c:v>
                </c:pt>
                <c:pt idx="1781">
                  <c:v>0.21662000000000001</c:v>
                </c:pt>
                <c:pt idx="1782">
                  <c:v>0.21784000000000001</c:v>
                </c:pt>
                <c:pt idx="1783">
                  <c:v>0.21903</c:v>
                </c:pt>
                <c:pt idx="1784">
                  <c:v>0.22011</c:v>
                </c:pt>
                <c:pt idx="1785">
                  <c:v>0.22128999999999999</c:v>
                </c:pt>
                <c:pt idx="1786">
                  <c:v>0.22261</c:v>
                </c:pt>
                <c:pt idx="1787">
                  <c:v>0.22386</c:v>
                </c:pt>
                <c:pt idx="1788">
                  <c:v>0.22511999999999999</c:v>
                </c:pt>
                <c:pt idx="1789">
                  <c:v>0.22644</c:v>
                </c:pt>
                <c:pt idx="1790">
                  <c:v>0.22767999999999999</c:v>
                </c:pt>
                <c:pt idx="1791">
                  <c:v>0.22897999999999999</c:v>
                </c:pt>
                <c:pt idx="1792">
                  <c:v>0.23042000000000001</c:v>
                </c:pt>
                <c:pt idx="1793">
                  <c:v>0.23178000000000001</c:v>
                </c:pt>
                <c:pt idx="1794">
                  <c:v>0.23327000000000001</c:v>
                </c:pt>
                <c:pt idx="1795">
                  <c:v>0.23458999999999999</c:v>
                </c:pt>
                <c:pt idx="1796">
                  <c:v>0.23607</c:v>
                </c:pt>
                <c:pt idx="1797">
                  <c:v>0.23760000000000001</c:v>
                </c:pt>
                <c:pt idx="1798">
                  <c:v>0.23899000000000001</c:v>
                </c:pt>
                <c:pt idx="1799">
                  <c:v>0.24063000000000001</c:v>
                </c:pt>
                <c:pt idx="1800">
                  <c:v>0.24229000000000001</c:v>
                </c:pt>
                <c:pt idx="1801">
                  <c:v>0.24379999999999999</c:v>
                </c:pt>
                <c:pt idx="1802">
                  <c:v>0.24551000000000001</c:v>
                </c:pt>
                <c:pt idx="1803">
                  <c:v>0.24718999999999999</c:v>
                </c:pt>
                <c:pt idx="1804">
                  <c:v>0.24890000000000001</c:v>
                </c:pt>
                <c:pt idx="1805">
                  <c:v>0.25063999999999997</c:v>
                </c:pt>
                <c:pt idx="1806">
                  <c:v>0.25239</c:v>
                </c:pt>
                <c:pt idx="1807">
                  <c:v>0.25419000000000003</c:v>
                </c:pt>
                <c:pt idx="1808">
                  <c:v>0.25611</c:v>
                </c:pt>
                <c:pt idx="1809">
                  <c:v>0.25803999999999999</c:v>
                </c:pt>
                <c:pt idx="1810">
                  <c:v>0.25999</c:v>
                </c:pt>
                <c:pt idx="1811">
                  <c:v>0.26204</c:v>
                </c:pt>
                <c:pt idx="1812">
                  <c:v>0.26401999999999998</c:v>
                </c:pt>
                <c:pt idx="1813">
                  <c:v>0.26607999999999998</c:v>
                </c:pt>
                <c:pt idx="1814">
                  <c:v>0.26832</c:v>
                </c:pt>
                <c:pt idx="1815">
                  <c:v>0.27056000000000002</c:v>
                </c:pt>
                <c:pt idx="1816">
                  <c:v>0.27276</c:v>
                </c:pt>
                <c:pt idx="1817">
                  <c:v>0.27514</c:v>
                </c:pt>
                <c:pt idx="1818">
                  <c:v>0.27762999999999999</c:v>
                </c:pt>
                <c:pt idx="1819">
                  <c:v>0.28011000000000003</c:v>
                </c:pt>
                <c:pt idx="1820">
                  <c:v>0.28266000000000002</c:v>
                </c:pt>
                <c:pt idx="1821">
                  <c:v>0.28508</c:v>
                </c:pt>
                <c:pt idx="1822">
                  <c:v>0.28776000000000002</c:v>
                </c:pt>
                <c:pt idx="1823">
                  <c:v>0.29046</c:v>
                </c:pt>
                <c:pt idx="1824">
                  <c:v>0.29339999999999999</c:v>
                </c:pt>
                <c:pt idx="1825">
                  <c:v>0.29636000000000001</c:v>
                </c:pt>
                <c:pt idx="1826">
                  <c:v>0.29936000000000001</c:v>
                </c:pt>
                <c:pt idx="1827">
                  <c:v>0.30242999999999998</c:v>
                </c:pt>
                <c:pt idx="1828">
                  <c:v>0.30559999999999998</c:v>
                </c:pt>
                <c:pt idx="1829">
                  <c:v>0.30903999999999998</c:v>
                </c:pt>
                <c:pt idx="1830">
                  <c:v>0.31245000000000001</c:v>
                </c:pt>
                <c:pt idx="1831">
                  <c:v>0.31603999999999999</c:v>
                </c:pt>
                <c:pt idx="1832">
                  <c:v>0.31952000000000003</c:v>
                </c:pt>
                <c:pt idx="1833">
                  <c:v>0.32338</c:v>
                </c:pt>
                <c:pt idx="1834">
                  <c:v>0.32707000000000003</c:v>
                </c:pt>
                <c:pt idx="1835">
                  <c:v>0.33119999999999999</c:v>
                </c:pt>
                <c:pt idx="1836">
                  <c:v>0.33540999999999999</c:v>
                </c:pt>
                <c:pt idx="1837">
                  <c:v>0.33973999999999999</c:v>
                </c:pt>
                <c:pt idx="1838">
                  <c:v>0.34432000000000001</c:v>
                </c:pt>
                <c:pt idx="1839">
                  <c:v>0.34866999999999998</c:v>
                </c:pt>
                <c:pt idx="1840">
                  <c:v>0.35338999999999998</c:v>
                </c:pt>
                <c:pt idx="1841">
                  <c:v>0.35843999999999998</c:v>
                </c:pt>
                <c:pt idx="1842">
                  <c:v>0.36393999999999999</c:v>
                </c:pt>
                <c:pt idx="1843">
                  <c:v>0.36930000000000002</c:v>
                </c:pt>
                <c:pt idx="1844">
                  <c:v>0.37498999999999999</c:v>
                </c:pt>
                <c:pt idx="1845">
                  <c:v>0.38079000000000002</c:v>
                </c:pt>
                <c:pt idx="1846">
                  <c:v>0.38707000000000003</c:v>
                </c:pt>
                <c:pt idx="1847">
                  <c:v>0.39367000000000002</c:v>
                </c:pt>
                <c:pt idx="1848">
                  <c:v>0.40053</c:v>
                </c:pt>
                <c:pt idx="1849">
                  <c:v>0.40788999999999997</c:v>
                </c:pt>
                <c:pt idx="1850">
                  <c:v>0.41515999999999997</c:v>
                </c:pt>
                <c:pt idx="1851">
                  <c:v>0.42335</c:v>
                </c:pt>
                <c:pt idx="1852">
                  <c:v>0.43178</c:v>
                </c:pt>
                <c:pt idx="1853">
                  <c:v>0.44014999999999999</c:v>
                </c:pt>
                <c:pt idx="1854">
                  <c:v>0.44944000000000001</c:v>
                </c:pt>
                <c:pt idx="1855">
                  <c:v>0.45904</c:v>
                </c:pt>
                <c:pt idx="1856">
                  <c:v>0.46895999999999999</c:v>
                </c:pt>
                <c:pt idx="1857">
                  <c:v>0.47952</c:v>
                </c:pt>
                <c:pt idx="1858">
                  <c:v>0.49076999999999998</c:v>
                </c:pt>
                <c:pt idx="1859">
                  <c:v>0.50263999999999998</c:v>
                </c:pt>
                <c:pt idx="1860">
                  <c:v>0.51515999999999995</c:v>
                </c:pt>
                <c:pt idx="1861">
                  <c:v>0.52844000000000002</c:v>
                </c:pt>
                <c:pt idx="1862">
                  <c:v>0.54252999999999996</c:v>
                </c:pt>
                <c:pt idx="1863">
                  <c:v>0.55833999999999995</c:v>
                </c:pt>
                <c:pt idx="1864">
                  <c:v>0.57425000000000004</c:v>
                </c:pt>
                <c:pt idx="1865">
                  <c:v>0.59152000000000005</c:v>
                </c:pt>
                <c:pt idx="1866">
                  <c:v>0.61072000000000004</c:v>
                </c:pt>
                <c:pt idx="1867">
                  <c:v>0.63082000000000005</c:v>
                </c:pt>
                <c:pt idx="1868">
                  <c:v>0.65368000000000004</c:v>
                </c:pt>
                <c:pt idx="1869">
                  <c:v>0.67915999999999999</c:v>
                </c:pt>
                <c:pt idx="1870">
                  <c:v>0.70653999999999995</c:v>
                </c:pt>
                <c:pt idx="1871">
                  <c:v>0.73892999999999998</c:v>
                </c:pt>
                <c:pt idx="1872">
                  <c:v>0.77647999999999995</c:v>
                </c:pt>
                <c:pt idx="1873">
                  <c:v>0.82108999999999999</c:v>
                </c:pt>
                <c:pt idx="1874">
                  <c:v>0.87592000000000003</c:v>
                </c:pt>
                <c:pt idx="1875">
                  <c:v>0.94567000000000001</c:v>
                </c:pt>
                <c:pt idx="1876">
                  <c:v>1.03884</c:v>
                </c:pt>
                <c:pt idx="1877">
                  <c:v>1.17483</c:v>
                </c:pt>
                <c:pt idx="1878">
                  <c:v>1.4026000000000001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91-46E5-BD2C-63ACA998A3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'C22_SP2_50_E'!$B$3</c:f>
              <c:strCache>
                <c:ptCount val="1"/>
                <c:pt idx="0">
                  <c:v>C22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'C22_SP2_50_E'!$A$18:$A$1896</c:f>
              <c:numCache>
                <c:formatCode>General</c:formatCode>
                <c:ptCount val="187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  <c:pt idx="1672">
                  <c:v>41846</c:v>
                </c:pt>
                <c:pt idx="1673">
                  <c:v>42007</c:v>
                </c:pt>
                <c:pt idx="1674">
                  <c:v>42168</c:v>
                </c:pt>
                <c:pt idx="1675">
                  <c:v>42330</c:v>
                </c:pt>
                <c:pt idx="1676">
                  <c:v>42493</c:v>
                </c:pt>
                <c:pt idx="1677">
                  <c:v>42656</c:v>
                </c:pt>
                <c:pt idx="1678">
                  <c:v>42820</c:v>
                </c:pt>
                <c:pt idx="1679">
                  <c:v>42985</c:v>
                </c:pt>
                <c:pt idx="1680">
                  <c:v>43150</c:v>
                </c:pt>
                <c:pt idx="1681">
                  <c:v>43316</c:v>
                </c:pt>
                <c:pt idx="1682">
                  <c:v>43483</c:v>
                </c:pt>
                <c:pt idx="1683">
                  <c:v>43650</c:v>
                </c:pt>
                <c:pt idx="1684">
                  <c:v>43818</c:v>
                </c:pt>
                <c:pt idx="1685">
                  <c:v>43986</c:v>
                </c:pt>
                <c:pt idx="1686">
                  <c:v>44156</c:v>
                </c:pt>
                <c:pt idx="1687">
                  <c:v>44325</c:v>
                </c:pt>
                <c:pt idx="1688">
                  <c:v>44496</c:v>
                </c:pt>
                <c:pt idx="1689">
                  <c:v>44667</c:v>
                </c:pt>
                <c:pt idx="1690">
                  <c:v>44839</c:v>
                </c:pt>
                <c:pt idx="1691">
                  <c:v>45011</c:v>
                </c:pt>
                <c:pt idx="1692">
                  <c:v>45184</c:v>
                </c:pt>
                <c:pt idx="1693">
                  <c:v>45358</c:v>
                </c:pt>
                <c:pt idx="1694">
                  <c:v>45532</c:v>
                </c:pt>
                <c:pt idx="1695">
                  <c:v>45707</c:v>
                </c:pt>
                <c:pt idx="1696">
                  <c:v>45883</c:v>
                </c:pt>
                <c:pt idx="1697">
                  <c:v>46059</c:v>
                </c:pt>
                <c:pt idx="1698">
                  <c:v>46237</c:v>
                </c:pt>
                <c:pt idx="1699">
                  <c:v>46414</c:v>
                </c:pt>
                <c:pt idx="1700">
                  <c:v>46593</c:v>
                </c:pt>
                <c:pt idx="1701">
                  <c:v>46772</c:v>
                </c:pt>
                <c:pt idx="1702">
                  <c:v>46952</c:v>
                </c:pt>
                <c:pt idx="1703">
                  <c:v>47132</c:v>
                </c:pt>
                <c:pt idx="1704">
                  <c:v>47314</c:v>
                </c:pt>
                <c:pt idx="1705">
                  <c:v>47496</c:v>
                </c:pt>
                <c:pt idx="1706">
                  <c:v>47678</c:v>
                </c:pt>
                <c:pt idx="1707">
                  <c:v>47862</c:v>
                </c:pt>
                <c:pt idx="1708">
                  <c:v>48046</c:v>
                </c:pt>
                <c:pt idx="1709">
                  <c:v>48230</c:v>
                </c:pt>
                <c:pt idx="1710">
                  <c:v>48416</c:v>
                </c:pt>
                <c:pt idx="1711">
                  <c:v>48602</c:v>
                </c:pt>
                <c:pt idx="1712">
                  <c:v>48789</c:v>
                </c:pt>
                <c:pt idx="1713">
                  <c:v>48976</c:v>
                </c:pt>
                <c:pt idx="1714">
                  <c:v>49165</c:v>
                </c:pt>
                <c:pt idx="1715">
                  <c:v>49354</c:v>
                </c:pt>
                <c:pt idx="1716">
                  <c:v>49544</c:v>
                </c:pt>
                <c:pt idx="1717">
                  <c:v>49734</c:v>
                </c:pt>
                <c:pt idx="1718">
                  <c:v>49925</c:v>
                </c:pt>
                <c:pt idx="1719">
                  <c:v>50117</c:v>
                </c:pt>
                <c:pt idx="1720">
                  <c:v>50310</c:v>
                </c:pt>
                <c:pt idx="1721">
                  <c:v>50503</c:v>
                </c:pt>
                <c:pt idx="1722">
                  <c:v>50698</c:v>
                </c:pt>
                <c:pt idx="1723">
                  <c:v>50893</c:v>
                </c:pt>
                <c:pt idx="1724">
                  <c:v>51088</c:v>
                </c:pt>
                <c:pt idx="1725">
                  <c:v>51285</c:v>
                </c:pt>
                <c:pt idx="1726">
                  <c:v>51482</c:v>
                </c:pt>
                <c:pt idx="1727">
                  <c:v>51680</c:v>
                </c:pt>
                <c:pt idx="1728">
                  <c:v>51879</c:v>
                </c:pt>
                <c:pt idx="1729">
                  <c:v>52078</c:v>
                </c:pt>
                <c:pt idx="1730">
                  <c:v>52278</c:v>
                </c:pt>
                <c:pt idx="1731">
                  <c:v>52479</c:v>
                </c:pt>
                <c:pt idx="1732">
                  <c:v>52681</c:v>
                </c:pt>
                <c:pt idx="1733">
                  <c:v>52884</c:v>
                </c:pt>
                <c:pt idx="1734">
                  <c:v>53087</c:v>
                </c:pt>
                <c:pt idx="1735">
                  <c:v>53291</c:v>
                </c:pt>
                <c:pt idx="1736">
                  <c:v>53496</c:v>
                </c:pt>
                <c:pt idx="1737">
                  <c:v>53702</c:v>
                </c:pt>
                <c:pt idx="1738">
                  <c:v>53908</c:v>
                </c:pt>
                <c:pt idx="1739">
                  <c:v>54115</c:v>
                </c:pt>
                <c:pt idx="1740">
                  <c:v>54324</c:v>
                </c:pt>
                <c:pt idx="1741">
                  <c:v>54532</c:v>
                </c:pt>
                <c:pt idx="1742">
                  <c:v>54742</c:v>
                </c:pt>
                <c:pt idx="1743">
                  <c:v>54953</c:v>
                </c:pt>
                <c:pt idx="1744">
                  <c:v>55164</c:v>
                </c:pt>
                <c:pt idx="1745">
                  <c:v>55376</c:v>
                </c:pt>
                <c:pt idx="1746">
                  <c:v>55589</c:v>
                </c:pt>
                <c:pt idx="1747">
                  <c:v>55803</c:v>
                </c:pt>
                <c:pt idx="1748">
                  <c:v>56017</c:v>
                </c:pt>
                <c:pt idx="1749">
                  <c:v>56233</c:v>
                </c:pt>
                <c:pt idx="1750">
                  <c:v>56449</c:v>
                </c:pt>
                <c:pt idx="1751">
                  <c:v>56666</c:v>
                </c:pt>
                <c:pt idx="1752">
                  <c:v>56884</c:v>
                </c:pt>
                <c:pt idx="1753">
                  <c:v>57103</c:v>
                </c:pt>
                <c:pt idx="1754">
                  <c:v>57322</c:v>
                </c:pt>
                <c:pt idx="1755">
                  <c:v>57542</c:v>
                </c:pt>
                <c:pt idx="1756">
                  <c:v>57764</c:v>
                </c:pt>
                <c:pt idx="1757">
                  <c:v>57986</c:v>
                </c:pt>
                <c:pt idx="1758">
                  <c:v>58209</c:v>
                </c:pt>
                <c:pt idx="1759">
                  <c:v>58433</c:v>
                </c:pt>
                <c:pt idx="1760">
                  <c:v>58657</c:v>
                </c:pt>
                <c:pt idx="1761">
                  <c:v>58883</c:v>
                </c:pt>
                <c:pt idx="1762">
                  <c:v>59109</c:v>
                </c:pt>
                <c:pt idx="1763">
                  <c:v>59337</c:v>
                </c:pt>
                <c:pt idx="1764">
                  <c:v>59565</c:v>
                </c:pt>
                <c:pt idx="1765">
                  <c:v>59794</c:v>
                </c:pt>
                <c:pt idx="1766">
                  <c:v>60024</c:v>
                </c:pt>
                <c:pt idx="1767">
                  <c:v>60254</c:v>
                </c:pt>
                <c:pt idx="1768">
                  <c:v>60486</c:v>
                </c:pt>
                <c:pt idx="1769">
                  <c:v>60719</c:v>
                </c:pt>
                <c:pt idx="1770">
                  <c:v>60952</c:v>
                </c:pt>
                <c:pt idx="1771">
                  <c:v>61187</c:v>
                </c:pt>
                <c:pt idx="1772">
                  <c:v>61422</c:v>
                </c:pt>
                <c:pt idx="1773">
                  <c:v>61658</c:v>
                </c:pt>
                <c:pt idx="1774">
                  <c:v>61895</c:v>
                </c:pt>
                <c:pt idx="1775">
                  <c:v>62133</c:v>
                </c:pt>
                <c:pt idx="1776">
                  <c:v>62372</c:v>
                </c:pt>
                <c:pt idx="1777">
                  <c:v>62612</c:v>
                </c:pt>
                <c:pt idx="1778">
                  <c:v>62853</c:v>
                </c:pt>
                <c:pt idx="1779">
                  <c:v>63094</c:v>
                </c:pt>
                <c:pt idx="1780">
                  <c:v>63337</c:v>
                </c:pt>
                <c:pt idx="1781">
                  <c:v>63580</c:v>
                </c:pt>
                <c:pt idx="1782">
                  <c:v>63825</c:v>
                </c:pt>
                <c:pt idx="1783">
                  <c:v>64070</c:v>
                </c:pt>
                <c:pt idx="1784">
                  <c:v>64317</c:v>
                </c:pt>
                <c:pt idx="1785">
                  <c:v>64564</c:v>
                </c:pt>
                <c:pt idx="1786">
                  <c:v>64812</c:v>
                </c:pt>
                <c:pt idx="1787">
                  <c:v>65061</c:v>
                </c:pt>
                <c:pt idx="1788">
                  <c:v>65312</c:v>
                </c:pt>
                <c:pt idx="1789">
                  <c:v>65563</c:v>
                </c:pt>
                <c:pt idx="1790">
                  <c:v>65815</c:v>
                </c:pt>
                <c:pt idx="1791">
                  <c:v>66068</c:v>
                </c:pt>
                <c:pt idx="1792">
                  <c:v>66322</c:v>
                </c:pt>
                <c:pt idx="1793">
                  <c:v>66577</c:v>
                </c:pt>
                <c:pt idx="1794">
                  <c:v>66833</c:v>
                </c:pt>
                <c:pt idx="1795">
                  <c:v>67090</c:v>
                </c:pt>
                <c:pt idx="1796">
                  <c:v>67348</c:v>
                </c:pt>
                <c:pt idx="1797">
                  <c:v>67607</c:v>
                </c:pt>
                <c:pt idx="1798">
                  <c:v>67867</c:v>
                </c:pt>
                <c:pt idx="1799">
                  <c:v>68128</c:v>
                </c:pt>
                <c:pt idx="1800">
                  <c:v>68390</c:v>
                </c:pt>
                <c:pt idx="1801">
                  <c:v>68653</c:v>
                </c:pt>
                <c:pt idx="1802">
                  <c:v>68917</c:v>
                </c:pt>
                <c:pt idx="1803">
                  <c:v>69182</c:v>
                </c:pt>
                <c:pt idx="1804">
                  <c:v>69448</c:v>
                </c:pt>
                <c:pt idx="1805">
                  <c:v>69715</c:v>
                </c:pt>
                <c:pt idx="1806">
                  <c:v>69983</c:v>
                </c:pt>
                <c:pt idx="1807">
                  <c:v>70252</c:v>
                </c:pt>
                <c:pt idx="1808">
                  <c:v>70522</c:v>
                </c:pt>
                <c:pt idx="1809">
                  <c:v>70793</c:v>
                </c:pt>
                <c:pt idx="1810">
                  <c:v>71065</c:v>
                </c:pt>
                <c:pt idx="1811">
                  <c:v>71339</c:v>
                </c:pt>
                <c:pt idx="1812">
                  <c:v>71613</c:v>
                </c:pt>
                <c:pt idx="1813">
                  <c:v>71888</c:v>
                </c:pt>
                <c:pt idx="1814">
                  <c:v>72165</c:v>
                </c:pt>
                <c:pt idx="1815">
                  <c:v>72442</c:v>
                </c:pt>
                <c:pt idx="1816">
                  <c:v>72721</c:v>
                </c:pt>
                <c:pt idx="1817">
                  <c:v>73000</c:v>
                </c:pt>
                <c:pt idx="1818">
                  <c:v>73281</c:v>
                </c:pt>
                <c:pt idx="1819">
                  <c:v>73563</c:v>
                </c:pt>
                <c:pt idx="1820">
                  <c:v>73846</c:v>
                </c:pt>
                <c:pt idx="1821">
                  <c:v>74130</c:v>
                </c:pt>
                <c:pt idx="1822">
                  <c:v>74415</c:v>
                </c:pt>
                <c:pt idx="1823">
                  <c:v>74701</c:v>
                </c:pt>
                <c:pt idx="1824">
                  <c:v>74988</c:v>
                </c:pt>
                <c:pt idx="1825">
                  <c:v>75276</c:v>
                </c:pt>
                <c:pt idx="1826">
                  <c:v>75566</c:v>
                </c:pt>
                <c:pt idx="1827">
                  <c:v>75856</c:v>
                </c:pt>
                <c:pt idx="1828">
                  <c:v>76148</c:v>
                </c:pt>
                <c:pt idx="1829">
                  <c:v>76441</c:v>
                </c:pt>
                <c:pt idx="1830">
                  <c:v>76735</c:v>
                </c:pt>
                <c:pt idx="1831">
                  <c:v>77030</c:v>
                </c:pt>
                <c:pt idx="1832">
                  <c:v>77326</c:v>
                </c:pt>
                <c:pt idx="1833">
                  <c:v>77623</c:v>
                </c:pt>
                <c:pt idx="1834">
                  <c:v>77922</c:v>
                </c:pt>
                <c:pt idx="1835">
                  <c:v>78221</c:v>
                </c:pt>
                <c:pt idx="1836">
                  <c:v>78522</c:v>
                </c:pt>
                <c:pt idx="1837">
                  <c:v>78824</c:v>
                </c:pt>
                <c:pt idx="1838">
                  <c:v>79127</c:v>
                </c:pt>
                <c:pt idx="1839">
                  <c:v>79431</c:v>
                </c:pt>
                <c:pt idx="1840">
                  <c:v>79737</c:v>
                </c:pt>
                <c:pt idx="1841">
                  <c:v>80043</c:v>
                </c:pt>
                <c:pt idx="1842">
                  <c:v>80351</c:v>
                </c:pt>
                <c:pt idx="1843">
                  <c:v>80660</c:v>
                </c:pt>
                <c:pt idx="1844">
                  <c:v>80970</c:v>
                </c:pt>
                <c:pt idx="1845">
                  <c:v>81282</c:v>
                </c:pt>
                <c:pt idx="1846">
                  <c:v>81594</c:v>
                </c:pt>
                <c:pt idx="1847">
                  <c:v>81908</c:v>
                </c:pt>
                <c:pt idx="1848">
                  <c:v>82223</c:v>
                </c:pt>
                <c:pt idx="1849">
                  <c:v>82539</c:v>
                </c:pt>
                <c:pt idx="1850">
                  <c:v>82856</c:v>
                </c:pt>
                <c:pt idx="1851">
                  <c:v>83175</c:v>
                </c:pt>
                <c:pt idx="1852">
                  <c:v>83495</c:v>
                </c:pt>
                <c:pt idx="1853">
                  <c:v>83816</c:v>
                </c:pt>
                <c:pt idx="1854">
                  <c:v>84138</c:v>
                </c:pt>
                <c:pt idx="1855">
                  <c:v>84462</c:v>
                </c:pt>
                <c:pt idx="1856">
                  <c:v>84786</c:v>
                </c:pt>
                <c:pt idx="1857">
                  <c:v>85112</c:v>
                </c:pt>
                <c:pt idx="1858">
                  <c:v>85440</c:v>
                </c:pt>
                <c:pt idx="1859">
                  <c:v>85768</c:v>
                </c:pt>
                <c:pt idx="1860">
                  <c:v>86098</c:v>
                </c:pt>
              </c:numCache>
            </c:numRef>
          </c:xVal>
          <c:yVal>
            <c:numRef>
              <c:f>'C22_SP2_50_E'!$B$18:$B$1896</c:f>
              <c:numCache>
                <c:formatCode>0.00</c:formatCode>
                <c:ptCount val="1879"/>
                <c:pt idx="0">
                  <c:v>18201.28</c:v>
                </c:pt>
                <c:pt idx="1">
                  <c:v>17518.900000000001</c:v>
                </c:pt>
                <c:pt idx="2">
                  <c:v>17469.169999999998</c:v>
                </c:pt>
                <c:pt idx="3">
                  <c:v>17305.919999999998</c:v>
                </c:pt>
                <c:pt idx="4">
                  <c:v>17432.099999999999</c:v>
                </c:pt>
                <c:pt idx="5">
                  <c:v>17294.810000000001</c:v>
                </c:pt>
                <c:pt idx="6">
                  <c:v>17438.169999999998</c:v>
                </c:pt>
                <c:pt idx="7">
                  <c:v>17255.72</c:v>
                </c:pt>
                <c:pt idx="8">
                  <c:v>17335.34</c:v>
                </c:pt>
                <c:pt idx="9">
                  <c:v>17206.05</c:v>
                </c:pt>
                <c:pt idx="10">
                  <c:v>17253.57</c:v>
                </c:pt>
                <c:pt idx="11">
                  <c:v>17081.59</c:v>
                </c:pt>
                <c:pt idx="12">
                  <c:v>17226.740000000002</c:v>
                </c:pt>
                <c:pt idx="13">
                  <c:v>17147.59</c:v>
                </c:pt>
                <c:pt idx="14">
                  <c:v>17092.05</c:v>
                </c:pt>
                <c:pt idx="15">
                  <c:v>17151.599999999999</c:v>
                </c:pt>
                <c:pt idx="16">
                  <c:v>17141.47</c:v>
                </c:pt>
                <c:pt idx="17">
                  <c:v>17164.05</c:v>
                </c:pt>
                <c:pt idx="18">
                  <c:v>17165.77</c:v>
                </c:pt>
                <c:pt idx="19">
                  <c:v>16997.27</c:v>
                </c:pt>
                <c:pt idx="20">
                  <c:v>17069.32</c:v>
                </c:pt>
                <c:pt idx="21">
                  <c:v>17114.32</c:v>
                </c:pt>
                <c:pt idx="22">
                  <c:v>17018.669999999998</c:v>
                </c:pt>
                <c:pt idx="23">
                  <c:v>16839.78</c:v>
                </c:pt>
                <c:pt idx="24">
                  <c:v>16954.82</c:v>
                </c:pt>
                <c:pt idx="25">
                  <c:v>16941.599999999999</c:v>
                </c:pt>
                <c:pt idx="26">
                  <c:v>17005.810000000001</c:v>
                </c:pt>
                <c:pt idx="27">
                  <c:v>16930.2</c:v>
                </c:pt>
                <c:pt idx="28">
                  <c:v>16906.669999999998</c:v>
                </c:pt>
                <c:pt idx="29">
                  <c:v>16999.189999999999</c:v>
                </c:pt>
                <c:pt idx="30">
                  <c:v>16945.93</c:v>
                </c:pt>
                <c:pt idx="31">
                  <c:v>16984.259999999998</c:v>
                </c:pt>
                <c:pt idx="32">
                  <c:v>16958.810000000001</c:v>
                </c:pt>
                <c:pt idx="33">
                  <c:v>17036.060000000001</c:v>
                </c:pt>
                <c:pt idx="34">
                  <c:v>16987.88</c:v>
                </c:pt>
                <c:pt idx="35">
                  <c:v>16875.47</c:v>
                </c:pt>
                <c:pt idx="36">
                  <c:v>16979.099999999999</c:v>
                </c:pt>
                <c:pt idx="37">
                  <c:v>16921.38</c:v>
                </c:pt>
                <c:pt idx="38">
                  <c:v>17083.080000000002</c:v>
                </c:pt>
                <c:pt idx="39">
                  <c:v>16859.330000000002</c:v>
                </c:pt>
                <c:pt idx="40">
                  <c:v>16957.46</c:v>
                </c:pt>
                <c:pt idx="41">
                  <c:v>16882.96</c:v>
                </c:pt>
                <c:pt idx="42">
                  <c:v>16926.349999999999</c:v>
                </c:pt>
                <c:pt idx="43">
                  <c:v>16879.25</c:v>
                </c:pt>
                <c:pt idx="44">
                  <c:v>16971.29</c:v>
                </c:pt>
                <c:pt idx="45">
                  <c:v>17026.68</c:v>
                </c:pt>
                <c:pt idx="46">
                  <c:v>16942.560000000001</c:v>
                </c:pt>
                <c:pt idx="47">
                  <c:v>17019.7</c:v>
                </c:pt>
                <c:pt idx="48">
                  <c:v>16948.63</c:v>
                </c:pt>
                <c:pt idx="49">
                  <c:v>16855.59</c:v>
                </c:pt>
                <c:pt idx="50">
                  <c:v>16967.41</c:v>
                </c:pt>
                <c:pt idx="51">
                  <c:v>16862.07</c:v>
                </c:pt>
                <c:pt idx="52">
                  <c:v>16866.919999999998</c:v>
                </c:pt>
                <c:pt idx="53">
                  <c:v>16866.12</c:v>
                </c:pt>
                <c:pt idx="54">
                  <c:v>16951.45</c:v>
                </c:pt>
                <c:pt idx="55">
                  <c:v>16892.34</c:v>
                </c:pt>
                <c:pt idx="56">
                  <c:v>16827.439999999999</c:v>
                </c:pt>
                <c:pt idx="57">
                  <c:v>16803.62</c:v>
                </c:pt>
                <c:pt idx="58">
                  <c:v>16818.009999999998</c:v>
                </c:pt>
                <c:pt idx="59">
                  <c:v>16714.59</c:v>
                </c:pt>
                <c:pt idx="60">
                  <c:v>16797.259999999998</c:v>
                </c:pt>
                <c:pt idx="61">
                  <c:v>16861.349999999999</c:v>
                </c:pt>
                <c:pt idx="62">
                  <c:v>16826.37</c:v>
                </c:pt>
                <c:pt idx="63">
                  <c:v>16878.650000000001</c:v>
                </c:pt>
                <c:pt idx="64">
                  <c:v>16944.79</c:v>
                </c:pt>
                <c:pt idx="65">
                  <c:v>16902.32</c:v>
                </c:pt>
                <c:pt idx="66">
                  <c:v>16962.650000000001</c:v>
                </c:pt>
                <c:pt idx="67">
                  <c:v>16981.47</c:v>
                </c:pt>
                <c:pt idx="68">
                  <c:v>16895.91</c:v>
                </c:pt>
                <c:pt idx="69">
                  <c:v>16888.38</c:v>
                </c:pt>
                <c:pt idx="70">
                  <c:v>16941.11</c:v>
                </c:pt>
                <c:pt idx="71">
                  <c:v>16923.18</c:v>
                </c:pt>
                <c:pt idx="72">
                  <c:v>16704.810000000001</c:v>
                </c:pt>
                <c:pt idx="73">
                  <c:v>16862.62</c:v>
                </c:pt>
                <c:pt idx="74">
                  <c:v>16793.45</c:v>
                </c:pt>
                <c:pt idx="75">
                  <c:v>16805.669999999998</c:v>
                </c:pt>
                <c:pt idx="76">
                  <c:v>16662.43</c:v>
                </c:pt>
                <c:pt idx="77">
                  <c:v>16867.650000000001</c:v>
                </c:pt>
                <c:pt idx="78">
                  <c:v>16817.36</c:v>
                </c:pt>
                <c:pt idx="79">
                  <c:v>16928.830000000002</c:v>
                </c:pt>
                <c:pt idx="80">
                  <c:v>16783.05</c:v>
                </c:pt>
                <c:pt idx="81">
                  <c:v>16844.09</c:v>
                </c:pt>
                <c:pt idx="82">
                  <c:v>16794.900000000001</c:v>
                </c:pt>
                <c:pt idx="83">
                  <c:v>17005.310000000001</c:v>
                </c:pt>
                <c:pt idx="84">
                  <c:v>16690.080000000002</c:v>
                </c:pt>
                <c:pt idx="85">
                  <c:v>16887.41</c:v>
                </c:pt>
                <c:pt idx="86">
                  <c:v>16847.310000000001</c:v>
                </c:pt>
                <c:pt idx="87">
                  <c:v>16789.52</c:v>
                </c:pt>
                <c:pt idx="88">
                  <c:v>16864.8</c:v>
                </c:pt>
                <c:pt idx="89">
                  <c:v>16855.46</c:v>
                </c:pt>
                <c:pt idx="90">
                  <c:v>16915.04</c:v>
                </c:pt>
                <c:pt idx="91">
                  <c:v>16973.939999999999</c:v>
                </c:pt>
                <c:pt idx="92">
                  <c:v>16872.169999999998</c:v>
                </c:pt>
                <c:pt idx="93">
                  <c:v>16896.560000000001</c:v>
                </c:pt>
                <c:pt idx="94">
                  <c:v>16797.79</c:v>
                </c:pt>
                <c:pt idx="95">
                  <c:v>16936.89</c:v>
                </c:pt>
                <c:pt idx="96">
                  <c:v>16868.05</c:v>
                </c:pt>
                <c:pt idx="97">
                  <c:v>16881.240000000002</c:v>
                </c:pt>
                <c:pt idx="98">
                  <c:v>16728.75</c:v>
                </c:pt>
                <c:pt idx="99">
                  <c:v>16869.95</c:v>
                </c:pt>
                <c:pt idx="100">
                  <c:v>16837.849999999999</c:v>
                </c:pt>
                <c:pt idx="101">
                  <c:v>16913.57</c:v>
                </c:pt>
                <c:pt idx="102">
                  <c:v>16746.38</c:v>
                </c:pt>
                <c:pt idx="103">
                  <c:v>16919.07</c:v>
                </c:pt>
                <c:pt idx="104">
                  <c:v>16806.14</c:v>
                </c:pt>
                <c:pt idx="105">
                  <c:v>16842.77</c:v>
                </c:pt>
                <c:pt idx="106">
                  <c:v>16822.669999999998</c:v>
                </c:pt>
                <c:pt idx="107">
                  <c:v>16775.89</c:v>
                </c:pt>
                <c:pt idx="108">
                  <c:v>16688.96</c:v>
                </c:pt>
                <c:pt idx="109">
                  <c:v>16769.71</c:v>
                </c:pt>
                <c:pt idx="110">
                  <c:v>16669.259999999998</c:v>
                </c:pt>
                <c:pt idx="111">
                  <c:v>16818.72</c:v>
                </c:pt>
                <c:pt idx="112">
                  <c:v>16835</c:v>
                </c:pt>
                <c:pt idx="113">
                  <c:v>16812.8</c:v>
                </c:pt>
                <c:pt idx="114">
                  <c:v>16648.96</c:v>
                </c:pt>
                <c:pt idx="115">
                  <c:v>16732.87</c:v>
                </c:pt>
                <c:pt idx="116">
                  <c:v>16586.22</c:v>
                </c:pt>
                <c:pt idx="117">
                  <c:v>16674.64</c:v>
                </c:pt>
                <c:pt idx="118">
                  <c:v>16614.349999999999</c:v>
                </c:pt>
                <c:pt idx="119">
                  <c:v>16733.61</c:v>
                </c:pt>
                <c:pt idx="120">
                  <c:v>16622.8</c:v>
                </c:pt>
                <c:pt idx="121">
                  <c:v>16750.93</c:v>
                </c:pt>
                <c:pt idx="122">
                  <c:v>16675.54</c:v>
                </c:pt>
                <c:pt idx="123">
                  <c:v>16722.84</c:v>
                </c:pt>
                <c:pt idx="124">
                  <c:v>16664.650000000001</c:v>
                </c:pt>
                <c:pt idx="125">
                  <c:v>16679.349999999999</c:v>
                </c:pt>
                <c:pt idx="126">
                  <c:v>16674.97</c:v>
                </c:pt>
                <c:pt idx="127">
                  <c:v>16656.79</c:v>
                </c:pt>
                <c:pt idx="128">
                  <c:v>16685.95</c:v>
                </c:pt>
                <c:pt idx="129">
                  <c:v>16896.04</c:v>
                </c:pt>
                <c:pt idx="130">
                  <c:v>16729.37</c:v>
                </c:pt>
                <c:pt idx="131">
                  <c:v>16817.45</c:v>
                </c:pt>
                <c:pt idx="132">
                  <c:v>16916.68</c:v>
                </c:pt>
                <c:pt idx="133">
                  <c:v>16773.2</c:v>
                </c:pt>
                <c:pt idx="134">
                  <c:v>16999.830000000002</c:v>
                </c:pt>
                <c:pt idx="135">
                  <c:v>16904.7</c:v>
                </c:pt>
                <c:pt idx="136">
                  <c:v>16890.66</c:v>
                </c:pt>
                <c:pt idx="137">
                  <c:v>16850.150000000001</c:v>
                </c:pt>
                <c:pt idx="138">
                  <c:v>17034.7</c:v>
                </c:pt>
                <c:pt idx="139">
                  <c:v>16852.740000000002</c:v>
                </c:pt>
                <c:pt idx="140">
                  <c:v>16931.18</c:v>
                </c:pt>
                <c:pt idx="141">
                  <c:v>16839.47</c:v>
                </c:pt>
                <c:pt idx="142">
                  <c:v>16846.29</c:v>
                </c:pt>
                <c:pt idx="143">
                  <c:v>16820.330000000002</c:v>
                </c:pt>
                <c:pt idx="144">
                  <c:v>16897.939999999999</c:v>
                </c:pt>
                <c:pt idx="145">
                  <c:v>16696.28</c:v>
                </c:pt>
                <c:pt idx="146">
                  <c:v>16753.150000000001</c:v>
                </c:pt>
                <c:pt idx="147">
                  <c:v>16641.240000000002</c:v>
                </c:pt>
                <c:pt idx="148">
                  <c:v>16761.5</c:v>
                </c:pt>
                <c:pt idx="149">
                  <c:v>16662.72</c:v>
                </c:pt>
                <c:pt idx="150">
                  <c:v>16709.990000000002</c:v>
                </c:pt>
                <c:pt idx="151">
                  <c:v>16816.97</c:v>
                </c:pt>
                <c:pt idx="152">
                  <c:v>16727.169999999998</c:v>
                </c:pt>
                <c:pt idx="153">
                  <c:v>16813.63</c:v>
                </c:pt>
                <c:pt idx="154">
                  <c:v>16723.28</c:v>
                </c:pt>
                <c:pt idx="155">
                  <c:v>16781.150000000001</c:v>
                </c:pt>
                <c:pt idx="156">
                  <c:v>16709.45</c:v>
                </c:pt>
                <c:pt idx="157">
                  <c:v>16804.650000000001</c:v>
                </c:pt>
                <c:pt idx="158">
                  <c:v>16706.52</c:v>
                </c:pt>
                <c:pt idx="159">
                  <c:v>16859.189999999999</c:v>
                </c:pt>
                <c:pt idx="160">
                  <c:v>16784.330000000002</c:v>
                </c:pt>
                <c:pt idx="161">
                  <c:v>16781.63</c:v>
                </c:pt>
                <c:pt idx="162">
                  <c:v>16908.939999999999</c:v>
                </c:pt>
                <c:pt idx="163">
                  <c:v>16922.5</c:v>
                </c:pt>
                <c:pt idx="164">
                  <c:v>16774.400000000001</c:v>
                </c:pt>
                <c:pt idx="165">
                  <c:v>16872.11</c:v>
                </c:pt>
                <c:pt idx="166">
                  <c:v>16784.64</c:v>
                </c:pt>
                <c:pt idx="167">
                  <c:v>16860.400000000001</c:v>
                </c:pt>
                <c:pt idx="168">
                  <c:v>16747.650000000001</c:v>
                </c:pt>
                <c:pt idx="169">
                  <c:v>16816.28</c:v>
                </c:pt>
                <c:pt idx="170">
                  <c:v>16718.98</c:v>
                </c:pt>
                <c:pt idx="171">
                  <c:v>16814.77</c:v>
                </c:pt>
                <c:pt idx="172">
                  <c:v>16766.939999999999</c:v>
                </c:pt>
                <c:pt idx="173">
                  <c:v>16784.64</c:v>
                </c:pt>
                <c:pt idx="174">
                  <c:v>16768.16</c:v>
                </c:pt>
                <c:pt idx="175">
                  <c:v>16893.330000000002</c:v>
                </c:pt>
                <c:pt idx="176">
                  <c:v>16688.689999999999</c:v>
                </c:pt>
                <c:pt idx="177">
                  <c:v>16807.759999999998</c:v>
                </c:pt>
                <c:pt idx="178">
                  <c:v>16853.349999999999</c:v>
                </c:pt>
                <c:pt idx="179">
                  <c:v>16790.79</c:v>
                </c:pt>
                <c:pt idx="180">
                  <c:v>16751.330000000002</c:v>
                </c:pt>
                <c:pt idx="181">
                  <c:v>16807.580000000002</c:v>
                </c:pt>
                <c:pt idx="182">
                  <c:v>16746.66</c:v>
                </c:pt>
                <c:pt idx="183">
                  <c:v>16690.16</c:v>
                </c:pt>
                <c:pt idx="184">
                  <c:v>16616.96</c:v>
                </c:pt>
                <c:pt idx="185">
                  <c:v>16638.63</c:v>
                </c:pt>
                <c:pt idx="186">
                  <c:v>16684.240000000002</c:v>
                </c:pt>
                <c:pt idx="187">
                  <c:v>16690.75</c:v>
                </c:pt>
                <c:pt idx="188">
                  <c:v>16654.099999999999</c:v>
                </c:pt>
                <c:pt idx="189">
                  <c:v>16757.810000000001</c:v>
                </c:pt>
                <c:pt idx="190">
                  <c:v>16694.46</c:v>
                </c:pt>
                <c:pt idx="191">
                  <c:v>16752.07</c:v>
                </c:pt>
                <c:pt idx="192">
                  <c:v>16667.849999999999</c:v>
                </c:pt>
                <c:pt idx="193">
                  <c:v>16680.740000000002</c:v>
                </c:pt>
                <c:pt idx="194">
                  <c:v>16629.54</c:v>
                </c:pt>
                <c:pt idx="195">
                  <c:v>16717.47</c:v>
                </c:pt>
                <c:pt idx="196">
                  <c:v>16613.77</c:v>
                </c:pt>
                <c:pt idx="197">
                  <c:v>16665.27</c:v>
                </c:pt>
                <c:pt idx="198">
                  <c:v>16532.37</c:v>
                </c:pt>
                <c:pt idx="199">
                  <c:v>16710.82</c:v>
                </c:pt>
                <c:pt idx="200">
                  <c:v>16533.490000000002</c:v>
                </c:pt>
                <c:pt idx="201">
                  <c:v>16559.52</c:v>
                </c:pt>
                <c:pt idx="202">
                  <c:v>16662.68</c:v>
                </c:pt>
                <c:pt idx="203">
                  <c:v>16658.66</c:v>
                </c:pt>
                <c:pt idx="204">
                  <c:v>16492.32</c:v>
                </c:pt>
                <c:pt idx="205">
                  <c:v>16671.990000000002</c:v>
                </c:pt>
                <c:pt idx="206">
                  <c:v>16537.84</c:v>
                </c:pt>
                <c:pt idx="207">
                  <c:v>16596.52</c:v>
                </c:pt>
                <c:pt idx="208">
                  <c:v>16574.099999999999</c:v>
                </c:pt>
                <c:pt idx="209">
                  <c:v>16572.7</c:v>
                </c:pt>
                <c:pt idx="210">
                  <c:v>16683.29</c:v>
                </c:pt>
                <c:pt idx="211">
                  <c:v>16508.36</c:v>
                </c:pt>
                <c:pt idx="212">
                  <c:v>16561.16</c:v>
                </c:pt>
                <c:pt idx="213">
                  <c:v>16581.830000000002</c:v>
                </c:pt>
                <c:pt idx="214">
                  <c:v>16687.259999999998</c:v>
                </c:pt>
                <c:pt idx="215">
                  <c:v>16662.2</c:v>
                </c:pt>
                <c:pt idx="216">
                  <c:v>16692.71</c:v>
                </c:pt>
                <c:pt idx="217">
                  <c:v>16656.62</c:v>
                </c:pt>
                <c:pt idx="218">
                  <c:v>16695.55</c:v>
                </c:pt>
                <c:pt idx="219">
                  <c:v>16631.87</c:v>
                </c:pt>
                <c:pt idx="220">
                  <c:v>16688.84</c:v>
                </c:pt>
                <c:pt idx="221">
                  <c:v>16580.29</c:v>
                </c:pt>
                <c:pt idx="222">
                  <c:v>16664.419999999998</c:v>
                </c:pt>
                <c:pt idx="223">
                  <c:v>16559.150000000001</c:v>
                </c:pt>
                <c:pt idx="224">
                  <c:v>16666.84</c:v>
                </c:pt>
                <c:pt idx="225">
                  <c:v>16584.64</c:v>
                </c:pt>
                <c:pt idx="226">
                  <c:v>16624.66</c:v>
                </c:pt>
                <c:pt idx="227">
                  <c:v>16598.13</c:v>
                </c:pt>
                <c:pt idx="228">
                  <c:v>16623.48</c:v>
                </c:pt>
                <c:pt idx="229">
                  <c:v>16555.57</c:v>
                </c:pt>
                <c:pt idx="230">
                  <c:v>16642.810000000001</c:v>
                </c:pt>
                <c:pt idx="231">
                  <c:v>16613.400000000001</c:v>
                </c:pt>
                <c:pt idx="232">
                  <c:v>16614.78</c:v>
                </c:pt>
                <c:pt idx="233">
                  <c:v>16527.419999999998</c:v>
                </c:pt>
                <c:pt idx="234">
                  <c:v>16581.5</c:v>
                </c:pt>
                <c:pt idx="235">
                  <c:v>16601.7</c:v>
                </c:pt>
                <c:pt idx="236">
                  <c:v>16579.78</c:v>
                </c:pt>
                <c:pt idx="237">
                  <c:v>16547.05</c:v>
                </c:pt>
                <c:pt idx="238">
                  <c:v>16583.23</c:v>
                </c:pt>
                <c:pt idx="239">
                  <c:v>16480.259999999998</c:v>
                </c:pt>
                <c:pt idx="240">
                  <c:v>16591.32</c:v>
                </c:pt>
                <c:pt idx="241">
                  <c:v>16433.78</c:v>
                </c:pt>
                <c:pt idx="242">
                  <c:v>16540.32</c:v>
                </c:pt>
                <c:pt idx="243">
                  <c:v>16493.650000000001</c:v>
                </c:pt>
                <c:pt idx="244">
                  <c:v>16520.509999999998</c:v>
                </c:pt>
                <c:pt idx="245">
                  <c:v>16424.41</c:v>
                </c:pt>
                <c:pt idx="246">
                  <c:v>16538.150000000001</c:v>
                </c:pt>
                <c:pt idx="247">
                  <c:v>16467.349999999999</c:v>
                </c:pt>
                <c:pt idx="248">
                  <c:v>16429.97</c:v>
                </c:pt>
                <c:pt idx="249">
                  <c:v>16560.91</c:v>
                </c:pt>
                <c:pt idx="250">
                  <c:v>16585.939999999999</c:v>
                </c:pt>
                <c:pt idx="251">
                  <c:v>16520.05</c:v>
                </c:pt>
                <c:pt idx="252">
                  <c:v>16483.560000000001</c:v>
                </c:pt>
                <c:pt idx="253">
                  <c:v>16539.900000000001</c:v>
                </c:pt>
                <c:pt idx="254">
                  <c:v>16420.86</c:v>
                </c:pt>
                <c:pt idx="255">
                  <c:v>16462.88</c:v>
                </c:pt>
                <c:pt idx="256">
                  <c:v>16411.759999999998</c:v>
                </c:pt>
                <c:pt idx="257">
                  <c:v>16466.27</c:v>
                </c:pt>
                <c:pt idx="258">
                  <c:v>16451.54</c:v>
                </c:pt>
                <c:pt idx="259">
                  <c:v>16495.16</c:v>
                </c:pt>
                <c:pt idx="260">
                  <c:v>16417.189999999999</c:v>
                </c:pt>
                <c:pt idx="261">
                  <c:v>16502.349999999999</c:v>
                </c:pt>
                <c:pt idx="262">
                  <c:v>16495.080000000002</c:v>
                </c:pt>
                <c:pt idx="263">
                  <c:v>16641.939999999999</c:v>
                </c:pt>
                <c:pt idx="264">
                  <c:v>16479.04</c:v>
                </c:pt>
                <c:pt idx="265">
                  <c:v>16529.57</c:v>
                </c:pt>
                <c:pt idx="266">
                  <c:v>16536.189999999999</c:v>
                </c:pt>
                <c:pt idx="267">
                  <c:v>16604.169999999998</c:v>
                </c:pt>
                <c:pt idx="268">
                  <c:v>16470.13</c:v>
                </c:pt>
                <c:pt idx="269">
                  <c:v>16596.78</c:v>
                </c:pt>
                <c:pt idx="270">
                  <c:v>16449.169999999998</c:v>
                </c:pt>
                <c:pt idx="271">
                  <c:v>16588.849999999999</c:v>
                </c:pt>
                <c:pt idx="272">
                  <c:v>16512.740000000002</c:v>
                </c:pt>
                <c:pt idx="273">
                  <c:v>16643.599999999999</c:v>
                </c:pt>
                <c:pt idx="274">
                  <c:v>16611.599999999999</c:v>
                </c:pt>
                <c:pt idx="275">
                  <c:v>16579.03</c:v>
                </c:pt>
                <c:pt idx="276">
                  <c:v>16555.060000000001</c:v>
                </c:pt>
                <c:pt idx="277">
                  <c:v>16597.36</c:v>
                </c:pt>
                <c:pt idx="278">
                  <c:v>16618.689999999999</c:v>
                </c:pt>
                <c:pt idx="279">
                  <c:v>16648.61</c:v>
                </c:pt>
                <c:pt idx="280">
                  <c:v>16607.91</c:v>
                </c:pt>
                <c:pt idx="281">
                  <c:v>16587.669999999998</c:v>
                </c:pt>
                <c:pt idx="282">
                  <c:v>16593.43</c:v>
                </c:pt>
                <c:pt idx="283">
                  <c:v>16583.13</c:v>
                </c:pt>
                <c:pt idx="284">
                  <c:v>16548.23</c:v>
                </c:pt>
                <c:pt idx="285">
                  <c:v>16542.82</c:v>
                </c:pt>
                <c:pt idx="286">
                  <c:v>16596.419999999998</c:v>
                </c:pt>
                <c:pt idx="287">
                  <c:v>16487.509999999998</c:v>
                </c:pt>
                <c:pt idx="288">
                  <c:v>16561.080000000002</c:v>
                </c:pt>
                <c:pt idx="289">
                  <c:v>16484.13</c:v>
                </c:pt>
                <c:pt idx="290">
                  <c:v>16595.61</c:v>
                </c:pt>
                <c:pt idx="291">
                  <c:v>16505.169999999998</c:v>
                </c:pt>
                <c:pt idx="292">
                  <c:v>16548.310000000001</c:v>
                </c:pt>
                <c:pt idx="293">
                  <c:v>16448.73</c:v>
                </c:pt>
                <c:pt idx="294">
                  <c:v>16556.580000000002</c:v>
                </c:pt>
                <c:pt idx="295">
                  <c:v>16504.68</c:v>
                </c:pt>
                <c:pt idx="296">
                  <c:v>16519.02</c:v>
                </c:pt>
                <c:pt idx="297">
                  <c:v>16454.740000000002</c:v>
                </c:pt>
                <c:pt idx="298">
                  <c:v>16590.55</c:v>
                </c:pt>
                <c:pt idx="299">
                  <c:v>16493.509999999998</c:v>
                </c:pt>
                <c:pt idx="300">
                  <c:v>16495.599999999999</c:v>
                </c:pt>
                <c:pt idx="301">
                  <c:v>16536.89</c:v>
                </c:pt>
                <c:pt idx="302">
                  <c:v>16489.189999999999</c:v>
                </c:pt>
                <c:pt idx="303">
                  <c:v>16650.87</c:v>
                </c:pt>
                <c:pt idx="304">
                  <c:v>16606.72</c:v>
                </c:pt>
                <c:pt idx="305">
                  <c:v>16571.46</c:v>
                </c:pt>
                <c:pt idx="306">
                  <c:v>16471.23</c:v>
                </c:pt>
                <c:pt idx="307">
                  <c:v>16547.259999999998</c:v>
                </c:pt>
                <c:pt idx="308">
                  <c:v>16576.14</c:v>
                </c:pt>
                <c:pt idx="309">
                  <c:v>16486.990000000002</c:v>
                </c:pt>
                <c:pt idx="310">
                  <c:v>16477.72</c:v>
                </c:pt>
                <c:pt idx="311">
                  <c:v>16531.43</c:v>
                </c:pt>
                <c:pt idx="312">
                  <c:v>16405.55</c:v>
                </c:pt>
                <c:pt idx="313">
                  <c:v>16511.400000000001</c:v>
                </c:pt>
                <c:pt idx="314">
                  <c:v>16510.18</c:v>
                </c:pt>
                <c:pt idx="315">
                  <c:v>16546.72</c:v>
                </c:pt>
                <c:pt idx="316">
                  <c:v>16427.13</c:v>
                </c:pt>
                <c:pt idx="317">
                  <c:v>16541.509999999998</c:v>
                </c:pt>
                <c:pt idx="318">
                  <c:v>16510.25</c:v>
                </c:pt>
                <c:pt idx="319">
                  <c:v>16589.48</c:v>
                </c:pt>
                <c:pt idx="320">
                  <c:v>16439.32</c:v>
                </c:pt>
                <c:pt idx="321">
                  <c:v>16462.07</c:v>
                </c:pt>
                <c:pt idx="322">
                  <c:v>16499.48</c:v>
                </c:pt>
                <c:pt idx="323">
                  <c:v>16550.8</c:v>
                </c:pt>
                <c:pt idx="324">
                  <c:v>16417.79</c:v>
                </c:pt>
                <c:pt idx="325">
                  <c:v>16517.259999999998</c:v>
                </c:pt>
                <c:pt idx="326">
                  <c:v>16493.919999999998</c:v>
                </c:pt>
                <c:pt idx="327">
                  <c:v>16571.66</c:v>
                </c:pt>
                <c:pt idx="328">
                  <c:v>16431.009999999998</c:v>
                </c:pt>
                <c:pt idx="329">
                  <c:v>16550.53</c:v>
                </c:pt>
                <c:pt idx="330">
                  <c:v>16553.57</c:v>
                </c:pt>
                <c:pt idx="331">
                  <c:v>16447.11</c:v>
                </c:pt>
                <c:pt idx="332">
                  <c:v>16446.57</c:v>
                </c:pt>
                <c:pt idx="333">
                  <c:v>16546.849999999999</c:v>
                </c:pt>
                <c:pt idx="334">
                  <c:v>16522.93</c:v>
                </c:pt>
                <c:pt idx="335">
                  <c:v>16508.68</c:v>
                </c:pt>
                <c:pt idx="336">
                  <c:v>16521.310000000001</c:v>
                </c:pt>
                <c:pt idx="337">
                  <c:v>16483.73</c:v>
                </c:pt>
                <c:pt idx="338">
                  <c:v>16563.75</c:v>
                </c:pt>
                <c:pt idx="339">
                  <c:v>16531.48</c:v>
                </c:pt>
                <c:pt idx="340">
                  <c:v>16612.13</c:v>
                </c:pt>
                <c:pt idx="341">
                  <c:v>16513.240000000002</c:v>
                </c:pt>
                <c:pt idx="342">
                  <c:v>16570.48</c:v>
                </c:pt>
                <c:pt idx="343">
                  <c:v>16562.96</c:v>
                </c:pt>
                <c:pt idx="344">
                  <c:v>16612</c:v>
                </c:pt>
                <c:pt idx="345">
                  <c:v>16564.38</c:v>
                </c:pt>
                <c:pt idx="346">
                  <c:v>16615.55</c:v>
                </c:pt>
                <c:pt idx="347">
                  <c:v>16597.900000000001</c:v>
                </c:pt>
                <c:pt idx="348">
                  <c:v>16627.490000000002</c:v>
                </c:pt>
                <c:pt idx="349">
                  <c:v>16554.53</c:v>
                </c:pt>
                <c:pt idx="350">
                  <c:v>16543.02</c:v>
                </c:pt>
                <c:pt idx="351">
                  <c:v>16569.14</c:v>
                </c:pt>
                <c:pt idx="352">
                  <c:v>16610.39</c:v>
                </c:pt>
                <c:pt idx="353">
                  <c:v>16441.96</c:v>
                </c:pt>
                <c:pt idx="354">
                  <c:v>16610.73</c:v>
                </c:pt>
                <c:pt idx="355">
                  <c:v>16525.29</c:v>
                </c:pt>
                <c:pt idx="356">
                  <c:v>16609.54</c:v>
                </c:pt>
                <c:pt idx="357">
                  <c:v>16546.07</c:v>
                </c:pt>
                <c:pt idx="358">
                  <c:v>16571.830000000002</c:v>
                </c:pt>
                <c:pt idx="359">
                  <c:v>16540.43</c:v>
                </c:pt>
                <c:pt idx="360">
                  <c:v>16565.55</c:v>
                </c:pt>
                <c:pt idx="361">
                  <c:v>16543.330000000002</c:v>
                </c:pt>
                <c:pt idx="362">
                  <c:v>16564.509999999998</c:v>
                </c:pt>
                <c:pt idx="363">
                  <c:v>16593.54</c:v>
                </c:pt>
                <c:pt idx="364">
                  <c:v>16519.09</c:v>
                </c:pt>
                <c:pt idx="365">
                  <c:v>16568.2</c:v>
                </c:pt>
                <c:pt idx="366">
                  <c:v>16489.02</c:v>
                </c:pt>
                <c:pt idx="367">
                  <c:v>16538.02</c:v>
                </c:pt>
                <c:pt idx="368">
                  <c:v>16482.04</c:v>
                </c:pt>
                <c:pt idx="369">
                  <c:v>16521.439999999999</c:v>
                </c:pt>
                <c:pt idx="370">
                  <c:v>16511.53</c:v>
                </c:pt>
                <c:pt idx="371">
                  <c:v>16536.03</c:v>
                </c:pt>
                <c:pt idx="372">
                  <c:v>16476.73</c:v>
                </c:pt>
                <c:pt idx="373">
                  <c:v>16571.900000000001</c:v>
                </c:pt>
                <c:pt idx="374">
                  <c:v>16540.03</c:v>
                </c:pt>
                <c:pt idx="375">
                  <c:v>16556.669999999998</c:v>
                </c:pt>
                <c:pt idx="376">
                  <c:v>16383.35</c:v>
                </c:pt>
                <c:pt idx="377">
                  <c:v>16507.900000000001</c:v>
                </c:pt>
                <c:pt idx="378">
                  <c:v>16548.71</c:v>
                </c:pt>
                <c:pt idx="379">
                  <c:v>16514.07</c:v>
                </c:pt>
                <c:pt idx="380">
                  <c:v>16523.830000000002</c:v>
                </c:pt>
                <c:pt idx="381">
                  <c:v>16539.21</c:v>
                </c:pt>
                <c:pt idx="382">
                  <c:v>16530.73</c:v>
                </c:pt>
                <c:pt idx="383">
                  <c:v>16541.34</c:v>
                </c:pt>
                <c:pt idx="384">
                  <c:v>16478.2</c:v>
                </c:pt>
                <c:pt idx="385">
                  <c:v>16516.21</c:v>
                </c:pt>
                <c:pt idx="386">
                  <c:v>16598.810000000001</c:v>
                </c:pt>
                <c:pt idx="387">
                  <c:v>16441.78</c:v>
                </c:pt>
                <c:pt idx="388">
                  <c:v>16575.73</c:v>
                </c:pt>
                <c:pt idx="389">
                  <c:v>16493.97</c:v>
                </c:pt>
                <c:pt idx="390">
                  <c:v>16597.560000000001</c:v>
                </c:pt>
                <c:pt idx="391">
                  <c:v>16407.96</c:v>
                </c:pt>
                <c:pt idx="392">
                  <c:v>16523.88</c:v>
                </c:pt>
                <c:pt idx="393">
                  <c:v>16525.13</c:v>
                </c:pt>
                <c:pt idx="394">
                  <c:v>16569.43</c:v>
                </c:pt>
                <c:pt idx="395">
                  <c:v>16506.38</c:v>
                </c:pt>
                <c:pt idx="396">
                  <c:v>16583.03</c:v>
                </c:pt>
                <c:pt idx="397">
                  <c:v>16498.7</c:v>
                </c:pt>
                <c:pt idx="398">
                  <c:v>16556.23</c:v>
                </c:pt>
                <c:pt idx="399">
                  <c:v>16500.25</c:v>
                </c:pt>
                <c:pt idx="400">
                  <c:v>16524.25</c:v>
                </c:pt>
                <c:pt idx="401">
                  <c:v>16502.849999999999</c:v>
                </c:pt>
                <c:pt idx="402">
                  <c:v>16489.72</c:v>
                </c:pt>
                <c:pt idx="403">
                  <c:v>16483.3</c:v>
                </c:pt>
                <c:pt idx="404">
                  <c:v>16504.580000000002</c:v>
                </c:pt>
                <c:pt idx="405">
                  <c:v>16461.810000000001</c:v>
                </c:pt>
                <c:pt idx="406">
                  <c:v>16415.48</c:v>
                </c:pt>
                <c:pt idx="407">
                  <c:v>16523.11</c:v>
                </c:pt>
                <c:pt idx="408">
                  <c:v>16499.150000000001</c:v>
                </c:pt>
                <c:pt idx="409">
                  <c:v>16623.36</c:v>
                </c:pt>
                <c:pt idx="410">
                  <c:v>16474.259999999998</c:v>
                </c:pt>
                <c:pt idx="411">
                  <c:v>16501.5</c:v>
                </c:pt>
                <c:pt idx="412">
                  <c:v>16502.37</c:v>
                </c:pt>
                <c:pt idx="413">
                  <c:v>16468.52</c:v>
                </c:pt>
                <c:pt idx="414">
                  <c:v>16447.95</c:v>
                </c:pt>
                <c:pt idx="415">
                  <c:v>16488.98</c:v>
                </c:pt>
                <c:pt idx="416">
                  <c:v>16518.27</c:v>
                </c:pt>
                <c:pt idx="417">
                  <c:v>16462.150000000001</c:v>
                </c:pt>
                <c:pt idx="418">
                  <c:v>16446.71</c:v>
                </c:pt>
                <c:pt idx="419">
                  <c:v>16458.04</c:v>
                </c:pt>
                <c:pt idx="420">
                  <c:v>16495.439999999999</c:v>
                </c:pt>
                <c:pt idx="421">
                  <c:v>16452.78</c:v>
                </c:pt>
                <c:pt idx="422">
                  <c:v>16426.919999999998</c:v>
                </c:pt>
                <c:pt idx="423">
                  <c:v>16383.53</c:v>
                </c:pt>
                <c:pt idx="424">
                  <c:v>16522.150000000001</c:v>
                </c:pt>
                <c:pt idx="425">
                  <c:v>16674.490000000002</c:v>
                </c:pt>
                <c:pt idx="426">
                  <c:v>16811.84</c:v>
                </c:pt>
                <c:pt idx="427">
                  <c:v>16727.740000000002</c:v>
                </c:pt>
                <c:pt idx="428">
                  <c:v>16760.14</c:v>
                </c:pt>
                <c:pt idx="429">
                  <c:v>16662.349999999999</c:v>
                </c:pt>
                <c:pt idx="430">
                  <c:v>16811.52</c:v>
                </c:pt>
                <c:pt idx="431">
                  <c:v>16681.95</c:v>
                </c:pt>
                <c:pt idx="432">
                  <c:v>16737.560000000001</c:v>
                </c:pt>
                <c:pt idx="433">
                  <c:v>16731.349999999999</c:v>
                </c:pt>
                <c:pt idx="434">
                  <c:v>16706.73</c:v>
                </c:pt>
                <c:pt idx="435">
                  <c:v>16706.47</c:v>
                </c:pt>
                <c:pt idx="436">
                  <c:v>16709.650000000001</c:v>
                </c:pt>
                <c:pt idx="437">
                  <c:v>16653.57</c:v>
                </c:pt>
                <c:pt idx="438">
                  <c:v>16669.310000000001</c:v>
                </c:pt>
                <c:pt idx="439">
                  <c:v>16678.21</c:v>
                </c:pt>
                <c:pt idx="440">
                  <c:v>16580.939999999999</c:v>
                </c:pt>
                <c:pt idx="441">
                  <c:v>16759.3</c:v>
                </c:pt>
                <c:pt idx="442">
                  <c:v>16649.78</c:v>
                </c:pt>
                <c:pt idx="443">
                  <c:v>16712.919999999998</c:v>
                </c:pt>
                <c:pt idx="444">
                  <c:v>16729.900000000001</c:v>
                </c:pt>
                <c:pt idx="445">
                  <c:v>16748</c:v>
                </c:pt>
                <c:pt idx="446">
                  <c:v>16765.310000000001</c:v>
                </c:pt>
                <c:pt idx="447">
                  <c:v>16805.03</c:v>
                </c:pt>
                <c:pt idx="448">
                  <c:v>16692.990000000002</c:v>
                </c:pt>
                <c:pt idx="449">
                  <c:v>16769.310000000001</c:v>
                </c:pt>
                <c:pt idx="450">
                  <c:v>16735.91</c:v>
                </c:pt>
                <c:pt idx="451">
                  <c:v>16661.79</c:v>
                </c:pt>
                <c:pt idx="452">
                  <c:v>16690.439999999999</c:v>
                </c:pt>
                <c:pt idx="453">
                  <c:v>16612.71</c:v>
                </c:pt>
                <c:pt idx="454">
                  <c:v>16620.88</c:v>
                </c:pt>
                <c:pt idx="455">
                  <c:v>16616.43</c:v>
                </c:pt>
                <c:pt idx="456">
                  <c:v>16528.52</c:v>
                </c:pt>
                <c:pt idx="457">
                  <c:v>16627.36</c:v>
                </c:pt>
                <c:pt idx="458">
                  <c:v>16601.150000000001</c:v>
                </c:pt>
                <c:pt idx="459">
                  <c:v>16518.09</c:v>
                </c:pt>
                <c:pt idx="460">
                  <c:v>16633.849999999999</c:v>
                </c:pt>
                <c:pt idx="461">
                  <c:v>16560.98</c:v>
                </c:pt>
                <c:pt idx="462">
                  <c:v>16616.46</c:v>
                </c:pt>
                <c:pt idx="463">
                  <c:v>16621.36</c:v>
                </c:pt>
                <c:pt idx="464">
                  <c:v>16706.39</c:v>
                </c:pt>
                <c:pt idx="465">
                  <c:v>16624.59</c:v>
                </c:pt>
                <c:pt idx="466">
                  <c:v>16626</c:v>
                </c:pt>
                <c:pt idx="467">
                  <c:v>16645.580000000002</c:v>
                </c:pt>
                <c:pt idx="468">
                  <c:v>16578.53</c:v>
                </c:pt>
                <c:pt idx="469">
                  <c:v>16722.080000000002</c:v>
                </c:pt>
                <c:pt idx="470">
                  <c:v>16619.060000000001</c:v>
                </c:pt>
                <c:pt idx="471">
                  <c:v>16810.28</c:v>
                </c:pt>
                <c:pt idx="472">
                  <c:v>16718.36</c:v>
                </c:pt>
                <c:pt idx="473">
                  <c:v>16797.45</c:v>
                </c:pt>
                <c:pt idx="474">
                  <c:v>16698.310000000001</c:v>
                </c:pt>
                <c:pt idx="475">
                  <c:v>16740.759999999998</c:v>
                </c:pt>
                <c:pt idx="476">
                  <c:v>16690.04</c:v>
                </c:pt>
                <c:pt idx="477">
                  <c:v>16714.73</c:v>
                </c:pt>
                <c:pt idx="478">
                  <c:v>16747.38</c:v>
                </c:pt>
                <c:pt idx="479">
                  <c:v>16780.52</c:v>
                </c:pt>
                <c:pt idx="480">
                  <c:v>16728.009999999998</c:v>
                </c:pt>
                <c:pt idx="481">
                  <c:v>16664.599999999999</c:v>
                </c:pt>
                <c:pt idx="482">
                  <c:v>16730.05</c:v>
                </c:pt>
                <c:pt idx="483">
                  <c:v>16797.060000000001</c:v>
                </c:pt>
                <c:pt idx="484">
                  <c:v>16703.64</c:v>
                </c:pt>
                <c:pt idx="485">
                  <c:v>16697.97</c:v>
                </c:pt>
                <c:pt idx="486">
                  <c:v>16753.18</c:v>
                </c:pt>
                <c:pt idx="487">
                  <c:v>16686.47</c:v>
                </c:pt>
                <c:pt idx="488">
                  <c:v>16725</c:v>
                </c:pt>
                <c:pt idx="489">
                  <c:v>16593.259999999998</c:v>
                </c:pt>
                <c:pt idx="490">
                  <c:v>16737.95</c:v>
                </c:pt>
                <c:pt idx="491">
                  <c:v>16660.73</c:v>
                </c:pt>
                <c:pt idx="492">
                  <c:v>16754.86</c:v>
                </c:pt>
                <c:pt idx="493">
                  <c:v>16690.54</c:v>
                </c:pt>
                <c:pt idx="494">
                  <c:v>16709.93</c:v>
                </c:pt>
                <c:pt idx="495">
                  <c:v>16668.810000000001</c:v>
                </c:pt>
                <c:pt idx="496">
                  <c:v>16595.63</c:v>
                </c:pt>
                <c:pt idx="497">
                  <c:v>16742.39</c:v>
                </c:pt>
                <c:pt idx="498">
                  <c:v>16750.27</c:v>
                </c:pt>
                <c:pt idx="499">
                  <c:v>16764.79</c:v>
                </c:pt>
                <c:pt idx="500">
                  <c:v>16689.599999999999</c:v>
                </c:pt>
                <c:pt idx="501">
                  <c:v>16807.28</c:v>
                </c:pt>
                <c:pt idx="502">
                  <c:v>16719.28</c:v>
                </c:pt>
                <c:pt idx="503">
                  <c:v>16764.560000000001</c:v>
                </c:pt>
                <c:pt idx="504">
                  <c:v>16674.98</c:v>
                </c:pt>
                <c:pt idx="505">
                  <c:v>16703.16</c:v>
                </c:pt>
                <c:pt idx="506">
                  <c:v>16649.72</c:v>
                </c:pt>
                <c:pt idx="507">
                  <c:v>16736.7</c:v>
                </c:pt>
                <c:pt idx="508">
                  <c:v>16707.66</c:v>
                </c:pt>
                <c:pt idx="509">
                  <c:v>16782.02</c:v>
                </c:pt>
                <c:pt idx="510">
                  <c:v>16603.36</c:v>
                </c:pt>
                <c:pt idx="511">
                  <c:v>16797.59</c:v>
                </c:pt>
                <c:pt idx="512">
                  <c:v>16724.990000000002</c:v>
                </c:pt>
                <c:pt idx="513">
                  <c:v>16805.55</c:v>
                </c:pt>
                <c:pt idx="514">
                  <c:v>16624.32</c:v>
                </c:pt>
                <c:pt idx="515">
                  <c:v>16780.07</c:v>
                </c:pt>
                <c:pt idx="516">
                  <c:v>16779.939999999999</c:v>
                </c:pt>
                <c:pt idx="517">
                  <c:v>16778.12</c:v>
                </c:pt>
                <c:pt idx="518">
                  <c:v>16736.12</c:v>
                </c:pt>
                <c:pt idx="519">
                  <c:v>16663.88</c:v>
                </c:pt>
                <c:pt idx="520">
                  <c:v>16777.240000000002</c:v>
                </c:pt>
                <c:pt idx="521">
                  <c:v>16679.650000000001</c:v>
                </c:pt>
                <c:pt idx="522">
                  <c:v>16637.89</c:v>
                </c:pt>
                <c:pt idx="523">
                  <c:v>16700.77</c:v>
                </c:pt>
                <c:pt idx="524">
                  <c:v>16739.97</c:v>
                </c:pt>
                <c:pt idx="525">
                  <c:v>16742.02</c:v>
                </c:pt>
                <c:pt idx="526">
                  <c:v>16749.09</c:v>
                </c:pt>
                <c:pt idx="527">
                  <c:v>16656.55</c:v>
                </c:pt>
                <c:pt idx="528">
                  <c:v>16697.16</c:v>
                </c:pt>
                <c:pt idx="529">
                  <c:v>16725.64</c:v>
                </c:pt>
                <c:pt idx="530">
                  <c:v>16724.57</c:v>
                </c:pt>
                <c:pt idx="531">
                  <c:v>16732.38</c:v>
                </c:pt>
                <c:pt idx="532">
                  <c:v>16742.75</c:v>
                </c:pt>
                <c:pt idx="533">
                  <c:v>16728.2</c:v>
                </c:pt>
                <c:pt idx="534">
                  <c:v>16716.52</c:v>
                </c:pt>
                <c:pt idx="535">
                  <c:v>16666.259999999998</c:v>
                </c:pt>
                <c:pt idx="536">
                  <c:v>16630.38</c:v>
                </c:pt>
                <c:pt idx="537">
                  <c:v>16635.560000000001</c:v>
                </c:pt>
                <c:pt idx="538">
                  <c:v>16646.29</c:v>
                </c:pt>
                <c:pt idx="539">
                  <c:v>16721.599999999999</c:v>
                </c:pt>
                <c:pt idx="540">
                  <c:v>16792.3</c:v>
                </c:pt>
                <c:pt idx="541">
                  <c:v>16617.05</c:v>
                </c:pt>
                <c:pt idx="542">
                  <c:v>16726.04</c:v>
                </c:pt>
                <c:pt idx="543">
                  <c:v>16664.66</c:v>
                </c:pt>
                <c:pt idx="544">
                  <c:v>16686.900000000001</c:v>
                </c:pt>
                <c:pt idx="545">
                  <c:v>16662.259999999998</c:v>
                </c:pt>
                <c:pt idx="546">
                  <c:v>16780.3</c:v>
                </c:pt>
                <c:pt idx="547">
                  <c:v>16763.34</c:v>
                </c:pt>
                <c:pt idx="548">
                  <c:v>16749</c:v>
                </c:pt>
                <c:pt idx="549">
                  <c:v>16736.66</c:v>
                </c:pt>
                <c:pt idx="550">
                  <c:v>16688.38</c:v>
                </c:pt>
                <c:pt idx="551">
                  <c:v>16654.43</c:v>
                </c:pt>
                <c:pt idx="552">
                  <c:v>16727.2</c:v>
                </c:pt>
                <c:pt idx="553">
                  <c:v>16691.16</c:v>
                </c:pt>
                <c:pt idx="554">
                  <c:v>16624.36</c:v>
                </c:pt>
                <c:pt idx="555">
                  <c:v>16701.54</c:v>
                </c:pt>
                <c:pt idx="556">
                  <c:v>16635.66</c:v>
                </c:pt>
                <c:pt idx="557">
                  <c:v>16650.16</c:v>
                </c:pt>
                <c:pt idx="558">
                  <c:v>16659.5</c:v>
                </c:pt>
                <c:pt idx="559">
                  <c:v>16651.349999999999</c:v>
                </c:pt>
                <c:pt idx="560">
                  <c:v>16746.11</c:v>
                </c:pt>
                <c:pt idx="561">
                  <c:v>16695.04</c:v>
                </c:pt>
                <c:pt idx="562">
                  <c:v>16614.689999999999</c:v>
                </c:pt>
                <c:pt idx="563">
                  <c:v>16723.23</c:v>
                </c:pt>
                <c:pt idx="564">
                  <c:v>16695.23</c:v>
                </c:pt>
                <c:pt idx="565">
                  <c:v>16663.47</c:v>
                </c:pt>
                <c:pt idx="566">
                  <c:v>16664.759999999998</c:v>
                </c:pt>
                <c:pt idx="567">
                  <c:v>16676.07</c:v>
                </c:pt>
                <c:pt idx="568">
                  <c:v>16686.740000000002</c:v>
                </c:pt>
                <c:pt idx="569">
                  <c:v>16734.169999999998</c:v>
                </c:pt>
                <c:pt idx="570">
                  <c:v>16751.91</c:v>
                </c:pt>
                <c:pt idx="571">
                  <c:v>16751.419999999998</c:v>
                </c:pt>
                <c:pt idx="572">
                  <c:v>16620.689999999999</c:v>
                </c:pt>
                <c:pt idx="573">
                  <c:v>16706.91</c:v>
                </c:pt>
                <c:pt idx="574">
                  <c:v>16660.099999999999</c:v>
                </c:pt>
                <c:pt idx="575">
                  <c:v>16691.84</c:v>
                </c:pt>
                <c:pt idx="576">
                  <c:v>16719.8</c:v>
                </c:pt>
                <c:pt idx="577">
                  <c:v>16593.8</c:v>
                </c:pt>
                <c:pt idx="578">
                  <c:v>16681.560000000001</c:v>
                </c:pt>
                <c:pt idx="579">
                  <c:v>16632.939999999999</c:v>
                </c:pt>
                <c:pt idx="580">
                  <c:v>16635.189999999999</c:v>
                </c:pt>
                <c:pt idx="581">
                  <c:v>16558.32</c:v>
                </c:pt>
                <c:pt idx="582">
                  <c:v>16622.21</c:v>
                </c:pt>
                <c:pt idx="583">
                  <c:v>16728.84</c:v>
                </c:pt>
                <c:pt idx="584">
                  <c:v>16520.75</c:v>
                </c:pt>
                <c:pt idx="585">
                  <c:v>16620.439999999999</c:v>
                </c:pt>
                <c:pt idx="586">
                  <c:v>16533.47</c:v>
                </c:pt>
                <c:pt idx="587">
                  <c:v>16466.080000000002</c:v>
                </c:pt>
                <c:pt idx="588">
                  <c:v>16505.240000000002</c:v>
                </c:pt>
                <c:pt idx="589">
                  <c:v>16500.02</c:v>
                </c:pt>
                <c:pt idx="590">
                  <c:v>16488.34</c:v>
                </c:pt>
                <c:pt idx="591">
                  <c:v>16569.75</c:v>
                </c:pt>
                <c:pt idx="592">
                  <c:v>16650.46</c:v>
                </c:pt>
                <c:pt idx="593">
                  <c:v>16501.12</c:v>
                </c:pt>
                <c:pt idx="594">
                  <c:v>16702.41</c:v>
                </c:pt>
                <c:pt idx="595">
                  <c:v>16499.16</c:v>
                </c:pt>
                <c:pt idx="596">
                  <c:v>16545.02</c:v>
                </c:pt>
                <c:pt idx="597">
                  <c:v>16452.45</c:v>
                </c:pt>
                <c:pt idx="598">
                  <c:v>16586.05</c:v>
                </c:pt>
                <c:pt idx="599">
                  <c:v>16462.14</c:v>
                </c:pt>
                <c:pt idx="600">
                  <c:v>16449.73</c:v>
                </c:pt>
                <c:pt idx="601">
                  <c:v>16444.16</c:v>
                </c:pt>
                <c:pt idx="602">
                  <c:v>16491.5</c:v>
                </c:pt>
                <c:pt idx="603">
                  <c:v>16526.82</c:v>
                </c:pt>
                <c:pt idx="604">
                  <c:v>16387.45</c:v>
                </c:pt>
                <c:pt idx="605">
                  <c:v>16477.68</c:v>
                </c:pt>
                <c:pt idx="606">
                  <c:v>16411.830000000002</c:v>
                </c:pt>
                <c:pt idx="607">
                  <c:v>16587.62</c:v>
                </c:pt>
                <c:pt idx="608">
                  <c:v>16618.32</c:v>
                </c:pt>
                <c:pt idx="609">
                  <c:v>16548.78</c:v>
                </c:pt>
                <c:pt idx="610">
                  <c:v>16421.5</c:v>
                </c:pt>
                <c:pt idx="611">
                  <c:v>16427.11</c:v>
                </c:pt>
                <c:pt idx="612">
                  <c:v>16417.419999999998</c:v>
                </c:pt>
                <c:pt idx="613">
                  <c:v>16370.48</c:v>
                </c:pt>
                <c:pt idx="614">
                  <c:v>16397.34</c:v>
                </c:pt>
                <c:pt idx="615">
                  <c:v>16423.59</c:v>
                </c:pt>
                <c:pt idx="616">
                  <c:v>16415.82</c:v>
                </c:pt>
                <c:pt idx="617">
                  <c:v>16413.25</c:v>
                </c:pt>
                <c:pt idx="618">
                  <c:v>16516.73</c:v>
                </c:pt>
                <c:pt idx="619">
                  <c:v>16452.490000000002</c:v>
                </c:pt>
                <c:pt idx="620">
                  <c:v>16404.439999999999</c:v>
                </c:pt>
                <c:pt idx="621">
                  <c:v>16471.669999999998</c:v>
                </c:pt>
                <c:pt idx="622">
                  <c:v>16438.080000000002</c:v>
                </c:pt>
                <c:pt idx="623">
                  <c:v>16439.18</c:v>
                </c:pt>
                <c:pt idx="624">
                  <c:v>16323.3</c:v>
                </c:pt>
                <c:pt idx="625">
                  <c:v>16468.740000000002</c:v>
                </c:pt>
                <c:pt idx="626">
                  <c:v>16433.47</c:v>
                </c:pt>
                <c:pt idx="627">
                  <c:v>16291.48</c:v>
                </c:pt>
                <c:pt idx="628">
                  <c:v>16436.759999999998</c:v>
                </c:pt>
                <c:pt idx="629">
                  <c:v>16394.11</c:v>
                </c:pt>
                <c:pt idx="630">
                  <c:v>16386.27</c:v>
                </c:pt>
                <c:pt idx="631">
                  <c:v>16528.509999999998</c:v>
                </c:pt>
                <c:pt idx="632">
                  <c:v>16292.89</c:v>
                </c:pt>
                <c:pt idx="633">
                  <c:v>16418.48</c:v>
                </c:pt>
                <c:pt idx="634">
                  <c:v>16398.669999999998</c:v>
                </c:pt>
                <c:pt idx="635">
                  <c:v>16374.37</c:v>
                </c:pt>
                <c:pt idx="636">
                  <c:v>16277.22</c:v>
                </c:pt>
                <c:pt idx="637">
                  <c:v>16365.24</c:v>
                </c:pt>
                <c:pt idx="638">
                  <c:v>16280.4</c:v>
                </c:pt>
                <c:pt idx="639">
                  <c:v>16374.58</c:v>
                </c:pt>
                <c:pt idx="640">
                  <c:v>16350.11</c:v>
                </c:pt>
                <c:pt idx="641">
                  <c:v>16275.68</c:v>
                </c:pt>
                <c:pt idx="642">
                  <c:v>16340.7</c:v>
                </c:pt>
                <c:pt idx="643">
                  <c:v>16373.78</c:v>
                </c:pt>
                <c:pt idx="644">
                  <c:v>16301.13</c:v>
                </c:pt>
                <c:pt idx="645">
                  <c:v>16324.82</c:v>
                </c:pt>
                <c:pt idx="646">
                  <c:v>16376.73</c:v>
                </c:pt>
                <c:pt idx="647">
                  <c:v>16261.12</c:v>
                </c:pt>
                <c:pt idx="648">
                  <c:v>16207.67</c:v>
                </c:pt>
                <c:pt idx="649">
                  <c:v>16272.79</c:v>
                </c:pt>
                <c:pt idx="650">
                  <c:v>16243.82</c:v>
                </c:pt>
                <c:pt idx="651">
                  <c:v>16367.56</c:v>
                </c:pt>
                <c:pt idx="652">
                  <c:v>16298.64</c:v>
                </c:pt>
                <c:pt idx="653">
                  <c:v>16236.28</c:v>
                </c:pt>
                <c:pt idx="654">
                  <c:v>16092.89</c:v>
                </c:pt>
                <c:pt idx="655">
                  <c:v>16291.68</c:v>
                </c:pt>
                <c:pt idx="656">
                  <c:v>16236.76</c:v>
                </c:pt>
                <c:pt idx="657">
                  <c:v>16220.73</c:v>
                </c:pt>
                <c:pt idx="658">
                  <c:v>16221.98</c:v>
                </c:pt>
                <c:pt idx="659">
                  <c:v>16133.92</c:v>
                </c:pt>
                <c:pt idx="660">
                  <c:v>16172.97</c:v>
                </c:pt>
                <c:pt idx="661">
                  <c:v>16274.31</c:v>
                </c:pt>
                <c:pt idx="662">
                  <c:v>16216.26</c:v>
                </c:pt>
                <c:pt idx="663">
                  <c:v>16237.97</c:v>
                </c:pt>
                <c:pt idx="664">
                  <c:v>16169.66</c:v>
                </c:pt>
                <c:pt idx="665">
                  <c:v>16151.29</c:v>
                </c:pt>
                <c:pt idx="666">
                  <c:v>16110.59</c:v>
                </c:pt>
                <c:pt idx="667">
                  <c:v>16106.34</c:v>
                </c:pt>
                <c:pt idx="668">
                  <c:v>16144.84</c:v>
                </c:pt>
                <c:pt idx="669">
                  <c:v>16160.84</c:v>
                </c:pt>
                <c:pt idx="670">
                  <c:v>16101.37</c:v>
                </c:pt>
                <c:pt idx="671">
                  <c:v>16108.27</c:v>
                </c:pt>
                <c:pt idx="672">
                  <c:v>16123.21</c:v>
                </c:pt>
                <c:pt idx="673">
                  <c:v>16160.96</c:v>
                </c:pt>
                <c:pt idx="674">
                  <c:v>16113.8</c:v>
                </c:pt>
                <c:pt idx="675">
                  <c:v>16110.86</c:v>
                </c:pt>
                <c:pt idx="676">
                  <c:v>16091.44</c:v>
                </c:pt>
                <c:pt idx="677">
                  <c:v>16228.86</c:v>
                </c:pt>
                <c:pt idx="678">
                  <c:v>16097.69</c:v>
                </c:pt>
                <c:pt idx="679">
                  <c:v>16111.86</c:v>
                </c:pt>
                <c:pt idx="680">
                  <c:v>16218.73</c:v>
                </c:pt>
                <c:pt idx="681">
                  <c:v>16088.55</c:v>
                </c:pt>
                <c:pt idx="682">
                  <c:v>16142.18</c:v>
                </c:pt>
                <c:pt idx="683">
                  <c:v>16230.92</c:v>
                </c:pt>
                <c:pt idx="684">
                  <c:v>16298.25</c:v>
                </c:pt>
                <c:pt idx="685">
                  <c:v>16197.94</c:v>
                </c:pt>
                <c:pt idx="686">
                  <c:v>16128.2</c:v>
                </c:pt>
                <c:pt idx="687">
                  <c:v>16086.74</c:v>
                </c:pt>
                <c:pt idx="688">
                  <c:v>16192.68</c:v>
                </c:pt>
                <c:pt idx="689">
                  <c:v>16134.29</c:v>
                </c:pt>
                <c:pt idx="690">
                  <c:v>16069.99</c:v>
                </c:pt>
                <c:pt idx="691">
                  <c:v>16082</c:v>
                </c:pt>
                <c:pt idx="692">
                  <c:v>16121.08</c:v>
                </c:pt>
                <c:pt idx="693">
                  <c:v>16126.22</c:v>
                </c:pt>
                <c:pt idx="694">
                  <c:v>16106.23</c:v>
                </c:pt>
                <c:pt idx="695">
                  <c:v>16139.98</c:v>
                </c:pt>
                <c:pt idx="696">
                  <c:v>16104.63</c:v>
                </c:pt>
                <c:pt idx="697">
                  <c:v>16061.25</c:v>
                </c:pt>
                <c:pt idx="698">
                  <c:v>16118.84</c:v>
                </c:pt>
                <c:pt idx="699">
                  <c:v>16008.6</c:v>
                </c:pt>
                <c:pt idx="700">
                  <c:v>15895.41</c:v>
                </c:pt>
                <c:pt idx="701">
                  <c:v>15969.98</c:v>
                </c:pt>
                <c:pt idx="702">
                  <c:v>16134.58</c:v>
                </c:pt>
                <c:pt idx="703">
                  <c:v>15985.52</c:v>
                </c:pt>
                <c:pt idx="704">
                  <c:v>16000.44</c:v>
                </c:pt>
                <c:pt idx="705">
                  <c:v>15948.97</c:v>
                </c:pt>
                <c:pt idx="706">
                  <c:v>16042.8</c:v>
                </c:pt>
                <c:pt idx="707">
                  <c:v>16026.95</c:v>
                </c:pt>
                <c:pt idx="708">
                  <c:v>15885.57</c:v>
                </c:pt>
                <c:pt idx="709">
                  <c:v>16075.64</c:v>
                </c:pt>
                <c:pt idx="710">
                  <c:v>15878.48</c:v>
                </c:pt>
                <c:pt idx="711">
                  <c:v>15997.06</c:v>
                </c:pt>
                <c:pt idx="712">
                  <c:v>16120.22</c:v>
                </c:pt>
                <c:pt idx="713">
                  <c:v>16001.55</c:v>
                </c:pt>
                <c:pt idx="714">
                  <c:v>15858.77</c:v>
                </c:pt>
                <c:pt idx="715">
                  <c:v>16017.7</c:v>
                </c:pt>
                <c:pt idx="716">
                  <c:v>15989.05</c:v>
                </c:pt>
                <c:pt idx="717">
                  <c:v>15883.97</c:v>
                </c:pt>
                <c:pt idx="718">
                  <c:v>15987.23</c:v>
                </c:pt>
                <c:pt idx="719">
                  <c:v>16030</c:v>
                </c:pt>
                <c:pt idx="720">
                  <c:v>15987.08</c:v>
                </c:pt>
                <c:pt idx="721">
                  <c:v>16209.94</c:v>
                </c:pt>
                <c:pt idx="722">
                  <c:v>16005.64</c:v>
                </c:pt>
                <c:pt idx="723">
                  <c:v>16089.34</c:v>
                </c:pt>
                <c:pt idx="724">
                  <c:v>16050.48</c:v>
                </c:pt>
                <c:pt idx="725">
                  <c:v>16090.5</c:v>
                </c:pt>
                <c:pt idx="726">
                  <c:v>16001.47</c:v>
                </c:pt>
                <c:pt idx="727">
                  <c:v>16113.86</c:v>
                </c:pt>
                <c:pt idx="728">
                  <c:v>15980.35</c:v>
                </c:pt>
                <c:pt idx="729">
                  <c:v>15987.56</c:v>
                </c:pt>
                <c:pt idx="730">
                  <c:v>15922.68</c:v>
                </c:pt>
                <c:pt idx="731">
                  <c:v>16159.89</c:v>
                </c:pt>
                <c:pt idx="732">
                  <c:v>16132.05</c:v>
                </c:pt>
                <c:pt idx="733">
                  <c:v>15989.56</c:v>
                </c:pt>
                <c:pt idx="734">
                  <c:v>16088.55</c:v>
                </c:pt>
                <c:pt idx="735">
                  <c:v>15986.57</c:v>
                </c:pt>
                <c:pt idx="736">
                  <c:v>16000.39</c:v>
                </c:pt>
                <c:pt idx="737">
                  <c:v>16025.23</c:v>
                </c:pt>
                <c:pt idx="738">
                  <c:v>16069.83</c:v>
                </c:pt>
                <c:pt idx="739">
                  <c:v>16115.05</c:v>
                </c:pt>
                <c:pt idx="740">
                  <c:v>15956.19</c:v>
                </c:pt>
                <c:pt idx="741">
                  <c:v>15995.96</c:v>
                </c:pt>
                <c:pt idx="742">
                  <c:v>15960.11</c:v>
                </c:pt>
                <c:pt idx="743">
                  <c:v>15964.49</c:v>
                </c:pt>
                <c:pt idx="744">
                  <c:v>15875.68</c:v>
                </c:pt>
                <c:pt idx="745">
                  <c:v>16063.9</c:v>
                </c:pt>
                <c:pt idx="746">
                  <c:v>15983.31</c:v>
                </c:pt>
                <c:pt idx="747">
                  <c:v>15998.07</c:v>
                </c:pt>
                <c:pt idx="748">
                  <c:v>15962.17</c:v>
                </c:pt>
                <c:pt idx="749">
                  <c:v>16082.44</c:v>
                </c:pt>
                <c:pt idx="750">
                  <c:v>15953.45</c:v>
                </c:pt>
                <c:pt idx="751">
                  <c:v>15894.13</c:v>
                </c:pt>
                <c:pt idx="752">
                  <c:v>15969.55</c:v>
                </c:pt>
                <c:pt idx="753">
                  <c:v>16038.92</c:v>
                </c:pt>
                <c:pt idx="754">
                  <c:v>15983.8</c:v>
                </c:pt>
                <c:pt idx="755">
                  <c:v>16055.57</c:v>
                </c:pt>
                <c:pt idx="756">
                  <c:v>16029.13</c:v>
                </c:pt>
                <c:pt idx="757">
                  <c:v>16017.84</c:v>
                </c:pt>
                <c:pt idx="758">
                  <c:v>16032.17</c:v>
                </c:pt>
                <c:pt idx="759">
                  <c:v>15965.54</c:v>
                </c:pt>
                <c:pt idx="760">
                  <c:v>15888.09</c:v>
                </c:pt>
                <c:pt idx="761">
                  <c:v>15915.31</c:v>
                </c:pt>
                <c:pt idx="762">
                  <c:v>15876.81</c:v>
                </c:pt>
                <c:pt idx="763">
                  <c:v>16154.26</c:v>
                </c:pt>
                <c:pt idx="764">
                  <c:v>15920.28</c:v>
                </c:pt>
                <c:pt idx="765">
                  <c:v>15888.16</c:v>
                </c:pt>
                <c:pt idx="766">
                  <c:v>15924.21</c:v>
                </c:pt>
                <c:pt idx="767">
                  <c:v>15979.98</c:v>
                </c:pt>
                <c:pt idx="768">
                  <c:v>16001.3</c:v>
                </c:pt>
                <c:pt idx="769">
                  <c:v>15881.46</c:v>
                </c:pt>
                <c:pt idx="770">
                  <c:v>15987.59</c:v>
                </c:pt>
                <c:pt idx="771">
                  <c:v>15957.52</c:v>
                </c:pt>
                <c:pt idx="772">
                  <c:v>15972.09</c:v>
                </c:pt>
                <c:pt idx="773">
                  <c:v>15933.33</c:v>
                </c:pt>
                <c:pt idx="774">
                  <c:v>15898.36</c:v>
                </c:pt>
                <c:pt idx="775">
                  <c:v>15861.79</c:v>
                </c:pt>
                <c:pt idx="776">
                  <c:v>15990.27</c:v>
                </c:pt>
                <c:pt idx="777">
                  <c:v>15880.06</c:v>
                </c:pt>
                <c:pt idx="778">
                  <c:v>15879.74</c:v>
                </c:pt>
                <c:pt idx="779">
                  <c:v>15808.6</c:v>
                </c:pt>
                <c:pt idx="780">
                  <c:v>15907.62</c:v>
                </c:pt>
                <c:pt idx="781">
                  <c:v>15963.89</c:v>
                </c:pt>
                <c:pt idx="782">
                  <c:v>15976.32</c:v>
                </c:pt>
                <c:pt idx="783">
                  <c:v>15904.02</c:v>
                </c:pt>
                <c:pt idx="784">
                  <c:v>15968.05</c:v>
                </c:pt>
                <c:pt idx="785">
                  <c:v>15904.37</c:v>
                </c:pt>
                <c:pt idx="786">
                  <c:v>15908.56</c:v>
                </c:pt>
                <c:pt idx="787">
                  <c:v>15942.7</c:v>
                </c:pt>
                <c:pt idx="788">
                  <c:v>15920.88</c:v>
                </c:pt>
                <c:pt idx="789">
                  <c:v>15903.68</c:v>
                </c:pt>
                <c:pt idx="790">
                  <c:v>15957.07</c:v>
                </c:pt>
                <c:pt idx="791">
                  <c:v>15994.27</c:v>
                </c:pt>
                <c:pt idx="792">
                  <c:v>15757.03</c:v>
                </c:pt>
                <c:pt idx="793">
                  <c:v>15920.21</c:v>
                </c:pt>
                <c:pt idx="794">
                  <c:v>15811.62</c:v>
                </c:pt>
                <c:pt idx="795">
                  <c:v>15840.33</c:v>
                </c:pt>
                <c:pt idx="796">
                  <c:v>15763.19</c:v>
                </c:pt>
                <c:pt idx="797">
                  <c:v>15664.11</c:v>
                </c:pt>
                <c:pt idx="798">
                  <c:v>15903.51</c:v>
                </c:pt>
                <c:pt idx="799">
                  <c:v>15941.51</c:v>
                </c:pt>
                <c:pt idx="800">
                  <c:v>15695.93</c:v>
                </c:pt>
                <c:pt idx="801">
                  <c:v>15838.66</c:v>
                </c:pt>
                <c:pt idx="802">
                  <c:v>15882.63</c:v>
                </c:pt>
                <c:pt idx="803">
                  <c:v>15778</c:v>
                </c:pt>
                <c:pt idx="804">
                  <c:v>15798.62</c:v>
                </c:pt>
                <c:pt idx="805">
                  <c:v>15721.41</c:v>
                </c:pt>
                <c:pt idx="806">
                  <c:v>15852.99</c:v>
                </c:pt>
                <c:pt idx="807">
                  <c:v>15842.24</c:v>
                </c:pt>
                <c:pt idx="808">
                  <c:v>15815.16</c:v>
                </c:pt>
                <c:pt idx="809">
                  <c:v>15807.8</c:v>
                </c:pt>
                <c:pt idx="810">
                  <c:v>15918.43</c:v>
                </c:pt>
                <c:pt idx="811">
                  <c:v>15943.25</c:v>
                </c:pt>
                <c:pt idx="812">
                  <c:v>15938.84</c:v>
                </c:pt>
                <c:pt idx="813">
                  <c:v>15834.48</c:v>
                </c:pt>
                <c:pt idx="814">
                  <c:v>15751.24</c:v>
                </c:pt>
                <c:pt idx="815">
                  <c:v>15684.57</c:v>
                </c:pt>
                <c:pt idx="816">
                  <c:v>15754.71</c:v>
                </c:pt>
                <c:pt idx="817">
                  <c:v>15877.96</c:v>
                </c:pt>
                <c:pt idx="818">
                  <c:v>15801.56</c:v>
                </c:pt>
                <c:pt idx="819">
                  <c:v>15848.62</c:v>
                </c:pt>
                <c:pt idx="820">
                  <c:v>15691.6</c:v>
                </c:pt>
                <c:pt idx="821">
                  <c:v>15851.55</c:v>
                </c:pt>
                <c:pt idx="822">
                  <c:v>15780.55</c:v>
                </c:pt>
                <c:pt idx="823">
                  <c:v>15811.16</c:v>
                </c:pt>
                <c:pt idx="824">
                  <c:v>15701.73</c:v>
                </c:pt>
                <c:pt idx="825">
                  <c:v>15679.73</c:v>
                </c:pt>
                <c:pt idx="826">
                  <c:v>15763.58</c:v>
                </c:pt>
                <c:pt idx="827">
                  <c:v>15701.37</c:v>
                </c:pt>
                <c:pt idx="828">
                  <c:v>15748.06</c:v>
                </c:pt>
                <c:pt idx="829">
                  <c:v>15711.72</c:v>
                </c:pt>
                <c:pt idx="830">
                  <c:v>15804.6</c:v>
                </c:pt>
                <c:pt idx="831">
                  <c:v>15767.55</c:v>
                </c:pt>
                <c:pt idx="832">
                  <c:v>15661.42</c:v>
                </c:pt>
                <c:pt idx="833">
                  <c:v>15693.42</c:v>
                </c:pt>
                <c:pt idx="834">
                  <c:v>15785.31</c:v>
                </c:pt>
                <c:pt idx="835">
                  <c:v>15823.77</c:v>
                </c:pt>
                <c:pt idx="836">
                  <c:v>15696.82</c:v>
                </c:pt>
                <c:pt idx="837">
                  <c:v>15690.85</c:v>
                </c:pt>
                <c:pt idx="838">
                  <c:v>15719.67</c:v>
                </c:pt>
                <c:pt idx="839">
                  <c:v>15711.17</c:v>
                </c:pt>
                <c:pt idx="840">
                  <c:v>15760.39</c:v>
                </c:pt>
                <c:pt idx="841">
                  <c:v>15697.8</c:v>
                </c:pt>
                <c:pt idx="842">
                  <c:v>15733.66</c:v>
                </c:pt>
                <c:pt idx="843">
                  <c:v>15734.81</c:v>
                </c:pt>
                <c:pt idx="844">
                  <c:v>15732.68</c:v>
                </c:pt>
                <c:pt idx="845">
                  <c:v>15732.99</c:v>
                </c:pt>
                <c:pt idx="846">
                  <c:v>15658.19</c:v>
                </c:pt>
                <c:pt idx="847">
                  <c:v>15615.59</c:v>
                </c:pt>
                <c:pt idx="848">
                  <c:v>15663.5</c:v>
                </c:pt>
                <c:pt idx="849">
                  <c:v>15674.46</c:v>
                </c:pt>
                <c:pt idx="850">
                  <c:v>15671.19</c:v>
                </c:pt>
                <c:pt idx="851">
                  <c:v>15559.13</c:v>
                </c:pt>
                <c:pt idx="852">
                  <c:v>15653.15</c:v>
                </c:pt>
                <c:pt idx="853">
                  <c:v>15613.13</c:v>
                </c:pt>
                <c:pt idx="854">
                  <c:v>15752.51</c:v>
                </c:pt>
                <c:pt idx="855">
                  <c:v>15669.86</c:v>
                </c:pt>
                <c:pt idx="856">
                  <c:v>15637.41</c:v>
                </c:pt>
                <c:pt idx="857">
                  <c:v>15768.23</c:v>
                </c:pt>
                <c:pt idx="858">
                  <c:v>15581.51</c:v>
                </c:pt>
                <c:pt idx="859">
                  <c:v>15655.66</c:v>
                </c:pt>
                <c:pt idx="860">
                  <c:v>15576.78</c:v>
                </c:pt>
                <c:pt idx="861">
                  <c:v>15655.64</c:v>
                </c:pt>
                <c:pt idx="862">
                  <c:v>15612.46</c:v>
                </c:pt>
                <c:pt idx="863">
                  <c:v>15551.32</c:v>
                </c:pt>
                <c:pt idx="864">
                  <c:v>15566.24</c:v>
                </c:pt>
                <c:pt idx="865">
                  <c:v>15625.33</c:v>
                </c:pt>
                <c:pt idx="866">
                  <c:v>15586.85</c:v>
                </c:pt>
                <c:pt idx="867">
                  <c:v>15539.85</c:v>
                </c:pt>
                <c:pt idx="868">
                  <c:v>15553.05</c:v>
                </c:pt>
                <c:pt idx="869">
                  <c:v>15455.58</c:v>
                </c:pt>
                <c:pt idx="870">
                  <c:v>15694.08</c:v>
                </c:pt>
                <c:pt idx="871">
                  <c:v>15582.22</c:v>
                </c:pt>
                <c:pt idx="872">
                  <c:v>15597.34</c:v>
                </c:pt>
                <c:pt idx="873">
                  <c:v>15638.51</c:v>
                </c:pt>
                <c:pt idx="874">
                  <c:v>15548.47</c:v>
                </c:pt>
                <c:pt idx="875">
                  <c:v>15572.57</c:v>
                </c:pt>
                <c:pt idx="876">
                  <c:v>15466.61</c:v>
                </c:pt>
                <c:pt idx="877">
                  <c:v>15581.13</c:v>
                </c:pt>
                <c:pt idx="878">
                  <c:v>15664.84</c:v>
                </c:pt>
                <c:pt idx="879">
                  <c:v>15585.03</c:v>
                </c:pt>
                <c:pt idx="880">
                  <c:v>15578.81</c:v>
                </c:pt>
                <c:pt idx="881">
                  <c:v>15587.38</c:v>
                </c:pt>
                <c:pt idx="882">
                  <c:v>15537.53</c:v>
                </c:pt>
                <c:pt idx="883">
                  <c:v>15602.02</c:v>
                </c:pt>
                <c:pt idx="884">
                  <c:v>15576.92</c:v>
                </c:pt>
                <c:pt idx="885">
                  <c:v>15559.15</c:v>
                </c:pt>
                <c:pt idx="886">
                  <c:v>15556.93</c:v>
                </c:pt>
                <c:pt idx="887">
                  <c:v>15594.78</c:v>
                </c:pt>
                <c:pt idx="888">
                  <c:v>15595.15</c:v>
                </c:pt>
                <c:pt idx="889">
                  <c:v>15592.91</c:v>
                </c:pt>
                <c:pt idx="890">
                  <c:v>15556.12</c:v>
                </c:pt>
                <c:pt idx="891">
                  <c:v>15514.87</c:v>
                </c:pt>
                <c:pt idx="892">
                  <c:v>15555.21</c:v>
                </c:pt>
                <c:pt idx="893">
                  <c:v>15558.7</c:v>
                </c:pt>
                <c:pt idx="894">
                  <c:v>15568.58</c:v>
                </c:pt>
                <c:pt idx="895">
                  <c:v>15559.21</c:v>
                </c:pt>
                <c:pt idx="896">
                  <c:v>15470.99</c:v>
                </c:pt>
                <c:pt idx="897">
                  <c:v>15531.21</c:v>
                </c:pt>
                <c:pt idx="898">
                  <c:v>15470.3</c:v>
                </c:pt>
                <c:pt idx="899">
                  <c:v>15386.47</c:v>
                </c:pt>
                <c:pt idx="900">
                  <c:v>15463.63</c:v>
                </c:pt>
                <c:pt idx="901">
                  <c:v>15544.49</c:v>
                </c:pt>
                <c:pt idx="902">
                  <c:v>15492.81</c:v>
                </c:pt>
                <c:pt idx="903">
                  <c:v>15433.52</c:v>
                </c:pt>
                <c:pt idx="904">
                  <c:v>15402.9</c:v>
                </c:pt>
                <c:pt idx="905">
                  <c:v>15457.4</c:v>
                </c:pt>
                <c:pt idx="906">
                  <c:v>15532.62</c:v>
                </c:pt>
                <c:pt idx="907">
                  <c:v>15471.64</c:v>
                </c:pt>
                <c:pt idx="908">
                  <c:v>15582.38</c:v>
                </c:pt>
                <c:pt idx="909">
                  <c:v>15524.85</c:v>
                </c:pt>
                <c:pt idx="910">
                  <c:v>15487.58</c:v>
                </c:pt>
                <c:pt idx="911">
                  <c:v>15461.49</c:v>
                </c:pt>
                <c:pt idx="912">
                  <c:v>15363.92</c:v>
                </c:pt>
                <c:pt idx="913">
                  <c:v>15340.91</c:v>
                </c:pt>
                <c:pt idx="914">
                  <c:v>15463.95</c:v>
                </c:pt>
                <c:pt idx="915">
                  <c:v>15426.03</c:v>
                </c:pt>
                <c:pt idx="916">
                  <c:v>15426.14</c:v>
                </c:pt>
                <c:pt idx="917">
                  <c:v>15400.24</c:v>
                </c:pt>
                <c:pt idx="918">
                  <c:v>15502.82</c:v>
                </c:pt>
                <c:pt idx="919">
                  <c:v>15459.85</c:v>
                </c:pt>
                <c:pt idx="920">
                  <c:v>15423.97</c:v>
                </c:pt>
                <c:pt idx="921">
                  <c:v>15372.07</c:v>
                </c:pt>
                <c:pt idx="922">
                  <c:v>15402.7</c:v>
                </c:pt>
                <c:pt idx="923">
                  <c:v>15385.29</c:v>
                </c:pt>
                <c:pt idx="924">
                  <c:v>15414.05</c:v>
                </c:pt>
                <c:pt idx="925">
                  <c:v>15393.22</c:v>
                </c:pt>
                <c:pt idx="926">
                  <c:v>15413.02</c:v>
                </c:pt>
                <c:pt idx="927">
                  <c:v>15403.79</c:v>
                </c:pt>
                <c:pt idx="928">
                  <c:v>15475.82</c:v>
                </c:pt>
                <c:pt idx="929">
                  <c:v>15418.68</c:v>
                </c:pt>
                <c:pt idx="930">
                  <c:v>15366.7</c:v>
                </c:pt>
                <c:pt idx="931">
                  <c:v>15401.52</c:v>
                </c:pt>
                <c:pt idx="932">
                  <c:v>15435.19</c:v>
                </c:pt>
                <c:pt idx="933">
                  <c:v>15466.19</c:v>
                </c:pt>
                <c:pt idx="934">
                  <c:v>15441.26</c:v>
                </c:pt>
                <c:pt idx="935">
                  <c:v>15423.55</c:v>
                </c:pt>
                <c:pt idx="936">
                  <c:v>15465.29</c:v>
                </c:pt>
                <c:pt idx="937">
                  <c:v>15403.1</c:v>
                </c:pt>
                <c:pt idx="938">
                  <c:v>15430.86</c:v>
                </c:pt>
                <c:pt idx="939">
                  <c:v>15388.71</c:v>
                </c:pt>
                <c:pt idx="940">
                  <c:v>15439.09</c:v>
                </c:pt>
                <c:pt idx="941">
                  <c:v>15508.7</c:v>
                </c:pt>
                <c:pt idx="942">
                  <c:v>15381.7</c:v>
                </c:pt>
                <c:pt idx="943">
                  <c:v>15329.34</c:v>
                </c:pt>
                <c:pt idx="944">
                  <c:v>15389.63</c:v>
                </c:pt>
                <c:pt idx="945">
                  <c:v>15328.72</c:v>
                </c:pt>
                <c:pt idx="946">
                  <c:v>15383.13</c:v>
                </c:pt>
                <c:pt idx="947">
                  <c:v>15348.27</c:v>
                </c:pt>
                <c:pt idx="948">
                  <c:v>15391.79</c:v>
                </c:pt>
                <c:pt idx="949">
                  <c:v>15390.3</c:v>
                </c:pt>
                <c:pt idx="950">
                  <c:v>15333.33</c:v>
                </c:pt>
                <c:pt idx="951">
                  <c:v>15347.46</c:v>
                </c:pt>
                <c:pt idx="952">
                  <c:v>15371.59</c:v>
                </c:pt>
                <c:pt idx="953">
                  <c:v>15333.02</c:v>
                </c:pt>
                <c:pt idx="954">
                  <c:v>15351.54</c:v>
                </c:pt>
                <c:pt idx="955">
                  <c:v>15354.05</c:v>
                </c:pt>
                <c:pt idx="956">
                  <c:v>15419.29</c:v>
                </c:pt>
                <c:pt idx="957">
                  <c:v>15273.6</c:v>
                </c:pt>
                <c:pt idx="958">
                  <c:v>15279.87</c:v>
                </c:pt>
                <c:pt idx="959">
                  <c:v>15385.21</c:v>
                </c:pt>
                <c:pt idx="960">
                  <c:v>15442.52</c:v>
                </c:pt>
                <c:pt idx="961">
                  <c:v>15301.35</c:v>
                </c:pt>
                <c:pt idx="962">
                  <c:v>15390.55</c:v>
                </c:pt>
                <c:pt idx="963">
                  <c:v>15392</c:v>
                </c:pt>
                <c:pt idx="964">
                  <c:v>15329.04</c:v>
                </c:pt>
                <c:pt idx="965">
                  <c:v>15334.73</c:v>
                </c:pt>
                <c:pt idx="966">
                  <c:v>15324.29</c:v>
                </c:pt>
                <c:pt idx="967">
                  <c:v>15269.6</c:v>
                </c:pt>
                <c:pt idx="968">
                  <c:v>15361.62</c:v>
                </c:pt>
                <c:pt idx="969">
                  <c:v>15290.06</c:v>
                </c:pt>
                <c:pt idx="970">
                  <c:v>15316.4</c:v>
                </c:pt>
                <c:pt idx="971">
                  <c:v>15251.73</c:v>
                </c:pt>
                <c:pt idx="972">
                  <c:v>15316.64</c:v>
                </c:pt>
                <c:pt idx="973">
                  <c:v>15254.17</c:v>
                </c:pt>
                <c:pt idx="974">
                  <c:v>15249.98</c:v>
                </c:pt>
                <c:pt idx="975">
                  <c:v>15281.76</c:v>
                </c:pt>
                <c:pt idx="976">
                  <c:v>15327.99</c:v>
                </c:pt>
                <c:pt idx="977">
                  <c:v>15408.59</c:v>
                </c:pt>
                <c:pt idx="978">
                  <c:v>15207.52</c:v>
                </c:pt>
                <c:pt idx="979">
                  <c:v>15198.38</c:v>
                </c:pt>
                <c:pt idx="980">
                  <c:v>15223.2</c:v>
                </c:pt>
                <c:pt idx="981">
                  <c:v>15143.17</c:v>
                </c:pt>
                <c:pt idx="982">
                  <c:v>15245.26</c:v>
                </c:pt>
                <c:pt idx="983">
                  <c:v>15233.8</c:v>
                </c:pt>
                <c:pt idx="984">
                  <c:v>15197.35</c:v>
                </c:pt>
                <c:pt idx="985">
                  <c:v>15222.72</c:v>
                </c:pt>
                <c:pt idx="986">
                  <c:v>15275.59</c:v>
                </c:pt>
                <c:pt idx="987">
                  <c:v>15247.03</c:v>
                </c:pt>
                <c:pt idx="988">
                  <c:v>15336.76</c:v>
                </c:pt>
                <c:pt idx="989">
                  <c:v>15276.57</c:v>
                </c:pt>
                <c:pt idx="990">
                  <c:v>15110</c:v>
                </c:pt>
                <c:pt idx="991">
                  <c:v>15166.21</c:v>
                </c:pt>
                <c:pt idx="992">
                  <c:v>15211.79</c:v>
                </c:pt>
                <c:pt idx="993">
                  <c:v>15195.09</c:v>
                </c:pt>
                <c:pt idx="994">
                  <c:v>15229.12</c:v>
                </c:pt>
                <c:pt idx="995">
                  <c:v>15199.83</c:v>
                </c:pt>
                <c:pt idx="996">
                  <c:v>15244.54</c:v>
                </c:pt>
                <c:pt idx="997">
                  <c:v>15236.34</c:v>
                </c:pt>
                <c:pt idx="998">
                  <c:v>15188.88</c:v>
                </c:pt>
                <c:pt idx="999">
                  <c:v>15174.74</c:v>
                </c:pt>
                <c:pt idx="1000">
                  <c:v>15147.38</c:v>
                </c:pt>
                <c:pt idx="1001">
                  <c:v>15171.21</c:v>
                </c:pt>
                <c:pt idx="1002">
                  <c:v>15211.15</c:v>
                </c:pt>
                <c:pt idx="1003">
                  <c:v>15183.02</c:v>
                </c:pt>
                <c:pt idx="1004">
                  <c:v>15153.46</c:v>
                </c:pt>
                <c:pt idx="1005">
                  <c:v>15184.84</c:v>
                </c:pt>
                <c:pt idx="1006">
                  <c:v>15208.66</c:v>
                </c:pt>
                <c:pt idx="1007">
                  <c:v>15106.29</c:v>
                </c:pt>
                <c:pt idx="1008">
                  <c:v>15245.55</c:v>
                </c:pt>
                <c:pt idx="1009">
                  <c:v>15317.92</c:v>
                </c:pt>
                <c:pt idx="1010">
                  <c:v>15119.84</c:v>
                </c:pt>
                <c:pt idx="1011">
                  <c:v>15179.95</c:v>
                </c:pt>
                <c:pt idx="1012">
                  <c:v>15219.34</c:v>
                </c:pt>
                <c:pt idx="1013">
                  <c:v>15190.92</c:v>
                </c:pt>
                <c:pt idx="1014">
                  <c:v>15128.03</c:v>
                </c:pt>
                <c:pt idx="1015">
                  <c:v>15192.34</c:v>
                </c:pt>
                <c:pt idx="1016">
                  <c:v>15095.45</c:v>
                </c:pt>
                <c:pt idx="1017">
                  <c:v>15132.45</c:v>
                </c:pt>
                <c:pt idx="1018">
                  <c:v>15193.62</c:v>
                </c:pt>
                <c:pt idx="1019">
                  <c:v>15087.97</c:v>
                </c:pt>
                <c:pt idx="1020">
                  <c:v>15005.96</c:v>
                </c:pt>
                <c:pt idx="1021">
                  <c:v>15074.07</c:v>
                </c:pt>
                <c:pt idx="1022">
                  <c:v>15100.21</c:v>
                </c:pt>
                <c:pt idx="1023">
                  <c:v>15012.49</c:v>
                </c:pt>
                <c:pt idx="1024">
                  <c:v>15130.58</c:v>
                </c:pt>
                <c:pt idx="1025">
                  <c:v>15111.11</c:v>
                </c:pt>
                <c:pt idx="1026">
                  <c:v>15060.5</c:v>
                </c:pt>
                <c:pt idx="1027">
                  <c:v>15030.26</c:v>
                </c:pt>
                <c:pt idx="1028">
                  <c:v>15022.93</c:v>
                </c:pt>
                <c:pt idx="1029">
                  <c:v>15130.22</c:v>
                </c:pt>
                <c:pt idx="1030">
                  <c:v>15092.95</c:v>
                </c:pt>
                <c:pt idx="1031">
                  <c:v>15114.58</c:v>
                </c:pt>
                <c:pt idx="1032">
                  <c:v>14979.59</c:v>
                </c:pt>
                <c:pt idx="1033">
                  <c:v>15086.99</c:v>
                </c:pt>
                <c:pt idx="1034">
                  <c:v>15179.99</c:v>
                </c:pt>
                <c:pt idx="1035">
                  <c:v>14967.4</c:v>
                </c:pt>
                <c:pt idx="1036">
                  <c:v>15094.8</c:v>
                </c:pt>
                <c:pt idx="1037">
                  <c:v>15197.26</c:v>
                </c:pt>
                <c:pt idx="1038">
                  <c:v>14944.27</c:v>
                </c:pt>
                <c:pt idx="1039">
                  <c:v>14989.73</c:v>
                </c:pt>
                <c:pt idx="1040">
                  <c:v>15090.88</c:v>
                </c:pt>
                <c:pt idx="1041">
                  <c:v>15040.57</c:v>
                </c:pt>
                <c:pt idx="1042">
                  <c:v>14995.8</c:v>
                </c:pt>
                <c:pt idx="1043">
                  <c:v>14937.41</c:v>
                </c:pt>
                <c:pt idx="1044">
                  <c:v>15117.09</c:v>
                </c:pt>
                <c:pt idx="1045">
                  <c:v>15016.08</c:v>
                </c:pt>
                <c:pt idx="1046">
                  <c:v>14969.29</c:v>
                </c:pt>
                <c:pt idx="1047">
                  <c:v>15044.32</c:v>
                </c:pt>
                <c:pt idx="1048">
                  <c:v>14999.97</c:v>
                </c:pt>
                <c:pt idx="1049">
                  <c:v>14898.68</c:v>
                </c:pt>
                <c:pt idx="1050">
                  <c:v>15003.83</c:v>
                </c:pt>
                <c:pt idx="1051">
                  <c:v>14982.81</c:v>
                </c:pt>
                <c:pt idx="1052">
                  <c:v>14877.6</c:v>
                </c:pt>
                <c:pt idx="1053">
                  <c:v>14839.7</c:v>
                </c:pt>
                <c:pt idx="1054">
                  <c:v>14852.43</c:v>
                </c:pt>
                <c:pt idx="1055">
                  <c:v>14983.62</c:v>
                </c:pt>
                <c:pt idx="1056">
                  <c:v>15047.86</c:v>
                </c:pt>
                <c:pt idx="1057">
                  <c:v>15009.14</c:v>
                </c:pt>
                <c:pt idx="1058">
                  <c:v>14873.35</c:v>
                </c:pt>
                <c:pt idx="1059">
                  <c:v>14909.15</c:v>
                </c:pt>
                <c:pt idx="1060">
                  <c:v>14925.93</c:v>
                </c:pt>
                <c:pt idx="1061">
                  <c:v>15033.2</c:v>
                </c:pt>
                <c:pt idx="1062">
                  <c:v>14848.6</c:v>
                </c:pt>
                <c:pt idx="1063">
                  <c:v>14872.16</c:v>
                </c:pt>
                <c:pt idx="1064">
                  <c:v>14905.4</c:v>
                </c:pt>
                <c:pt idx="1065">
                  <c:v>14928.81</c:v>
                </c:pt>
                <c:pt idx="1066">
                  <c:v>14929.19</c:v>
                </c:pt>
                <c:pt idx="1067">
                  <c:v>14920.33</c:v>
                </c:pt>
                <c:pt idx="1068">
                  <c:v>14920.13</c:v>
                </c:pt>
                <c:pt idx="1069">
                  <c:v>14957.06</c:v>
                </c:pt>
                <c:pt idx="1070">
                  <c:v>14800.1</c:v>
                </c:pt>
                <c:pt idx="1071">
                  <c:v>14921.51</c:v>
                </c:pt>
                <c:pt idx="1072">
                  <c:v>14806.04</c:v>
                </c:pt>
                <c:pt idx="1073">
                  <c:v>14950.7</c:v>
                </c:pt>
                <c:pt idx="1074">
                  <c:v>14809.81</c:v>
                </c:pt>
                <c:pt idx="1075">
                  <c:v>14912.54</c:v>
                </c:pt>
                <c:pt idx="1076">
                  <c:v>14873.66</c:v>
                </c:pt>
                <c:pt idx="1077">
                  <c:v>14922.62</c:v>
                </c:pt>
                <c:pt idx="1078">
                  <c:v>14868.62</c:v>
                </c:pt>
                <c:pt idx="1079">
                  <c:v>14790.34</c:v>
                </c:pt>
                <c:pt idx="1080">
                  <c:v>14863.48</c:v>
                </c:pt>
                <c:pt idx="1081">
                  <c:v>14821.36</c:v>
                </c:pt>
                <c:pt idx="1082">
                  <c:v>14939.94</c:v>
                </c:pt>
                <c:pt idx="1083">
                  <c:v>14828.39</c:v>
                </c:pt>
                <c:pt idx="1084">
                  <c:v>14909.67</c:v>
                </c:pt>
                <c:pt idx="1085">
                  <c:v>14754.12</c:v>
                </c:pt>
                <c:pt idx="1086">
                  <c:v>14743.13</c:v>
                </c:pt>
                <c:pt idx="1087">
                  <c:v>14701.88</c:v>
                </c:pt>
                <c:pt idx="1088">
                  <c:v>14847.73</c:v>
                </c:pt>
                <c:pt idx="1089">
                  <c:v>14766.98</c:v>
                </c:pt>
                <c:pt idx="1090">
                  <c:v>14926.24</c:v>
                </c:pt>
                <c:pt idx="1091">
                  <c:v>14896.36</c:v>
                </c:pt>
                <c:pt idx="1092">
                  <c:v>14846.88</c:v>
                </c:pt>
                <c:pt idx="1093">
                  <c:v>14759.28</c:v>
                </c:pt>
                <c:pt idx="1094">
                  <c:v>14699.43</c:v>
                </c:pt>
                <c:pt idx="1095">
                  <c:v>14796.7</c:v>
                </c:pt>
                <c:pt idx="1096">
                  <c:v>14918.36</c:v>
                </c:pt>
                <c:pt idx="1097">
                  <c:v>14851.39</c:v>
                </c:pt>
                <c:pt idx="1098">
                  <c:v>14785.37</c:v>
                </c:pt>
                <c:pt idx="1099">
                  <c:v>14783.96</c:v>
                </c:pt>
                <c:pt idx="1100">
                  <c:v>14783.22</c:v>
                </c:pt>
                <c:pt idx="1101">
                  <c:v>14832.24</c:v>
                </c:pt>
                <c:pt idx="1102">
                  <c:v>14776.97</c:v>
                </c:pt>
                <c:pt idx="1103">
                  <c:v>14707.32</c:v>
                </c:pt>
                <c:pt idx="1104">
                  <c:v>14726.68</c:v>
                </c:pt>
                <c:pt idx="1105">
                  <c:v>14777.61</c:v>
                </c:pt>
                <c:pt idx="1106">
                  <c:v>14714.03</c:v>
                </c:pt>
                <c:pt idx="1107">
                  <c:v>14757.65</c:v>
                </c:pt>
                <c:pt idx="1108">
                  <c:v>14711.48</c:v>
                </c:pt>
                <c:pt idx="1109">
                  <c:v>14760.85</c:v>
                </c:pt>
                <c:pt idx="1110">
                  <c:v>14685.69</c:v>
                </c:pt>
                <c:pt idx="1111">
                  <c:v>14658.4</c:v>
                </c:pt>
                <c:pt idx="1112">
                  <c:v>14779.44</c:v>
                </c:pt>
                <c:pt idx="1113">
                  <c:v>14641.84</c:v>
                </c:pt>
                <c:pt idx="1114">
                  <c:v>14614.72</c:v>
                </c:pt>
                <c:pt idx="1115">
                  <c:v>14692.27</c:v>
                </c:pt>
                <c:pt idx="1116">
                  <c:v>14720.56</c:v>
                </c:pt>
                <c:pt idx="1117">
                  <c:v>14688.9</c:v>
                </c:pt>
                <c:pt idx="1118">
                  <c:v>14586.37</c:v>
                </c:pt>
                <c:pt idx="1119">
                  <c:v>14754.15</c:v>
                </c:pt>
                <c:pt idx="1120">
                  <c:v>14666.79</c:v>
                </c:pt>
                <c:pt idx="1121">
                  <c:v>14683.77</c:v>
                </c:pt>
                <c:pt idx="1122">
                  <c:v>14578.4</c:v>
                </c:pt>
                <c:pt idx="1123">
                  <c:v>14594.04</c:v>
                </c:pt>
                <c:pt idx="1124">
                  <c:v>14677.07</c:v>
                </c:pt>
                <c:pt idx="1125">
                  <c:v>14764.72</c:v>
                </c:pt>
                <c:pt idx="1126">
                  <c:v>14550.21</c:v>
                </c:pt>
                <c:pt idx="1127">
                  <c:v>14723.56</c:v>
                </c:pt>
                <c:pt idx="1128">
                  <c:v>14645.75</c:v>
                </c:pt>
                <c:pt idx="1129">
                  <c:v>14661.65</c:v>
                </c:pt>
                <c:pt idx="1130">
                  <c:v>14747.75</c:v>
                </c:pt>
                <c:pt idx="1131">
                  <c:v>14550.38</c:v>
                </c:pt>
                <c:pt idx="1132">
                  <c:v>14651.92</c:v>
                </c:pt>
                <c:pt idx="1133">
                  <c:v>14657.08</c:v>
                </c:pt>
                <c:pt idx="1134">
                  <c:v>14569.97</c:v>
                </c:pt>
                <c:pt idx="1135">
                  <c:v>14533.13</c:v>
                </c:pt>
                <c:pt idx="1136">
                  <c:v>14638.3</c:v>
                </c:pt>
                <c:pt idx="1137">
                  <c:v>14548.22</c:v>
                </c:pt>
                <c:pt idx="1138">
                  <c:v>14532.34</c:v>
                </c:pt>
                <c:pt idx="1139">
                  <c:v>14527.51</c:v>
                </c:pt>
                <c:pt idx="1140">
                  <c:v>14559.76</c:v>
                </c:pt>
                <c:pt idx="1141">
                  <c:v>14583.39</c:v>
                </c:pt>
                <c:pt idx="1142">
                  <c:v>14483.79</c:v>
                </c:pt>
                <c:pt idx="1143">
                  <c:v>14657.75</c:v>
                </c:pt>
                <c:pt idx="1144">
                  <c:v>14538.93</c:v>
                </c:pt>
                <c:pt idx="1145">
                  <c:v>14529.67</c:v>
                </c:pt>
                <c:pt idx="1146">
                  <c:v>14594.85</c:v>
                </c:pt>
                <c:pt idx="1147">
                  <c:v>14527.74</c:v>
                </c:pt>
                <c:pt idx="1148">
                  <c:v>14559.97</c:v>
                </c:pt>
                <c:pt idx="1149">
                  <c:v>14558.42</c:v>
                </c:pt>
                <c:pt idx="1150">
                  <c:v>14477.89</c:v>
                </c:pt>
                <c:pt idx="1151">
                  <c:v>14533.71</c:v>
                </c:pt>
                <c:pt idx="1152">
                  <c:v>14511.44</c:v>
                </c:pt>
                <c:pt idx="1153">
                  <c:v>14444.62</c:v>
                </c:pt>
                <c:pt idx="1154">
                  <c:v>14578.61</c:v>
                </c:pt>
                <c:pt idx="1155">
                  <c:v>14480.49</c:v>
                </c:pt>
                <c:pt idx="1156">
                  <c:v>14570.52</c:v>
                </c:pt>
                <c:pt idx="1157">
                  <c:v>14504.23</c:v>
                </c:pt>
                <c:pt idx="1158">
                  <c:v>14477.4</c:v>
                </c:pt>
                <c:pt idx="1159">
                  <c:v>14492.41</c:v>
                </c:pt>
                <c:pt idx="1160">
                  <c:v>14432.96</c:v>
                </c:pt>
                <c:pt idx="1161">
                  <c:v>14455.54</c:v>
                </c:pt>
                <c:pt idx="1162">
                  <c:v>14465.53</c:v>
                </c:pt>
                <c:pt idx="1163">
                  <c:v>14367.94</c:v>
                </c:pt>
                <c:pt idx="1164">
                  <c:v>14389.99</c:v>
                </c:pt>
                <c:pt idx="1165">
                  <c:v>14497.17</c:v>
                </c:pt>
                <c:pt idx="1166">
                  <c:v>14455.6</c:v>
                </c:pt>
                <c:pt idx="1167">
                  <c:v>14380.21</c:v>
                </c:pt>
                <c:pt idx="1168">
                  <c:v>14508.07</c:v>
                </c:pt>
                <c:pt idx="1169">
                  <c:v>14424.81</c:v>
                </c:pt>
                <c:pt idx="1170">
                  <c:v>14469.76</c:v>
                </c:pt>
                <c:pt idx="1171">
                  <c:v>14467.63</c:v>
                </c:pt>
                <c:pt idx="1172">
                  <c:v>14488.67</c:v>
                </c:pt>
                <c:pt idx="1173">
                  <c:v>14421.64</c:v>
                </c:pt>
                <c:pt idx="1174">
                  <c:v>14470.32</c:v>
                </c:pt>
                <c:pt idx="1175">
                  <c:v>14332.43</c:v>
                </c:pt>
                <c:pt idx="1176">
                  <c:v>14359.42</c:v>
                </c:pt>
                <c:pt idx="1177">
                  <c:v>14368.35</c:v>
                </c:pt>
                <c:pt idx="1178">
                  <c:v>14350.38</c:v>
                </c:pt>
                <c:pt idx="1179">
                  <c:v>14419.89</c:v>
                </c:pt>
                <c:pt idx="1180">
                  <c:v>14460.66</c:v>
                </c:pt>
                <c:pt idx="1181">
                  <c:v>14387.58</c:v>
                </c:pt>
                <c:pt idx="1182">
                  <c:v>14417.07</c:v>
                </c:pt>
                <c:pt idx="1183">
                  <c:v>14424.73</c:v>
                </c:pt>
                <c:pt idx="1184">
                  <c:v>14443.31</c:v>
                </c:pt>
                <c:pt idx="1185">
                  <c:v>14355.56</c:v>
                </c:pt>
                <c:pt idx="1186">
                  <c:v>14301.08</c:v>
                </c:pt>
                <c:pt idx="1187">
                  <c:v>14313.1</c:v>
                </c:pt>
                <c:pt idx="1188">
                  <c:v>14321.69</c:v>
                </c:pt>
                <c:pt idx="1189">
                  <c:v>14353.62</c:v>
                </c:pt>
                <c:pt idx="1190">
                  <c:v>14422.58</c:v>
                </c:pt>
                <c:pt idx="1191">
                  <c:v>14351.54</c:v>
                </c:pt>
                <c:pt idx="1192">
                  <c:v>14211.96</c:v>
                </c:pt>
                <c:pt idx="1193">
                  <c:v>14310.59</c:v>
                </c:pt>
                <c:pt idx="1194">
                  <c:v>14179.63</c:v>
                </c:pt>
                <c:pt idx="1195">
                  <c:v>14263.2</c:v>
                </c:pt>
                <c:pt idx="1196">
                  <c:v>14274.71</c:v>
                </c:pt>
                <c:pt idx="1197">
                  <c:v>14192.14</c:v>
                </c:pt>
                <c:pt idx="1198">
                  <c:v>14267.44</c:v>
                </c:pt>
                <c:pt idx="1199">
                  <c:v>14303.03</c:v>
                </c:pt>
                <c:pt idx="1200">
                  <c:v>14365.35</c:v>
                </c:pt>
                <c:pt idx="1201">
                  <c:v>14266.89</c:v>
                </c:pt>
                <c:pt idx="1202">
                  <c:v>14305.37</c:v>
                </c:pt>
                <c:pt idx="1203">
                  <c:v>14378.44</c:v>
                </c:pt>
                <c:pt idx="1204">
                  <c:v>14223.48</c:v>
                </c:pt>
                <c:pt idx="1205">
                  <c:v>14262.35</c:v>
                </c:pt>
                <c:pt idx="1206">
                  <c:v>14185.42</c:v>
                </c:pt>
                <c:pt idx="1207">
                  <c:v>14251.43</c:v>
                </c:pt>
                <c:pt idx="1208">
                  <c:v>14223.96</c:v>
                </c:pt>
                <c:pt idx="1209">
                  <c:v>14303.51</c:v>
                </c:pt>
                <c:pt idx="1210">
                  <c:v>14228.25</c:v>
                </c:pt>
                <c:pt idx="1211">
                  <c:v>14391.7</c:v>
                </c:pt>
                <c:pt idx="1212">
                  <c:v>14251.74</c:v>
                </c:pt>
                <c:pt idx="1213">
                  <c:v>14217.67</c:v>
                </c:pt>
                <c:pt idx="1214">
                  <c:v>14256.54</c:v>
                </c:pt>
                <c:pt idx="1215">
                  <c:v>14139.33</c:v>
                </c:pt>
                <c:pt idx="1216">
                  <c:v>14180.01</c:v>
                </c:pt>
                <c:pt idx="1217">
                  <c:v>14078.13</c:v>
                </c:pt>
                <c:pt idx="1218">
                  <c:v>14293.3</c:v>
                </c:pt>
                <c:pt idx="1219">
                  <c:v>14233.26</c:v>
                </c:pt>
                <c:pt idx="1220">
                  <c:v>14251.36</c:v>
                </c:pt>
                <c:pt idx="1221">
                  <c:v>14281.52</c:v>
                </c:pt>
                <c:pt idx="1222">
                  <c:v>14225.64</c:v>
                </c:pt>
                <c:pt idx="1223">
                  <c:v>14231.35</c:v>
                </c:pt>
                <c:pt idx="1224">
                  <c:v>14151.78</c:v>
                </c:pt>
                <c:pt idx="1225">
                  <c:v>14096.18</c:v>
                </c:pt>
                <c:pt idx="1226">
                  <c:v>14216.49</c:v>
                </c:pt>
                <c:pt idx="1227">
                  <c:v>14243.01</c:v>
                </c:pt>
                <c:pt idx="1228">
                  <c:v>14158.56</c:v>
                </c:pt>
                <c:pt idx="1229">
                  <c:v>14188.05</c:v>
                </c:pt>
                <c:pt idx="1230">
                  <c:v>14166.73</c:v>
                </c:pt>
                <c:pt idx="1231">
                  <c:v>14175.36</c:v>
                </c:pt>
                <c:pt idx="1232">
                  <c:v>14087.78</c:v>
                </c:pt>
                <c:pt idx="1233">
                  <c:v>14017.28</c:v>
                </c:pt>
                <c:pt idx="1234">
                  <c:v>14062.66</c:v>
                </c:pt>
                <c:pt idx="1235">
                  <c:v>14061.53</c:v>
                </c:pt>
                <c:pt idx="1236">
                  <c:v>14120.21</c:v>
                </c:pt>
                <c:pt idx="1237">
                  <c:v>14067.04</c:v>
                </c:pt>
                <c:pt idx="1238">
                  <c:v>14007.53</c:v>
                </c:pt>
                <c:pt idx="1239">
                  <c:v>14039.82</c:v>
                </c:pt>
                <c:pt idx="1240">
                  <c:v>13956.73</c:v>
                </c:pt>
                <c:pt idx="1241">
                  <c:v>14039.47</c:v>
                </c:pt>
                <c:pt idx="1242">
                  <c:v>13950.17</c:v>
                </c:pt>
                <c:pt idx="1243">
                  <c:v>14049.05</c:v>
                </c:pt>
                <c:pt idx="1244">
                  <c:v>14008.75</c:v>
                </c:pt>
                <c:pt idx="1245">
                  <c:v>13985.81</c:v>
                </c:pt>
                <c:pt idx="1246">
                  <c:v>14013.35</c:v>
                </c:pt>
                <c:pt idx="1247">
                  <c:v>13982.03</c:v>
                </c:pt>
                <c:pt idx="1248">
                  <c:v>13908.64</c:v>
                </c:pt>
                <c:pt idx="1249">
                  <c:v>14006.93</c:v>
                </c:pt>
                <c:pt idx="1250">
                  <c:v>13957.27</c:v>
                </c:pt>
                <c:pt idx="1251">
                  <c:v>13900.93</c:v>
                </c:pt>
                <c:pt idx="1252">
                  <c:v>13992.75</c:v>
                </c:pt>
                <c:pt idx="1253">
                  <c:v>13969.69</c:v>
                </c:pt>
                <c:pt idx="1254">
                  <c:v>13979.25</c:v>
                </c:pt>
                <c:pt idx="1255">
                  <c:v>13990.47</c:v>
                </c:pt>
                <c:pt idx="1256">
                  <c:v>13855.38</c:v>
                </c:pt>
                <c:pt idx="1257">
                  <c:v>13869.35</c:v>
                </c:pt>
                <c:pt idx="1258">
                  <c:v>13818.83</c:v>
                </c:pt>
                <c:pt idx="1259">
                  <c:v>13870.9</c:v>
                </c:pt>
                <c:pt idx="1260">
                  <c:v>13819.59</c:v>
                </c:pt>
                <c:pt idx="1261">
                  <c:v>13879.98</c:v>
                </c:pt>
                <c:pt idx="1262">
                  <c:v>13855.24</c:v>
                </c:pt>
                <c:pt idx="1263">
                  <c:v>13854.72</c:v>
                </c:pt>
                <c:pt idx="1264">
                  <c:v>13846.16</c:v>
                </c:pt>
                <c:pt idx="1265">
                  <c:v>13776.02</c:v>
                </c:pt>
                <c:pt idx="1266">
                  <c:v>13835.87</c:v>
                </c:pt>
                <c:pt idx="1267">
                  <c:v>13818.69</c:v>
                </c:pt>
                <c:pt idx="1268">
                  <c:v>13838.79</c:v>
                </c:pt>
                <c:pt idx="1269">
                  <c:v>13855.87</c:v>
                </c:pt>
                <c:pt idx="1270">
                  <c:v>13722.13</c:v>
                </c:pt>
                <c:pt idx="1271">
                  <c:v>13922.22</c:v>
                </c:pt>
                <c:pt idx="1272">
                  <c:v>13762.43</c:v>
                </c:pt>
                <c:pt idx="1273">
                  <c:v>13825.76</c:v>
                </c:pt>
                <c:pt idx="1274">
                  <c:v>13820.21</c:v>
                </c:pt>
                <c:pt idx="1275">
                  <c:v>13876.73</c:v>
                </c:pt>
                <c:pt idx="1276">
                  <c:v>13664.31</c:v>
                </c:pt>
                <c:pt idx="1277">
                  <c:v>13828.72</c:v>
                </c:pt>
                <c:pt idx="1278">
                  <c:v>13661.94</c:v>
                </c:pt>
                <c:pt idx="1279">
                  <c:v>13635.35</c:v>
                </c:pt>
                <c:pt idx="1280">
                  <c:v>13749.35</c:v>
                </c:pt>
                <c:pt idx="1281">
                  <c:v>13818.97</c:v>
                </c:pt>
                <c:pt idx="1282">
                  <c:v>13792.74</c:v>
                </c:pt>
                <c:pt idx="1283">
                  <c:v>13687.7</c:v>
                </c:pt>
                <c:pt idx="1284">
                  <c:v>13639.89</c:v>
                </c:pt>
                <c:pt idx="1285">
                  <c:v>13371.92</c:v>
                </c:pt>
                <c:pt idx="1286">
                  <c:v>13428.14</c:v>
                </c:pt>
                <c:pt idx="1287">
                  <c:v>13370.7</c:v>
                </c:pt>
                <c:pt idx="1288">
                  <c:v>13364.05</c:v>
                </c:pt>
                <c:pt idx="1289">
                  <c:v>13345.59</c:v>
                </c:pt>
                <c:pt idx="1290">
                  <c:v>13550.64</c:v>
                </c:pt>
                <c:pt idx="1291">
                  <c:v>13536.97</c:v>
                </c:pt>
                <c:pt idx="1292">
                  <c:v>13941.86</c:v>
                </c:pt>
                <c:pt idx="1293">
                  <c:v>13142.92</c:v>
                </c:pt>
                <c:pt idx="1294">
                  <c:v>13381.13</c:v>
                </c:pt>
                <c:pt idx="1295">
                  <c:v>13097.79</c:v>
                </c:pt>
                <c:pt idx="1296">
                  <c:v>13194.28</c:v>
                </c:pt>
                <c:pt idx="1297">
                  <c:v>13406.75</c:v>
                </c:pt>
                <c:pt idx="1298">
                  <c:v>13621.09</c:v>
                </c:pt>
                <c:pt idx="1299">
                  <c:v>13408.37</c:v>
                </c:pt>
                <c:pt idx="1300">
                  <c:v>13665.9</c:v>
                </c:pt>
                <c:pt idx="1301">
                  <c:v>13756.41</c:v>
                </c:pt>
                <c:pt idx="1302">
                  <c:v>13713.98</c:v>
                </c:pt>
                <c:pt idx="1303">
                  <c:v>13631.45</c:v>
                </c:pt>
                <c:pt idx="1304">
                  <c:v>13574.9</c:v>
                </c:pt>
                <c:pt idx="1305">
                  <c:v>13674.12</c:v>
                </c:pt>
                <c:pt idx="1306">
                  <c:v>13629.07</c:v>
                </c:pt>
                <c:pt idx="1307">
                  <c:v>13582.91</c:v>
                </c:pt>
                <c:pt idx="1308">
                  <c:v>13549.41</c:v>
                </c:pt>
                <c:pt idx="1309">
                  <c:v>13582.64</c:v>
                </c:pt>
                <c:pt idx="1310">
                  <c:v>13673.66</c:v>
                </c:pt>
                <c:pt idx="1311">
                  <c:v>13735.39</c:v>
                </c:pt>
                <c:pt idx="1312">
                  <c:v>13774.61</c:v>
                </c:pt>
                <c:pt idx="1313">
                  <c:v>13603.44</c:v>
                </c:pt>
                <c:pt idx="1314">
                  <c:v>13599.03</c:v>
                </c:pt>
                <c:pt idx="1315">
                  <c:v>13704.84</c:v>
                </c:pt>
                <c:pt idx="1316">
                  <c:v>13667.75</c:v>
                </c:pt>
                <c:pt idx="1317">
                  <c:v>13631.24</c:v>
                </c:pt>
                <c:pt idx="1318">
                  <c:v>13573.92</c:v>
                </c:pt>
                <c:pt idx="1319">
                  <c:v>13644.15</c:v>
                </c:pt>
                <c:pt idx="1320">
                  <c:v>13695.99</c:v>
                </c:pt>
                <c:pt idx="1321">
                  <c:v>13636.8</c:v>
                </c:pt>
                <c:pt idx="1322">
                  <c:v>13698.87</c:v>
                </c:pt>
                <c:pt idx="1323">
                  <c:v>13697.52</c:v>
                </c:pt>
                <c:pt idx="1324">
                  <c:v>13684.86</c:v>
                </c:pt>
                <c:pt idx="1325">
                  <c:v>13691.74</c:v>
                </c:pt>
                <c:pt idx="1326">
                  <c:v>13548.57</c:v>
                </c:pt>
                <c:pt idx="1327">
                  <c:v>13698.3</c:v>
                </c:pt>
                <c:pt idx="1328">
                  <c:v>13718.73</c:v>
                </c:pt>
                <c:pt idx="1329">
                  <c:v>13544.16</c:v>
                </c:pt>
                <c:pt idx="1330">
                  <c:v>13598.21</c:v>
                </c:pt>
                <c:pt idx="1331">
                  <c:v>13603.82</c:v>
                </c:pt>
                <c:pt idx="1332">
                  <c:v>13589.64</c:v>
                </c:pt>
                <c:pt idx="1333">
                  <c:v>13610.74</c:v>
                </c:pt>
                <c:pt idx="1334">
                  <c:v>13591.04</c:v>
                </c:pt>
                <c:pt idx="1335">
                  <c:v>13552.15</c:v>
                </c:pt>
                <c:pt idx="1336">
                  <c:v>13586.93</c:v>
                </c:pt>
                <c:pt idx="1337">
                  <c:v>13610.75</c:v>
                </c:pt>
                <c:pt idx="1338">
                  <c:v>13592.66</c:v>
                </c:pt>
                <c:pt idx="1339">
                  <c:v>13636.92</c:v>
                </c:pt>
                <c:pt idx="1340">
                  <c:v>13584.87</c:v>
                </c:pt>
                <c:pt idx="1341">
                  <c:v>13661.55</c:v>
                </c:pt>
                <c:pt idx="1342">
                  <c:v>13648.72</c:v>
                </c:pt>
                <c:pt idx="1343">
                  <c:v>13615.15</c:v>
                </c:pt>
                <c:pt idx="1344">
                  <c:v>13628.26</c:v>
                </c:pt>
                <c:pt idx="1345">
                  <c:v>13636.8</c:v>
                </c:pt>
                <c:pt idx="1346">
                  <c:v>13495.87</c:v>
                </c:pt>
                <c:pt idx="1347">
                  <c:v>13454.28</c:v>
                </c:pt>
                <c:pt idx="1348">
                  <c:v>13553.01</c:v>
                </c:pt>
                <c:pt idx="1349">
                  <c:v>13515.83</c:v>
                </c:pt>
                <c:pt idx="1350">
                  <c:v>13557.41</c:v>
                </c:pt>
                <c:pt idx="1351">
                  <c:v>13508.35</c:v>
                </c:pt>
                <c:pt idx="1352">
                  <c:v>13626.68</c:v>
                </c:pt>
                <c:pt idx="1353">
                  <c:v>13393.61</c:v>
                </c:pt>
                <c:pt idx="1354">
                  <c:v>13517.86</c:v>
                </c:pt>
                <c:pt idx="1355">
                  <c:v>13513.56</c:v>
                </c:pt>
                <c:pt idx="1356">
                  <c:v>13465.86</c:v>
                </c:pt>
                <c:pt idx="1357">
                  <c:v>13460.8</c:v>
                </c:pt>
                <c:pt idx="1358">
                  <c:v>13445.16</c:v>
                </c:pt>
                <c:pt idx="1359">
                  <c:v>13485.08</c:v>
                </c:pt>
                <c:pt idx="1360">
                  <c:v>13468.16</c:v>
                </c:pt>
                <c:pt idx="1361">
                  <c:v>13478.4</c:v>
                </c:pt>
                <c:pt idx="1362">
                  <c:v>13438.59</c:v>
                </c:pt>
                <c:pt idx="1363">
                  <c:v>13528.32</c:v>
                </c:pt>
                <c:pt idx="1364">
                  <c:v>13497.79</c:v>
                </c:pt>
                <c:pt idx="1365">
                  <c:v>13555.85</c:v>
                </c:pt>
                <c:pt idx="1366">
                  <c:v>13405.87</c:v>
                </c:pt>
                <c:pt idx="1367">
                  <c:v>13366.02</c:v>
                </c:pt>
                <c:pt idx="1368">
                  <c:v>13271.18</c:v>
                </c:pt>
                <c:pt idx="1369">
                  <c:v>13309.51</c:v>
                </c:pt>
                <c:pt idx="1370">
                  <c:v>13210.96</c:v>
                </c:pt>
                <c:pt idx="1371">
                  <c:v>13587.51</c:v>
                </c:pt>
                <c:pt idx="1372">
                  <c:v>12851.83</c:v>
                </c:pt>
                <c:pt idx="1373">
                  <c:v>13699.79</c:v>
                </c:pt>
                <c:pt idx="1374">
                  <c:v>13295.72</c:v>
                </c:pt>
                <c:pt idx="1375">
                  <c:v>13297.8</c:v>
                </c:pt>
                <c:pt idx="1376">
                  <c:v>13324.72</c:v>
                </c:pt>
                <c:pt idx="1377">
                  <c:v>13475.65</c:v>
                </c:pt>
                <c:pt idx="1378">
                  <c:v>13127.71</c:v>
                </c:pt>
                <c:pt idx="1379">
                  <c:v>13480.43</c:v>
                </c:pt>
                <c:pt idx="1380">
                  <c:v>13616.31</c:v>
                </c:pt>
                <c:pt idx="1381">
                  <c:v>12863.4</c:v>
                </c:pt>
                <c:pt idx="1382">
                  <c:v>13034.95</c:v>
                </c:pt>
                <c:pt idx="1383">
                  <c:v>13219.8</c:v>
                </c:pt>
                <c:pt idx="1384">
                  <c:v>13079.68</c:v>
                </c:pt>
                <c:pt idx="1385">
                  <c:v>13338.79</c:v>
                </c:pt>
                <c:pt idx="1386">
                  <c:v>13407.25</c:v>
                </c:pt>
                <c:pt idx="1387">
                  <c:v>13476</c:v>
                </c:pt>
                <c:pt idx="1388">
                  <c:v>13517.92</c:v>
                </c:pt>
                <c:pt idx="1389">
                  <c:v>13364.34</c:v>
                </c:pt>
                <c:pt idx="1390">
                  <c:v>13305.6</c:v>
                </c:pt>
                <c:pt idx="1391">
                  <c:v>13358.89</c:v>
                </c:pt>
                <c:pt idx="1392">
                  <c:v>13296.63</c:v>
                </c:pt>
                <c:pt idx="1393">
                  <c:v>13319.82</c:v>
                </c:pt>
                <c:pt idx="1394">
                  <c:v>13304.25</c:v>
                </c:pt>
                <c:pt idx="1395">
                  <c:v>13359.89</c:v>
                </c:pt>
                <c:pt idx="1396">
                  <c:v>13353.3</c:v>
                </c:pt>
                <c:pt idx="1397">
                  <c:v>13331.68</c:v>
                </c:pt>
                <c:pt idx="1398">
                  <c:v>13406.25</c:v>
                </c:pt>
                <c:pt idx="1399">
                  <c:v>13431.81</c:v>
                </c:pt>
                <c:pt idx="1400">
                  <c:v>13370.97</c:v>
                </c:pt>
                <c:pt idx="1401">
                  <c:v>13304.05</c:v>
                </c:pt>
                <c:pt idx="1402">
                  <c:v>13307.03</c:v>
                </c:pt>
                <c:pt idx="1403">
                  <c:v>13315.65</c:v>
                </c:pt>
                <c:pt idx="1404">
                  <c:v>13215.9</c:v>
                </c:pt>
                <c:pt idx="1405">
                  <c:v>13317.84</c:v>
                </c:pt>
                <c:pt idx="1406">
                  <c:v>13231.09</c:v>
                </c:pt>
                <c:pt idx="1407">
                  <c:v>13299.44</c:v>
                </c:pt>
                <c:pt idx="1408">
                  <c:v>13422.61</c:v>
                </c:pt>
                <c:pt idx="1409">
                  <c:v>13314.03</c:v>
                </c:pt>
                <c:pt idx="1410">
                  <c:v>13353.82</c:v>
                </c:pt>
                <c:pt idx="1411">
                  <c:v>13266.58</c:v>
                </c:pt>
                <c:pt idx="1412">
                  <c:v>13347.49</c:v>
                </c:pt>
                <c:pt idx="1413">
                  <c:v>13232.72</c:v>
                </c:pt>
                <c:pt idx="1414">
                  <c:v>13235.3</c:v>
                </c:pt>
                <c:pt idx="1415">
                  <c:v>13355.03</c:v>
                </c:pt>
                <c:pt idx="1416">
                  <c:v>13353.9</c:v>
                </c:pt>
                <c:pt idx="1417">
                  <c:v>13312.78</c:v>
                </c:pt>
                <c:pt idx="1418">
                  <c:v>13240.71</c:v>
                </c:pt>
                <c:pt idx="1419">
                  <c:v>13269.61</c:v>
                </c:pt>
                <c:pt idx="1420">
                  <c:v>13257.72</c:v>
                </c:pt>
                <c:pt idx="1421">
                  <c:v>13303.76</c:v>
                </c:pt>
                <c:pt idx="1422">
                  <c:v>13269.75</c:v>
                </c:pt>
                <c:pt idx="1423">
                  <c:v>13253.58</c:v>
                </c:pt>
                <c:pt idx="1424">
                  <c:v>13319.41</c:v>
                </c:pt>
                <c:pt idx="1425">
                  <c:v>13275.52</c:v>
                </c:pt>
                <c:pt idx="1426">
                  <c:v>13247.21</c:v>
                </c:pt>
                <c:pt idx="1427">
                  <c:v>13260.93</c:v>
                </c:pt>
                <c:pt idx="1428">
                  <c:v>13220.55</c:v>
                </c:pt>
                <c:pt idx="1429">
                  <c:v>13303.58</c:v>
                </c:pt>
                <c:pt idx="1430">
                  <c:v>13146.57</c:v>
                </c:pt>
                <c:pt idx="1431">
                  <c:v>13241.76</c:v>
                </c:pt>
                <c:pt idx="1432">
                  <c:v>13054.43</c:v>
                </c:pt>
                <c:pt idx="1433">
                  <c:v>13315.16</c:v>
                </c:pt>
                <c:pt idx="1434">
                  <c:v>13225.91</c:v>
                </c:pt>
                <c:pt idx="1435">
                  <c:v>13147.21</c:v>
                </c:pt>
                <c:pt idx="1436">
                  <c:v>13210.51</c:v>
                </c:pt>
                <c:pt idx="1437">
                  <c:v>13240.24</c:v>
                </c:pt>
                <c:pt idx="1438">
                  <c:v>13178.74</c:v>
                </c:pt>
                <c:pt idx="1439">
                  <c:v>13275.59</c:v>
                </c:pt>
                <c:pt idx="1440">
                  <c:v>13285.45</c:v>
                </c:pt>
                <c:pt idx="1441">
                  <c:v>13294.05</c:v>
                </c:pt>
                <c:pt idx="1442">
                  <c:v>13291.9</c:v>
                </c:pt>
                <c:pt idx="1443">
                  <c:v>13267.51</c:v>
                </c:pt>
                <c:pt idx="1444">
                  <c:v>13170.18</c:v>
                </c:pt>
                <c:pt idx="1445">
                  <c:v>13140.13</c:v>
                </c:pt>
                <c:pt idx="1446">
                  <c:v>13104.56</c:v>
                </c:pt>
                <c:pt idx="1447">
                  <c:v>13166.18</c:v>
                </c:pt>
                <c:pt idx="1448">
                  <c:v>13085.27</c:v>
                </c:pt>
                <c:pt idx="1449">
                  <c:v>13098.94</c:v>
                </c:pt>
                <c:pt idx="1450">
                  <c:v>13131.73</c:v>
                </c:pt>
                <c:pt idx="1451">
                  <c:v>13203.45</c:v>
                </c:pt>
                <c:pt idx="1452">
                  <c:v>13092.93</c:v>
                </c:pt>
                <c:pt idx="1453">
                  <c:v>13185.28</c:v>
                </c:pt>
                <c:pt idx="1454">
                  <c:v>13124.47</c:v>
                </c:pt>
                <c:pt idx="1455">
                  <c:v>13063.03</c:v>
                </c:pt>
                <c:pt idx="1456">
                  <c:v>13007.37</c:v>
                </c:pt>
                <c:pt idx="1457">
                  <c:v>13011.07</c:v>
                </c:pt>
                <c:pt idx="1458">
                  <c:v>13024.52</c:v>
                </c:pt>
                <c:pt idx="1459">
                  <c:v>13115.58</c:v>
                </c:pt>
                <c:pt idx="1460">
                  <c:v>13116.7</c:v>
                </c:pt>
                <c:pt idx="1461">
                  <c:v>13033.6</c:v>
                </c:pt>
                <c:pt idx="1462">
                  <c:v>13055.76</c:v>
                </c:pt>
                <c:pt idx="1463">
                  <c:v>13037.42</c:v>
                </c:pt>
                <c:pt idx="1464">
                  <c:v>12971.76</c:v>
                </c:pt>
                <c:pt idx="1465">
                  <c:v>13048.03</c:v>
                </c:pt>
                <c:pt idx="1466">
                  <c:v>13128.52</c:v>
                </c:pt>
                <c:pt idx="1467">
                  <c:v>12958.76</c:v>
                </c:pt>
                <c:pt idx="1468">
                  <c:v>13062.59</c:v>
                </c:pt>
                <c:pt idx="1469">
                  <c:v>12935.54</c:v>
                </c:pt>
                <c:pt idx="1470">
                  <c:v>13041.13</c:v>
                </c:pt>
                <c:pt idx="1471">
                  <c:v>12971.72</c:v>
                </c:pt>
                <c:pt idx="1472">
                  <c:v>12931.19</c:v>
                </c:pt>
                <c:pt idx="1473">
                  <c:v>12972.98</c:v>
                </c:pt>
                <c:pt idx="1474">
                  <c:v>12995.43</c:v>
                </c:pt>
                <c:pt idx="1475">
                  <c:v>13004.5</c:v>
                </c:pt>
                <c:pt idx="1476">
                  <c:v>13000.37</c:v>
                </c:pt>
                <c:pt idx="1477">
                  <c:v>12987.75</c:v>
                </c:pt>
                <c:pt idx="1478">
                  <c:v>13054.32</c:v>
                </c:pt>
                <c:pt idx="1479">
                  <c:v>13007.73</c:v>
                </c:pt>
                <c:pt idx="1480">
                  <c:v>12991.58</c:v>
                </c:pt>
                <c:pt idx="1481">
                  <c:v>12948.85</c:v>
                </c:pt>
                <c:pt idx="1482">
                  <c:v>12929.45</c:v>
                </c:pt>
                <c:pt idx="1483">
                  <c:v>12946.93</c:v>
                </c:pt>
                <c:pt idx="1484">
                  <c:v>12843.68</c:v>
                </c:pt>
                <c:pt idx="1485">
                  <c:v>12809.04</c:v>
                </c:pt>
                <c:pt idx="1486">
                  <c:v>12835.19</c:v>
                </c:pt>
                <c:pt idx="1487">
                  <c:v>12861.01</c:v>
                </c:pt>
                <c:pt idx="1488">
                  <c:v>12812.16</c:v>
                </c:pt>
                <c:pt idx="1489">
                  <c:v>12741.83</c:v>
                </c:pt>
                <c:pt idx="1490">
                  <c:v>12835.58</c:v>
                </c:pt>
                <c:pt idx="1491">
                  <c:v>12822.51</c:v>
                </c:pt>
                <c:pt idx="1492">
                  <c:v>12830.64</c:v>
                </c:pt>
                <c:pt idx="1493">
                  <c:v>12787.01</c:v>
                </c:pt>
                <c:pt idx="1494">
                  <c:v>12715.81</c:v>
                </c:pt>
                <c:pt idx="1495">
                  <c:v>12809.41</c:v>
                </c:pt>
                <c:pt idx="1496">
                  <c:v>12771.46</c:v>
                </c:pt>
                <c:pt idx="1497">
                  <c:v>12869.63</c:v>
                </c:pt>
                <c:pt idx="1498">
                  <c:v>12733.01</c:v>
                </c:pt>
                <c:pt idx="1499">
                  <c:v>12742.46</c:v>
                </c:pt>
                <c:pt idx="1500">
                  <c:v>12644.94</c:v>
                </c:pt>
                <c:pt idx="1501">
                  <c:v>12765.33</c:v>
                </c:pt>
                <c:pt idx="1502">
                  <c:v>12773.01</c:v>
                </c:pt>
                <c:pt idx="1503">
                  <c:v>12772.73</c:v>
                </c:pt>
                <c:pt idx="1504">
                  <c:v>12709.61</c:v>
                </c:pt>
                <c:pt idx="1505">
                  <c:v>12721.3</c:v>
                </c:pt>
                <c:pt idx="1506">
                  <c:v>12676.42</c:v>
                </c:pt>
                <c:pt idx="1507">
                  <c:v>12675.64</c:v>
                </c:pt>
                <c:pt idx="1508">
                  <c:v>12684.12</c:v>
                </c:pt>
                <c:pt idx="1509">
                  <c:v>12667.52</c:v>
                </c:pt>
                <c:pt idx="1510">
                  <c:v>12655.39</c:v>
                </c:pt>
                <c:pt idx="1511">
                  <c:v>12649.38</c:v>
                </c:pt>
                <c:pt idx="1512">
                  <c:v>12698.61</c:v>
                </c:pt>
                <c:pt idx="1513">
                  <c:v>12719.66</c:v>
                </c:pt>
                <c:pt idx="1514">
                  <c:v>12649.3</c:v>
                </c:pt>
                <c:pt idx="1515">
                  <c:v>12663.67</c:v>
                </c:pt>
                <c:pt idx="1516">
                  <c:v>12634.07</c:v>
                </c:pt>
                <c:pt idx="1517">
                  <c:v>12625.2</c:v>
                </c:pt>
                <c:pt idx="1518">
                  <c:v>12609.17</c:v>
                </c:pt>
                <c:pt idx="1519">
                  <c:v>12619.38</c:v>
                </c:pt>
                <c:pt idx="1520">
                  <c:v>12699.46</c:v>
                </c:pt>
                <c:pt idx="1521">
                  <c:v>12617.44</c:v>
                </c:pt>
                <c:pt idx="1522">
                  <c:v>12644.91</c:v>
                </c:pt>
                <c:pt idx="1523">
                  <c:v>12692.82</c:v>
                </c:pt>
                <c:pt idx="1524">
                  <c:v>12634.7</c:v>
                </c:pt>
                <c:pt idx="1525">
                  <c:v>12630.51</c:v>
                </c:pt>
                <c:pt idx="1526">
                  <c:v>12726.77</c:v>
                </c:pt>
                <c:pt idx="1527">
                  <c:v>12611.26</c:v>
                </c:pt>
                <c:pt idx="1528">
                  <c:v>12586.25</c:v>
                </c:pt>
                <c:pt idx="1529">
                  <c:v>12572.17</c:v>
                </c:pt>
                <c:pt idx="1530">
                  <c:v>12619.77</c:v>
                </c:pt>
                <c:pt idx="1531">
                  <c:v>12603.04</c:v>
                </c:pt>
                <c:pt idx="1532">
                  <c:v>12638.73</c:v>
                </c:pt>
                <c:pt idx="1533">
                  <c:v>12576.98</c:v>
                </c:pt>
                <c:pt idx="1534">
                  <c:v>12536.04</c:v>
                </c:pt>
                <c:pt idx="1535">
                  <c:v>12568.76</c:v>
                </c:pt>
                <c:pt idx="1536">
                  <c:v>12576.54</c:v>
                </c:pt>
                <c:pt idx="1537">
                  <c:v>12480.03</c:v>
                </c:pt>
                <c:pt idx="1538">
                  <c:v>12550.5</c:v>
                </c:pt>
                <c:pt idx="1539">
                  <c:v>12475.7</c:v>
                </c:pt>
                <c:pt idx="1540">
                  <c:v>12511.16</c:v>
                </c:pt>
                <c:pt idx="1541">
                  <c:v>12523.06</c:v>
                </c:pt>
                <c:pt idx="1542">
                  <c:v>12453.34</c:v>
                </c:pt>
                <c:pt idx="1543">
                  <c:v>12324.27</c:v>
                </c:pt>
                <c:pt idx="1544">
                  <c:v>12526.73</c:v>
                </c:pt>
                <c:pt idx="1545">
                  <c:v>12449.67</c:v>
                </c:pt>
                <c:pt idx="1546">
                  <c:v>12533.56</c:v>
                </c:pt>
                <c:pt idx="1547">
                  <c:v>12520.78</c:v>
                </c:pt>
                <c:pt idx="1548">
                  <c:v>12466.75</c:v>
                </c:pt>
                <c:pt idx="1549">
                  <c:v>12530</c:v>
                </c:pt>
                <c:pt idx="1550">
                  <c:v>12526.95</c:v>
                </c:pt>
                <c:pt idx="1551">
                  <c:v>12460.65</c:v>
                </c:pt>
                <c:pt idx="1552">
                  <c:v>12477.24</c:v>
                </c:pt>
                <c:pt idx="1553">
                  <c:v>12455.97</c:v>
                </c:pt>
                <c:pt idx="1554">
                  <c:v>12372.53</c:v>
                </c:pt>
                <c:pt idx="1555">
                  <c:v>12524.76</c:v>
                </c:pt>
                <c:pt idx="1556">
                  <c:v>12371.66</c:v>
                </c:pt>
                <c:pt idx="1557">
                  <c:v>12572.99</c:v>
                </c:pt>
                <c:pt idx="1558">
                  <c:v>12353.33</c:v>
                </c:pt>
                <c:pt idx="1559">
                  <c:v>12508.29</c:v>
                </c:pt>
                <c:pt idx="1560">
                  <c:v>12424.42</c:v>
                </c:pt>
                <c:pt idx="1561">
                  <c:v>12462.14</c:v>
                </c:pt>
                <c:pt idx="1562">
                  <c:v>12403.47</c:v>
                </c:pt>
                <c:pt idx="1563">
                  <c:v>12453.99</c:v>
                </c:pt>
                <c:pt idx="1564">
                  <c:v>12431.54</c:v>
                </c:pt>
                <c:pt idx="1565">
                  <c:v>12343.63</c:v>
                </c:pt>
                <c:pt idx="1566">
                  <c:v>12384.09</c:v>
                </c:pt>
                <c:pt idx="1567">
                  <c:v>12418.45</c:v>
                </c:pt>
                <c:pt idx="1568">
                  <c:v>12376.41</c:v>
                </c:pt>
                <c:pt idx="1569">
                  <c:v>12379.16</c:v>
                </c:pt>
                <c:pt idx="1570">
                  <c:v>12433.21</c:v>
                </c:pt>
                <c:pt idx="1571">
                  <c:v>12407.22</c:v>
                </c:pt>
                <c:pt idx="1572">
                  <c:v>12331.78</c:v>
                </c:pt>
                <c:pt idx="1573">
                  <c:v>12343.7</c:v>
                </c:pt>
                <c:pt idx="1574">
                  <c:v>12414.95</c:v>
                </c:pt>
                <c:pt idx="1575">
                  <c:v>12261.58</c:v>
                </c:pt>
                <c:pt idx="1576">
                  <c:v>12326.99</c:v>
                </c:pt>
                <c:pt idx="1577">
                  <c:v>12390.01</c:v>
                </c:pt>
                <c:pt idx="1578">
                  <c:v>12309.91</c:v>
                </c:pt>
                <c:pt idx="1579">
                  <c:v>12330.88</c:v>
                </c:pt>
                <c:pt idx="1580">
                  <c:v>12328.23</c:v>
                </c:pt>
                <c:pt idx="1581">
                  <c:v>12277.45</c:v>
                </c:pt>
                <c:pt idx="1582">
                  <c:v>12281</c:v>
                </c:pt>
                <c:pt idx="1583">
                  <c:v>12279.41</c:v>
                </c:pt>
                <c:pt idx="1584">
                  <c:v>12197.93</c:v>
                </c:pt>
                <c:pt idx="1585">
                  <c:v>12242.26</c:v>
                </c:pt>
                <c:pt idx="1586">
                  <c:v>12256.49</c:v>
                </c:pt>
                <c:pt idx="1587">
                  <c:v>12261.71</c:v>
                </c:pt>
                <c:pt idx="1588">
                  <c:v>12210.34</c:v>
                </c:pt>
                <c:pt idx="1589">
                  <c:v>12249.6</c:v>
                </c:pt>
                <c:pt idx="1590">
                  <c:v>12138.72</c:v>
                </c:pt>
                <c:pt idx="1591">
                  <c:v>12254.51</c:v>
                </c:pt>
                <c:pt idx="1592">
                  <c:v>12185.49</c:v>
                </c:pt>
                <c:pt idx="1593">
                  <c:v>12168</c:v>
                </c:pt>
                <c:pt idx="1594">
                  <c:v>12154.75</c:v>
                </c:pt>
                <c:pt idx="1595">
                  <c:v>12096.66</c:v>
                </c:pt>
                <c:pt idx="1596">
                  <c:v>12065.32</c:v>
                </c:pt>
                <c:pt idx="1597">
                  <c:v>12098.41</c:v>
                </c:pt>
                <c:pt idx="1598">
                  <c:v>12073.73</c:v>
                </c:pt>
                <c:pt idx="1599">
                  <c:v>12085.12</c:v>
                </c:pt>
                <c:pt idx="1600">
                  <c:v>12067.27</c:v>
                </c:pt>
                <c:pt idx="1601">
                  <c:v>12086.14</c:v>
                </c:pt>
                <c:pt idx="1602">
                  <c:v>12029.63</c:v>
                </c:pt>
                <c:pt idx="1603">
                  <c:v>11972</c:v>
                </c:pt>
                <c:pt idx="1604">
                  <c:v>11974.09</c:v>
                </c:pt>
                <c:pt idx="1605">
                  <c:v>12020.98</c:v>
                </c:pt>
                <c:pt idx="1606">
                  <c:v>12029.27</c:v>
                </c:pt>
                <c:pt idx="1607">
                  <c:v>11980.91</c:v>
                </c:pt>
                <c:pt idx="1608">
                  <c:v>11890.49</c:v>
                </c:pt>
                <c:pt idx="1609">
                  <c:v>12008.76</c:v>
                </c:pt>
                <c:pt idx="1610">
                  <c:v>11932.85</c:v>
                </c:pt>
                <c:pt idx="1611">
                  <c:v>11972.35</c:v>
                </c:pt>
                <c:pt idx="1612">
                  <c:v>11991.99</c:v>
                </c:pt>
                <c:pt idx="1613">
                  <c:v>11993.62</c:v>
                </c:pt>
                <c:pt idx="1614">
                  <c:v>12012.09</c:v>
                </c:pt>
                <c:pt idx="1615">
                  <c:v>11968.65</c:v>
                </c:pt>
                <c:pt idx="1616">
                  <c:v>11957.73</c:v>
                </c:pt>
                <c:pt idx="1617">
                  <c:v>11849.55</c:v>
                </c:pt>
                <c:pt idx="1618">
                  <c:v>11802.9</c:v>
                </c:pt>
                <c:pt idx="1619">
                  <c:v>12007.38</c:v>
                </c:pt>
                <c:pt idx="1620">
                  <c:v>11793.81</c:v>
                </c:pt>
                <c:pt idx="1621">
                  <c:v>11822.64</c:v>
                </c:pt>
                <c:pt idx="1622">
                  <c:v>11825.81</c:v>
                </c:pt>
                <c:pt idx="1623">
                  <c:v>11763.64</c:v>
                </c:pt>
                <c:pt idx="1624">
                  <c:v>11843.43</c:v>
                </c:pt>
                <c:pt idx="1625">
                  <c:v>11792.86</c:v>
                </c:pt>
                <c:pt idx="1626">
                  <c:v>11780.25</c:v>
                </c:pt>
                <c:pt idx="1627">
                  <c:v>11805.06</c:v>
                </c:pt>
                <c:pt idx="1628">
                  <c:v>11794.75</c:v>
                </c:pt>
                <c:pt idx="1629">
                  <c:v>11786.77</c:v>
                </c:pt>
                <c:pt idx="1630">
                  <c:v>11754.37</c:v>
                </c:pt>
                <c:pt idx="1631">
                  <c:v>11795.87</c:v>
                </c:pt>
                <c:pt idx="1632">
                  <c:v>11746.56</c:v>
                </c:pt>
                <c:pt idx="1633">
                  <c:v>11780.87</c:v>
                </c:pt>
                <c:pt idx="1634">
                  <c:v>11778.88</c:v>
                </c:pt>
                <c:pt idx="1635">
                  <c:v>11773.07</c:v>
                </c:pt>
                <c:pt idx="1636">
                  <c:v>11693.41</c:v>
                </c:pt>
                <c:pt idx="1637">
                  <c:v>11692.8</c:v>
                </c:pt>
                <c:pt idx="1638">
                  <c:v>11665.41</c:v>
                </c:pt>
                <c:pt idx="1639">
                  <c:v>11682.94</c:v>
                </c:pt>
                <c:pt idx="1640">
                  <c:v>11700.37</c:v>
                </c:pt>
                <c:pt idx="1641">
                  <c:v>11708.88</c:v>
                </c:pt>
                <c:pt idx="1642">
                  <c:v>11746.48</c:v>
                </c:pt>
                <c:pt idx="1643">
                  <c:v>11692.79</c:v>
                </c:pt>
                <c:pt idx="1644">
                  <c:v>11729.54</c:v>
                </c:pt>
                <c:pt idx="1645">
                  <c:v>11694.95</c:v>
                </c:pt>
                <c:pt idx="1646">
                  <c:v>11642.35</c:v>
                </c:pt>
                <c:pt idx="1647">
                  <c:v>11618.26</c:v>
                </c:pt>
                <c:pt idx="1648">
                  <c:v>11622.21</c:v>
                </c:pt>
                <c:pt idx="1649">
                  <c:v>11569.44</c:v>
                </c:pt>
                <c:pt idx="1650">
                  <c:v>11581.63</c:v>
                </c:pt>
                <c:pt idx="1651">
                  <c:v>11573.54</c:v>
                </c:pt>
                <c:pt idx="1652">
                  <c:v>11517.21</c:v>
                </c:pt>
                <c:pt idx="1653">
                  <c:v>11527.67</c:v>
                </c:pt>
                <c:pt idx="1654">
                  <c:v>11585.52</c:v>
                </c:pt>
                <c:pt idx="1655">
                  <c:v>11486.54</c:v>
                </c:pt>
                <c:pt idx="1656">
                  <c:v>11514.34</c:v>
                </c:pt>
                <c:pt idx="1657">
                  <c:v>11518.59</c:v>
                </c:pt>
                <c:pt idx="1658">
                  <c:v>11515.75</c:v>
                </c:pt>
                <c:pt idx="1659">
                  <c:v>11428.87</c:v>
                </c:pt>
                <c:pt idx="1660">
                  <c:v>11502.01</c:v>
                </c:pt>
                <c:pt idx="1661">
                  <c:v>11452.25</c:v>
                </c:pt>
                <c:pt idx="1662">
                  <c:v>11447.52</c:v>
                </c:pt>
                <c:pt idx="1663">
                  <c:v>11359.51</c:v>
                </c:pt>
                <c:pt idx="1664">
                  <c:v>11329.27</c:v>
                </c:pt>
                <c:pt idx="1665">
                  <c:v>11385.22</c:v>
                </c:pt>
                <c:pt idx="1666">
                  <c:v>11361.68</c:v>
                </c:pt>
                <c:pt idx="1667">
                  <c:v>11305.43</c:v>
                </c:pt>
                <c:pt idx="1668">
                  <c:v>11370.63</c:v>
                </c:pt>
                <c:pt idx="1669">
                  <c:v>11259.15</c:v>
                </c:pt>
                <c:pt idx="1670">
                  <c:v>11358.73</c:v>
                </c:pt>
                <c:pt idx="1671">
                  <c:v>11320.77</c:v>
                </c:pt>
                <c:pt idx="1672">
                  <c:v>11219.19</c:v>
                </c:pt>
                <c:pt idx="1673">
                  <c:v>11167.34</c:v>
                </c:pt>
                <c:pt idx="1674">
                  <c:v>11180.01</c:v>
                </c:pt>
                <c:pt idx="1675">
                  <c:v>11188.3</c:v>
                </c:pt>
                <c:pt idx="1676">
                  <c:v>11139.22</c:v>
                </c:pt>
                <c:pt idx="1677">
                  <c:v>11188.83</c:v>
                </c:pt>
                <c:pt idx="1678">
                  <c:v>11215.62</c:v>
                </c:pt>
                <c:pt idx="1679">
                  <c:v>11145.18</c:v>
                </c:pt>
                <c:pt idx="1680">
                  <c:v>11051.81</c:v>
                </c:pt>
                <c:pt idx="1681">
                  <c:v>11073.95</c:v>
                </c:pt>
                <c:pt idx="1682">
                  <c:v>11058.27</c:v>
                </c:pt>
                <c:pt idx="1683">
                  <c:v>11037.63</c:v>
                </c:pt>
                <c:pt idx="1684">
                  <c:v>10966.74</c:v>
                </c:pt>
                <c:pt idx="1685">
                  <c:v>10953.34</c:v>
                </c:pt>
                <c:pt idx="1686">
                  <c:v>11004.12</c:v>
                </c:pt>
                <c:pt idx="1687">
                  <c:v>10930.65</c:v>
                </c:pt>
                <c:pt idx="1688">
                  <c:v>10929.77</c:v>
                </c:pt>
                <c:pt idx="1689">
                  <c:v>10871.53</c:v>
                </c:pt>
                <c:pt idx="1690">
                  <c:v>10889.5</c:v>
                </c:pt>
                <c:pt idx="1691">
                  <c:v>10889.62</c:v>
                </c:pt>
                <c:pt idx="1692">
                  <c:v>10878.09</c:v>
                </c:pt>
                <c:pt idx="1693">
                  <c:v>10809.7</c:v>
                </c:pt>
                <c:pt idx="1694">
                  <c:v>10867.61</c:v>
                </c:pt>
                <c:pt idx="1695">
                  <c:v>10798.26</c:v>
                </c:pt>
                <c:pt idx="1696">
                  <c:v>10762.08</c:v>
                </c:pt>
                <c:pt idx="1697">
                  <c:v>10822.43</c:v>
                </c:pt>
                <c:pt idx="1698">
                  <c:v>10790.11</c:v>
                </c:pt>
                <c:pt idx="1699">
                  <c:v>10739.15</c:v>
                </c:pt>
                <c:pt idx="1700">
                  <c:v>10738.3</c:v>
                </c:pt>
                <c:pt idx="1701">
                  <c:v>10691.66</c:v>
                </c:pt>
                <c:pt idx="1702">
                  <c:v>10636.33</c:v>
                </c:pt>
                <c:pt idx="1703">
                  <c:v>10639.17</c:v>
                </c:pt>
                <c:pt idx="1704">
                  <c:v>10540.83</c:v>
                </c:pt>
                <c:pt idx="1705">
                  <c:v>10638.61</c:v>
                </c:pt>
                <c:pt idx="1706">
                  <c:v>10560.31</c:v>
                </c:pt>
                <c:pt idx="1707">
                  <c:v>10559.07</c:v>
                </c:pt>
                <c:pt idx="1708">
                  <c:v>10537.35</c:v>
                </c:pt>
                <c:pt idx="1709">
                  <c:v>10543.82</c:v>
                </c:pt>
                <c:pt idx="1710">
                  <c:v>10534.42</c:v>
                </c:pt>
                <c:pt idx="1711">
                  <c:v>10443.66</c:v>
                </c:pt>
                <c:pt idx="1712">
                  <c:v>10437.4</c:v>
                </c:pt>
                <c:pt idx="1713">
                  <c:v>10459.6</c:v>
                </c:pt>
                <c:pt idx="1714">
                  <c:v>10380.379999999999</c:v>
                </c:pt>
                <c:pt idx="1715">
                  <c:v>10366.959999999999</c:v>
                </c:pt>
                <c:pt idx="1716">
                  <c:v>10380.33</c:v>
                </c:pt>
                <c:pt idx="1717">
                  <c:v>10372.4</c:v>
                </c:pt>
                <c:pt idx="1718">
                  <c:v>10439.89</c:v>
                </c:pt>
                <c:pt idx="1719">
                  <c:v>10350.16</c:v>
                </c:pt>
                <c:pt idx="1720">
                  <c:v>10383.19</c:v>
                </c:pt>
                <c:pt idx="1721">
                  <c:v>10359.92</c:v>
                </c:pt>
                <c:pt idx="1722">
                  <c:v>10287.299999999999</c:v>
                </c:pt>
                <c:pt idx="1723">
                  <c:v>10299.65</c:v>
                </c:pt>
                <c:pt idx="1724">
                  <c:v>10194.41</c:v>
                </c:pt>
                <c:pt idx="1725">
                  <c:v>10209.31</c:v>
                </c:pt>
                <c:pt idx="1726">
                  <c:v>10188.08</c:v>
                </c:pt>
                <c:pt idx="1727">
                  <c:v>10182.530000000001</c:v>
                </c:pt>
                <c:pt idx="1728">
                  <c:v>10183.44</c:v>
                </c:pt>
                <c:pt idx="1729">
                  <c:v>10127.450000000001</c:v>
                </c:pt>
                <c:pt idx="1730">
                  <c:v>10083.52</c:v>
                </c:pt>
                <c:pt idx="1731">
                  <c:v>10095.57</c:v>
                </c:pt>
                <c:pt idx="1732">
                  <c:v>10069.200000000001</c:v>
                </c:pt>
                <c:pt idx="1733">
                  <c:v>10075.89</c:v>
                </c:pt>
                <c:pt idx="1734">
                  <c:v>10021.98</c:v>
                </c:pt>
                <c:pt idx="1735">
                  <c:v>9971.81</c:v>
                </c:pt>
                <c:pt idx="1736">
                  <c:v>9941.99</c:v>
                </c:pt>
                <c:pt idx="1737">
                  <c:v>9993.52</c:v>
                </c:pt>
                <c:pt idx="1738">
                  <c:v>9924.07</c:v>
                </c:pt>
                <c:pt idx="1739">
                  <c:v>9944.1200000000008</c:v>
                </c:pt>
                <c:pt idx="1740">
                  <c:v>9917.6299999999992</c:v>
                </c:pt>
                <c:pt idx="1741">
                  <c:v>9932.36</c:v>
                </c:pt>
                <c:pt idx="1742">
                  <c:v>9844.25</c:v>
                </c:pt>
                <c:pt idx="1743">
                  <c:v>9895.2999999999993</c:v>
                </c:pt>
                <c:pt idx="1744">
                  <c:v>9876.19</c:v>
                </c:pt>
                <c:pt idx="1745">
                  <c:v>9883.39</c:v>
                </c:pt>
                <c:pt idx="1746">
                  <c:v>9791.7099999999991</c:v>
                </c:pt>
                <c:pt idx="1747">
                  <c:v>9741.0499999999993</c:v>
                </c:pt>
                <c:pt idx="1748">
                  <c:v>9767.7900000000009</c:v>
                </c:pt>
                <c:pt idx="1749">
                  <c:v>9814.52</c:v>
                </c:pt>
                <c:pt idx="1750">
                  <c:v>9728.33</c:v>
                </c:pt>
                <c:pt idx="1751">
                  <c:v>9730.91</c:v>
                </c:pt>
                <c:pt idx="1752">
                  <c:v>9670.7199999999993</c:v>
                </c:pt>
                <c:pt idx="1753">
                  <c:v>9670.56</c:v>
                </c:pt>
                <c:pt idx="1754">
                  <c:v>9645.1200000000008</c:v>
                </c:pt>
                <c:pt idx="1755">
                  <c:v>9624.85</c:v>
                </c:pt>
                <c:pt idx="1756">
                  <c:v>9577.32</c:v>
                </c:pt>
                <c:pt idx="1757">
                  <c:v>9531.67</c:v>
                </c:pt>
                <c:pt idx="1758">
                  <c:v>9466.6</c:v>
                </c:pt>
                <c:pt idx="1759">
                  <c:v>9455.89</c:v>
                </c:pt>
                <c:pt idx="1760">
                  <c:v>9425.09</c:v>
                </c:pt>
                <c:pt idx="1761">
                  <c:v>9414.25</c:v>
                </c:pt>
                <c:pt idx="1762">
                  <c:v>9361.74</c:v>
                </c:pt>
                <c:pt idx="1763">
                  <c:v>9347.9</c:v>
                </c:pt>
                <c:pt idx="1764">
                  <c:v>9333.91</c:v>
                </c:pt>
                <c:pt idx="1765">
                  <c:v>9281.34</c:v>
                </c:pt>
                <c:pt idx="1766">
                  <c:v>9291.24</c:v>
                </c:pt>
                <c:pt idx="1767">
                  <c:v>9297.15</c:v>
                </c:pt>
                <c:pt idx="1768">
                  <c:v>9173.56</c:v>
                </c:pt>
                <c:pt idx="1769">
                  <c:v>9191.56</c:v>
                </c:pt>
                <c:pt idx="1770">
                  <c:v>9160.7800000000007</c:v>
                </c:pt>
                <c:pt idx="1771">
                  <c:v>9156.8700000000008</c:v>
                </c:pt>
                <c:pt idx="1772">
                  <c:v>9072.26</c:v>
                </c:pt>
                <c:pt idx="1773">
                  <c:v>9073.48</c:v>
                </c:pt>
                <c:pt idx="1774">
                  <c:v>9102.31</c:v>
                </c:pt>
                <c:pt idx="1775">
                  <c:v>8985.57</c:v>
                </c:pt>
                <c:pt idx="1776">
                  <c:v>8972.1299999999992</c:v>
                </c:pt>
                <c:pt idx="1777">
                  <c:v>8949.42</c:v>
                </c:pt>
                <c:pt idx="1778">
                  <c:v>8909.27</c:v>
                </c:pt>
                <c:pt idx="1779">
                  <c:v>8898.85</c:v>
                </c:pt>
                <c:pt idx="1780">
                  <c:v>8849.74</c:v>
                </c:pt>
                <c:pt idx="1781">
                  <c:v>8802.01</c:v>
                </c:pt>
                <c:pt idx="1782">
                  <c:v>8803.19</c:v>
                </c:pt>
                <c:pt idx="1783">
                  <c:v>8731.0499999999993</c:v>
                </c:pt>
                <c:pt idx="1784">
                  <c:v>8702.93</c:v>
                </c:pt>
                <c:pt idx="1785">
                  <c:v>8703.33</c:v>
                </c:pt>
                <c:pt idx="1786">
                  <c:v>8635.8700000000008</c:v>
                </c:pt>
                <c:pt idx="1787">
                  <c:v>8638.41</c:v>
                </c:pt>
                <c:pt idx="1788">
                  <c:v>8596.9599999999991</c:v>
                </c:pt>
                <c:pt idx="1789">
                  <c:v>8533.8799999999992</c:v>
                </c:pt>
                <c:pt idx="1790">
                  <c:v>8465.7199999999993</c:v>
                </c:pt>
                <c:pt idx="1791">
                  <c:v>8423.89</c:v>
                </c:pt>
                <c:pt idx="1792">
                  <c:v>8443.2199999999993</c:v>
                </c:pt>
                <c:pt idx="1793">
                  <c:v>8410.7199999999993</c:v>
                </c:pt>
                <c:pt idx="1794">
                  <c:v>8346.7900000000009</c:v>
                </c:pt>
                <c:pt idx="1795">
                  <c:v>8330.9699999999993</c:v>
                </c:pt>
                <c:pt idx="1796">
                  <c:v>8304.19</c:v>
                </c:pt>
                <c:pt idx="1797">
                  <c:v>8222.31</c:v>
                </c:pt>
                <c:pt idx="1798">
                  <c:v>8177.44</c:v>
                </c:pt>
                <c:pt idx="1799">
                  <c:v>8142.44</c:v>
                </c:pt>
                <c:pt idx="1800">
                  <c:v>8064.27</c:v>
                </c:pt>
                <c:pt idx="1801">
                  <c:v>8065.54</c:v>
                </c:pt>
                <c:pt idx="1802">
                  <c:v>7956.55</c:v>
                </c:pt>
                <c:pt idx="1803">
                  <c:v>7929.25</c:v>
                </c:pt>
                <c:pt idx="1804">
                  <c:v>7885.38</c:v>
                </c:pt>
                <c:pt idx="1805">
                  <c:v>7871.49</c:v>
                </c:pt>
                <c:pt idx="1806">
                  <c:v>7842.83</c:v>
                </c:pt>
                <c:pt idx="1807">
                  <c:v>7814.24</c:v>
                </c:pt>
                <c:pt idx="1808">
                  <c:v>7730.72</c:v>
                </c:pt>
                <c:pt idx="1809">
                  <c:v>7711.46</c:v>
                </c:pt>
                <c:pt idx="1810">
                  <c:v>7574.2</c:v>
                </c:pt>
                <c:pt idx="1811">
                  <c:v>7569.32</c:v>
                </c:pt>
                <c:pt idx="1812">
                  <c:v>7535.5</c:v>
                </c:pt>
                <c:pt idx="1813">
                  <c:v>7464.94</c:v>
                </c:pt>
                <c:pt idx="1814">
                  <c:v>7401.9</c:v>
                </c:pt>
                <c:pt idx="1815">
                  <c:v>7356.46</c:v>
                </c:pt>
                <c:pt idx="1816">
                  <c:v>7281.59</c:v>
                </c:pt>
                <c:pt idx="1817">
                  <c:v>7266.25</c:v>
                </c:pt>
                <c:pt idx="1818">
                  <c:v>7189.89</c:v>
                </c:pt>
                <c:pt idx="1819">
                  <c:v>7133.74</c:v>
                </c:pt>
                <c:pt idx="1820">
                  <c:v>7062.98</c:v>
                </c:pt>
                <c:pt idx="1821">
                  <c:v>7035.8</c:v>
                </c:pt>
                <c:pt idx="1822">
                  <c:v>6918.18</c:v>
                </c:pt>
                <c:pt idx="1823">
                  <c:v>6862.79</c:v>
                </c:pt>
                <c:pt idx="1824">
                  <c:v>6827.4</c:v>
                </c:pt>
                <c:pt idx="1825">
                  <c:v>6778.56</c:v>
                </c:pt>
                <c:pt idx="1826">
                  <c:v>6716.08</c:v>
                </c:pt>
                <c:pt idx="1827">
                  <c:v>6578.95</c:v>
                </c:pt>
                <c:pt idx="1828">
                  <c:v>6496.67</c:v>
                </c:pt>
                <c:pt idx="1829">
                  <c:v>6418.57</c:v>
                </c:pt>
                <c:pt idx="1830">
                  <c:v>6271.54</c:v>
                </c:pt>
                <c:pt idx="1831">
                  <c:v>6211.22</c:v>
                </c:pt>
                <c:pt idx="1832">
                  <c:v>6018.41</c:v>
                </c:pt>
                <c:pt idx="1833">
                  <c:v>5858.17</c:v>
                </c:pt>
                <c:pt idx="1834">
                  <c:v>5846.78</c:v>
                </c:pt>
                <c:pt idx="1835">
                  <c:v>5719.47</c:v>
                </c:pt>
                <c:pt idx="1836">
                  <c:v>5502.64</c:v>
                </c:pt>
                <c:pt idx="1837">
                  <c:v>5384.63</c:v>
                </c:pt>
                <c:pt idx="1838">
                  <c:v>5420.26</c:v>
                </c:pt>
                <c:pt idx="1839">
                  <c:v>5361.24</c:v>
                </c:pt>
                <c:pt idx="1840">
                  <c:v>5221.4799999999996</c:v>
                </c:pt>
                <c:pt idx="1841">
                  <c:v>5138.62</c:v>
                </c:pt>
                <c:pt idx="1842">
                  <c:v>4980.2299999999996</c:v>
                </c:pt>
                <c:pt idx="1843">
                  <c:v>4825.74</c:v>
                </c:pt>
                <c:pt idx="1844">
                  <c:v>4690.3900000000003</c:v>
                </c:pt>
                <c:pt idx="1845">
                  <c:v>4517.8999999999996</c:v>
                </c:pt>
                <c:pt idx="1846">
                  <c:v>4384.22</c:v>
                </c:pt>
                <c:pt idx="1847">
                  <c:v>4208.26</c:v>
                </c:pt>
                <c:pt idx="1848">
                  <c:v>4022.53</c:v>
                </c:pt>
                <c:pt idx="1849">
                  <c:v>3872.24</c:v>
                </c:pt>
                <c:pt idx="1850">
                  <c:v>3687.33</c:v>
                </c:pt>
                <c:pt idx="1851">
                  <c:v>3508.29</c:v>
                </c:pt>
                <c:pt idx="1852">
                  <c:v>3310.29</c:v>
                </c:pt>
                <c:pt idx="1853">
                  <c:v>3101.47</c:v>
                </c:pt>
                <c:pt idx="1854">
                  <c:v>2910.35</c:v>
                </c:pt>
                <c:pt idx="1855">
                  <c:v>2716.63</c:v>
                </c:pt>
                <c:pt idx="1856">
                  <c:v>2537.06</c:v>
                </c:pt>
                <c:pt idx="1857">
                  <c:v>2351.0700000000002</c:v>
                </c:pt>
                <c:pt idx="1858">
                  <c:v>2144.88</c:v>
                </c:pt>
                <c:pt idx="1859">
                  <c:v>1918.88</c:v>
                </c:pt>
                <c:pt idx="1860">
                  <c:v>1615.89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59-4460-8FC3-BE361C5B0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  <c:max val="2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5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'C22_SP2_50_E'!$B$3</c:f>
              <c:strCache>
                <c:ptCount val="1"/>
                <c:pt idx="0">
                  <c:v>C22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'C22_SP2_50_E'!$A$18:$A$1896</c:f>
              <c:numCache>
                <c:formatCode>General</c:formatCode>
                <c:ptCount val="187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  <c:pt idx="1672">
                  <c:v>41846</c:v>
                </c:pt>
                <c:pt idx="1673">
                  <c:v>42007</c:v>
                </c:pt>
                <c:pt idx="1674">
                  <c:v>42168</c:v>
                </c:pt>
                <c:pt idx="1675">
                  <c:v>42330</c:v>
                </c:pt>
                <c:pt idx="1676">
                  <c:v>42493</c:v>
                </c:pt>
                <c:pt idx="1677">
                  <c:v>42656</c:v>
                </c:pt>
                <c:pt idx="1678">
                  <c:v>42820</c:v>
                </c:pt>
                <c:pt idx="1679">
                  <c:v>42985</c:v>
                </c:pt>
                <c:pt idx="1680">
                  <c:v>43150</c:v>
                </c:pt>
                <c:pt idx="1681">
                  <c:v>43316</c:v>
                </c:pt>
                <c:pt idx="1682">
                  <c:v>43483</c:v>
                </c:pt>
                <c:pt idx="1683">
                  <c:v>43650</c:v>
                </c:pt>
                <c:pt idx="1684">
                  <c:v>43818</c:v>
                </c:pt>
                <c:pt idx="1685">
                  <c:v>43986</c:v>
                </c:pt>
                <c:pt idx="1686">
                  <c:v>44156</c:v>
                </c:pt>
                <c:pt idx="1687">
                  <c:v>44325</c:v>
                </c:pt>
                <c:pt idx="1688">
                  <c:v>44496</c:v>
                </c:pt>
                <c:pt idx="1689">
                  <c:v>44667</c:v>
                </c:pt>
                <c:pt idx="1690">
                  <c:v>44839</c:v>
                </c:pt>
                <c:pt idx="1691">
                  <c:v>45011</c:v>
                </c:pt>
                <c:pt idx="1692">
                  <c:v>45184</c:v>
                </c:pt>
                <c:pt idx="1693">
                  <c:v>45358</c:v>
                </c:pt>
                <c:pt idx="1694">
                  <c:v>45532</c:v>
                </c:pt>
                <c:pt idx="1695">
                  <c:v>45707</c:v>
                </c:pt>
                <c:pt idx="1696">
                  <c:v>45883</c:v>
                </c:pt>
                <c:pt idx="1697">
                  <c:v>46059</c:v>
                </c:pt>
                <c:pt idx="1698">
                  <c:v>46237</c:v>
                </c:pt>
                <c:pt idx="1699">
                  <c:v>46414</c:v>
                </c:pt>
                <c:pt idx="1700">
                  <c:v>46593</c:v>
                </c:pt>
                <c:pt idx="1701">
                  <c:v>46772</c:v>
                </c:pt>
                <c:pt idx="1702">
                  <c:v>46952</c:v>
                </c:pt>
                <c:pt idx="1703">
                  <c:v>47132</c:v>
                </c:pt>
                <c:pt idx="1704">
                  <c:v>47314</c:v>
                </c:pt>
                <c:pt idx="1705">
                  <c:v>47496</c:v>
                </c:pt>
                <c:pt idx="1706">
                  <c:v>47678</c:v>
                </c:pt>
                <c:pt idx="1707">
                  <c:v>47862</c:v>
                </c:pt>
                <c:pt idx="1708">
                  <c:v>48046</c:v>
                </c:pt>
                <c:pt idx="1709">
                  <c:v>48230</c:v>
                </c:pt>
                <c:pt idx="1710">
                  <c:v>48416</c:v>
                </c:pt>
                <c:pt idx="1711">
                  <c:v>48602</c:v>
                </c:pt>
                <c:pt idx="1712">
                  <c:v>48789</c:v>
                </c:pt>
                <c:pt idx="1713">
                  <c:v>48976</c:v>
                </c:pt>
                <c:pt idx="1714">
                  <c:v>49165</c:v>
                </c:pt>
                <c:pt idx="1715">
                  <c:v>49354</c:v>
                </c:pt>
                <c:pt idx="1716">
                  <c:v>49544</c:v>
                </c:pt>
                <c:pt idx="1717">
                  <c:v>49734</c:v>
                </c:pt>
                <c:pt idx="1718">
                  <c:v>49925</c:v>
                </c:pt>
                <c:pt idx="1719">
                  <c:v>50117</c:v>
                </c:pt>
                <c:pt idx="1720">
                  <c:v>50310</c:v>
                </c:pt>
                <c:pt idx="1721">
                  <c:v>50503</c:v>
                </c:pt>
                <c:pt idx="1722">
                  <c:v>50698</c:v>
                </c:pt>
                <c:pt idx="1723">
                  <c:v>50893</c:v>
                </c:pt>
                <c:pt idx="1724">
                  <c:v>51088</c:v>
                </c:pt>
                <c:pt idx="1725">
                  <c:v>51285</c:v>
                </c:pt>
                <c:pt idx="1726">
                  <c:v>51482</c:v>
                </c:pt>
                <c:pt idx="1727">
                  <c:v>51680</c:v>
                </c:pt>
                <c:pt idx="1728">
                  <c:v>51879</c:v>
                </c:pt>
                <c:pt idx="1729">
                  <c:v>52078</c:v>
                </c:pt>
                <c:pt idx="1730">
                  <c:v>52278</c:v>
                </c:pt>
                <c:pt idx="1731">
                  <c:v>52479</c:v>
                </c:pt>
                <c:pt idx="1732">
                  <c:v>52681</c:v>
                </c:pt>
                <c:pt idx="1733">
                  <c:v>52884</c:v>
                </c:pt>
                <c:pt idx="1734">
                  <c:v>53087</c:v>
                </c:pt>
                <c:pt idx="1735">
                  <c:v>53291</c:v>
                </c:pt>
                <c:pt idx="1736">
                  <c:v>53496</c:v>
                </c:pt>
                <c:pt idx="1737">
                  <c:v>53702</c:v>
                </c:pt>
                <c:pt idx="1738">
                  <c:v>53908</c:v>
                </c:pt>
                <c:pt idx="1739">
                  <c:v>54115</c:v>
                </c:pt>
                <c:pt idx="1740">
                  <c:v>54324</c:v>
                </c:pt>
                <c:pt idx="1741">
                  <c:v>54532</c:v>
                </c:pt>
                <c:pt idx="1742">
                  <c:v>54742</c:v>
                </c:pt>
                <c:pt idx="1743">
                  <c:v>54953</c:v>
                </c:pt>
                <c:pt idx="1744">
                  <c:v>55164</c:v>
                </c:pt>
                <c:pt idx="1745">
                  <c:v>55376</c:v>
                </c:pt>
                <c:pt idx="1746">
                  <c:v>55589</c:v>
                </c:pt>
                <c:pt idx="1747">
                  <c:v>55803</c:v>
                </c:pt>
                <c:pt idx="1748">
                  <c:v>56017</c:v>
                </c:pt>
                <c:pt idx="1749">
                  <c:v>56233</c:v>
                </c:pt>
                <c:pt idx="1750">
                  <c:v>56449</c:v>
                </c:pt>
                <c:pt idx="1751">
                  <c:v>56666</c:v>
                </c:pt>
                <c:pt idx="1752">
                  <c:v>56884</c:v>
                </c:pt>
                <c:pt idx="1753">
                  <c:v>57103</c:v>
                </c:pt>
                <c:pt idx="1754">
                  <c:v>57322</c:v>
                </c:pt>
                <c:pt idx="1755">
                  <c:v>57542</c:v>
                </c:pt>
                <c:pt idx="1756">
                  <c:v>57764</c:v>
                </c:pt>
                <c:pt idx="1757">
                  <c:v>57986</c:v>
                </c:pt>
                <c:pt idx="1758">
                  <c:v>58209</c:v>
                </c:pt>
                <c:pt idx="1759">
                  <c:v>58433</c:v>
                </c:pt>
                <c:pt idx="1760">
                  <c:v>58657</c:v>
                </c:pt>
                <c:pt idx="1761">
                  <c:v>58883</c:v>
                </c:pt>
                <c:pt idx="1762">
                  <c:v>59109</c:v>
                </c:pt>
                <c:pt idx="1763">
                  <c:v>59337</c:v>
                </c:pt>
                <c:pt idx="1764">
                  <c:v>59565</c:v>
                </c:pt>
                <c:pt idx="1765">
                  <c:v>59794</c:v>
                </c:pt>
                <c:pt idx="1766">
                  <c:v>60024</c:v>
                </c:pt>
                <c:pt idx="1767">
                  <c:v>60254</c:v>
                </c:pt>
                <c:pt idx="1768">
                  <c:v>60486</c:v>
                </c:pt>
                <c:pt idx="1769">
                  <c:v>60719</c:v>
                </c:pt>
                <c:pt idx="1770">
                  <c:v>60952</c:v>
                </c:pt>
                <c:pt idx="1771">
                  <c:v>61187</c:v>
                </c:pt>
                <c:pt idx="1772">
                  <c:v>61422</c:v>
                </c:pt>
                <c:pt idx="1773">
                  <c:v>61658</c:v>
                </c:pt>
                <c:pt idx="1774">
                  <c:v>61895</c:v>
                </c:pt>
                <c:pt idx="1775">
                  <c:v>62133</c:v>
                </c:pt>
                <c:pt idx="1776">
                  <c:v>62372</c:v>
                </c:pt>
                <c:pt idx="1777">
                  <c:v>62612</c:v>
                </c:pt>
                <c:pt idx="1778">
                  <c:v>62853</c:v>
                </c:pt>
                <c:pt idx="1779">
                  <c:v>63094</c:v>
                </c:pt>
                <c:pt idx="1780">
                  <c:v>63337</c:v>
                </c:pt>
                <c:pt idx="1781">
                  <c:v>63580</c:v>
                </c:pt>
                <c:pt idx="1782">
                  <c:v>63825</c:v>
                </c:pt>
                <c:pt idx="1783">
                  <c:v>64070</c:v>
                </c:pt>
                <c:pt idx="1784">
                  <c:v>64317</c:v>
                </c:pt>
                <c:pt idx="1785">
                  <c:v>64564</c:v>
                </c:pt>
                <c:pt idx="1786">
                  <c:v>64812</c:v>
                </c:pt>
                <c:pt idx="1787">
                  <c:v>65061</c:v>
                </c:pt>
                <c:pt idx="1788">
                  <c:v>65312</c:v>
                </c:pt>
                <c:pt idx="1789">
                  <c:v>65563</c:v>
                </c:pt>
                <c:pt idx="1790">
                  <c:v>65815</c:v>
                </c:pt>
                <c:pt idx="1791">
                  <c:v>66068</c:v>
                </c:pt>
                <c:pt idx="1792">
                  <c:v>66322</c:v>
                </c:pt>
                <c:pt idx="1793">
                  <c:v>66577</c:v>
                </c:pt>
                <c:pt idx="1794">
                  <c:v>66833</c:v>
                </c:pt>
                <c:pt idx="1795">
                  <c:v>67090</c:v>
                </c:pt>
                <c:pt idx="1796">
                  <c:v>67348</c:v>
                </c:pt>
                <c:pt idx="1797">
                  <c:v>67607</c:v>
                </c:pt>
                <c:pt idx="1798">
                  <c:v>67867</c:v>
                </c:pt>
                <c:pt idx="1799">
                  <c:v>68128</c:v>
                </c:pt>
                <c:pt idx="1800">
                  <c:v>68390</c:v>
                </c:pt>
                <c:pt idx="1801">
                  <c:v>68653</c:v>
                </c:pt>
                <c:pt idx="1802">
                  <c:v>68917</c:v>
                </c:pt>
                <c:pt idx="1803">
                  <c:v>69182</c:v>
                </c:pt>
                <c:pt idx="1804">
                  <c:v>69448</c:v>
                </c:pt>
                <c:pt idx="1805">
                  <c:v>69715</c:v>
                </c:pt>
                <c:pt idx="1806">
                  <c:v>69983</c:v>
                </c:pt>
                <c:pt idx="1807">
                  <c:v>70252</c:v>
                </c:pt>
                <c:pt idx="1808">
                  <c:v>70522</c:v>
                </c:pt>
                <c:pt idx="1809">
                  <c:v>70793</c:v>
                </c:pt>
                <c:pt idx="1810">
                  <c:v>71065</c:v>
                </c:pt>
                <c:pt idx="1811">
                  <c:v>71339</c:v>
                </c:pt>
                <c:pt idx="1812">
                  <c:v>71613</c:v>
                </c:pt>
                <c:pt idx="1813">
                  <c:v>71888</c:v>
                </c:pt>
                <c:pt idx="1814">
                  <c:v>72165</c:v>
                </c:pt>
                <c:pt idx="1815">
                  <c:v>72442</c:v>
                </c:pt>
                <c:pt idx="1816">
                  <c:v>72721</c:v>
                </c:pt>
                <c:pt idx="1817">
                  <c:v>73000</c:v>
                </c:pt>
                <c:pt idx="1818">
                  <c:v>73281</c:v>
                </c:pt>
                <c:pt idx="1819">
                  <c:v>73563</c:v>
                </c:pt>
                <c:pt idx="1820">
                  <c:v>73846</c:v>
                </c:pt>
                <c:pt idx="1821">
                  <c:v>74130</c:v>
                </c:pt>
                <c:pt idx="1822">
                  <c:v>74415</c:v>
                </c:pt>
                <c:pt idx="1823">
                  <c:v>74701</c:v>
                </c:pt>
                <c:pt idx="1824">
                  <c:v>74988</c:v>
                </c:pt>
                <c:pt idx="1825">
                  <c:v>75276</c:v>
                </c:pt>
                <c:pt idx="1826">
                  <c:v>75566</c:v>
                </c:pt>
                <c:pt idx="1827">
                  <c:v>75856</c:v>
                </c:pt>
                <c:pt idx="1828">
                  <c:v>76148</c:v>
                </c:pt>
                <c:pt idx="1829">
                  <c:v>76441</c:v>
                </c:pt>
                <c:pt idx="1830">
                  <c:v>76735</c:v>
                </c:pt>
                <c:pt idx="1831">
                  <c:v>77030</c:v>
                </c:pt>
                <c:pt idx="1832">
                  <c:v>77326</c:v>
                </c:pt>
                <c:pt idx="1833">
                  <c:v>77623</c:v>
                </c:pt>
                <c:pt idx="1834">
                  <c:v>77922</c:v>
                </c:pt>
                <c:pt idx="1835">
                  <c:v>78221</c:v>
                </c:pt>
                <c:pt idx="1836">
                  <c:v>78522</c:v>
                </c:pt>
                <c:pt idx="1837">
                  <c:v>78824</c:v>
                </c:pt>
                <c:pt idx="1838">
                  <c:v>79127</c:v>
                </c:pt>
                <c:pt idx="1839">
                  <c:v>79431</c:v>
                </c:pt>
                <c:pt idx="1840">
                  <c:v>79737</c:v>
                </c:pt>
                <c:pt idx="1841">
                  <c:v>80043</c:v>
                </c:pt>
                <c:pt idx="1842">
                  <c:v>80351</c:v>
                </c:pt>
                <c:pt idx="1843">
                  <c:v>80660</c:v>
                </c:pt>
                <c:pt idx="1844">
                  <c:v>80970</c:v>
                </c:pt>
                <c:pt idx="1845">
                  <c:v>81282</c:v>
                </c:pt>
                <c:pt idx="1846">
                  <c:v>81594</c:v>
                </c:pt>
                <c:pt idx="1847">
                  <c:v>81908</c:v>
                </c:pt>
                <c:pt idx="1848">
                  <c:v>82223</c:v>
                </c:pt>
                <c:pt idx="1849">
                  <c:v>82539</c:v>
                </c:pt>
                <c:pt idx="1850">
                  <c:v>82856</c:v>
                </c:pt>
                <c:pt idx="1851">
                  <c:v>83175</c:v>
                </c:pt>
                <c:pt idx="1852">
                  <c:v>83495</c:v>
                </c:pt>
                <c:pt idx="1853">
                  <c:v>83816</c:v>
                </c:pt>
                <c:pt idx="1854">
                  <c:v>84138</c:v>
                </c:pt>
                <c:pt idx="1855">
                  <c:v>84462</c:v>
                </c:pt>
                <c:pt idx="1856">
                  <c:v>84786</c:v>
                </c:pt>
                <c:pt idx="1857">
                  <c:v>85112</c:v>
                </c:pt>
                <c:pt idx="1858">
                  <c:v>85440</c:v>
                </c:pt>
                <c:pt idx="1859">
                  <c:v>85768</c:v>
                </c:pt>
                <c:pt idx="1860">
                  <c:v>86098</c:v>
                </c:pt>
              </c:numCache>
            </c:numRef>
          </c:xVal>
          <c:yVal>
            <c:numRef>
              <c:f>'C22_SP2_50_E'!$H$18:$H$1896</c:f>
              <c:numCache>
                <c:formatCode>0.0</c:formatCode>
                <c:ptCount val="1879"/>
                <c:pt idx="0">
                  <c:v>15125.864711007225</c:v>
                </c:pt>
                <c:pt idx="1">
                  <c:v>28443.857145798454</c:v>
                </c:pt>
                <c:pt idx="2">
                  <c:v>42665.785718697676</c:v>
                </c:pt>
                <c:pt idx="3">
                  <c:v>56326.691468208395</c:v>
                </c:pt>
                <c:pt idx="4">
                  <c:v>70968.271805123382</c:v>
                </c:pt>
                <c:pt idx="5">
                  <c:v>84490.037202312582</c:v>
                </c:pt>
                <c:pt idx="6">
                  <c:v>99355.580527172729</c:v>
                </c:pt>
                <c:pt idx="7">
                  <c:v>112431.62430858913</c:v>
                </c:pt>
                <c:pt idx="8">
                  <c:v>126985.52034062985</c:v>
                </c:pt>
                <c:pt idx="9">
                  <c:v>139988.39497245903</c:v>
                </c:pt>
                <c:pt idx="10">
                  <c:v>154593.48342431005</c:v>
                </c:pt>
                <c:pt idx="11">
                  <c:v>167003.69926538973</c:v>
                </c:pt>
                <c:pt idx="12">
                  <c:v>182342.44767532486</c:v>
                </c:pt>
                <c:pt idx="13">
                  <c:v>195218.19142643697</c:v>
                </c:pt>
                <c:pt idx="14">
                  <c:v>208754.62408173716</c:v>
                </c:pt>
                <c:pt idx="15">
                  <c:v>223106.50448735655</c:v>
                </c:pt>
                <c:pt idx="16">
                  <c:v>237050.66101781637</c:v>
                </c:pt>
                <c:pt idx="17">
                  <c:v>251486.00114426113</c:v>
                </c:pt>
                <c:pt idx="18">
                  <c:v>265457.44565227564</c:v>
                </c:pt>
                <c:pt idx="19">
                  <c:v>276721.24587579118</c:v>
                </c:pt>
                <c:pt idx="20">
                  <c:v>291687.88135312003</c:v>
                </c:pt>
                <c:pt idx="21">
                  <c:v>306173.44865321449</c:v>
                </c:pt>
                <c:pt idx="22">
                  <c:v>318229.43275715987</c:v>
                </c:pt>
                <c:pt idx="23">
                  <c:v>328878.68607733183</c:v>
                </c:pt>
                <c:pt idx="24">
                  <c:v>344566.03009630367</c:v>
                </c:pt>
                <c:pt idx="25">
                  <c:v>358348.67130015581</c:v>
                </c:pt>
                <c:pt idx="26">
                  <c:v>373573.68193231808</c:v>
                </c:pt>
                <c:pt idx="27">
                  <c:v>385170.38154271967</c:v>
                </c:pt>
                <c:pt idx="28">
                  <c:v>398926.46659781685</c:v>
                </c:pt>
                <c:pt idx="29">
                  <c:v>414279.00252971443</c:v>
                </c:pt>
                <c:pt idx="30">
                  <c:v>427261.8773194165</c:v>
                </c:pt>
                <c:pt idx="31">
                  <c:v>441897.60269836202</c:v>
                </c:pt>
                <c:pt idx="32">
                  <c:v>454827.15972712083</c:v>
                </c:pt>
                <c:pt idx="33">
                  <c:v>470426.11798884498</c:v>
                </c:pt>
                <c:pt idx="34">
                  <c:v>483325.50295133353</c:v>
                </c:pt>
                <c:pt idx="35">
                  <c:v>493318.02911599778</c:v>
                </c:pt>
                <c:pt idx="36">
                  <c:v>510944.10311998118</c:v>
                </c:pt>
                <c:pt idx="37">
                  <c:v>522731.23209369101</c:v>
                </c:pt>
                <c:pt idx="38">
                  <c:v>541706.06537008006</c:v>
                </c:pt>
                <c:pt idx="39">
                  <c:v>548131.14346221974</c:v>
                </c:pt>
                <c:pt idx="40">
                  <c:v>566181.30345727631</c:v>
                </c:pt>
                <c:pt idx="41">
                  <c:v>575537.70063533075</c:v>
                </c:pt>
                <c:pt idx="42">
                  <c:v>591511.65736917662</c:v>
                </c:pt>
                <c:pt idx="43">
                  <c:v>602944.25780844165</c:v>
                </c:pt>
                <c:pt idx="44">
                  <c:v>621418.50379457162</c:v>
                </c:pt>
                <c:pt idx="45">
                  <c:v>636458.86551431974</c:v>
                </c:pt>
                <c:pt idx="46">
                  <c:v>646535.99758956512</c:v>
                </c:pt>
                <c:pt idx="47">
                  <c:v>664130.99010189879</c:v>
                </c:pt>
                <c:pt idx="48">
                  <c:v>675349.41898875509</c:v>
                </c:pt>
                <c:pt idx="49">
                  <c:v>685163.92932777456</c:v>
                </c:pt>
                <c:pt idx="50">
                  <c:v>704274.30430051452</c:v>
                </c:pt>
                <c:pt idx="51">
                  <c:v>712570.48650088557</c:v>
                </c:pt>
                <c:pt idx="52">
                  <c:v>726273.76508744108</c:v>
                </c:pt>
                <c:pt idx="53">
                  <c:v>739977.04367399658</c:v>
                </c:pt>
                <c:pt idx="54">
                  <c:v>758045.26621186803</c:v>
                </c:pt>
                <c:pt idx="55">
                  <c:v>768859.33854104427</c:v>
                </c:pt>
                <c:pt idx="56">
                  <c:v>779590.54441559094</c:v>
                </c:pt>
                <c:pt idx="57">
                  <c:v>793267.57151060121</c:v>
                </c:pt>
                <c:pt idx="58">
                  <c:v>806944.59860561159</c:v>
                </c:pt>
                <c:pt idx="59">
                  <c:v>815932.35926804692</c:v>
                </c:pt>
                <c:pt idx="60">
                  <c:v>832703.43548627174</c:v>
                </c:pt>
                <c:pt idx="61">
                  <c:v>849603.27236644051</c:v>
                </c:pt>
                <c:pt idx="62">
                  <c:v>861652.70698565315</c:v>
                </c:pt>
                <c:pt idx="63">
                  <c:v>880389.44352621643</c:v>
                </c:pt>
                <c:pt idx="64">
                  <c:v>895871.67825038952</c:v>
                </c:pt>
                <c:pt idx="65">
                  <c:v>907901.61363641068</c:v>
                </c:pt>
                <c:pt idx="66">
                  <c:v>925223.10564969562</c:v>
                </c:pt>
                <c:pt idx="67">
                  <c:v>940852.23597768997</c:v>
                </c:pt>
                <c:pt idx="68">
                  <c:v>949169.86880170205</c:v>
                </c:pt>
                <c:pt idx="69">
                  <c:v>962925.95385679929</c:v>
                </c:pt>
                <c:pt idx="70">
                  <c:v>978567.52547350235</c:v>
                </c:pt>
                <c:pt idx="71">
                  <c:v>992350.16667735449</c:v>
                </c:pt>
                <c:pt idx="72">
                  <c:v>992717.70377612393</c:v>
                </c:pt>
                <c:pt idx="73">
                  <c:v>1015992.6973578084</c:v>
                </c:pt>
                <c:pt idx="74">
                  <c:v>1023815.699368367</c:v>
                </c:pt>
                <c:pt idx="75">
                  <c:v>1039454.059220788</c:v>
                </c:pt>
                <c:pt idx="76">
                  <c:v>1045122.484898948</c:v>
                </c:pt>
                <c:pt idx="77">
                  <c:v>1070911.2215393116</c:v>
                </c:pt>
                <c:pt idx="78">
                  <c:v>1082559.008337884</c:v>
                </c:pt>
                <c:pt idx="79">
                  <c:v>1102611.2963081717</c:v>
                </c:pt>
                <c:pt idx="80">
                  <c:v>1105720.9553178365</c:v>
                </c:pt>
                <c:pt idx="81">
                  <c:v>1125829.7457208149</c:v>
                </c:pt>
                <c:pt idx="82">
                  <c:v>1135193.2488858604</c:v>
                </c:pt>
                <c:pt idx="83">
                  <c:v>1162229.2326783231</c:v>
                </c:pt>
                <c:pt idx="84">
                  <c:v>1155904.1756297331</c:v>
                </c:pt>
                <c:pt idx="85">
                  <c:v>1183023.3147383532</c:v>
                </c:pt>
                <c:pt idx="86">
                  <c:v>1194477.9009476937</c:v>
                </c:pt>
                <c:pt idx="87">
                  <c:v>1203578.3843609123</c:v>
                </c:pt>
                <c:pt idx="88">
                  <c:v>1221937.1630384452</c:v>
                </c:pt>
                <c:pt idx="89">
                  <c:v>1235666.7940838211</c:v>
                </c:pt>
                <c:pt idx="90">
                  <c:v>1254220.3495505452</c:v>
                </c:pt>
                <c:pt idx="91">
                  <c:v>1272917.7310286395</c:v>
                </c:pt>
                <c:pt idx="92">
                  <c:v>1276855.6872199485</c:v>
                </c:pt>
                <c:pt idx="93">
                  <c:v>1293071.9951791302</c:v>
                </c:pt>
                <c:pt idx="94">
                  <c:v>1299317.5740259849</c:v>
                </c:pt>
                <c:pt idx="95">
                  <c:v>1325692.8080950864</c:v>
                </c:pt>
                <c:pt idx="96">
                  <c:v>1331774.2114014516</c:v>
                </c:pt>
                <c:pt idx="97">
                  <c:v>1348096.3353995187</c:v>
                </c:pt>
                <c:pt idx="98">
                  <c:v>1348857.6454502784</c:v>
                </c:pt>
                <c:pt idx="99">
                  <c:v>1372963.104537579</c:v>
                </c:pt>
                <c:pt idx="100">
                  <c:v>1386692.7355829547</c:v>
                </c:pt>
                <c:pt idx="101">
                  <c:v>1403120.6756199074</c:v>
                </c:pt>
                <c:pt idx="102">
                  <c:v>1403356.9442563499</c:v>
                </c:pt>
                <c:pt idx="103">
                  <c:v>1433394.6852006232</c:v>
                </c:pt>
                <c:pt idx="104">
                  <c:v>1436087.8449760885</c:v>
                </c:pt>
                <c:pt idx="105">
                  <c:v>1452547.5301748822</c:v>
                </c:pt>
                <c:pt idx="106">
                  <c:v>1466250.8087614377</c:v>
                </c:pt>
                <c:pt idx="107">
                  <c:v>1477118.9262611195</c:v>
                </c:pt>
                <c:pt idx="108">
                  <c:v>1479459.1019998095</c:v>
                </c:pt>
                <c:pt idx="109">
                  <c:v>1501596.3590736047</c:v>
                </c:pt>
                <c:pt idx="110">
                  <c:v>1506605.1405686133</c:v>
                </c:pt>
                <c:pt idx="111">
                  <c:v>1534767.2016942152</c:v>
                </c:pt>
                <c:pt idx="112">
                  <c:v>1548470.4802807707</c:v>
                </c:pt>
                <c:pt idx="113">
                  <c:v>1559181.0888311819</c:v>
                </c:pt>
                <c:pt idx="114">
                  <c:v>1557935.3634031732</c:v>
                </c:pt>
                <c:pt idx="115">
                  <c:v>1580479.6653760835</c:v>
                </c:pt>
                <c:pt idx="116">
                  <c:v>1579037.3398878316</c:v>
                </c:pt>
                <c:pt idx="117">
                  <c:v>1601616.2755594268</c:v>
                </c:pt>
                <c:pt idx="118">
                  <c:v>1609071.1535754807</c:v>
                </c:pt>
                <c:pt idx="119">
                  <c:v>1634978.9641821554</c:v>
                </c:pt>
                <c:pt idx="120">
                  <c:v>1636114.3662406148</c:v>
                </c:pt>
                <c:pt idx="121">
                  <c:v>1662228.6135851913</c:v>
                </c:pt>
                <c:pt idx="122">
                  <c:v>1669481.3719814364</c:v>
                </c:pt>
                <c:pt idx="123">
                  <c:v>1686260.2091539637</c:v>
                </c:pt>
                <c:pt idx="124">
                  <c:v>1693408.0036991013</c:v>
                </c:pt>
                <c:pt idx="125">
                  <c:v>1710200.4298346422</c:v>
                </c:pt>
                <c:pt idx="126">
                  <c:v>1723773.4491190442</c:v>
                </c:pt>
                <c:pt idx="127">
                  <c:v>1734049.7957878795</c:v>
                </c:pt>
                <c:pt idx="128">
                  <c:v>1754254.572426301</c:v>
                </c:pt>
                <c:pt idx="129">
                  <c:v>1781426.216252214</c:v>
                </c:pt>
                <c:pt idx="130">
                  <c:v>1781452.3177352359</c:v>
                </c:pt>
                <c:pt idx="131">
                  <c:v>1805367.5765413684</c:v>
                </c:pt>
                <c:pt idx="132">
                  <c:v>1829559.3123279186</c:v>
                </c:pt>
                <c:pt idx="133">
                  <c:v>1829217.3828714823</c:v>
                </c:pt>
                <c:pt idx="134">
                  <c:v>1867868.4096615906</c:v>
                </c:pt>
                <c:pt idx="135">
                  <c:v>1870827.5674932098</c:v>
                </c:pt>
                <c:pt idx="136">
                  <c:v>1884583.6525483071</c:v>
                </c:pt>
                <c:pt idx="137">
                  <c:v>1891052.4449446579</c:v>
                </c:pt>
                <c:pt idx="138">
                  <c:v>1926947.0523490529</c:v>
                </c:pt>
                <c:pt idx="139">
                  <c:v>1918459.0021177691</c:v>
                </c:pt>
                <c:pt idx="140">
                  <c:v>1943352.4097431526</c:v>
                </c:pt>
                <c:pt idx="141">
                  <c:v>1945865.5592908801</c:v>
                </c:pt>
                <c:pt idx="142">
                  <c:v>1959568.8378774354</c:v>
                </c:pt>
                <c:pt idx="143">
                  <c:v>1969491.9016814926</c:v>
                </c:pt>
                <c:pt idx="144">
                  <c:v>1994632.3329890841</c:v>
                </c:pt>
                <c:pt idx="145">
                  <c:v>1981660.8155226808</c:v>
                </c:pt>
                <c:pt idx="146">
                  <c:v>2002849.2311231405</c:v>
                </c:pt>
                <c:pt idx="147">
                  <c:v>2004995.076379736</c:v>
                </c:pt>
                <c:pt idx="148">
                  <c:v>2037877.0371565444</c:v>
                </c:pt>
                <c:pt idx="149">
                  <c:v>2028240.9498850598</c:v>
                </c:pt>
                <c:pt idx="150">
                  <c:v>2053429.7708245851</c:v>
                </c:pt>
                <c:pt idx="151">
                  <c:v>2082898.3451564352</c:v>
                </c:pt>
                <c:pt idx="152">
                  <c:v>2084598.1793322484</c:v>
                </c:pt>
                <c:pt idx="153">
                  <c:v>2110304.9023295459</c:v>
                </c:pt>
                <c:pt idx="154">
                  <c:v>2111847.828735284</c:v>
                </c:pt>
                <c:pt idx="155">
                  <c:v>2133616.2268216172</c:v>
                </c:pt>
                <c:pt idx="156">
                  <c:v>2139097.4781383201</c:v>
                </c:pt>
                <c:pt idx="157">
                  <c:v>2160970.2810116378</c:v>
                </c:pt>
                <c:pt idx="158">
                  <c:v>2162220.7520603249</c:v>
                </c:pt>
                <c:pt idx="159">
                  <c:v>2196740.9672601265</c:v>
                </c:pt>
                <c:pt idx="160">
                  <c:v>2202001.3622966693</c:v>
                </c:pt>
                <c:pt idx="161">
                  <c:v>2215678.3893916793</c:v>
                </c:pt>
                <c:pt idx="162">
                  <c:v>2246570.5162278996</c:v>
                </c:pt>
                <c:pt idx="163">
                  <c:v>2260353.157431752</c:v>
                </c:pt>
                <c:pt idx="164">
                  <c:v>2252394.5386104072</c:v>
                </c:pt>
                <c:pt idx="165">
                  <c:v>2283510.119146124</c:v>
                </c:pt>
                <c:pt idx="166">
                  <c:v>2284063.5248667314</c:v>
                </c:pt>
                <c:pt idx="167">
                  <c:v>2311022.289256318</c:v>
                </c:pt>
                <c:pt idx="168">
                  <c:v>2306998.04257672</c:v>
                </c:pt>
                <c:pt idx="169">
                  <c:v>2325094.606151762</c:v>
                </c:pt>
                <c:pt idx="170">
                  <c:v>2329845.0239595715</c:v>
                </c:pt>
                <c:pt idx="171">
                  <c:v>2356963.916887545</c:v>
                </c:pt>
                <c:pt idx="172">
                  <c:v>2361601.5465430333</c:v>
                </c:pt>
                <c:pt idx="173">
                  <c:v>2379802.7145318035</c:v>
                </c:pt>
                <c:pt idx="174">
                  <c:v>2393479.7416268145</c:v>
                </c:pt>
                <c:pt idx="175">
                  <c:v>2421070.9696970955</c:v>
                </c:pt>
                <c:pt idx="176">
                  <c:v>2407000.4598407387</c:v>
                </c:pt>
                <c:pt idx="177">
                  <c:v>2434510.8229118451</c:v>
                </c:pt>
                <c:pt idx="178">
                  <c:v>2457603.9571222668</c:v>
                </c:pt>
                <c:pt idx="179">
                  <c:v>2466590.1455799886</c:v>
                </c:pt>
                <c:pt idx="180">
                  <c:v>2470808.554475659</c:v>
                </c:pt>
                <c:pt idx="181">
                  <c:v>2493996.7027530996</c:v>
                </c:pt>
                <c:pt idx="182">
                  <c:v>2498110.3064588155</c:v>
                </c:pt>
                <c:pt idx="183">
                  <c:v>2502192.5684220106</c:v>
                </c:pt>
                <c:pt idx="184">
                  <c:v>2501497.171524907</c:v>
                </c:pt>
                <c:pt idx="185">
                  <c:v>2524581.5868987576</c:v>
                </c:pt>
                <c:pt idx="186">
                  <c:v>2542989.1863854132</c:v>
                </c:pt>
                <c:pt idx="187">
                  <c:v>2556588.0590398805</c:v>
                </c:pt>
                <c:pt idx="188">
                  <c:v>2565300.6447519632</c:v>
                </c:pt>
                <c:pt idx="189">
                  <c:v>2593666.438399863</c:v>
                </c:pt>
                <c:pt idx="190">
                  <c:v>2602341.5179899307</c:v>
                </c:pt>
                <c:pt idx="191">
                  <c:v>2620968.1903830194</c:v>
                </c:pt>
                <c:pt idx="192">
                  <c:v>2619592.7218895713</c:v>
                </c:pt>
                <c:pt idx="193">
                  <c:v>2638181.2949666851</c:v>
                </c:pt>
                <c:pt idx="194">
                  <c:v>2641716.4857705976</c:v>
                </c:pt>
                <c:pt idx="195">
                  <c:v>2670465.6414975207</c:v>
                </c:pt>
                <c:pt idx="196">
                  <c:v>2663756.4475157117</c:v>
                </c:pt>
                <c:pt idx="197">
                  <c:v>2687457.8183115805</c:v>
                </c:pt>
                <c:pt idx="198">
                  <c:v>2680645.699199032</c:v>
                </c:pt>
                <c:pt idx="199">
                  <c:v>2719774.5308934902</c:v>
                </c:pt>
                <c:pt idx="200">
                  <c:v>2707586.8620050526</c:v>
                </c:pt>
                <c:pt idx="201">
                  <c:v>2721057.4434080627</c:v>
                </c:pt>
                <c:pt idx="202">
                  <c:v>2755322.9147335901</c:v>
                </c:pt>
                <c:pt idx="203">
                  <c:v>2763641.8620369332</c:v>
                </c:pt>
                <c:pt idx="204">
                  <c:v>2756268.6806724281</c:v>
                </c:pt>
                <c:pt idx="205">
                  <c:v>2790736.3900961187</c:v>
                </c:pt>
                <c:pt idx="206">
                  <c:v>2788410.3504231139</c:v>
                </c:pt>
                <c:pt idx="207">
                  <c:v>2807177.493133923</c:v>
                </c:pt>
                <c:pt idx="208">
                  <c:v>2820673.5387739902</c:v>
                </c:pt>
                <c:pt idx="209">
                  <c:v>2834169.584414057</c:v>
                </c:pt>
                <c:pt idx="210">
                  <c:v>2863907.0690088053</c:v>
                </c:pt>
                <c:pt idx="211">
                  <c:v>2855763.2574381651</c:v>
                </c:pt>
                <c:pt idx="212">
                  <c:v>2869233.8388411752</c:v>
                </c:pt>
                <c:pt idx="213">
                  <c:v>2888153.7669743244</c:v>
                </c:pt>
                <c:pt idx="214">
                  <c:v>2923757.6207105019</c:v>
                </c:pt>
                <c:pt idx="215">
                  <c:v>2926209.0303920466</c:v>
                </c:pt>
                <c:pt idx="216">
                  <c:v>2950955.3660194366</c:v>
                </c:pt>
                <c:pt idx="217">
                  <c:v>2953303.5584512325</c:v>
                </c:pt>
                <c:pt idx="218">
                  <c:v>2978153.1113283718</c:v>
                </c:pt>
                <c:pt idx="219">
                  <c:v>2980398.086510418</c:v>
                </c:pt>
                <c:pt idx="220">
                  <c:v>3005350.8566373065</c:v>
                </c:pt>
                <c:pt idx="221">
                  <c:v>2996122.1320948601</c:v>
                </c:pt>
                <c:pt idx="222">
                  <c:v>3026783.3004216286</c:v>
                </c:pt>
                <c:pt idx="223">
                  <c:v>3017410.2342742872</c:v>
                </c:pt>
                <c:pt idx="224">
                  <c:v>3053929.3389904322</c:v>
                </c:pt>
                <c:pt idx="225">
                  <c:v>3050106.3146551279</c:v>
                </c:pt>
                <c:pt idx="226">
                  <c:v>3069404.6374927233</c:v>
                </c:pt>
                <c:pt idx="227">
                  <c:v>3082926.2438252908</c:v>
                </c:pt>
                <c:pt idx="228">
                  <c:v>3096447.8501578579</c:v>
                </c:pt>
                <c:pt idx="229">
                  <c:v>3098233.7226923485</c:v>
                </c:pt>
                <c:pt idx="230">
                  <c:v>3135367.4546968443</c:v>
                </c:pt>
                <c:pt idx="231">
                  <c:v>3137012.669155559</c:v>
                </c:pt>
                <c:pt idx="232">
                  <c:v>3150534.2754881261</c:v>
                </c:pt>
                <c:pt idx="233">
                  <c:v>3146179.8598895036</c:v>
                </c:pt>
                <c:pt idx="234">
                  <c:v>3171570.7254157304</c:v>
                </c:pt>
                <c:pt idx="235">
                  <c:v>3191099.0944858273</c:v>
                </c:pt>
                <c:pt idx="236">
                  <c:v>3204620.7008183943</c:v>
                </c:pt>
                <c:pt idx="237">
                  <c:v>3205998.3739164304</c:v>
                </c:pt>
                <c:pt idx="238">
                  <c:v>3225554.9079759982</c:v>
                </c:pt>
                <c:pt idx="239">
                  <c:v>3220785.6286896598</c:v>
                </c:pt>
                <c:pt idx="240">
                  <c:v>3258707.1261486625</c:v>
                </c:pt>
                <c:pt idx="241">
                  <c:v>3241532.4029082358</c:v>
                </c:pt>
                <c:pt idx="242">
                  <c:v>3273351.2809314816</c:v>
                </c:pt>
                <c:pt idx="243">
                  <c:v>3274465.389167821</c:v>
                </c:pt>
                <c:pt idx="244">
                  <c:v>3294077.2037304631</c:v>
                </c:pt>
                <c:pt idx="245">
                  <c:v>3288940.8301956393</c:v>
                </c:pt>
                <c:pt idx="246">
                  <c:v>3327233.6065435223</c:v>
                </c:pt>
                <c:pt idx="247">
                  <c:v>3328145.1496459818</c:v>
                </c:pt>
                <c:pt idx="248">
                  <c:v>3329049.8647102201</c:v>
                </c:pt>
                <c:pt idx="249">
                  <c:v>3374011.4100167342</c:v>
                </c:pt>
                <c:pt idx="250">
                  <c:v>3387507.4556568014</c:v>
                </c:pt>
                <c:pt idx="251">
                  <c:v>3388193.6952656191</c:v>
                </c:pt>
                <c:pt idx="252">
                  <c:v>3388874.7848586105</c:v>
                </c:pt>
                <c:pt idx="253">
                  <c:v>3421527.6763645937</c:v>
                </c:pt>
                <c:pt idx="254">
                  <c:v>3409267.9337393823</c:v>
                </c:pt>
                <c:pt idx="255">
                  <c:v>3429059.0708450759</c:v>
                </c:pt>
                <c:pt idx="256">
                  <c:v>3436007.2900824361</c:v>
                </c:pt>
                <c:pt idx="257">
                  <c:v>3462344.5508413846</c:v>
                </c:pt>
                <c:pt idx="258">
                  <c:v>3469243.3568315418</c:v>
                </c:pt>
                <c:pt idx="259">
                  <c:v>3489184.4310804647</c:v>
                </c:pt>
                <c:pt idx="260">
                  <c:v>3489486.002768544</c:v>
                </c:pt>
                <c:pt idx="261">
                  <c:v>3516024.3113195454</c:v>
                </c:pt>
                <c:pt idx="262">
                  <c:v>3529444.2514390852</c:v>
                </c:pt>
                <c:pt idx="263">
                  <c:v>3576477.7038125019</c:v>
                </c:pt>
                <c:pt idx="264">
                  <c:v>3556284.1316781659</c:v>
                </c:pt>
                <c:pt idx="265">
                  <c:v>3576426.6783359312</c:v>
                </c:pt>
                <c:pt idx="266">
                  <c:v>3596645.2346037263</c:v>
                </c:pt>
                <c:pt idx="267">
                  <c:v>3616940.231537939</c:v>
                </c:pt>
                <c:pt idx="268">
                  <c:v>3609963.8921563271</c:v>
                </c:pt>
                <c:pt idx="269">
                  <c:v>3650833.7097931076</c:v>
                </c:pt>
                <c:pt idx="270">
                  <c:v>3629980.5007774048</c:v>
                </c:pt>
                <c:pt idx="271">
                  <c:v>3670924.4140982069</c:v>
                </c:pt>
                <c:pt idx="272">
                  <c:v>3670543.1698710872</c:v>
                </c:pt>
                <c:pt idx="273">
                  <c:v>3711950.3441084297</c:v>
                </c:pt>
                <c:pt idx="274">
                  <c:v>3718441.7414559429</c:v>
                </c:pt>
                <c:pt idx="275">
                  <c:v>3724908.5966584748</c:v>
                </c:pt>
                <c:pt idx="276">
                  <c:v>3731351.0486338288</c:v>
                </c:pt>
                <c:pt idx="277">
                  <c:v>3759006.5604536436</c:v>
                </c:pt>
                <c:pt idx="278">
                  <c:v>3772528.1667862111</c:v>
                </c:pt>
                <c:pt idx="279">
                  <c:v>3793233.9282859867</c:v>
                </c:pt>
                <c:pt idx="280">
                  <c:v>3799571.3794513452</c:v>
                </c:pt>
                <c:pt idx="281">
                  <c:v>3805884.8704988766</c:v>
                </c:pt>
                <c:pt idx="282">
                  <c:v>3826614.5921164793</c:v>
                </c:pt>
                <c:pt idx="283">
                  <c:v>3832876.9617790105</c:v>
                </c:pt>
                <c:pt idx="284">
                  <c:v>3839115.6998579102</c:v>
                </c:pt>
                <c:pt idx="285">
                  <c:v>3852586.2812609202</c:v>
                </c:pt>
                <c:pt idx="286">
                  <c:v>3873365.0986992111</c:v>
                </c:pt>
                <c:pt idx="287">
                  <c:v>3864942.7544275918</c:v>
                </c:pt>
                <c:pt idx="288">
                  <c:v>3892998.0254699509</c:v>
                </c:pt>
                <c:pt idx="289">
                  <c:v>3891782.634666672</c:v>
                </c:pt>
                <c:pt idx="290">
                  <c:v>3927349.281259479</c:v>
                </c:pt>
                <c:pt idx="291">
                  <c:v>3926002.218323654</c:v>
                </c:pt>
                <c:pt idx="292">
                  <c:v>3954341.3725396129</c:v>
                </c:pt>
                <c:pt idx="293">
                  <c:v>3930685.3824289348</c:v>
                </c:pt>
                <c:pt idx="294">
                  <c:v>3973821.5138880122</c:v>
                </c:pt>
                <c:pt idx="295">
                  <c:v>3979783.070629457</c:v>
                </c:pt>
                <c:pt idx="296">
                  <c:v>3993228.2837059083</c:v>
                </c:pt>
                <c:pt idx="297">
                  <c:v>3991639.0746555966</c:v>
                </c:pt>
                <c:pt idx="298">
                  <c:v>4035317.6463800143</c:v>
                </c:pt>
                <c:pt idx="299">
                  <c:v>4033563.9229352605</c:v>
                </c:pt>
                <c:pt idx="300">
                  <c:v>4039401.9759816155</c:v>
                </c:pt>
                <c:pt idx="301">
                  <c:v>4068115.5837090835</c:v>
                </c:pt>
                <c:pt idx="302">
                  <c:v>4066241.8562206961</c:v>
                </c:pt>
                <c:pt idx="303">
                  <c:v>4126197.8624581844</c:v>
                </c:pt>
                <c:pt idx="304">
                  <c:v>4124089.9314329545</c:v>
                </c:pt>
                <c:pt idx="305">
                  <c:v>4129789.9658604828</c:v>
                </c:pt>
                <c:pt idx="306">
                  <c:v>4119921.616698856</c:v>
                </c:pt>
                <c:pt idx="307">
                  <c:v>4148939.0721271457</c:v>
                </c:pt>
                <c:pt idx="308">
                  <c:v>4170278.1027806834</c:v>
                </c:pt>
                <c:pt idx="309">
                  <c:v>4168016.0536997695</c:v>
                </c:pt>
                <c:pt idx="310">
                  <c:v>4173601.3771770173</c:v>
                </c:pt>
                <c:pt idx="311">
                  <c:v>4202821.397739186</c:v>
                </c:pt>
                <c:pt idx="312">
                  <c:v>4184709.267687947</c:v>
                </c:pt>
                <c:pt idx="313">
                  <c:v>4221796.9060055735</c:v>
                </c:pt>
                <c:pt idx="314">
                  <c:v>4243233.1419482166</c:v>
                </c:pt>
                <c:pt idx="315">
                  <c:v>4256703.7233512271</c:v>
                </c:pt>
                <c:pt idx="316">
                  <c:v>4246139.5525698792</c:v>
                </c:pt>
                <c:pt idx="317">
                  <c:v>4283644.8861572472</c:v>
                </c:pt>
                <c:pt idx="318">
                  <c:v>4289022.9713878268</c:v>
                </c:pt>
                <c:pt idx="319">
                  <c:v>4326914.0264214613</c:v>
                </c:pt>
                <c:pt idx="320">
                  <c:v>4307800.77837242</c:v>
                </c:pt>
                <c:pt idx="321">
                  <c:v>4305036.37123169</c:v>
                </c:pt>
                <c:pt idx="322">
                  <c:v>4342803.8236936303</c:v>
                </c:pt>
                <c:pt idx="323">
                  <c:v>4372718.7873816881</c:v>
                </c:pt>
                <c:pt idx="324">
                  <c:v>4345145.4057462709</c:v>
                </c:pt>
                <c:pt idx="325">
                  <c:v>4391409.5373813296</c:v>
                </c:pt>
                <c:pt idx="326">
                  <c:v>4396584.6759994337</c:v>
                </c:pt>
                <c:pt idx="327">
                  <c:v>4426702.969941956</c:v>
                </c:pt>
                <c:pt idx="328">
                  <c:v>4406876.6965157427</c:v>
                </c:pt>
                <c:pt idx="329">
                  <c:v>4445291.8629933698</c:v>
                </c:pt>
                <c:pt idx="330">
                  <c:v>4467191.1068621557</c:v>
                </c:pt>
                <c:pt idx="331">
                  <c:v>4447060.9825022081</c:v>
                </c:pt>
                <c:pt idx="332">
                  <c:v>4460455.7444976969</c:v>
                </c:pt>
                <c:pt idx="333">
                  <c:v>4507679.2437823573</c:v>
                </c:pt>
                <c:pt idx="334">
                  <c:v>4512644.7700084206</c:v>
                </c:pt>
                <c:pt idx="335">
                  <c:v>4526115.3514114311</c:v>
                </c:pt>
                <c:pt idx="336">
                  <c:v>4539585.9328144416</c:v>
                </c:pt>
                <c:pt idx="337">
                  <c:v>4544482.0198403941</c:v>
                </c:pt>
                <c:pt idx="338">
                  <c:v>4575159.4719826914</c:v>
                </c:pt>
                <c:pt idx="339">
                  <c:v>4579997.6770234713</c:v>
                </c:pt>
                <c:pt idx="340">
                  <c:v>4619617.0340911485</c:v>
                </c:pt>
                <c:pt idx="341">
                  <c:v>4598262.8721461967</c:v>
                </c:pt>
                <c:pt idx="342">
                  <c:v>4637910.972070503</c:v>
                </c:pt>
                <c:pt idx="343">
                  <c:v>4642639.7001830265</c:v>
                </c:pt>
                <c:pt idx="344">
                  <c:v>4673806.0902095186</c:v>
                </c:pt>
                <c:pt idx="345">
                  <c:v>4669631.7914631609</c:v>
                </c:pt>
                <c:pt idx="346">
                  <c:v>4700900.618268705</c:v>
                </c:pt>
                <c:pt idx="347">
                  <c:v>4705519.0037333388</c:v>
                </c:pt>
                <c:pt idx="348">
                  <c:v>4727995.1463278905</c:v>
                </c:pt>
                <c:pt idx="349">
                  <c:v>4714703.4910535738</c:v>
                </c:pt>
                <c:pt idx="350">
                  <c:v>4737112.019663495</c:v>
                </c:pt>
                <c:pt idx="351">
                  <c:v>4750608.0653035622</c:v>
                </c:pt>
                <c:pt idx="352">
                  <c:v>4773127.0353961736</c:v>
                </c:pt>
                <c:pt idx="353">
                  <c:v>4750658.8023172487</c:v>
                </c:pt>
                <c:pt idx="354">
                  <c:v>4800170.2480613077</c:v>
                </c:pt>
                <c:pt idx="355">
                  <c:v>4795526.9794716351</c:v>
                </c:pt>
                <c:pt idx="356">
                  <c:v>4836373.2585646324</c:v>
                </c:pt>
                <c:pt idx="357">
                  <c:v>4831584.3391439635</c:v>
                </c:pt>
                <c:pt idx="358">
                  <c:v>4854256.6733915769</c:v>
                </c:pt>
                <c:pt idx="359">
                  <c:v>4849409.3050836762</c:v>
                </c:pt>
                <c:pt idx="360">
                  <c:v>4872072.4760641642</c:v>
                </c:pt>
                <c:pt idx="361">
                  <c:v>4885568.5217042314</c:v>
                </c:pt>
                <c:pt idx="362">
                  <c:v>4899064.5673442977</c:v>
                </c:pt>
                <c:pt idx="363">
                  <c:v>4921864.7050544117</c:v>
                </c:pt>
                <c:pt idx="364">
                  <c:v>4916762.212098727</c:v>
                </c:pt>
                <c:pt idx="365">
                  <c:v>4939552.7042644992</c:v>
                </c:pt>
                <c:pt idx="366">
                  <c:v>4934393.1990574691</c:v>
                </c:pt>
                <c:pt idx="367">
                  <c:v>4966544.7955446327</c:v>
                </c:pt>
                <c:pt idx="368">
                  <c:v>4951957.9041103525</c:v>
                </c:pt>
                <c:pt idx="369">
                  <c:v>4984115.1191137787</c:v>
                </c:pt>
                <c:pt idx="370">
                  <c:v>4988174.0513632726</c:v>
                </c:pt>
                <c:pt idx="371">
                  <c:v>5020528.9781049006</c:v>
                </c:pt>
                <c:pt idx="372">
                  <c:v>5005637.6645885129</c:v>
                </c:pt>
                <c:pt idx="373">
                  <c:v>5047521.069385034</c:v>
                </c:pt>
                <c:pt idx="374">
                  <c:v>5051468.0261288295</c:v>
                </c:pt>
                <c:pt idx="375">
                  <c:v>5074513.1606651684</c:v>
                </c:pt>
                <c:pt idx="376">
                  <c:v>5030947.4208139628</c:v>
                </c:pt>
                <c:pt idx="377">
                  <c:v>5082290.5428984286</c:v>
                </c:pt>
                <c:pt idx="378">
                  <c:v>5105350.3517408697</c:v>
                </c:pt>
                <c:pt idx="379">
                  <c:v>5118820.9331438811</c:v>
                </c:pt>
                <c:pt idx="380">
                  <c:v>5141993.3888655026</c:v>
                </c:pt>
                <c:pt idx="381">
                  <c:v>5136071.3952042321</c:v>
                </c:pt>
                <c:pt idx="382">
                  <c:v>5159232.6773529109</c:v>
                </c:pt>
                <c:pt idx="383">
                  <c:v>5172703.2587559214</c:v>
                </c:pt>
                <c:pt idx="384">
                  <c:v>5166676.9460229957</c:v>
                </c:pt>
                <c:pt idx="385">
                  <c:v>5199644.4215619415</c:v>
                </c:pt>
                <c:pt idx="386">
                  <c:v>5232861.6507034544</c:v>
                </c:pt>
                <c:pt idx="387">
                  <c:v>5206936.7663816167</c:v>
                </c:pt>
                <c:pt idx="388">
                  <c:v>5240056.1657709721</c:v>
                </c:pt>
                <c:pt idx="389">
                  <c:v>5243633.099815839</c:v>
                </c:pt>
                <c:pt idx="390">
                  <c:v>5286948.0760337226</c:v>
                </c:pt>
                <c:pt idx="391">
                  <c:v>5240913.8432385791</c:v>
                </c:pt>
                <c:pt idx="392">
                  <c:v>5283968.7390451916</c:v>
                </c:pt>
                <c:pt idx="393">
                  <c:v>5307409.0727860229</c:v>
                </c:pt>
                <c:pt idx="394">
                  <c:v>5330938.0278264405</c:v>
                </c:pt>
                <c:pt idx="395">
                  <c:v>5324304.3782745451</c:v>
                </c:pt>
                <c:pt idx="396">
                  <c:v>5357930.119106574</c:v>
                </c:pt>
                <c:pt idx="397">
                  <c:v>5351194.8044274459</c:v>
                </c:pt>
                <c:pt idx="398">
                  <c:v>5384922.2103867074</c:v>
                </c:pt>
                <c:pt idx="399">
                  <c:v>5378085.2305803485</c:v>
                </c:pt>
                <c:pt idx="400">
                  <c:v>5391530.4436567985</c:v>
                </c:pt>
                <c:pt idx="401">
                  <c:v>5394815.9280551802</c:v>
                </c:pt>
                <c:pt idx="402">
                  <c:v>5408235.8681747206</c:v>
                </c:pt>
                <c:pt idx="403">
                  <c:v>5421655.8082942599</c:v>
                </c:pt>
                <c:pt idx="404">
                  <c:v>5445311.2959626019</c:v>
                </c:pt>
                <c:pt idx="405">
                  <c:v>5438273.3701683627</c:v>
                </c:pt>
                <c:pt idx="406">
                  <c:v>5431288.0643800609</c:v>
                </c:pt>
                <c:pt idx="407">
                  <c:v>5485646.9351919554</c:v>
                </c:pt>
                <c:pt idx="408">
                  <c:v>5488755.5088919615</c:v>
                </c:pt>
                <c:pt idx="409">
                  <c:v>5543858.5963524962</c:v>
                </c:pt>
                <c:pt idx="410">
                  <c:v>5505247.1801458057</c:v>
                </c:pt>
                <c:pt idx="411">
                  <c:v>5529015.3292505825</c:v>
                </c:pt>
                <c:pt idx="412">
                  <c:v>5542435.2693701228</c:v>
                </c:pt>
                <c:pt idx="413">
                  <c:v>5545431.4661322711</c:v>
                </c:pt>
                <c:pt idx="414">
                  <c:v>5548416.4411837002</c:v>
                </c:pt>
                <c:pt idx="415">
                  <c:v>5582695.0897287438</c:v>
                </c:pt>
                <c:pt idx="416">
                  <c:v>5606653.8528800122</c:v>
                </c:pt>
                <c:pt idx="417">
                  <c:v>5588525.4756982811</c:v>
                </c:pt>
                <c:pt idx="418">
                  <c:v>5601895.1538698087</c:v>
                </c:pt>
                <c:pt idx="419">
                  <c:v>5615264.8320413353</c:v>
                </c:pt>
                <c:pt idx="420">
                  <c:v>5649794.7903264454</c:v>
                </c:pt>
                <c:pt idx="421">
                  <c:v>5642004.1883843886</c:v>
                </c:pt>
                <c:pt idx="422">
                  <c:v>5655373.8665559161</c:v>
                </c:pt>
                <c:pt idx="423">
                  <c:v>5647591.5165754743</c:v>
                </c:pt>
                <c:pt idx="424">
                  <c:v>5714215.5574916191</c:v>
                </c:pt>
                <c:pt idx="425">
                  <c:v>5782106.2151552187</c:v>
                </c:pt>
                <c:pt idx="426">
                  <c:v>5840090.5695694266</c:v>
                </c:pt>
                <c:pt idx="427">
                  <c:v>5831424.9722496867</c:v>
                </c:pt>
                <c:pt idx="428">
                  <c:v>5845049.7969512055</c:v>
                </c:pt>
                <c:pt idx="429">
                  <c:v>5825323.5327249076</c:v>
                </c:pt>
                <c:pt idx="430">
                  <c:v>5894798.6779494677</c:v>
                </c:pt>
                <c:pt idx="431">
                  <c:v>5863544.3308616308</c:v>
                </c:pt>
                <c:pt idx="432">
                  <c:v>5899549.0957572768</c:v>
                </c:pt>
                <c:pt idx="433">
                  <c:v>5913173.9204587946</c:v>
                </c:pt>
                <c:pt idx="434">
                  <c:v>5915509.6046933411</c:v>
                </c:pt>
                <c:pt idx="435">
                  <c:v>5929108.4773478089</c:v>
                </c:pt>
                <c:pt idx="436">
                  <c:v>5942707.3500022758</c:v>
                </c:pt>
                <c:pt idx="437">
                  <c:v>5944982.446568042</c:v>
                </c:pt>
                <c:pt idx="438">
                  <c:v>5958555.4658524441</c:v>
                </c:pt>
                <c:pt idx="439">
                  <c:v>5983503.9679656783</c:v>
                </c:pt>
                <c:pt idx="440">
                  <c:v>5940526.3987275036</c:v>
                </c:pt>
                <c:pt idx="441">
                  <c:v>6033687.1882775761</c:v>
                </c:pt>
                <c:pt idx="442">
                  <c:v>6012847.5429900521</c:v>
                </c:pt>
                <c:pt idx="443">
                  <c:v>6049422.1674739746</c:v>
                </c:pt>
                <c:pt idx="444">
                  <c:v>6063046.9921754925</c:v>
                </c:pt>
                <c:pt idx="445">
                  <c:v>6088290.692243889</c:v>
                </c:pt>
                <c:pt idx="446">
                  <c:v>6101941.5682354672</c:v>
                </c:pt>
                <c:pt idx="447">
                  <c:v>6139068.8067768607</c:v>
                </c:pt>
                <c:pt idx="448">
                  <c:v>6105893.8218558859</c:v>
                </c:pt>
                <c:pt idx="449">
                  <c:v>6154662.1927546645</c:v>
                </c:pt>
                <c:pt idx="450">
                  <c:v>6144795.9403846003</c:v>
                </c:pt>
                <c:pt idx="451">
                  <c:v>6135004.7165496685</c:v>
                </c:pt>
                <c:pt idx="452">
                  <c:v>6160289.3124737553</c:v>
                </c:pt>
                <c:pt idx="453">
                  <c:v>6150457.8694351353</c:v>
                </c:pt>
                <c:pt idx="454">
                  <c:v>6164005.1334647285</c:v>
                </c:pt>
                <c:pt idx="455">
                  <c:v>6189296.7936872765</c:v>
                </c:pt>
                <c:pt idx="456">
                  <c:v>6144462.3759380477</c:v>
                </c:pt>
                <c:pt idx="457">
                  <c:v>6204646.9255535072</c:v>
                </c:pt>
                <c:pt idx="458">
                  <c:v>6206417.3066482833</c:v>
                </c:pt>
                <c:pt idx="459">
                  <c:v>6208180.9944307916</c:v>
                </c:pt>
                <c:pt idx="460">
                  <c:v>6233460.5193134174</c:v>
                </c:pt>
                <c:pt idx="461">
                  <c:v>6235173.0857109251</c:v>
                </c:pt>
                <c:pt idx="462">
                  <c:v>6272383.2457014713</c:v>
                </c:pt>
                <c:pt idx="463">
                  <c:v>6285930.5097310636</c:v>
                </c:pt>
                <c:pt idx="464">
                  <c:v>6323475.7843273645</c:v>
                </c:pt>
                <c:pt idx="465">
                  <c:v>6313025.0377902491</c:v>
                </c:pt>
                <c:pt idx="466">
                  <c:v>6326572.3018198414</c:v>
                </c:pt>
                <c:pt idx="467">
                  <c:v>6352173.0251000999</c:v>
                </c:pt>
                <c:pt idx="468">
                  <c:v>6329645.4051913936</c:v>
                </c:pt>
                <c:pt idx="469">
                  <c:v>6403667.6097134417</c:v>
                </c:pt>
                <c:pt idx="470">
                  <c:v>6368676.5826390879</c:v>
                </c:pt>
                <c:pt idx="471">
                  <c:v>6455556.7888448928</c:v>
                </c:pt>
                <c:pt idx="472">
                  <c:v>6444542.0838179952</c:v>
                </c:pt>
                <c:pt idx="473">
                  <c:v>6482910.8430349138</c:v>
                </c:pt>
                <c:pt idx="474">
                  <c:v>6459464.5108720381</c:v>
                </c:pt>
                <c:pt idx="475">
                  <c:v>6485416.5579225495</c:v>
                </c:pt>
                <c:pt idx="476">
                  <c:v>6474330.1986597171</c:v>
                </c:pt>
                <c:pt idx="477">
                  <c:v>6500261.1288354406</c:v>
                </c:pt>
                <c:pt idx="478">
                  <c:v>6526291.032027103</c:v>
                </c:pt>
                <c:pt idx="479">
                  <c:v>6552420.4759575482</c:v>
                </c:pt>
                <c:pt idx="480">
                  <c:v>6553540.6814301396</c:v>
                </c:pt>
                <c:pt idx="481">
                  <c:v>6529781.2622637339</c:v>
                </c:pt>
                <c:pt idx="482">
                  <c:v>6580790.3308331752</c:v>
                </c:pt>
                <c:pt idx="483">
                  <c:v>6619681.1139850179</c:v>
                </c:pt>
                <c:pt idx="484">
                  <c:v>6582914.3529349323</c:v>
                </c:pt>
                <c:pt idx="485">
                  <c:v>6596487.3722193344</c:v>
                </c:pt>
                <c:pt idx="486">
                  <c:v>6635289.6296392474</c:v>
                </c:pt>
                <c:pt idx="487">
                  <c:v>6623633.4107881375</c:v>
                </c:pt>
                <c:pt idx="488">
                  <c:v>6649848.7280345829</c:v>
                </c:pt>
                <c:pt idx="489">
                  <c:v>6613062.3636328001</c:v>
                </c:pt>
                <c:pt idx="490">
                  <c:v>6677046.4733435176</c:v>
                </c:pt>
                <c:pt idx="491">
                  <c:v>6677925.4879257455</c:v>
                </c:pt>
                <c:pt idx="492">
                  <c:v>6717038.5778483553</c:v>
                </c:pt>
                <c:pt idx="493">
                  <c:v>6705071.5264945496</c:v>
                </c:pt>
                <c:pt idx="494">
                  <c:v>6731441.963961388</c:v>
                </c:pt>
                <c:pt idx="495">
                  <c:v>6732217.5650633536</c:v>
                </c:pt>
                <c:pt idx="496">
                  <c:v>6720238.3472858313</c:v>
                </c:pt>
                <c:pt idx="497">
                  <c:v>6759363.6036321567</c:v>
                </c:pt>
                <c:pt idx="498">
                  <c:v>6798787.5260574631</c:v>
                </c:pt>
                <c:pt idx="499">
                  <c:v>6825437.9957891135</c:v>
                </c:pt>
                <c:pt idx="500">
                  <c:v>6800082.6614853628</c:v>
                </c:pt>
                <c:pt idx="501">
                  <c:v>6865867.6016952032</c:v>
                </c:pt>
                <c:pt idx="502">
                  <c:v>6853286.8248635344</c:v>
                </c:pt>
                <c:pt idx="503">
                  <c:v>6880041.4997554254</c:v>
                </c:pt>
                <c:pt idx="504">
                  <c:v>6854374.7386229709</c:v>
                </c:pt>
                <c:pt idx="505">
                  <c:v>6881029.5631605294</c:v>
                </c:pt>
                <c:pt idx="506">
                  <c:v>6881520.777191774</c:v>
                </c:pt>
                <c:pt idx="507">
                  <c:v>6921410.9483711245</c:v>
                </c:pt>
                <c:pt idx="508">
                  <c:v>6921826.1811239319</c:v>
                </c:pt>
                <c:pt idx="509">
                  <c:v>6975283.8184552863</c:v>
                </c:pt>
                <c:pt idx="510">
                  <c:v>6909540.8359417701</c:v>
                </c:pt>
                <c:pt idx="511">
                  <c:v>7002637.8726453083</c:v>
                </c:pt>
                <c:pt idx="512">
                  <c:v>6989535.0718787145</c:v>
                </c:pt>
                <c:pt idx="513">
                  <c:v>7043485.1934895236</c:v>
                </c:pt>
                <c:pt idx="514">
                  <c:v>6976840.9752402967</c:v>
                </c:pt>
                <c:pt idx="515">
                  <c:v>7057345.9810253484</c:v>
                </c:pt>
                <c:pt idx="516">
                  <c:v>7071023.0081203599</c:v>
                </c:pt>
                <c:pt idx="517">
                  <c:v>7084700.0352153704</c:v>
                </c:pt>
                <c:pt idx="518">
                  <c:v>7084804.6396290995</c:v>
                </c:pt>
                <c:pt idx="519">
                  <c:v>7057970.0278889993</c:v>
                </c:pt>
                <c:pt idx="520">
                  <c:v>7112106.3916122559</c:v>
                </c:pt>
                <c:pt idx="521">
                  <c:v>7098611.5256320089</c:v>
                </c:pt>
                <c:pt idx="522">
                  <c:v>7085219.0874770395</c:v>
                </c:pt>
                <c:pt idx="523">
                  <c:v>7125809.2709409436</c:v>
                </c:pt>
                <c:pt idx="524">
                  <c:v>7153032.9682969302</c:v>
                </c:pt>
                <c:pt idx="525">
                  <c:v>7180360.771570147</c:v>
                </c:pt>
                <c:pt idx="526">
                  <c:v>7180282.6176999658</c:v>
                </c:pt>
                <c:pt idx="527">
                  <c:v>7152955.4076250037</c:v>
                </c:pt>
                <c:pt idx="528">
                  <c:v>7193803.6342132809</c:v>
                </c:pt>
                <c:pt idx="529">
                  <c:v>7207402.5068677487</c:v>
                </c:pt>
                <c:pt idx="530">
                  <c:v>7221001.3795222165</c:v>
                </c:pt>
                <c:pt idx="531">
                  <c:v>7248406.7412075559</c:v>
                </c:pt>
                <c:pt idx="532">
                  <c:v>7262031.5659090737</c:v>
                </c:pt>
                <c:pt idx="533">
                  <c:v>7275656.3906105915</c:v>
                </c:pt>
                <c:pt idx="534">
                  <c:v>7275396.8701400859</c:v>
                </c:pt>
                <c:pt idx="535">
                  <c:v>7275138.3364394298</c:v>
                </c:pt>
                <c:pt idx="536">
                  <c:v>7261102.6005885145</c:v>
                </c:pt>
                <c:pt idx="537">
                  <c:v>7288145.8132536476</c:v>
                </c:pt>
                <c:pt idx="538">
                  <c:v>7329069.8400097108</c:v>
                </c:pt>
                <c:pt idx="539">
                  <c:v>7398279.8129242528</c:v>
                </c:pt>
                <c:pt idx="540">
                  <c:v>7453979.7667806502</c:v>
                </c:pt>
                <c:pt idx="541">
                  <c:v>7396318.6639141841</c:v>
                </c:pt>
                <c:pt idx="542">
                  <c:v>7480028.7611333607</c:v>
                </c:pt>
                <c:pt idx="543">
                  <c:v>7492978.8326115655</c:v>
                </c:pt>
                <c:pt idx="544">
                  <c:v>7520176.5779205002</c:v>
                </c:pt>
                <c:pt idx="545">
                  <c:v>7533025.7028430663</c:v>
                </c:pt>
                <c:pt idx="546">
                  <c:v>7631781.1190157849</c:v>
                </c:pt>
                <c:pt idx="547">
                  <c:v>7644490.5552838063</c:v>
                </c:pt>
                <c:pt idx="548">
                  <c:v>7657151.4822530942</c:v>
                </c:pt>
                <c:pt idx="549">
                  <c:v>7684401.1316561308</c:v>
                </c:pt>
                <c:pt idx="550">
                  <c:v>7682328.9149714876</c:v>
                </c:pt>
                <c:pt idx="551">
                  <c:v>7694845.9688087162</c:v>
                </c:pt>
                <c:pt idx="552">
                  <c:v>7764956.2857009144</c:v>
                </c:pt>
                <c:pt idx="553">
                  <c:v>7777340.0499623017</c:v>
                </c:pt>
                <c:pt idx="554">
                  <c:v>7774923.6412260616</c:v>
                </c:pt>
                <c:pt idx="555">
                  <c:v>7846549.5216277195</c:v>
                </c:pt>
                <c:pt idx="556">
                  <c:v>7843865.8731342368</c:v>
                </c:pt>
                <c:pt idx="557">
                  <c:v>7884507.6652230155</c:v>
                </c:pt>
                <c:pt idx="558">
                  <c:v>7926643.262090723</c:v>
                </c:pt>
                <c:pt idx="559">
                  <c:v>7953789.3006595261</c:v>
                </c:pt>
                <c:pt idx="560">
                  <c:v>8026715.0830479963</c:v>
                </c:pt>
                <c:pt idx="561">
                  <c:v>8036933.7387902644</c:v>
                </c:pt>
                <c:pt idx="562">
                  <c:v>8033527.5695485361</c:v>
                </c:pt>
                <c:pt idx="563">
                  <c:v>8106770.6974031869</c:v>
                </c:pt>
                <c:pt idx="564">
                  <c:v>8118526.9747170676</c:v>
                </c:pt>
                <c:pt idx="565">
                  <c:v>8143811.5706411535</c:v>
                </c:pt>
                <c:pt idx="566">
                  <c:v>8170957.6092099566</c:v>
                </c:pt>
                <c:pt idx="567">
                  <c:v>8213719.0832983404</c:v>
                </c:pt>
                <c:pt idx="568">
                  <c:v>8238822.7056319658</c:v>
                </c:pt>
                <c:pt idx="569">
                  <c:v>8297518.2432244383</c:v>
                </c:pt>
                <c:pt idx="570">
                  <c:v>8340685.2308542961</c:v>
                </c:pt>
                <c:pt idx="571">
                  <c:v>8381637.8588290308</c:v>
                </c:pt>
                <c:pt idx="572">
                  <c:v>8329309.5008613123</c:v>
                </c:pt>
                <c:pt idx="573">
                  <c:v>8404103.3004608843</c:v>
                </c:pt>
                <c:pt idx="574">
                  <c:v>8412850.9623771347</c:v>
                </c:pt>
                <c:pt idx="575">
                  <c:v>8455991.0141823962</c:v>
                </c:pt>
                <c:pt idx="576">
                  <c:v>8512894.2816966251</c:v>
                </c:pt>
                <c:pt idx="577">
                  <c:v>8475516.661962036</c:v>
                </c:pt>
                <c:pt idx="578">
                  <c:v>8551002.1491732113</c:v>
                </c:pt>
                <c:pt idx="579">
                  <c:v>8559176.8085149527</c:v>
                </c:pt>
                <c:pt idx="580">
                  <c:v>8586220.0211800858</c:v>
                </c:pt>
                <c:pt idx="581">
                  <c:v>8594230.9351205155</c:v>
                </c:pt>
                <c:pt idx="582">
                  <c:v>8653828.0528429225</c:v>
                </c:pt>
                <c:pt idx="583">
                  <c:v>8744075.1168225706</c:v>
                </c:pt>
                <c:pt idx="584">
                  <c:v>8672162.4343108106</c:v>
                </c:pt>
                <c:pt idx="585">
                  <c:v>8762000.9035034571</c:v>
                </c:pt>
                <c:pt idx="586">
                  <c:v>8755877.9119566381</c:v>
                </c:pt>
                <c:pt idx="587">
                  <c:v>8763220.8980597835</c:v>
                </c:pt>
                <c:pt idx="588">
                  <c:v>8806614.5650753193</c:v>
                </c:pt>
                <c:pt idx="589">
                  <c:v>8846950.2043046728</c:v>
                </c:pt>
                <c:pt idx="590">
                  <c:v>8873840.6304575745</c:v>
                </c:pt>
                <c:pt idx="591">
                  <c:v>8947878.2593643796</c:v>
                </c:pt>
                <c:pt idx="592">
                  <c:v>9008930.5796792172</c:v>
                </c:pt>
                <c:pt idx="593">
                  <c:v>8964519.9998528864</c:v>
                </c:pt>
                <c:pt idx="594">
                  <c:v>9093922.9205492884</c:v>
                </c:pt>
                <c:pt idx="595">
                  <c:v>9031619.700450588</c:v>
                </c:pt>
                <c:pt idx="596">
                  <c:v>9088964.0396807883</c:v>
                </c:pt>
                <c:pt idx="597">
                  <c:v>9081648.6329412553</c:v>
                </c:pt>
                <c:pt idx="598">
                  <c:v>9190807.0808855835</c:v>
                </c:pt>
                <c:pt idx="599">
                  <c:v>9165819.1016459893</c:v>
                </c:pt>
                <c:pt idx="600">
                  <c:v>9188806.7289051656</c:v>
                </c:pt>
                <c:pt idx="601">
                  <c:v>9228991.01489163</c:v>
                </c:pt>
                <c:pt idx="602">
                  <c:v>9290642.2358275522</c:v>
                </c:pt>
                <c:pt idx="603">
                  <c:v>9348583.4936890882</c:v>
                </c:pt>
                <c:pt idx="604">
                  <c:v>9301247.6188523397</c:v>
                </c:pt>
                <c:pt idx="605">
                  <c:v>9380538.1435586344</c:v>
                </c:pt>
                <c:pt idx="606">
                  <c:v>9385514.0764119457</c:v>
                </c:pt>
                <c:pt idx="607">
                  <c:v>9514712.1762471907</c:v>
                </c:pt>
                <c:pt idx="608">
                  <c:v>9559775.6771249138</c:v>
                </c:pt>
                <c:pt idx="609">
                  <c:v>9546101.2842801176</c:v>
                </c:pt>
                <c:pt idx="610">
                  <c:v>9514762.6287542582</c:v>
                </c:pt>
                <c:pt idx="611">
                  <c:v>9572689.5708133243</c:v>
                </c:pt>
                <c:pt idx="612">
                  <c:v>9599428.9271563776</c:v>
                </c:pt>
                <c:pt idx="613">
                  <c:v>9603569.5364408419</c:v>
                </c:pt>
                <c:pt idx="614">
                  <c:v>9661554.1980618276</c:v>
                </c:pt>
                <c:pt idx="615">
                  <c:v>9737991.9707201961</c:v>
                </c:pt>
                <c:pt idx="616">
                  <c:v>9759865.065214701</c:v>
                </c:pt>
                <c:pt idx="617">
                  <c:v>9786604.4215577561</c:v>
                </c:pt>
                <c:pt idx="618">
                  <c:v>9882231.6111913901</c:v>
                </c:pt>
                <c:pt idx="619">
                  <c:v>9885334.3526705708</c:v>
                </c:pt>
                <c:pt idx="620">
                  <c:v>9888413.8960826155</c:v>
                </c:pt>
                <c:pt idx="621">
                  <c:v>9965702.9246435016</c:v>
                </c:pt>
                <c:pt idx="622">
                  <c:v>9987149.5941306595</c:v>
                </c:pt>
                <c:pt idx="623">
                  <c:v>10013888.950473713</c:v>
                </c:pt>
                <c:pt idx="624">
                  <c:v>9979247.0706017651</c:v>
                </c:pt>
                <c:pt idx="625">
                  <c:v>10132054.790252889</c:v>
                </c:pt>
                <c:pt idx="626">
                  <c:v>10153229.592580343</c:v>
                </c:pt>
                <c:pt idx="627">
                  <c:v>10079943.594204284</c:v>
                </c:pt>
                <c:pt idx="628">
                  <c:v>10233598.164553273</c:v>
                </c:pt>
                <c:pt idx="629">
                  <c:v>10254543.1575612</c:v>
                </c:pt>
                <c:pt idx="630">
                  <c:v>10275409.851529844</c:v>
                </c:pt>
                <c:pt idx="631">
                  <c:v>10393149.708096523</c:v>
                </c:pt>
                <c:pt idx="632">
                  <c:v>10297733.679237992</c:v>
                </c:pt>
                <c:pt idx="633">
                  <c:v>10395512.044599673</c:v>
                </c:pt>
                <c:pt idx="634">
                  <c:v>10435546.108956285</c:v>
                </c:pt>
                <c:pt idx="635">
                  <c:v>10456036.180452233</c:v>
                </c:pt>
                <c:pt idx="636">
                  <c:v>10437576.2841432</c:v>
                </c:pt>
                <c:pt idx="637">
                  <c:v>10535954.928328302</c:v>
                </c:pt>
                <c:pt idx="638">
                  <c:v>10536598.635715162</c:v>
                </c:pt>
                <c:pt idx="639">
                  <c:v>10596104.823920937</c:v>
                </c:pt>
                <c:pt idx="640">
                  <c:v>10655833.050142406</c:v>
                </c:pt>
                <c:pt idx="641">
                  <c:v>10636261.111887043</c:v>
                </c:pt>
                <c:pt idx="642">
                  <c:v>10715759.70900913</c:v>
                </c:pt>
                <c:pt idx="643">
                  <c:v>10775711.171956507</c:v>
                </c:pt>
                <c:pt idx="644">
                  <c:v>10755472.008533349</c:v>
                </c:pt>
                <c:pt idx="645">
                  <c:v>10815274.41827186</c:v>
                </c:pt>
                <c:pt idx="646">
                  <c:v>10908909.085083285</c:v>
                </c:pt>
                <c:pt idx="647">
                  <c:v>10887928.560362576</c:v>
                </c:pt>
                <c:pt idx="648">
                  <c:v>10907429.108270768</c:v>
                </c:pt>
                <c:pt idx="649">
                  <c:v>10967402.491460113</c:v>
                </c:pt>
                <c:pt idx="650">
                  <c:v>10986755.86542183</c:v>
                </c:pt>
                <c:pt idx="651">
                  <c:v>11129469.89113752</c:v>
                </c:pt>
                <c:pt idx="652">
                  <c:v>11120490.751548242</c:v>
                </c:pt>
                <c:pt idx="653">
                  <c:v>11118967.127340263</c:v>
                </c:pt>
                <c:pt idx="654">
                  <c:v>11056257.748980781</c:v>
                </c:pt>
                <c:pt idx="655">
                  <c:v>11219069.939935649</c:v>
                </c:pt>
                <c:pt idx="656">
                  <c:v>11230381.386690747</c:v>
                </c:pt>
                <c:pt idx="657">
                  <c:v>11269971.450333605</c:v>
                </c:pt>
                <c:pt idx="658">
                  <c:v>11330505.146409756</c:v>
                </c:pt>
                <c:pt idx="659">
                  <c:v>11307349.914350007</c:v>
                </c:pt>
                <c:pt idx="660">
                  <c:v>11380901.542557998</c:v>
                </c:pt>
                <c:pt idx="661">
                  <c:v>11483983.043594105</c:v>
                </c:pt>
                <c:pt idx="662">
                  <c:v>11481118.456428848</c:v>
                </c:pt>
                <c:pt idx="663">
                  <c:v>11533905.207952658</c:v>
                </c:pt>
                <c:pt idx="664">
                  <c:v>11530867.296377854</c:v>
                </c:pt>
                <c:pt idx="665">
                  <c:v>11583459.621560879</c:v>
                </c:pt>
                <c:pt idx="666">
                  <c:v>11601538.233342543</c:v>
                </c:pt>
                <c:pt idx="667">
                  <c:v>11619550.501594732</c:v>
                </c:pt>
                <c:pt idx="668">
                  <c:v>11714940.434518436</c:v>
                </c:pt>
                <c:pt idx="669">
                  <c:v>11776071.735007931</c:v>
                </c:pt>
                <c:pt idx="670">
                  <c:v>11785273.001743896</c:v>
                </c:pt>
                <c:pt idx="671">
                  <c:v>11802948.141980669</c:v>
                </c:pt>
                <c:pt idx="672">
                  <c:v>11877140.385944573</c:v>
                </c:pt>
                <c:pt idx="673">
                  <c:v>11938457.816546286</c:v>
                </c:pt>
                <c:pt idx="674">
                  <c:v>11947046.28799819</c:v>
                </c:pt>
                <c:pt idx="675">
                  <c:v>11986345.782366605</c:v>
                </c:pt>
                <c:pt idx="676">
                  <c:v>12038745.10819116</c:v>
                </c:pt>
                <c:pt idx="677">
                  <c:v>12189878.348879574</c:v>
                </c:pt>
                <c:pt idx="678">
                  <c:v>12130443.928384129</c:v>
                </c:pt>
                <c:pt idx="679">
                  <c:v>12192114.274632607</c:v>
                </c:pt>
                <c:pt idx="680">
                  <c:v>12335310.73698985</c:v>
                </c:pt>
                <c:pt idx="681">
                  <c:v>12261442.242945511</c:v>
                </c:pt>
                <c:pt idx="682">
                  <c:v>12336477.306947954</c:v>
                </c:pt>
                <c:pt idx="683">
                  <c:v>12457673.359619347</c:v>
                </c:pt>
                <c:pt idx="684">
                  <c:v>12566950.765771106</c:v>
                </c:pt>
                <c:pt idx="685">
                  <c:v>12526895.100662798</c:v>
                </c:pt>
                <c:pt idx="686">
                  <c:v>12520212.075349307</c:v>
                </c:pt>
                <c:pt idx="687">
                  <c:v>12549638.534980556</c:v>
                </c:pt>
                <c:pt idx="688">
                  <c:v>12671790.837894438</c:v>
                </c:pt>
                <c:pt idx="689">
                  <c:v>12701046.531700123</c:v>
                </c:pt>
                <c:pt idx="690">
                  <c:v>12693736.680998078</c:v>
                </c:pt>
                <c:pt idx="691">
                  <c:v>12746136.006822631</c:v>
                </c:pt>
                <c:pt idx="692">
                  <c:v>12822062.052008672</c:v>
                </c:pt>
                <c:pt idx="693">
                  <c:v>12885119.669840705</c:v>
                </c:pt>
                <c:pt idx="694">
                  <c:v>12913929.436209347</c:v>
                </c:pt>
                <c:pt idx="695">
                  <c:v>12966425.084324019</c:v>
                </c:pt>
                <c:pt idx="696">
                  <c:v>12995032.804489259</c:v>
                </c:pt>
                <c:pt idx="697">
                  <c:v>12999726.711190183</c:v>
                </c:pt>
                <c:pt idx="698">
                  <c:v>13099831.456138367</c:v>
                </c:pt>
                <c:pt idx="699">
                  <c:v>13080229.51855802</c:v>
                </c:pt>
                <c:pt idx="700">
                  <c:v>13073798.215767277</c:v>
                </c:pt>
                <c:pt idx="701">
                  <c:v>13171426.337910516</c:v>
                </c:pt>
                <c:pt idx="702">
                  <c:v>13371598.67778367</c:v>
                </c:pt>
                <c:pt idx="703">
                  <c:v>13251469.760152502</c:v>
                </c:pt>
                <c:pt idx="704">
                  <c:v>13340791.85956515</c:v>
                </c:pt>
                <c:pt idx="705">
                  <c:v>13331222.115404524</c:v>
                </c:pt>
                <c:pt idx="706">
                  <c:v>13469596.351353683</c:v>
                </c:pt>
                <c:pt idx="707">
                  <c:v>13484101.147119073</c:v>
                </c:pt>
                <c:pt idx="708">
                  <c:v>13426735.025929887</c:v>
                </c:pt>
                <c:pt idx="709">
                  <c:v>13638100.171739956</c:v>
                </c:pt>
                <c:pt idx="710">
                  <c:v>13530017.603052424</c:v>
                </c:pt>
                <c:pt idx="711">
                  <c:v>13667610.125535112</c:v>
                </c:pt>
                <c:pt idx="712">
                  <c:v>13858851.102273446</c:v>
                </c:pt>
                <c:pt idx="713">
                  <c:v>13796775.956327632</c:v>
                </c:pt>
                <c:pt idx="714">
                  <c:v>13749493.079437817</c:v>
                </c:pt>
                <c:pt idx="715">
                  <c:v>13926414.057068199</c:v>
                </c:pt>
                <c:pt idx="716">
                  <c:v>13979169.595032625</c:v>
                </c:pt>
                <c:pt idx="717">
                  <c:v>13941929.514534777</c:v>
                </c:pt>
                <c:pt idx="718">
                  <c:v>14083394.531435477</c:v>
                </c:pt>
                <c:pt idx="719">
                  <c:v>14148296.942700963</c:v>
                </c:pt>
                <c:pt idx="720">
                  <c:v>14161776.809426963</c:v>
                </c:pt>
                <c:pt idx="721">
                  <c:v>14410783.166000348</c:v>
                </c:pt>
                <c:pt idx="722">
                  <c:v>14278816.287190821</c:v>
                </c:pt>
                <c:pt idx="723">
                  <c:v>14370179.828333728</c:v>
                </c:pt>
                <c:pt idx="724">
                  <c:v>14435439.500578657</c:v>
                </c:pt>
                <c:pt idx="725">
                  <c:v>14527713.084857449</c:v>
                </c:pt>
                <c:pt idx="726">
                  <c:v>14526350.511147602</c:v>
                </c:pt>
                <c:pt idx="727">
                  <c:v>14672533.648050863</c:v>
                </c:pt>
                <c:pt idx="728">
                  <c:v>14577373.355013905</c:v>
                </c:pt>
                <c:pt idx="729">
                  <c:v>14669659.798701525</c:v>
                </c:pt>
                <c:pt idx="730">
                  <c:v>14694200.033727285</c:v>
                </c:pt>
                <c:pt idx="731">
                  <c:v>14923072.270682856</c:v>
                </c:pt>
                <c:pt idx="732">
                  <c:v>14974383.62471023</c:v>
                </c:pt>
                <c:pt idx="733">
                  <c:v>14931413.009640129</c:v>
                </c:pt>
                <c:pt idx="734">
                  <c:v>15064806.174559122</c:v>
                </c:pt>
                <c:pt idx="735">
                  <c:v>14994057.540192185</c:v>
                </c:pt>
                <c:pt idx="736">
                  <c:v>15086559.544312933</c:v>
                </c:pt>
                <c:pt idx="737">
                  <c:v>15125643.895464003</c:v>
                </c:pt>
                <c:pt idx="738">
                  <c:v>15259504.219003385</c:v>
                </c:pt>
                <c:pt idx="739">
                  <c:v>15326802.80368189</c:v>
                </c:pt>
                <c:pt idx="740">
                  <c:v>15321065.651219353</c:v>
                </c:pt>
                <c:pt idx="741">
                  <c:v>15332171.587065553</c:v>
                </c:pt>
                <c:pt idx="742">
                  <c:v>15410197.905574795</c:v>
                </c:pt>
                <c:pt idx="743">
                  <c:v>15462215.451247621</c:v>
                </c:pt>
                <c:pt idx="744">
                  <c:v>15455783.934051659</c:v>
                </c:pt>
                <c:pt idx="745">
                  <c:v>15693598.084453763</c:v>
                </c:pt>
                <c:pt idx="746">
                  <c:v>15685852.928629337</c:v>
                </c:pt>
                <c:pt idx="747">
                  <c:v>15724937.279780408</c:v>
                </c:pt>
                <c:pt idx="748">
                  <c:v>15774320.725284578</c:v>
                </c:pt>
                <c:pt idx="749">
                  <c:v>15900220.334454253</c:v>
                </c:pt>
                <c:pt idx="750">
                  <c:v>15862466.820861079</c:v>
                </c:pt>
                <c:pt idx="751">
                  <c:v>15828054.944028886</c:v>
                </c:pt>
                <c:pt idx="752">
                  <c:v>15992274.241653724</c:v>
                </c:pt>
                <c:pt idx="753">
                  <c:v>16089724.55719039</c:v>
                </c:pt>
                <c:pt idx="754">
                  <c:v>16138443.544994364</c:v>
                </c:pt>
                <c:pt idx="755">
                  <c:v>16249658.388987729</c:v>
                </c:pt>
                <c:pt idx="756">
                  <c:v>16327969.995681645</c:v>
                </c:pt>
                <c:pt idx="757">
                  <c:v>16307500.56843105</c:v>
                </c:pt>
                <c:pt idx="758">
                  <c:v>16458489.340171507</c:v>
                </c:pt>
                <c:pt idx="759">
                  <c:v>16407657.988190183</c:v>
                </c:pt>
                <c:pt idx="760">
                  <c:v>16425812.21443147</c:v>
                </c:pt>
                <c:pt idx="761">
                  <c:v>16507451.860146197</c:v>
                </c:pt>
                <c:pt idx="762">
                  <c:v>16555149.318482112</c:v>
                </c:pt>
                <c:pt idx="763">
                  <c:v>16868988.302454717</c:v>
                </c:pt>
                <c:pt idx="764">
                  <c:v>16714766.797165301</c:v>
                </c:pt>
                <c:pt idx="765">
                  <c:v>16723287.553747948</c:v>
                </c:pt>
                <c:pt idx="766">
                  <c:v>16844338.632802241</c:v>
                </c:pt>
                <c:pt idx="767">
                  <c:v>16944715.502923172</c:v>
                </c:pt>
                <c:pt idx="768">
                  <c:v>17066833.335967135</c:v>
                </c:pt>
                <c:pt idx="769">
                  <c:v>16981961.761849232</c:v>
                </c:pt>
                <c:pt idx="770">
                  <c:v>17165790.072032683</c:v>
                </c:pt>
                <c:pt idx="771">
                  <c:v>17186502.512946047</c:v>
                </c:pt>
                <c:pt idx="772">
                  <c:v>17295833.936214749</c:v>
                </c:pt>
                <c:pt idx="773">
                  <c:v>17284882.873967838</c:v>
                </c:pt>
                <c:pt idx="774">
                  <c:v>17344105.653191026</c:v>
                </c:pt>
                <c:pt idx="775">
                  <c:v>17351472.956586313</c:v>
                </c:pt>
                <c:pt idx="776">
                  <c:v>17568926.050997086</c:v>
                </c:pt>
                <c:pt idx="777">
                  <c:v>17480576.177989487</c:v>
                </c:pt>
                <c:pt idx="778">
                  <c:v>17570948.432971708</c:v>
                </c:pt>
                <c:pt idx="779">
                  <c:v>17559084.893707633</c:v>
                </c:pt>
                <c:pt idx="780">
                  <c:v>17745050.675748017</c:v>
                </c:pt>
                <c:pt idx="781">
                  <c:v>17848520.358988531</c:v>
                </c:pt>
                <c:pt idx="782">
                  <c:v>17939385.553543381</c:v>
                </c:pt>
                <c:pt idx="783">
                  <c:v>17926122.621418912</c:v>
                </c:pt>
                <c:pt idx="784">
                  <c:v>18082173.716415286</c:v>
                </c:pt>
                <c:pt idx="785">
                  <c:v>18068393.435874619</c:v>
                </c:pt>
                <c:pt idx="786">
                  <c:v>18158929.40871007</c:v>
                </c:pt>
                <c:pt idx="787">
                  <c:v>18230757.274117503</c:v>
                </c:pt>
                <c:pt idx="788">
                  <c:v>18301200.223165773</c:v>
                </c:pt>
                <c:pt idx="789">
                  <c:v>18340001.354380965</c:v>
                </c:pt>
                <c:pt idx="790">
                  <c:v>18510538.205031015</c:v>
                </c:pt>
                <c:pt idx="791">
                  <c:v>18617179.26495957</c:v>
                </c:pt>
                <c:pt idx="792">
                  <c:v>18452031.47904066</c:v>
                </c:pt>
                <c:pt idx="793">
                  <c:v>18658344.331719406</c:v>
                </c:pt>
                <c:pt idx="794">
                  <c:v>18626780.165632714</c:v>
                </c:pt>
                <c:pt idx="795">
                  <c:v>18732877.425600253</c:v>
                </c:pt>
                <c:pt idx="796">
                  <c:v>18734526.045873571</c:v>
                </c:pt>
                <c:pt idx="797">
                  <c:v>18651703.775143012</c:v>
                </c:pt>
                <c:pt idx="798">
                  <c:v>19012554.295444299</c:v>
                </c:pt>
                <c:pt idx="799">
                  <c:v>19098888.572885003</c:v>
                </c:pt>
                <c:pt idx="800">
                  <c:v>18914961.468094461</c:v>
                </c:pt>
                <c:pt idx="801">
                  <c:v>19137222.189962432</c:v>
                </c:pt>
                <c:pt idx="802">
                  <c:v>19275110.955493577</c:v>
                </c:pt>
                <c:pt idx="803">
                  <c:v>19187960.486467384</c:v>
                </c:pt>
                <c:pt idx="804">
                  <c:v>19312355.841668166</c:v>
                </c:pt>
                <c:pt idx="805">
                  <c:v>19294314.481257848</c:v>
                </c:pt>
                <c:pt idx="806">
                  <c:v>19536719.757564344</c:v>
                </c:pt>
                <c:pt idx="807">
                  <c:v>19588267.830803301</c:v>
                </c:pt>
                <c:pt idx="808">
                  <c:v>19655884.042187005</c:v>
                </c:pt>
                <c:pt idx="809">
                  <c:v>19707339.23601472</c:v>
                </c:pt>
                <c:pt idx="810">
                  <c:v>19941105.504525114</c:v>
                </c:pt>
                <c:pt idx="811">
                  <c:v>20029285.028304946</c:v>
                </c:pt>
                <c:pt idx="812">
                  <c:v>20133130.964939062</c:v>
                </c:pt>
                <c:pt idx="813">
                  <c:v>20039313.471644163</c:v>
                </c:pt>
                <c:pt idx="814">
                  <c:v>20033922.672243498</c:v>
                </c:pt>
                <c:pt idx="815">
                  <c:v>20013331.951724526</c:v>
                </c:pt>
                <c:pt idx="816">
                  <c:v>20224042.852810744</c:v>
                </c:pt>
                <c:pt idx="817">
                  <c:v>20422328.729596294</c:v>
                </c:pt>
                <c:pt idx="818">
                  <c:v>20414848.151145797</c:v>
                </c:pt>
                <c:pt idx="819">
                  <c:v>20553232.847384978</c:v>
                </c:pt>
                <c:pt idx="820">
                  <c:v>20471421.200273581</c:v>
                </c:pt>
                <c:pt idx="821">
                  <c:v>20708156.713068783</c:v>
                </c:pt>
                <c:pt idx="822">
                  <c:v>20736443.112569012</c:v>
                </c:pt>
                <c:pt idx="823">
                  <c:v>20825421.588538244</c:v>
                </c:pt>
                <c:pt idx="824">
                  <c:v>20778492.518277682</c:v>
                </c:pt>
                <c:pt idx="825">
                  <c:v>20805180.439922944</c:v>
                </c:pt>
                <c:pt idx="826">
                  <c:v>21020163.904794406</c:v>
                </c:pt>
                <c:pt idx="827">
                  <c:v>20996001.368530594</c:v>
                </c:pt>
                <c:pt idx="828">
                  <c:v>21149054.644402929</c:v>
                </c:pt>
                <c:pt idx="829">
                  <c:v>21086751.909833591</c:v>
                </c:pt>
                <c:pt idx="830">
                  <c:v>21341180.458013624</c:v>
                </c:pt>
                <c:pt idx="831">
                  <c:v>21366953.995284654</c:v>
                </c:pt>
                <c:pt idx="832">
                  <c:v>21316414.688988082</c:v>
                </c:pt>
                <c:pt idx="833">
                  <c:v>21405475.487672672</c:v>
                </c:pt>
                <c:pt idx="834">
                  <c:v>21636123.781667963</c:v>
                </c:pt>
                <c:pt idx="835">
                  <c:v>21765546.989123307</c:v>
                </c:pt>
                <c:pt idx="836">
                  <c:v>21685952.236171067</c:v>
                </c:pt>
                <c:pt idx="837">
                  <c:v>21775833.425456487</c:v>
                </c:pt>
                <c:pt idx="838">
                  <c:v>21851688.496647388</c:v>
                </c:pt>
                <c:pt idx="839">
                  <c:v>21954637.922791611</c:v>
                </c:pt>
                <c:pt idx="840">
                  <c:v>22136010.527808394</c:v>
                </c:pt>
                <c:pt idx="841">
                  <c:v>22120670.670317087</c:v>
                </c:pt>
                <c:pt idx="842">
                  <c:v>22275465.193547688</c:v>
                </c:pt>
                <c:pt idx="843">
                  <c:v>22326643.746548373</c:v>
                </c:pt>
                <c:pt idx="844">
                  <c:v>22482085.967444077</c:v>
                </c:pt>
                <c:pt idx="845">
                  <c:v>22546174.011821058</c:v>
                </c:pt>
                <c:pt idx="846">
                  <c:v>22580453.663464557</c:v>
                </c:pt>
                <c:pt idx="847">
                  <c:v>22510731.726781268</c:v>
                </c:pt>
                <c:pt idx="848">
                  <c:v>22705867.685256124</c:v>
                </c:pt>
                <c:pt idx="849">
                  <c:v>22810345.160038289</c:v>
                </c:pt>
                <c:pt idx="850">
                  <c:v>22884352.888846006</c:v>
                </c:pt>
                <c:pt idx="851">
                  <c:v>22785345.139134292</c:v>
                </c:pt>
                <c:pt idx="852">
                  <c:v>22980763.935523309</c:v>
                </c:pt>
                <c:pt idx="853">
                  <c:v>23003350.572792325</c:v>
                </c:pt>
                <c:pt idx="854">
                  <c:v>23366500.979846381</c:v>
                </c:pt>
                <c:pt idx="855">
                  <c:v>23305068.011593595</c:v>
                </c:pt>
                <c:pt idx="856">
                  <c:v>23378061.96040066</c:v>
                </c:pt>
                <c:pt idx="857">
                  <c:v>23652499.641191993</c:v>
                </c:pt>
                <c:pt idx="858">
                  <c:v>23514314.010311581</c:v>
                </c:pt>
                <c:pt idx="859">
                  <c:v>23662038.418773364</c:v>
                </c:pt>
                <c:pt idx="860">
                  <c:v>23650082.038730808</c:v>
                </c:pt>
                <c:pt idx="861">
                  <c:v>23840523.622363251</c:v>
                </c:pt>
                <c:pt idx="862">
                  <c:v>23882717.633379672</c:v>
                </c:pt>
                <c:pt idx="863">
                  <c:v>23861319.770704523</c:v>
                </c:pt>
                <c:pt idx="864">
                  <c:v>24017831.303676222</c:v>
                </c:pt>
                <c:pt idx="865">
                  <c:v>24167087.45933634</c:v>
                </c:pt>
                <c:pt idx="866">
                  <c:v>24208046.440716952</c:v>
                </c:pt>
                <c:pt idx="867">
                  <c:v>24185534.843967468</c:v>
                </c:pt>
                <c:pt idx="868">
                  <c:v>24311896.050048802</c:v>
                </c:pt>
                <c:pt idx="869">
                  <c:v>24276505.99797523</c:v>
                </c:pt>
                <c:pt idx="870">
                  <c:v>24707451.754085552</c:v>
                </c:pt>
                <c:pt idx="871">
                  <c:v>24639200.751342606</c:v>
                </c:pt>
                <c:pt idx="872">
                  <c:v>24810078.47765452</c:v>
                </c:pt>
                <c:pt idx="873">
                  <c:v>24962430.616356816</c:v>
                </c:pt>
                <c:pt idx="874">
                  <c:v>24911977.352120161</c:v>
                </c:pt>
                <c:pt idx="875">
                  <c:v>25019631.025424067</c:v>
                </c:pt>
                <c:pt idx="876">
                  <c:v>24981632.728206877</c:v>
                </c:pt>
                <c:pt idx="877">
                  <c:v>25222527.171600848</c:v>
                </c:pt>
                <c:pt idx="878">
                  <c:v>25439709.231813241</c:v>
                </c:pt>
                <c:pt idx="879">
                  <c:v>25367684.254902843</c:v>
                </c:pt>
                <c:pt idx="880">
                  <c:v>25539552.400002066</c:v>
                </c:pt>
                <c:pt idx="881">
                  <c:v>25648514.30946466</c:v>
                </c:pt>
                <c:pt idx="882">
                  <c:v>25651324.834510952</c:v>
                </c:pt>
                <c:pt idx="883">
                  <c:v>25851771.480812568</c:v>
                </c:pt>
                <c:pt idx="884">
                  <c:v>25932663.683219574</c:v>
                </c:pt>
                <c:pt idx="885">
                  <c:v>25962634.933535796</c:v>
                </c:pt>
                <c:pt idx="886">
                  <c:v>26089220.184308764</c:v>
                </c:pt>
                <c:pt idx="887">
                  <c:v>26211645.884212647</c:v>
                </c:pt>
                <c:pt idx="888">
                  <c:v>26338455.975573134</c:v>
                </c:pt>
                <c:pt idx="889">
                  <c:v>26448839.421647061</c:v>
                </c:pt>
                <c:pt idx="890">
                  <c:v>26494292.986782264</c:v>
                </c:pt>
                <c:pt idx="891">
                  <c:v>26476356.348775208</c:v>
                </c:pt>
                <c:pt idx="892">
                  <c:v>26649578.362553496</c:v>
                </c:pt>
                <c:pt idx="893">
                  <c:v>26725395.086202297</c:v>
                </c:pt>
                <c:pt idx="894">
                  <c:v>26912024.314333059</c:v>
                </c:pt>
                <c:pt idx="895">
                  <c:v>26975316.939719543</c:v>
                </c:pt>
                <c:pt idx="896">
                  <c:v>26971097.43136045</c:v>
                </c:pt>
                <c:pt idx="897">
                  <c:v>27177853.340956293</c:v>
                </c:pt>
                <c:pt idx="898">
                  <c:v>27172562.211426634</c:v>
                </c:pt>
                <c:pt idx="899">
                  <c:v>27104700.390772756</c:v>
                </c:pt>
                <c:pt idx="900">
                  <c:v>27338402.662535243</c:v>
                </c:pt>
                <c:pt idx="901">
                  <c:v>27559379.046339106</c:v>
                </c:pt>
                <c:pt idx="902">
                  <c:v>27649439.312298834</c:v>
                </c:pt>
                <c:pt idx="903">
                  <c:v>27614929.034294218</c:v>
                </c:pt>
                <c:pt idx="904">
                  <c:v>27668337.87579345</c:v>
                </c:pt>
                <c:pt idx="905">
                  <c:v>27828608.503380701</c:v>
                </c:pt>
                <c:pt idx="906">
                  <c:v>28078308.352726828</c:v>
                </c:pt>
                <c:pt idx="907">
                  <c:v>28054857.353001684</c:v>
                </c:pt>
                <c:pt idx="908">
                  <c:v>28393071.748376787</c:v>
                </c:pt>
                <c:pt idx="909">
                  <c:v>28418635.247692183</c:v>
                </c:pt>
                <c:pt idx="910">
                  <c:v>28507177.393154819</c:v>
                </c:pt>
                <c:pt idx="911">
                  <c:v>28532449.476873379</c:v>
                </c:pt>
                <c:pt idx="912">
                  <c:v>28482612.523835987</c:v>
                </c:pt>
                <c:pt idx="913">
                  <c:v>28507706.643307552</c:v>
                </c:pt>
                <c:pt idx="914">
                  <c:v>28897604.390743338</c:v>
                </c:pt>
                <c:pt idx="915">
                  <c:v>28871314.830251399</c:v>
                </c:pt>
                <c:pt idx="916">
                  <c:v>28970966.730063487</c:v>
                </c:pt>
                <c:pt idx="917">
                  <c:v>29046118.394732911</c:v>
                </c:pt>
                <c:pt idx="918">
                  <c:v>29350900.145892255</c:v>
                </c:pt>
                <c:pt idx="919">
                  <c:v>29374642.309124075</c:v>
                </c:pt>
                <c:pt idx="920">
                  <c:v>29473584.761521313</c:v>
                </c:pt>
                <c:pt idx="921">
                  <c:v>29497028.382749464</c:v>
                </c:pt>
                <c:pt idx="922">
                  <c:v>29647331.712088317</c:v>
                </c:pt>
                <c:pt idx="923">
                  <c:v>29722483.376757741</c:v>
                </c:pt>
                <c:pt idx="924">
                  <c:v>29872786.70609659</c:v>
                </c:pt>
                <c:pt idx="925">
                  <c:v>29895490.142445937</c:v>
                </c:pt>
                <c:pt idx="926">
                  <c:v>30098241.70010487</c:v>
                </c:pt>
                <c:pt idx="927">
                  <c:v>30185918.642219197</c:v>
                </c:pt>
                <c:pt idx="928">
                  <c:v>30496731.082518678</c:v>
                </c:pt>
                <c:pt idx="929">
                  <c:v>30464820.690069709</c:v>
                </c:pt>
                <c:pt idx="930">
                  <c:v>30520657.230326444</c:v>
                </c:pt>
                <c:pt idx="931">
                  <c:v>30649353.907680657</c:v>
                </c:pt>
                <c:pt idx="932">
                  <c:v>30853786.687348194</c:v>
                </c:pt>
                <c:pt idx="933">
                  <c:v>31050759.227700684</c:v>
                </c:pt>
                <c:pt idx="934">
                  <c:v>31092185.201809201</c:v>
                </c:pt>
                <c:pt idx="935">
                  <c:v>31180016.23345273</c:v>
                </c:pt>
                <c:pt idx="936">
                  <c:v>31398312.575178403</c:v>
                </c:pt>
                <c:pt idx="937">
                  <c:v>31363294.722040195</c:v>
                </c:pt>
                <c:pt idx="938">
                  <c:v>31581529.520966005</c:v>
                </c:pt>
                <c:pt idx="939">
                  <c:v>31601274.993493378</c:v>
                </c:pt>
                <c:pt idx="940">
                  <c:v>31875949.035489365</c:v>
                </c:pt>
                <c:pt idx="941">
                  <c:v>32076881.464952528</c:v>
                </c:pt>
                <c:pt idx="942">
                  <c:v>32014609.149175216</c:v>
                </c:pt>
                <c:pt idx="943">
                  <c:v>31977558.852957066</c:v>
                </c:pt>
                <c:pt idx="944">
                  <c:v>32252589.420628395</c:v>
                </c:pt>
                <c:pt idx="945">
                  <c:v>32227188.508327536</c:v>
                </c:pt>
                <c:pt idx="946">
                  <c:v>32503094.969526481</c:v>
                </c:pt>
                <c:pt idx="947">
                  <c:v>32533695.25330168</c:v>
                </c:pt>
                <c:pt idx="948">
                  <c:v>32811163.963975403</c:v>
                </c:pt>
                <c:pt idx="949">
                  <c:v>32841277.460538898</c:v>
                </c:pt>
                <c:pt idx="950">
                  <c:v>32901188.577827804</c:v>
                </c:pt>
                <c:pt idx="951">
                  <c:v>32976077.474438947</c:v>
                </c:pt>
                <c:pt idx="952">
                  <c:v>33208875.708212629</c:v>
                </c:pt>
                <c:pt idx="953">
                  <c:v>33180181.302608345</c:v>
                </c:pt>
                <c:pt idx="954">
                  <c:v>33400447.88856874</c:v>
                </c:pt>
                <c:pt idx="955">
                  <c:v>33487818.267948404</c:v>
                </c:pt>
                <c:pt idx="956">
                  <c:v>33840041.763228171</c:v>
                </c:pt>
                <c:pt idx="957">
                  <c:v>33632333.833243892</c:v>
                </c:pt>
                <c:pt idx="958">
                  <c:v>33747671.885725789</c:v>
                </c:pt>
                <c:pt idx="959">
                  <c:v>34071606.289487734</c:v>
                </c:pt>
                <c:pt idx="960">
                  <c:v>34367027.953089349</c:v>
                </c:pt>
                <c:pt idx="961">
                  <c:v>34154729.551067948</c:v>
                </c:pt>
                <c:pt idx="962">
                  <c:v>34509223.251004085</c:v>
                </c:pt>
                <c:pt idx="963">
                  <c:v>34596746.643307365</c:v>
                </c:pt>
                <c:pt idx="964">
                  <c:v>34711003.579263702</c:v>
                </c:pt>
                <c:pt idx="965">
                  <c:v>34798373.958643369</c:v>
                </c:pt>
                <c:pt idx="966">
                  <c:v>34912079.613183849</c:v>
                </c:pt>
                <c:pt idx="967">
                  <c:v>34889977.188701056</c:v>
                </c:pt>
                <c:pt idx="968">
                  <c:v>35247707.338310212</c:v>
                </c:pt>
                <c:pt idx="969">
                  <c:v>35150720.790467151</c:v>
                </c:pt>
                <c:pt idx="970">
                  <c:v>35398528.879220456</c:v>
                </c:pt>
                <c:pt idx="971">
                  <c:v>35423880.754222102</c:v>
                </c:pt>
                <c:pt idx="972">
                  <c:v>35734419.818205312</c:v>
                </c:pt>
                <c:pt idx="973">
                  <c:v>35697040.717977054</c:v>
                </c:pt>
                <c:pt idx="974">
                  <c:v>35820988.776025586</c:v>
                </c:pt>
                <c:pt idx="975">
                  <c:v>36032866.536578231</c:v>
                </c:pt>
                <c:pt idx="976">
                  <c:v>36346077.82194028</c:v>
                </c:pt>
                <c:pt idx="977">
                  <c:v>36638087.4855863</c:v>
                </c:pt>
                <c:pt idx="978">
                  <c:v>36315706.934926413</c:v>
                </c:pt>
                <c:pt idx="979">
                  <c:v>36402320.205299318</c:v>
                </c:pt>
                <c:pt idx="980">
                  <c:v>36651440.764950752</c:v>
                </c:pt>
                <c:pt idx="981">
                  <c:v>36560181.598895334</c:v>
                </c:pt>
                <c:pt idx="982">
                  <c:v>37000758.726807527</c:v>
                </c:pt>
                <c:pt idx="983">
                  <c:v>37035679.744901195</c:v>
                </c:pt>
                <c:pt idx="984">
                  <c:v>37157092.989977516</c:v>
                </c:pt>
                <c:pt idx="985">
                  <c:v>37256079.584689409</c:v>
                </c:pt>
                <c:pt idx="986">
                  <c:v>37571911.378295153</c:v>
                </c:pt>
                <c:pt idx="987">
                  <c:v>37671242.27420605</c:v>
                </c:pt>
                <c:pt idx="988">
                  <c:v>38068522.443996504</c:v>
                </c:pt>
                <c:pt idx="989">
                  <c:v>38022945.461622253</c:v>
                </c:pt>
                <c:pt idx="990">
                  <c:v>37826553.836670175</c:v>
                </c:pt>
                <c:pt idx="991">
                  <c:v>38056256.903836437</c:v>
                </c:pt>
                <c:pt idx="992">
                  <c:v>38253887.579091668</c:v>
                </c:pt>
                <c:pt idx="993">
                  <c:v>38352702.916719288</c:v>
                </c:pt>
                <c:pt idx="994">
                  <c:v>38617145.261977963</c:v>
                </c:pt>
                <c:pt idx="995">
                  <c:v>38649148.929602139</c:v>
                </c:pt>
                <c:pt idx="996">
                  <c:v>39049458.454969682</c:v>
                </c:pt>
                <c:pt idx="997">
                  <c:v>39148789.350880578</c:v>
                </c:pt>
                <c:pt idx="998">
                  <c:v>39211064.830249324</c:v>
                </c:pt>
                <c:pt idx="999">
                  <c:v>39242040.955367848</c:v>
                </c:pt>
                <c:pt idx="1000">
                  <c:v>39371554.753886275</c:v>
                </c:pt>
                <c:pt idx="1001">
                  <c:v>39538486.968250699</c:v>
                </c:pt>
                <c:pt idx="1002">
                  <c:v>39748469.560709395</c:v>
                </c:pt>
                <c:pt idx="1003">
                  <c:v>39847284.898337007</c:v>
                </c:pt>
                <c:pt idx="1004">
                  <c:v>39988083.954542175</c:v>
                </c:pt>
                <c:pt idx="1005">
                  <c:v>40156082.828423314</c:v>
                </c:pt>
                <c:pt idx="1006">
                  <c:v>40436023.939809024</c:v>
                </c:pt>
                <c:pt idx="1007">
                  <c:v>40255939.894007869</c:v>
                </c:pt>
                <c:pt idx="1008">
                  <c:v>40887080.029321194</c:v>
                </c:pt>
                <c:pt idx="1009">
                  <c:v>41201374.618895896</c:v>
                </c:pt>
                <c:pt idx="1010">
                  <c:v>40772041.687520787</c:v>
                </c:pt>
                <c:pt idx="1011">
                  <c:v>41094828.535885692</c:v>
                </c:pt>
                <c:pt idx="1012">
                  <c:v>41448230.611428909</c:v>
                </c:pt>
                <c:pt idx="1013">
                  <c:v>41475383.18428392</c:v>
                </c:pt>
                <c:pt idx="1014">
                  <c:v>41482423.179166444</c:v>
                </c:pt>
                <c:pt idx="1015">
                  <c:v>41724776.313261755</c:v>
                </c:pt>
                <c:pt idx="1016">
                  <c:v>41730516.446901932</c:v>
                </c:pt>
                <c:pt idx="1017">
                  <c:v>41900940.208273761</c:v>
                </c:pt>
                <c:pt idx="1018">
                  <c:v>42268260.670213655</c:v>
                </c:pt>
                <c:pt idx="1019">
                  <c:v>42088160.379168138</c:v>
                </c:pt>
                <c:pt idx="1020">
                  <c:v>42079793.639516197</c:v>
                </c:pt>
                <c:pt idx="1021">
                  <c:v>42407103.011012599</c:v>
                </c:pt>
                <c:pt idx="1022">
                  <c:v>42627909.44844339</c:v>
                </c:pt>
                <c:pt idx="1023">
                  <c:v>42591948.582682215</c:v>
                </c:pt>
                <c:pt idx="1024">
                  <c:v>43033059.068625018</c:v>
                </c:pt>
                <c:pt idx="1025">
                  <c:v>43218037.917523265</c:v>
                </c:pt>
                <c:pt idx="1026">
                  <c:v>43290328.76073575</c:v>
                </c:pt>
                <c:pt idx="1027">
                  <c:v>43326288.185318299</c:v>
                </c:pt>
                <c:pt idx="1028">
                  <c:v>43472149.586687133</c:v>
                </c:pt>
                <c:pt idx="1029">
                  <c:v>43958532.00676623</c:v>
                </c:pt>
                <c:pt idx="1030">
                  <c:v>43952748.073028103</c:v>
                </c:pt>
                <c:pt idx="1031">
                  <c:v>44138991.48329556</c:v>
                </c:pt>
                <c:pt idx="1032">
                  <c:v>44069064.626535088</c:v>
                </c:pt>
                <c:pt idx="1033">
                  <c:v>44330458.798997238</c:v>
                </c:pt>
                <c:pt idx="1034">
                  <c:v>45026527.269573152</c:v>
                </c:pt>
                <c:pt idx="1035">
                  <c:v>44444643.187433556</c:v>
                </c:pt>
                <c:pt idx="1036">
                  <c:v>45060601.828854352</c:v>
                </c:pt>
                <c:pt idx="1037">
                  <c:v>45484340.270115666</c:v>
                </c:pt>
                <c:pt idx="1038">
                  <c:v>44940567.445630401</c:v>
                </c:pt>
                <c:pt idx="1039">
                  <c:v>45126907.446889773</c:v>
                </c:pt>
                <c:pt idx="1040">
                  <c:v>45670131.475267552</c:v>
                </c:pt>
                <c:pt idx="1041">
                  <c:v>45714254.888579197</c:v>
                </c:pt>
                <c:pt idx="1042">
                  <c:v>45789845.050888851</c:v>
                </c:pt>
                <c:pt idx="1043">
                  <c:v>45677641.898309425</c:v>
                </c:pt>
                <c:pt idx="1044">
                  <c:v>46541555.501610778</c:v>
                </c:pt>
                <c:pt idx="1045">
                  <c:v>46345027.86364761</c:v>
                </c:pt>
                <c:pt idx="1046">
                  <c:v>46339258.989946365</c:v>
                </c:pt>
                <c:pt idx="1047">
                  <c:v>46699553.268038481</c:v>
                </c:pt>
                <c:pt idx="1048">
                  <c:v>46863807.30154936</c:v>
                </c:pt>
                <c:pt idx="1049">
                  <c:v>46654638.276228756</c:v>
                </c:pt>
                <c:pt idx="1050">
                  <c:v>47217726.679607935</c:v>
                </c:pt>
                <c:pt idx="1051">
                  <c:v>47339767.844455712</c:v>
                </c:pt>
                <c:pt idx="1052">
                  <c:v>47100765.400809653</c:v>
                </c:pt>
                <c:pt idx="1053">
                  <c:v>47221567.569060005</c:v>
                </c:pt>
                <c:pt idx="1054">
                  <c:v>47463171.905560695</c:v>
                </c:pt>
                <c:pt idx="1055">
                  <c:v>47989980.6785364</c:v>
                </c:pt>
                <c:pt idx="1056">
                  <c:v>48398830.20632574</c:v>
                </c:pt>
                <c:pt idx="1057">
                  <c:v>48438138.32808578</c:v>
                </c:pt>
                <c:pt idx="1058">
                  <c:v>48363732.585646331</c:v>
                </c:pt>
                <c:pt idx="1059">
                  <c:v>48567402.337383762</c:v>
                </c:pt>
                <c:pt idx="1060">
                  <c:v>48905553.910386972</c:v>
                </c:pt>
                <c:pt idx="1061">
                  <c:v>49363557.850485601</c:v>
                </c:pt>
                <c:pt idx="1062">
                  <c:v>48949038.575039946</c:v>
                </c:pt>
                <c:pt idx="1063">
                  <c:v>49069840.743290283</c:v>
                </c:pt>
                <c:pt idx="1064">
                  <c:v>49491007.555687711</c:v>
                </c:pt>
                <c:pt idx="1065">
                  <c:v>49696594.441727929</c:v>
                </c:pt>
                <c:pt idx="1066">
                  <c:v>49951573.3039992</c:v>
                </c:pt>
                <c:pt idx="1067">
                  <c:v>50085133.660426997</c:v>
                </c:pt>
                <c:pt idx="1068">
                  <c:v>50340112.522698261</c:v>
                </c:pt>
                <c:pt idx="1069">
                  <c:v>50559658.693230197</c:v>
                </c:pt>
                <c:pt idx="1070">
                  <c:v>50300922.805972382</c:v>
                </c:pt>
                <c:pt idx="1071">
                  <c:v>50862212.09782514</c:v>
                </c:pt>
                <c:pt idx="1072">
                  <c:v>50771804.53469035</c:v>
                </c:pt>
                <c:pt idx="1073">
                  <c:v>51338060.943979956</c:v>
                </c:pt>
                <c:pt idx="1074">
                  <c:v>51083488.622723989</c:v>
                </c:pt>
                <c:pt idx="1075">
                  <c:v>51551617.715978406</c:v>
                </c:pt>
                <c:pt idx="1076">
                  <c:v>51730457.311644726</c:v>
                </c:pt>
                <c:pt idx="1077">
                  <c:v>52039971.604506694</c:v>
                </c:pt>
                <c:pt idx="1078">
                  <c:v>52041574.082248785</c:v>
                </c:pt>
                <c:pt idx="1079">
                  <c:v>51910949.111428604</c:v>
                </c:pt>
                <c:pt idx="1080">
                  <c:v>52529102.968385912</c:v>
                </c:pt>
                <c:pt idx="1081">
                  <c:v>52496357.515322343</c:v>
                </c:pt>
                <c:pt idx="1082">
                  <c:v>53120596.306513481</c:v>
                </c:pt>
                <c:pt idx="1083">
                  <c:v>52894331.280083574</c:v>
                </c:pt>
                <c:pt idx="1084">
                  <c:v>53533419.22638125</c:v>
                </c:pt>
                <c:pt idx="1085">
                  <c:v>53124888.879952393</c:v>
                </c:pt>
                <c:pt idx="1086">
                  <c:v>53311580.473940186</c:v>
                </c:pt>
                <c:pt idx="1087">
                  <c:v>53264529.09811385</c:v>
                </c:pt>
                <c:pt idx="1088">
                  <c:v>54174797.048943497</c:v>
                </c:pt>
                <c:pt idx="1089">
                  <c:v>53942194.862720899</c:v>
                </c:pt>
                <c:pt idx="1090">
                  <c:v>54678896.665125467</c:v>
                </c:pt>
                <c:pt idx="1091">
                  <c:v>54731428.870308563</c:v>
                </c:pt>
                <c:pt idx="1092">
                  <c:v>54916665.686607003</c:v>
                </c:pt>
                <c:pt idx="1093">
                  <c:v>54783539.25674729</c:v>
                </c:pt>
                <c:pt idx="1094">
                  <c:v>54783297.664674349</c:v>
                </c:pt>
                <c:pt idx="1095">
                  <c:v>55297304.55907879</c:v>
                </c:pt>
                <c:pt idx="1096">
                  <c:v>55951626.470010892</c:v>
                </c:pt>
                <c:pt idx="1097">
                  <c:v>55907243.466259837</c:v>
                </c:pt>
                <c:pt idx="1098">
                  <c:v>56007633.531207167</c:v>
                </c:pt>
                <c:pt idx="1099">
                  <c:v>56152107.220453613</c:v>
                </c:pt>
                <c:pt idx="1100">
                  <c:v>56346035.988510601</c:v>
                </c:pt>
                <c:pt idx="1101">
                  <c:v>56681111.950841956</c:v>
                </c:pt>
                <c:pt idx="1102">
                  <c:v>56874475.666685864</c:v>
                </c:pt>
                <c:pt idx="1103">
                  <c:v>56731941.221590392</c:v>
                </c:pt>
                <c:pt idx="1104">
                  <c:v>56923924.226991899</c:v>
                </c:pt>
                <c:pt idx="1105">
                  <c:v>57367668.466971219</c:v>
                </c:pt>
                <c:pt idx="1106">
                  <c:v>57462652.457763746</c:v>
                </c:pt>
                <c:pt idx="1107">
                  <c:v>57800359.869613364</c:v>
                </c:pt>
                <c:pt idx="1108">
                  <c:v>57712205.62899702</c:v>
                </c:pt>
                <c:pt idx="1109">
                  <c:v>58147179.603131704</c:v>
                </c:pt>
                <c:pt idx="1110">
                  <c:v>58251351.871780999</c:v>
                </c:pt>
                <c:pt idx="1111">
                  <c:v>58211801.958797984</c:v>
                </c:pt>
                <c:pt idx="1112">
                  <c:v>59101778.375901975</c:v>
                </c:pt>
                <c:pt idx="1113">
                  <c:v>58652800.458485849</c:v>
                </c:pt>
                <c:pt idx="1114">
                  <c:v>58766476.017248742</c:v>
                </c:pt>
                <c:pt idx="1115">
                  <c:v>59303726.941523708</c:v>
                </c:pt>
                <c:pt idx="1116">
                  <c:v>59714680.529904574</c:v>
                </c:pt>
                <c:pt idx="1117">
                  <c:v>59770120.438341491</c:v>
                </c:pt>
                <c:pt idx="1118">
                  <c:v>59570177.915747099</c:v>
                </c:pt>
                <c:pt idx="1119">
                  <c:v>60426990.606968895</c:v>
                </c:pt>
                <c:pt idx="1120">
                  <c:v>60333362.308647707</c:v>
                </c:pt>
                <c:pt idx="1121">
                  <c:v>60690948.624366365</c:v>
                </c:pt>
                <c:pt idx="1122">
                  <c:v>60495217.509103321</c:v>
                </c:pt>
                <c:pt idx="1123">
                  <c:v>60750304.902407534</c:v>
                </c:pt>
                <c:pt idx="1124">
                  <c:v>61263034.821503207</c:v>
                </c:pt>
                <c:pt idx="1125">
                  <c:v>61934966.605971649</c:v>
                </c:pt>
                <c:pt idx="1126">
                  <c:v>61432116.584425636</c:v>
                </c:pt>
                <c:pt idx="1127">
                  <c:v>62102087.922430448</c:v>
                </c:pt>
                <c:pt idx="1128">
                  <c:v>62112850.849280082</c:v>
                </c:pt>
                <c:pt idx="1129">
                  <c:v>62371490.509907827</c:v>
                </c:pt>
                <c:pt idx="1130">
                  <c:v>63114767.790440105</c:v>
                </c:pt>
                <c:pt idx="1131">
                  <c:v>62431341.859334342</c:v>
                </c:pt>
                <c:pt idx="1132">
                  <c:v>63076670.948665462</c:v>
                </c:pt>
                <c:pt idx="1133">
                  <c:v>63336919.657873154</c:v>
                </c:pt>
                <c:pt idx="1134">
                  <c:v>63341493.180968598</c:v>
                </c:pt>
                <c:pt idx="1135">
                  <c:v>63297236.107538804</c:v>
                </c:pt>
                <c:pt idx="1136">
                  <c:v>64052390.061623499</c:v>
                </c:pt>
                <c:pt idx="1137">
                  <c:v>63887639.042853802</c:v>
                </c:pt>
                <c:pt idx="1138">
                  <c:v>64219153.84885823</c:v>
                </c:pt>
                <c:pt idx="1139">
                  <c:v>64278313.716675259</c:v>
                </c:pt>
                <c:pt idx="1140">
                  <c:v>64716426.057864882</c:v>
                </c:pt>
                <c:pt idx="1141">
                  <c:v>65098097.548923209</c:v>
                </c:pt>
                <c:pt idx="1142">
                  <c:v>64890858.176441468</c:v>
                </c:pt>
                <c:pt idx="1143">
                  <c:v>65706352.948223099</c:v>
                </c:pt>
                <c:pt idx="1144">
                  <c:v>65710970.475878172</c:v>
                </c:pt>
                <c:pt idx="1145">
                  <c:v>65779480.660775617</c:v>
                </c:pt>
                <c:pt idx="1146">
                  <c:v>66330082.636427134</c:v>
                </c:pt>
                <c:pt idx="1147">
                  <c:v>66287749.783581249</c:v>
                </c:pt>
                <c:pt idx="1148">
                  <c:v>66618715.724012829</c:v>
                </c:pt>
                <c:pt idx="1149">
                  <c:v>67017932.590461254</c:v>
                </c:pt>
                <c:pt idx="1150">
                  <c:v>66806982.299212418</c:v>
                </c:pt>
                <c:pt idx="1151">
                  <c:v>67304288.029192522</c:v>
                </c:pt>
                <c:pt idx="1152">
                  <c:v>67547061.510644853</c:v>
                </c:pt>
                <c:pt idx="1153">
                  <c:v>67378164.355181679</c:v>
                </c:pt>
                <c:pt idx="1154">
                  <c:v>68405491.980495587</c:v>
                </c:pt>
                <c:pt idx="1155">
                  <c:v>68118907.403083608</c:v>
                </c:pt>
                <c:pt idx="1156">
                  <c:v>68813001.874919623</c:v>
                </c:pt>
                <c:pt idx="1157">
                  <c:v>68762530.996248692</c:v>
                </c:pt>
                <c:pt idx="1158">
                  <c:v>68888819.599733651</c:v>
                </c:pt>
                <c:pt idx="1159">
                  <c:v>69065246.489608333</c:v>
                </c:pt>
                <c:pt idx="1160">
                  <c:v>69303925.762335703</c:v>
                </c:pt>
                <c:pt idx="1161">
                  <c:v>69480062.476404667</c:v>
                </c:pt>
                <c:pt idx="1162">
                  <c:v>70074586.861560255</c:v>
                </c:pt>
                <c:pt idx="1163">
                  <c:v>69790640.590589255</c:v>
                </c:pt>
                <c:pt idx="1164">
                  <c:v>70141759.023880824</c:v>
                </c:pt>
                <c:pt idx="1165">
                  <c:v>70910253.776636064</c:v>
                </c:pt>
                <c:pt idx="1166">
                  <c:v>71041227.65620476</c:v>
                </c:pt>
                <c:pt idx="1167">
                  <c:v>70867403.786016747</c:v>
                </c:pt>
                <c:pt idx="1168">
                  <c:v>71818905.722184584</c:v>
                </c:pt>
                <c:pt idx="1169">
                  <c:v>71534759.42893137</c:v>
                </c:pt>
                <c:pt idx="1170">
                  <c:v>72254109.149621561</c:v>
                </c:pt>
                <c:pt idx="1171">
                  <c:v>72442608.37453495</c:v>
                </c:pt>
                <c:pt idx="1172">
                  <c:v>72687878.628368437</c:v>
                </c:pt>
                <c:pt idx="1173">
                  <c:v>72636737.040586501</c:v>
                </c:pt>
                <c:pt idx="1174">
                  <c:v>73252444.675967425</c:v>
                </c:pt>
                <c:pt idx="1175">
                  <c:v>72840628.184002861</c:v>
                </c:pt>
                <c:pt idx="1176">
                  <c:v>73213930.570596084</c:v>
                </c:pt>
                <c:pt idx="1177">
                  <c:v>73400581.763892695</c:v>
                </c:pt>
                <c:pt idx="1178">
                  <c:v>73894627.00506936</c:v>
                </c:pt>
                <c:pt idx="1179">
                  <c:v>74324872.956313491</c:v>
                </c:pt>
                <c:pt idx="1180">
                  <c:v>74957904.611422658</c:v>
                </c:pt>
                <c:pt idx="1181">
                  <c:v>74532154.623253405</c:v>
                </c:pt>
                <c:pt idx="1182">
                  <c:v>75286172.57499136</c:v>
                </c:pt>
                <c:pt idx="1183">
                  <c:v>75485466.398375794</c:v>
                </c:pt>
                <c:pt idx="1184">
                  <c:v>75997120.896956399</c:v>
                </c:pt>
                <c:pt idx="1185">
                  <c:v>75810932.955232441</c:v>
                </c:pt>
                <c:pt idx="1186">
                  <c:v>75947929.044674844</c:v>
                </c:pt>
                <c:pt idx="1187">
                  <c:v>76145922.418967053</c:v>
                </c:pt>
                <c:pt idx="1188">
                  <c:v>76541909.167551473</c:v>
                </c:pt>
                <c:pt idx="1189">
                  <c:v>76865294.539461061</c:v>
                </c:pt>
                <c:pt idx="1190">
                  <c:v>77630805.791278839</c:v>
                </c:pt>
                <c:pt idx="1191">
                  <c:v>77830099.614663288</c:v>
                </c:pt>
                <c:pt idx="1192">
                  <c:v>77089434.534323931</c:v>
                </c:pt>
                <c:pt idx="1193">
                  <c:v>77789316.74373503</c:v>
                </c:pt>
                <c:pt idx="1194">
                  <c:v>77690161.433137774</c:v>
                </c:pt>
                <c:pt idx="1195">
                  <c:v>78266487.323772773</c:v>
                </c:pt>
                <c:pt idx="1196">
                  <c:v>78672795.104302615</c:v>
                </c:pt>
                <c:pt idx="1197">
                  <c:v>78360482.920173228</c:v>
                </c:pt>
                <c:pt idx="1198">
                  <c:v>79276452.378232613</c:v>
                </c:pt>
                <c:pt idx="1199">
                  <c:v>79603238.03103289</c:v>
                </c:pt>
                <c:pt idx="1200">
                  <c:v>80414741.152575493</c:v>
                </c:pt>
                <c:pt idx="1201">
                  <c:v>79959053.218611598</c:v>
                </c:pt>
                <c:pt idx="1202">
                  <c:v>80638103.38083744</c:v>
                </c:pt>
                <c:pt idx="1203">
                  <c:v>81365844.94143492</c:v>
                </c:pt>
                <c:pt idx="1204">
                  <c:v>80859293.529083863</c:v>
                </c:pt>
                <c:pt idx="1205">
                  <c:v>81199177.685112759</c:v>
                </c:pt>
                <c:pt idx="1206">
                  <c:v>81220859.688528091</c:v>
                </c:pt>
                <c:pt idx="1207">
                  <c:v>81825034.892505854</c:v>
                </c:pt>
                <c:pt idx="1208">
                  <c:v>82108979.233311266</c:v>
                </c:pt>
                <c:pt idx="1209">
                  <c:v>82719461.781006128</c:v>
                </c:pt>
                <c:pt idx="1210">
                  <c:v>82611501.027266651</c:v>
                </c:pt>
                <c:pt idx="1211">
                  <c:v>83905601.608910665</c:v>
                </c:pt>
                <c:pt idx="1212">
                  <c:v>83517167.342124254</c:v>
                </c:pt>
                <c:pt idx="1213">
                  <c:v>83590088.216099292</c:v>
                </c:pt>
                <c:pt idx="1214">
                  <c:v>84154614.497802407</c:v>
                </c:pt>
                <c:pt idx="1215">
                  <c:v>83695477.110104024</c:v>
                </c:pt>
                <c:pt idx="1216">
                  <c:v>84392648.443760306</c:v>
                </c:pt>
                <c:pt idx="1217">
                  <c:v>84068536.342561707</c:v>
                </c:pt>
                <c:pt idx="1218">
                  <c:v>85742663.926502556</c:v>
                </c:pt>
                <c:pt idx="1219">
                  <c:v>85545614.919936612</c:v>
                </c:pt>
                <c:pt idx="1220">
                  <c:v>86264946.203345537</c:v>
                </c:pt>
                <c:pt idx="1221">
                  <c:v>86485513.284204572</c:v>
                </c:pt>
                <c:pt idx="1222">
                  <c:v>86785532.758510455</c:v>
                </c:pt>
                <c:pt idx="1223">
                  <c:v>86864727.607732192</c:v>
                </c:pt>
                <c:pt idx="1224">
                  <c:v>86893506.212211266</c:v>
                </c:pt>
                <c:pt idx="1225">
                  <c:v>86832190.685368612</c:v>
                </c:pt>
                <c:pt idx="1226">
                  <c:v>87844756.511164263</c:v>
                </c:pt>
                <c:pt idx="1227">
                  <c:v>88206982.623383835</c:v>
                </c:pt>
                <c:pt idx="1228">
                  <c:v>88229266.445529118</c:v>
                </c:pt>
                <c:pt idx="1229">
                  <c:v>88602477.155250326</c:v>
                </c:pt>
                <c:pt idx="1230">
                  <c:v>89052294.469628721</c:v>
                </c:pt>
                <c:pt idx="1231">
                  <c:v>89138965.225116283</c:v>
                </c:pt>
                <c:pt idx="1232">
                  <c:v>89168113.587986991</c:v>
                </c:pt>
                <c:pt idx="1233">
                  <c:v>88968886.466753691</c:v>
                </c:pt>
                <c:pt idx="1234">
                  <c:v>89855697.036808386</c:v>
                </c:pt>
                <c:pt idx="1235">
                  <c:v>89796619.866885647</c:v>
                </c:pt>
                <c:pt idx="1236">
                  <c:v>90688848.460687041</c:v>
                </c:pt>
                <c:pt idx="1237">
                  <c:v>90627006.258684695</c:v>
                </c:pt>
                <c:pt idx="1238">
                  <c:v>90660235.469388634</c:v>
                </c:pt>
                <c:pt idx="1239">
                  <c:v>91044561.038853303</c:v>
                </c:pt>
                <c:pt idx="1240">
                  <c:v>91209349.579722896</c:v>
                </c:pt>
                <c:pt idx="1241">
                  <c:v>91887038.571330398</c:v>
                </c:pt>
                <c:pt idx="1242">
                  <c:v>91768068.109648511</c:v>
                </c:pt>
                <c:pt idx="1243">
                  <c:v>92595267.859175056</c:v>
                </c:pt>
                <c:pt idx="1244">
                  <c:v>92926353.920152426</c:v>
                </c:pt>
                <c:pt idx="1245">
                  <c:v>92869148.288265795</c:v>
                </c:pt>
                <c:pt idx="1246">
                  <c:v>93633451.851307243</c:v>
                </c:pt>
                <c:pt idx="1247">
                  <c:v>93573994.315181255</c:v>
                </c:pt>
                <c:pt idx="1248">
                  <c:v>93467504.715361446</c:v>
                </c:pt>
                <c:pt idx="1249">
                  <c:v>94754224.881798312</c:v>
                </c:pt>
                <c:pt idx="1250">
                  <c:v>94628371.531247944</c:v>
                </c:pt>
                <c:pt idx="1251">
                  <c:v>94577357.642336041</c:v>
                </c:pt>
                <c:pt idx="1252">
                  <c:v>95670346.447350323</c:v>
                </c:pt>
                <c:pt idx="1253">
                  <c:v>95604506.825920761</c:v>
                </c:pt>
                <c:pt idx="1254">
                  <c:v>96245588.126876995</c:v>
                </c:pt>
                <c:pt idx="1255">
                  <c:v>96495694.781588942</c:v>
                </c:pt>
                <c:pt idx="1256">
                  <c:v>96229747.679551437</c:v>
                </c:pt>
                <c:pt idx="1257">
                  <c:v>96477878.768270403</c:v>
                </c:pt>
                <c:pt idx="1258">
                  <c:v>96809923.991308764</c:v>
                </c:pt>
                <c:pt idx="1259">
                  <c:v>97210993.348576397</c:v>
                </c:pt>
                <c:pt idx="1260">
                  <c:v>97410759.300961658</c:v>
                </c:pt>
                <c:pt idx="1261">
                  <c:v>98121675.846945792</c:v>
                </c:pt>
                <c:pt idx="1262">
                  <c:v>98307623.176006228</c:v>
                </c:pt>
                <c:pt idx="1263">
                  <c:v>98566623.786893755</c:v>
                </c:pt>
                <c:pt idx="1264">
                  <c:v>99229878.115880638</c:v>
                </c:pt>
                <c:pt idx="1265">
                  <c:v>98853343.526705712</c:v>
                </c:pt>
                <c:pt idx="1266">
                  <c:v>99681878.111995161</c:v>
                </c:pt>
                <c:pt idx="1267">
                  <c:v>99929227.685474053</c:v>
                </c:pt>
                <c:pt idx="1268">
                  <c:v>100446413.15729356</c:v>
                </c:pt>
                <c:pt idx="1269">
                  <c:v>100863846.5965049</c:v>
                </c:pt>
                <c:pt idx="1270">
                  <c:v>100431392.99498358</c:v>
                </c:pt>
                <c:pt idx="1271">
                  <c:v>102124085.42645353</c:v>
                </c:pt>
                <c:pt idx="1272">
                  <c:v>101518355.29576419</c:v>
                </c:pt>
                <c:pt idx="1273">
                  <c:v>102417850.26183008</c:v>
                </c:pt>
                <c:pt idx="1274">
                  <c:v>102784990.94291222</c:v>
                </c:pt>
                <c:pt idx="1275">
                  <c:v>103369155.82314685</c:v>
                </c:pt>
                <c:pt idx="1276">
                  <c:v>102442722.45919149</c:v>
                </c:pt>
                <c:pt idx="1277">
                  <c:v>104005636.61553191</c:v>
                </c:pt>
                <c:pt idx="1278">
                  <c:v>103071735.29859442</c:v>
                </c:pt>
                <c:pt idx="1279">
                  <c:v>103177750.91994177</c:v>
                </c:pt>
                <c:pt idx="1280">
                  <c:v>104521382.13354471</c:v>
                </c:pt>
                <c:pt idx="1281">
                  <c:v>105449620.43902577</c:v>
                </c:pt>
                <c:pt idx="1282">
                  <c:v>105822642.40514772</c:v>
                </c:pt>
                <c:pt idx="1283">
                  <c:v>105264502.90970397</c:v>
                </c:pt>
                <c:pt idx="1284">
                  <c:v>105481146.75607531</c:v>
                </c:pt>
                <c:pt idx="1285">
                  <c:v>103652017.01158948</c:v>
                </c:pt>
                <c:pt idx="1286">
                  <c:v>104503905.44134386</c:v>
                </c:pt>
                <c:pt idx="1287">
                  <c:v>104446493.83244689</c:v>
                </c:pt>
                <c:pt idx="1288">
                  <c:v>104830852.90907906</c:v>
                </c:pt>
                <c:pt idx="1289">
                  <c:v>105091653.206562</c:v>
                </c:pt>
                <c:pt idx="1290">
                  <c:v>107102139.75909105</c:v>
                </c:pt>
                <c:pt idx="1291">
                  <c:v>107212129.07161923</c:v>
                </c:pt>
                <c:pt idx="1292">
                  <c:v>111188620.30947642</c:v>
                </c:pt>
                <c:pt idx="1293">
                  <c:v>104964262.54229121</c:v>
                </c:pt>
                <c:pt idx="1294">
                  <c:v>107592515.70294702</c:v>
                </c:pt>
                <c:pt idx="1295">
                  <c:v>105460779.69725938</c:v>
                </c:pt>
                <c:pt idx="1296">
                  <c:v>106790515.49525347</c:v>
                </c:pt>
                <c:pt idx="1297">
                  <c:v>108704301.39859089</c:v>
                </c:pt>
                <c:pt idx="1298">
                  <c:v>110849288.86305982</c:v>
                </c:pt>
                <c:pt idx="1299">
                  <c:v>108998597.61214367</c:v>
                </c:pt>
                <c:pt idx="1300">
                  <c:v>111443607.36744504</c:v>
                </c:pt>
                <c:pt idx="1301">
                  <c:v>112576958.45832139</c:v>
                </c:pt>
                <c:pt idx="1302">
                  <c:v>112648945.34215912</c:v>
                </c:pt>
                <c:pt idx="1303">
                  <c:v>112731587.68572974</c:v>
                </c:pt>
                <c:pt idx="1304">
                  <c:v>112639083.28099759</c:v>
                </c:pt>
                <c:pt idx="1305">
                  <c:v>113774586.78679854</c:v>
                </c:pt>
                <c:pt idx="1306">
                  <c:v>113864691.06035478</c:v>
                </c:pt>
                <c:pt idx="1307">
                  <c:v>113943185.69731997</c:v>
                </c:pt>
                <c:pt idx="1308">
                  <c:v>114032213.40464894</c:v>
                </c:pt>
                <c:pt idx="1309">
                  <c:v>114649846.38633126</c:v>
                </c:pt>
                <c:pt idx="1310">
                  <c:v>115987580.89984445</c:v>
                </c:pt>
                <c:pt idx="1311">
                  <c:v>116979034.84107035</c:v>
                </c:pt>
                <c:pt idx="1312">
                  <c:v>117794630.43828538</c:v>
                </c:pt>
                <c:pt idx="1313">
                  <c:v>116595597.391535</c:v>
                </c:pt>
                <c:pt idx="1314">
                  <c:v>117048717.72263005</c:v>
                </c:pt>
                <c:pt idx="1315">
                  <c:v>118418389.05258411</c:v>
                </c:pt>
                <c:pt idx="1316">
                  <c:v>118689880.24391562</c:v>
                </c:pt>
                <c:pt idx="1317">
                  <c:v>118775805.66844913</c:v>
                </c:pt>
                <c:pt idx="1318">
                  <c:v>118861199.04701032</c:v>
                </c:pt>
                <c:pt idx="1319">
                  <c:v>119870995.82932515</c:v>
                </c:pt>
                <c:pt idx="1320">
                  <c:v>120901414.78169855</c:v>
                </c:pt>
                <c:pt idx="1321">
                  <c:v>120605001.85430822</c:v>
                </c:pt>
                <c:pt idx="1322">
                  <c:v>121637248.57442355</c:v>
                </c:pt>
                <c:pt idx="1323">
                  <c:v>122295830.43474454</c:v>
                </c:pt>
                <c:pt idx="1324">
                  <c:v>122381910.62346964</c:v>
                </c:pt>
                <c:pt idx="1325">
                  <c:v>123051764.69647756</c:v>
                </c:pt>
                <c:pt idx="1326">
                  <c:v>122185241.22295234</c:v>
                </c:pt>
                <c:pt idx="1327">
                  <c:v>124192235.72288705</c:v>
                </c:pt>
                <c:pt idx="1328">
                  <c:v>124671914.70753486</c:v>
                </c:pt>
                <c:pt idx="1329">
                  <c:v>123606512.2885755</c:v>
                </c:pt>
                <c:pt idx="1330">
                  <c:v>124657386.84212638</c:v>
                </c:pt>
                <c:pt idx="1331">
                  <c:v>125133347.38503274</c:v>
                </c:pt>
                <c:pt idx="1332">
                  <c:v>125620376.77777414</c:v>
                </c:pt>
                <c:pt idx="1333">
                  <c:v>125901141.75207266</c:v>
                </c:pt>
                <c:pt idx="1334">
                  <c:v>126387417.22934541</c:v>
                </c:pt>
                <c:pt idx="1335">
                  <c:v>126482107.23530143</c:v>
                </c:pt>
                <c:pt idx="1336">
                  <c:v>127359968.18389092</c:v>
                </c:pt>
                <c:pt idx="1337">
                  <c:v>128044454.89164607</c:v>
                </c:pt>
                <c:pt idx="1338">
                  <c:v>128343570.853829</c:v>
                </c:pt>
                <c:pt idx="1339">
                  <c:v>129442021.98761326</c:v>
                </c:pt>
                <c:pt idx="1340">
                  <c:v>129327173.52376704</c:v>
                </c:pt>
                <c:pt idx="1341">
                  <c:v>130633376.11030419</c:v>
                </c:pt>
                <c:pt idx="1342">
                  <c:v>130940964.5994101</c:v>
                </c:pt>
                <c:pt idx="1343">
                  <c:v>131236511.80727094</c:v>
                </c:pt>
                <c:pt idx="1344">
                  <c:v>131951362.95254724</c:v>
                </c:pt>
                <c:pt idx="1345">
                  <c:v>132245341.21886595</c:v>
                </c:pt>
                <c:pt idx="1346">
                  <c:v>131529865.41470011</c:v>
                </c:pt>
                <c:pt idx="1347">
                  <c:v>131630100.14441787</c:v>
                </c:pt>
                <c:pt idx="1348">
                  <c:v>133154927.46331657</c:v>
                </c:pt>
                <c:pt idx="1349">
                  <c:v>133261618.26119386</c:v>
                </c:pt>
                <c:pt idx="1350">
                  <c:v>134181148.41749644</c:v>
                </c:pt>
                <c:pt idx="1351">
                  <c:v>134284676.74710199</c:v>
                </c:pt>
                <c:pt idx="1352">
                  <c:v>136059576.03673124</c:v>
                </c:pt>
                <c:pt idx="1353">
                  <c:v>133874785.93653528</c:v>
                </c:pt>
                <c:pt idx="1354">
                  <c:v>135626787.31864026</c:v>
                </c:pt>
                <c:pt idx="1355">
                  <c:v>136363795.60556042</c:v>
                </c:pt>
                <c:pt idx="1356">
                  <c:v>136261955.42776272</c:v>
                </c:pt>
                <c:pt idx="1357">
                  <c:v>136776606.01480106</c:v>
                </c:pt>
                <c:pt idx="1358">
                  <c:v>137102876.14193946</c:v>
                </c:pt>
                <c:pt idx="1359">
                  <c:v>138050491.10841638</c:v>
                </c:pt>
                <c:pt idx="1360">
                  <c:v>138364357.82587671</c:v>
                </c:pt>
                <c:pt idx="1361">
                  <c:v>139114273.88864484</c:v>
                </c:pt>
                <c:pt idx="1362">
                  <c:v>139223925.42196628</c:v>
                </c:pt>
                <c:pt idx="1363">
                  <c:v>140827029.15345147</c:v>
                </c:pt>
                <c:pt idx="1364">
                  <c:v>140942900.45940977</c:v>
                </c:pt>
                <c:pt idx="1365">
                  <c:v>141917772.06427854</c:v>
                </c:pt>
                <c:pt idx="1366">
                  <c:v>141161600.46610439</c:v>
                </c:pt>
                <c:pt idx="1367">
                  <c:v>141049494.222022</c:v>
                </c:pt>
                <c:pt idx="1368">
                  <c:v>140523395.93813929</c:v>
                </c:pt>
                <c:pt idx="1369">
                  <c:v>141704792.89564183</c:v>
                </c:pt>
                <c:pt idx="1370">
                  <c:v>141186096.88787857</c:v>
                </c:pt>
                <c:pt idx="1371">
                  <c:v>145672660.58936706</c:v>
                </c:pt>
                <c:pt idx="1372">
                  <c:v>138112059.29247734</c:v>
                </c:pt>
                <c:pt idx="1373">
                  <c:v>148176184.95527789</c:v>
                </c:pt>
                <c:pt idx="1374">
                  <c:v>144237679.07075945</c:v>
                </c:pt>
                <c:pt idx="1375">
                  <c:v>144789360.60912818</c:v>
                </c:pt>
                <c:pt idx="1376">
                  <c:v>145782808.2330516</c:v>
                </c:pt>
                <c:pt idx="1377">
                  <c:v>147920640.61569113</c:v>
                </c:pt>
                <c:pt idx="1378">
                  <c:v>144495644.64018217</c:v>
                </c:pt>
                <c:pt idx="1379">
                  <c:v>149061191.22542065</c:v>
                </c:pt>
                <c:pt idx="1380">
                  <c:v>151023387.14917174</c:v>
                </c:pt>
                <c:pt idx="1381">
                  <c:v>143384858.27393892</c:v>
                </c:pt>
                <c:pt idx="1382">
                  <c:v>146071015.72365072</c:v>
                </c:pt>
                <c:pt idx="1383">
                  <c:v>148624602.10845229</c:v>
                </c:pt>
                <c:pt idx="1384">
                  <c:v>147636566.90972304</c:v>
                </c:pt>
                <c:pt idx="1385">
                  <c:v>150914935.97153279</c:v>
                </c:pt>
                <c:pt idx="1386">
                  <c:v>152416538.99216995</c:v>
                </c:pt>
                <c:pt idx="1387">
                  <c:v>153947606.98558971</c:v>
                </c:pt>
                <c:pt idx="1388">
                  <c:v>154778848.35190672</c:v>
                </c:pt>
                <c:pt idx="1389">
                  <c:v>153480975.06870869</c:v>
                </c:pt>
                <c:pt idx="1390">
                  <c:v>153600195.23504665</c:v>
                </c:pt>
                <c:pt idx="1391">
                  <c:v>154665443.08644369</c:v>
                </c:pt>
                <c:pt idx="1392">
                  <c:v>154546551.73870856</c:v>
                </c:pt>
                <c:pt idx="1393">
                  <c:v>155376921.99612349</c:v>
                </c:pt>
                <c:pt idx="1394">
                  <c:v>155747270.38104051</c:v>
                </c:pt>
                <c:pt idx="1395">
                  <c:v>157056112.48003727</c:v>
                </c:pt>
                <c:pt idx="1396">
                  <c:v>157414184.41836205</c:v>
                </c:pt>
                <c:pt idx="1397">
                  <c:v>157782003.34343484</c:v>
                </c:pt>
                <c:pt idx="1398">
                  <c:v>159113029.05390993</c:v>
                </c:pt>
                <c:pt idx="1399">
                  <c:v>160210938.7085723</c:v>
                </c:pt>
                <c:pt idx="1400">
                  <c:v>160098782.61733824</c:v>
                </c:pt>
                <c:pt idx="1401">
                  <c:v>159987646.12693354</c:v>
                </c:pt>
                <c:pt idx="1402">
                  <c:v>160593414.09063256</c:v>
                </c:pt>
                <c:pt idx="1403">
                  <c:v>161465461.26274052</c:v>
                </c:pt>
                <c:pt idx="1404">
                  <c:v>160862477.76555869</c:v>
                </c:pt>
                <c:pt idx="1405">
                  <c:v>162700503.0356842</c:v>
                </c:pt>
                <c:pt idx="1406">
                  <c:v>162343464.81575325</c:v>
                </c:pt>
                <c:pt idx="1407">
                  <c:v>163708792.18965602</c:v>
                </c:pt>
                <c:pt idx="1408">
                  <c:v>165843866.2347118</c:v>
                </c:pt>
                <c:pt idx="1409">
                  <c:v>165224755.08038482</c:v>
                </c:pt>
                <c:pt idx="1410">
                  <c:v>166357989.75692871</c:v>
                </c:pt>
                <c:pt idx="1411">
                  <c:v>165988539.10858437</c:v>
                </c:pt>
                <c:pt idx="1412">
                  <c:v>167895807.05982685</c:v>
                </c:pt>
                <c:pt idx="1413">
                  <c:v>167021169.06323588</c:v>
                </c:pt>
                <c:pt idx="1414">
                  <c:v>167404583.71091142</c:v>
                </c:pt>
                <c:pt idx="1415">
                  <c:v>169327664.87682372</c:v>
                </c:pt>
                <c:pt idx="1416">
                  <c:v>169978674.7379418</c:v>
                </c:pt>
                <c:pt idx="1417">
                  <c:v>170112624.94875979</c:v>
                </c:pt>
                <c:pt idx="1418">
                  <c:v>169999753.1869393</c:v>
                </c:pt>
                <c:pt idx="1419">
                  <c:v>171162179.80568302</c:v>
                </c:pt>
                <c:pt idx="1420">
                  <c:v>171821035.92786053</c:v>
                </c:pt>
                <c:pt idx="1421">
                  <c:v>172752042.50487688</c:v>
                </c:pt>
                <c:pt idx="1422">
                  <c:v>173149549.09225118</c:v>
                </c:pt>
                <c:pt idx="1423">
                  <c:v>173819206.13446435</c:v>
                </c:pt>
                <c:pt idx="1424">
                  <c:v>175007585.9660702</c:v>
                </c:pt>
                <c:pt idx="1425">
                  <c:v>174893930.30919456</c:v>
                </c:pt>
                <c:pt idx="1426">
                  <c:v>175828177.26110393</c:v>
                </c:pt>
                <c:pt idx="1427">
                  <c:v>176242005.8650094</c:v>
                </c:pt>
                <c:pt idx="1428">
                  <c:v>176377787.93304089</c:v>
                </c:pt>
                <c:pt idx="1429">
                  <c:v>178398533.99178395</c:v>
                </c:pt>
                <c:pt idx="1430">
                  <c:v>176943862.10161284</c:v>
                </c:pt>
                <c:pt idx="1431">
                  <c:v>178959726.18553209</c:v>
                </c:pt>
                <c:pt idx="1432">
                  <c:v>176713611.9703007</c:v>
                </c:pt>
                <c:pt idx="1433">
                  <c:v>181161127.43126321</c:v>
                </c:pt>
                <c:pt idx="1434">
                  <c:v>180495850.16044605</c:v>
                </c:pt>
                <c:pt idx="1435">
                  <c:v>180099051.83791357</c:v>
                </c:pt>
                <c:pt idx="1436">
                  <c:v>181882873.73051205</c:v>
                </c:pt>
                <c:pt idx="1437">
                  <c:v>183133368.10633487</c:v>
                </c:pt>
                <c:pt idx="1438">
                  <c:v>183005039.42214644</c:v>
                </c:pt>
                <c:pt idx="1439">
                  <c:v>184825343.65083912</c:v>
                </c:pt>
                <c:pt idx="1440">
                  <c:v>185819322.86466968</c:v>
                </c:pt>
                <c:pt idx="1441">
                  <c:v>186533263.67902923</c:v>
                </c:pt>
                <c:pt idx="1442">
                  <c:v>187247204.49338877</c:v>
                </c:pt>
                <c:pt idx="1443">
                  <c:v>187404071.46715629</c:v>
                </c:pt>
                <c:pt idx="1444">
                  <c:v>186986030.40350565</c:v>
                </c:pt>
                <c:pt idx="1445">
                  <c:v>187142270.35083181</c:v>
                </c:pt>
                <c:pt idx="1446">
                  <c:v>187588215.76699576</c:v>
                </c:pt>
                <c:pt idx="1447">
                  <c:v>188867851.11505404</c:v>
                </c:pt>
                <c:pt idx="1448">
                  <c:v>188465479.0573853</c:v>
                </c:pt>
                <c:pt idx="1449">
                  <c:v>189471367.46458212</c:v>
                </c:pt>
                <c:pt idx="1450">
                  <c:v>190776100.84308097</c:v>
                </c:pt>
                <c:pt idx="1451">
                  <c:v>192656498.67009425</c:v>
                </c:pt>
                <c:pt idx="1452">
                  <c:v>191666469.07291144</c:v>
                </c:pt>
                <c:pt idx="1453">
                  <c:v>193848351.03873497</c:v>
                </c:pt>
                <c:pt idx="1454">
                  <c:v>193725916.18384793</c:v>
                </c:pt>
                <c:pt idx="1455">
                  <c:v>193604576.1264711</c:v>
                </c:pt>
                <c:pt idx="1456">
                  <c:v>193187095.9152151</c:v>
                </c:pt>
                <c:pt idx="1457">
                  <c:v>193938055.8829118</c:v>
                </c:pt>
                <c:pt idx="1458">
                  <c:v>195256978.14415625</c:v>
                </c:pt>
                <c:pt idx="1459">
                  <c:v>196887827.26748121</c:v>
                </c:pt>
                <c:pt idx="1460">
                  <c:v>197939823.98715651</c:v>
                </c:pt>
                <c:pt idx="1461">
                  <c:v>197516553.08410549</c:v>
                </c:pt>
                <c:pt idx="1462">
                  <c:v>198575413.11300868</c:v>
                </c:pt>
                <c:pt idx="1463">
                  <c:v>198748835.30902183</c:v>
                </c:pt>
                <c:pt idx="1464">
                  <c:v>198921231.33819464</c:v>
                </c:pt>
                <c:pt idx="1465">
                  <c:v>200571753.00291005</c:v>
                </c:pt>
                <c:pt idx="1466">
                  <c:v>202550024.76149613</c:v>
                </c:pt>
                <c:pt idx="1467">
                  <c:v>200926356.51391932</c:v>
                </c:pt>
                <c:pt idx="1468">
                  <c:v>203196904.99167532</c:v>
                </c:pt>
                <c:pt idx="1469">
                  <c:v>201880171.36528999</c:v>
                </c:pt>
                <c:pt idx="1470">
                  <c:v>204161650.68198511</c:v>
                </c:pt>
                <c:pt idx="1471">
                  <c:v>203736384.60513869</c:v>
                </c:pt>
                <c:pt idx="1472">
                  <c:v>204515612.04264024</c:v>
                </c:pt>
                <c:pt idx="1473">
                  <c:v>205305369.5806486</c:v>
                </c:pt>
                <c:pt idx="1474">
                  <c:v>206704876.01545766</c:v>
                </c:pt>
                <c:pt idx="1475">
                  <c:v>207804373.03291711</c:v>
                </c:pt>
                <c:pt idx="1476">
                  <c:v>208917725.24648711</c:v>
                </c:pt>
                <c:pt idx="1477">
                  <c:v>208793414.82281473</c:v>
                </c:pt>
                <c:pt idx="1478">
                  <c:v>210840619.39666986</c:v>
                </c:pt>
                <c:pt idx="1479">
                  <c:v>211646852.70857662</c:v>
                </c:pt>
                <c:pt idx="1480">
                  <c:v>211834172.29619098</c:v>
                </c:pt>
                <c:pt idx="1481">
                  <c:v>211707670.68876955</c:v>
                </c:pt>
                <c:pt idx="1482">
                  <c:v>212518488.42779145</c:v>
                </c:pt>
                <c:pt idx="1483">
                  <c:v>213339836.26732013</c:v>
                </c:pt>
                <c:pt idx="1484">
                  <c:v>212593386.27297732</c:v>
                </c:pt>
                <c:pt idx="1485">
                  <c:v>213096720.26263732</c:v>
                </c:pt>
                <c:pt idx="1486">
                  <c:v>213598584.66400638</c:v>
                </c:pt>
                <c:pt idx="1487">
                  <c:v>215365166.77153724</c:v>
                </c:pt>
                <c:pt idx="1488">
                  <c:v>215245338.65917143</c:v>
                </c:pt>
                <c:pt idx="1489">
                  <c:v>214824687.42092898</c:v>
                </c:pt>
                <c:pt idx="1490">
                  <c:v>217537661.60521835</c:v>
                </c:pt>
                <c:pt idx="1491">
                  <c:v>217736314.63919964</c:v>
                </c:pt>
                <c:pt idx="1492">
                  <c:v>219220596.76059002</c:v>
                </c:pt>
                <c:pt idx="1493">
                  <c:v>218775575.3114565</c:v>
                </c:pt>
                <c:pt idx="1494">
                  <c:v>218346038.05875811</c:v>
                </c:pt>
                <c:pt idx="1495">
                  <c:v>221113202.57865205</c:v>
                </c:pt>
                <c:pt idx="1496">
                  <c:v>221633871.46648377</c:v>
                </c:pt>
                <c:pt idx="1497">
                  <c:v>223464520.19587514</c:v>
                </c:pt>
                <c:pt idx="1498">
                  <c:v>222045940.23414138</c:v>
                </c:pt>
                <c:pt idx="1499">
                  <c:v>223228257.81926844</c:v>
                </c:pt>
                <c:pt idx="1500">
                  <c:v>222473833.5927873</c:v>
                </c:pt>
                <c:pt idx="1501">
                  <c:v>225603218.90729666</c:v>
                </c:pt>
                <c:pt idx="1502">
                  <c:v>226136602.12969649</c:v>
                </c:pt>
                <c:pt idx="1503">
                  <c:v>227008274.05420524</c:v>
                </c:pt>
                <c:pt idx="1504">
                  <c:v>226890597.44335058</c:v>
                </c:pt>
                <c:pt idx="1505">
                  <c:v>228098916.70371139</c:v>
                </c:pt>
                <c:pt idx="1506">
                  <c:v>227976858.31114411</c:v>
                </c:pt>
                <c:pt idx="1507">
                  <c:v>229193572.12423709</c:v>
                </c:pt>
                <c:pt idx="1508">
                  <c:v>230070522.54649955</c:v>
                </c:pt>
                <c:pt idx="1509">
                  <c:v>230957790.03255332</c:v>
                </c:pt>
                <c:pt idx="1510">
                  <c:v>231845057.51860705</c:v>
                </c:pt>
                <c:pt idx="1511">
                  <c:v>232732325.00466082</c:v>
                </c:pt>
                <c:pt idx="1512">
                  <c:v>233968013.62043139</c:v>
                </c:pt>
                <c:pt idx="1513">
                  <c:v>235207283.94233465</c:v>
                </c:pt>
                <c:pt idx="1514">
                  <c:v>235085359.92597938</c:v>
                </c:pt>
                <c:pt idx="1515">
                  <c:v>235651905.39674369</c:v>
                </c:pt>
                <c:pt idx="1516">
                  <c:v>236557190.57921687</c:v>
                </c:pt>
                <c:pt idx="1517">
                  <c:v>237131075.66439784</c:v>
                </c:pt>
                <c:pt idx="1518">
                  <c:v>237693053.88418517</c:v>
                </c:pt>
                <c:pt idx="1519">
                  <c:v>238616253.21309835</c:v>
                </c:pt>
                <c:pt idx="1520">
                  <c:v>241262401.68031326</c:v>
                </c:pt>
                <c:pt idx="1521">
                  <c:v>240798368.76837417</c:v>
                </c:pt>
                <c:pt idx="1522">
                  <c:v>242071200.32700813</c:v>
                </c:pt>
                <c:pt idx="1523">
                  <c:v>243699363.81483704</c:v>
                </c:pt>
                <c:pt idx="1524">
                  <c:v>243582224.31789121</c:v>
                </c:pt>
                <c:pt idx="1525">
                  <c:v>244165706.95689881</c:v>
                </c:pt>
                <c:pt idx="1526">
                  <c:v>247240808.10320634</c:v>
                </c:pt>
                <c:pt idx="1527">
                  <c:v>246407169.98622033</c:v>
                </c:pt>
                <c:pt idx="1528">
                  <c:v>246289124.19718328</c:v>
                </c:pt>
                <c:pt idx="1529">
                  <c:v>247240363.3911007</c:v>
                </c:pt>
                <c:pt idx="1530">
                  <c:v>248904796.8453199</c:v>
                </c:pt>
                <c:pt idx="1531">
                  <c:v>249500292.05408475</c:v>
                </c:pt>
                <c:pt idx="1532">
                  <c:v>251545832.74811962</c:v>
                </c:pt>
                <c:pt idx="1533">
                  <c:v>250706598.41586983</c:v>
                </c:pt>
                <c:pt idx="1534">
                  <c:v>251666690.49812728</c:v>
                </c:pt>
                <c:pt idx="1535">
                  <c:v>252998940.44675145</c:v>
                </c:pt>
                <c:pt idx="1536">
                  <c:v>253970636.39752734</c:v>
                </c:pt>
                <c:pt idx="1537">
                  <c:v>253489669.48591971</c:v>
                </c:pt>
                <c:pt idx="1538">
                  <c:v>255193044.51557258</c:v>
                </c:pt>
                <c:pt idx="1539">
                  <c:v>255078967.77053478</c:v>
                </c:pt>
                <c:pt idx="1540">
                  <c:v>256794631.85822356</c:v>
                </c:pt>
                <c:pt idx="1541">
                  <c:v>257782538.54856417</c:v>
                </c:pt>
                <c:pt idx="1542">
                  <c:v>257667730.27339804</c:v>
                </c:pt>
                <c:pt idx="1543">
                  <c:v>255396555.55476099</c:v>
                </c:pt>
                <c:pt idx="1544">
                  <c:v>261139151.58373845</c:v>
                </c:pt>
                <c:pt idx="1545">
                  <c:v>260649244.46972907</c:v>
                </c:pt>
                <c:pt idx="1546">
                  <c:v>262772995.02554241</c:v>
                </c:pt>
                <c:pt idx="1547">
                  <c:v>263791455.53104815</c:v>
                </c:pt>
                <c:pt idx="1548">
                  <c:v>264046389.37906215</c:v>
                </c:pt>
                <c:pt idx="1549">
                  <c:v>266197932.21120033</c:v>
                </c:pt>
                <c:pt idx="1550">
                  <c:v>267217847.66028544</c:v>
                </c:pt>
                <c:pt idx="1551">
                  <c:v>266345494.44638714</c:v>
                </c:pt>
                <c:pt idx="1552">
                  <c:v>268128952.7840769</c:v>
                </c:pt>
                <c:pt idx="1553">
                  <c:v>268782490.67876816</c:v>
                </c:pt>
                <c:pt idx="1554">
                  <c:v>267536750.80070356</c:v>
                </c:pt>
                <c:pt idx="1555">
                  <c:v>272010431.8104797</c:v>
                </c:pt>
                <c:pt idx="1556">
                  <c:v>270359705.84454322</c:v>
                </c:pt>
                <c:pt idx="1557">
                  <c:v>275286577.04402137</c:v>
                </c:pt>
                <c:pt idx="1558">
                  <c:v>271287468.09496093</c:v>
                </c:pt>
                <c:pt idx="1559">
                  <c:v>275823202.65306431</c:v>
                </c:pt>
                <c:pt idx="1560">
                  <c:v>275322274.95400667</c:v>
                </c:pt>
                <c:pt idx="1561">
                  <c:v>277553377.75883728</c:v>
                </c:pt>
                <c:pt idx="1562">
                  <c:v>276652065.56432217</c:v>
                </c:pt>
                <c:pt idx="1563">
                  <c:v>278902751.32306558</c:v>
                </c:pt>
                <c:pt idx="1564">
                  <c:v>279579627.40224135</c:v>
                </c:pt>
                <c:pt idx="1565">
                  <c:v>278677910.2801736</c:v>
                </c:pt>
                <c:pt idx="1566">
                  <c:v>280541482.20108348</c:v>
                </c:pt>
                <c:pt idx="1567">
                  <c:v>282815619.76194459</c:v>
                </c:pt>
                <c:pt idx="1568">
                  <c:v>282298231.30041909</c:v>
                </c:pt>
                <c:pt idx="1569">
                  <c:v>283783921.44260353</c:v>
                </c:pt>
                <c:pt idx="1570">
                  <c:v>286092062.02614421</c:v>
                </c:pt>
                <c:pt idx="1571">
                  <c:v>286372954.6185962</c:v>
                </c:pt>
                <c:pt idx="1572">
                  <c:v>286269179.69868016</c:v>
                </c:pt>
                <c:pt idx="1573">
                  <c:v>287363688.12013143</c:v>
                </c:pt>
                <c:pt idx="1574">
                  <c:v>290511214.09236401</c:v>
                </c:pt>
                <c:pt idx="1575">
                  <c:v>287560602.58819562</c:v>
                </c:pt>
                <c:pt idx="1576">
                  <c:v>290697420.19280893</c:v>
                </c:pt>
                <c:pt idx="1577">
                  <c:v>293048502.91105402</c:v>
                </c:pt>
                <c:pt idx="1578">
                  <c:v>292114942.17827344</c:v>
                </c:pt>
                <c:pt idx="1579">
                  <c:v>293648268.9398759</c:v>
                </c:pt>
                <c:pt idx="1580">
                  <c:v>295195950.21859056</c:v>
                </c:pt>
                <c:pt idx="1581">
                  <c:v>294672830.38551635</c:v>
                </c:pt>
                <c:pt idx="1582">
                  <c:v>295801156.42779088</c:v>
                </c:pt>
                <c:pt idx="1583">
                  <c:v>297355349.26364195</c:v>
                </c:pt>
                <c:pt idx="1584">
                  <c:v>295597242.58337063</c:v>
                </c:pt>
                <c:pt idx="1585">
                  <c:v>297975827.07398844</c:v>
                </c:pt>
                <c:pt idx="1586">
                  <c:v>299954854.43524748</c:v>
                </c:pt>
                <c:pt idx="1587">
                  <c:v>301111518.32443333</c:v>
                </c:pt>
                <c:pt idx="1588">
                  <c:v>301426209.56121349</c:v>
                </c:pt>
                <c:pt idx="1589">
                  <c:v>303434817.34322906</c:v>
                </c:pt>
                <c:pt idx="1590">
                  <c:v>302070138.46336937</c:v>
                </c:pt>
                <c:pt idx="1591">
                  <c:v>305341632.80802411</c:v>
                </c:pt>
                <c:pt idx="1592">
                  <c:v>305239445.6726355</c:v>
                </c:pt>
                <c:pt idx="1593">
                  <c:v>305984536.81725633</c:v>
                </c:pt>
                <c:pt idx="1594">
                  <c:v>306737452.37441784</c:v>
                </c:pt>
                <c:pt idx="1595">
                  <c:v>306227506.32446432</c:v>
                </c:pt>
                <c:pt idx="1596">
                  <c:v>307397739.890701</c:v>
                </c:pt>
                <c:pt idx="1597">
                  <c:v>308577807.35245234</c:v>
                </c:pt>
                <c:pt idx="1598">
                  <c:v>308916698.52095526</c:v>
                </c:pt>
                <c:pt idx="1599">
                  <c:v>310957610.06698418</c:v>
                </c:pt>
                <c:pt idx="1600">
                  <c:v>311727967.95343763</c:v>
                </c:pt>
                <c:pt idx="1601">
                  <c:v>313357080.57254517</c:v>
                </c:pt>
                <c:pt idx="1602">
                  <c:v>312833216.83450198</c:v>
                </c:pt>
                <c:pt idx="1603">
                  <c:v>313178135.91645992</c:v>
                </c:pt>
                <c:pt idx="1604">
                  <c:v>313958638.60935134</c:v>
                </c:pt>
                <c:pt idx="1605">
                  <c:v>316461600.97323334</c:v>
                </c:pt>
                <c:pt idx="1606">
                  <c:v>317674322.356529</c:v>
                </c:pt>
                <c:pt idx="1607">
                  <c:v>318025520.9538464</c:v>
                </c:pt>
                <c:pt idx="1608">
                  <c:v>316658870.95434773</c:v>
                </c:pt>
                <c:pt idx="1609">
                  <c:v>321351606.55103838</c:v>
                </c:pt>
                <c:pt idx="1610">
                  <c:v>319963828.28328073</c:v>
                </c:pt>
                <c:pt idx="1611">
                  <c:v>322510344.4075461</c:v>
                </c:pt>
                <c:pt idx="1612">
                  <c:v>324189600.11607635</c:v>
                </c:pt>
                <c:pt idx="1613">
                  <c:v>325883216.86367732</c:v>
                </c:pt>
                <c:pt idx="1614">
                  <c:v>327581473.65716207</c:v>
                </c:pt>
                <c:pt idx="1615">
                  <c:v>327497216.12585557</c:v>
                </c:pt>
                <c:pt idx="1616">
                  <c:v>328305780.75037593</c:v>
                </c:pt>
                <c:pt idx="1617">
                  <c:v>326898062.33708555</c:v>
                </c:pt>
                <c:pt idx="1618">
                  <c:v>325949918.37330306</c:v>
                </c:pt>
                <c:pt idx="1619">
                  <c:v>333471890.08881223</c:v>
                </c:pt>
                <c:pt idx="1620">
                  <c:v>328902169.51845795</c:v>
                </c:pt>
                <c:pt idx="1621">
                  <c:v>330168838.70522487</c:v>
                </c:pt>
                <c:pt idx="1622">
                  <c:v>332328865.05612111</c:v>
                </c:pt>
                <c:pt idx="1623">
                  <c:v>331375581.19777793</c:v>
                </c:pt>
                <c:pt idx="1624">
                  <c:v>334897897.36655235</c:v>
                </c:pt>
                <c:pt idx="1625">
                  <c:v>335725142.8386004</c:v>
                </c:pt>
                <c:pt idx="1626">
                  <c:v>336117585.54156446</c:v>
                </c:pt>
                <c:pt idx="1627">
                  <c:v>338319544.182841</c:v>
                </c:pt>
                <c:pt idx="1628">
                  <c:v>339160270.73553252</c:v>
                </c:pt>
                <c:pt idx="1629">
                  <c:v>340008323.40236944</c:v>
                </c:pt>
                <c:pt idx="1630">
                  <c:v>340854102.46956325</c:v>
                </c:pt>
                <c:pt idx="1631">
                  <c:v>343546782.44679242</c:v>
                </c:pt>
                <c:pt idx="1632">
                  <c:v>342567510.26976323</c:v>
                </c:pt>
                <c:pt idx="1633">
                  <c:v>345269444.30281758</c:v>
                </c:pt>
                <c:pt idx="1634">
                  <c:v>346591911.85156411</c:v>
                </c:pt>
                <c:pt idx="1635">
                  <c:v>347457576.48977888</c:v>
                </c:pt>
                <c:pt idx="1636">
                  <c:v>346475192.01262093</c:v>
                </c:pt>
                <c:pt idx="1637">
                  <c:v>347806106.97946966</c:v>
                </c:pt>
                <c:pt idx="1638">
                  <c:v>348682237.88541049</c:v>
                </c:pt>
                <c:pt idx="1639">
                  <c:v>350020876.91233456</c:v>
                </c:pt>
                <c:pt idx="1640">
                  <c:v>352776362.34241146</c:v>
                </c:pt>
                <c:pt idx="1641">
                  <c:v>353657721.80114233</c:v>
                </c:pt>
                <c:pt idx="1642">
                  <c:v>356444747.94563705</c:v>
                </c:pt>
                <c:pt idx="1643">
                  <c:v>356380216.10656673</c:v>
                </c:pt>
                <c:pt idx="1644">
                  <c:v>358228620.63097829</c:v>
                </c:pt>
                <c:pt idx="1645">
                  <c:v>359131268.04456544</c:v>
                </c:pt>
                <c:pt idx="1646">
                  <c:v>358599025.48308414</c:v>
                </c:pt>
                <c:pt idx="1647">
                  <c:v>359019681.7395063</c:v>
                </c:pt>
                <c:pt idx="1648">
                  <c:v>361363889.11429083</c:v>
                </c:pt>
                <c:pt idx="1649">
                  <c:v>360356687.72218734</c:v>
                </c:pt>
                <c:pt idx="1650">
                  <c:v>362226066.47281313</c:v>
                </c:pt>
                <c:pt idx="1651">
                  <c:v>363140962.83484113</c:v>
                </c:pt>
                <c:pt idx="1652">
                  <c:v>363097930.70458871</c:v>
                </c:pt>
                <c:pt idx="1653">
                  <c:v>364972923.79801875</c:v>
                </c:pt>
                <c:pt idx="1654">
                  <c:v>367830219.30320793</c:v>
                </c:pt>
                <c:pt idx="1655">
                  <c:v>366823351.83928043</c:v>
                </c:pt>
                <c:pt idx="1656">
                  <c:v>369204031.6465885</c:v>
                </c:pt>
                <c:pt idx="1657">
                  <c:v>370620655.3386817</c:v>
                </c:pt>
                <c:pt idx="1658">
                  <c:v>371558410.43381006</c:v>
                </c:pt>
                <c:pt idx="1659">
                  <c:v>370551106.63414568</c:v>
                </c:pt>
                <c:pt idx="1660">
                  <c:v>373435900.83031398</c:v>
                </c:pt>
                <c:pt idx="1661">
                  <c:v>373408731.53647137</c:v>
                </c:pt>
                <c:pt idx="1662">
                  <c:v>375331548.22792065</c:v>
                </c:pt>
                <c:pt idx="1663">
                  <c:v>373847894.04772604</c:v>
                </c:pt>
                <c:pt idx="1664">
                  <c:v>373828622.53819585</c:v>
                </c:pt>
                <c:pt idx="1665">
                  <c:v>377221880.08514434</c:v>
                </c:pt>
                <c:pt idx="1666">
                  <c:v>378666429.59279788</c:v>
                </c:pt>
                <c:pt idx="1667">
                  <c:v>376700134.05474508</c:v>
                </c:pt>
                <c:pt idx="1668">
                  <c:v>381089029.50942969</c:v>
                </c:pt>
                <c:pt idx="1669">
                  <c:v>379121818.58294147</c:v>
                </c:pt>
                <c:pt idx="1670">
                  <c:v>383037548.54127008</c:v>
                </c:pt>
                <c:pt idx="1671">
                  <c:v>384008036.73003191</c:v>
                </c:pt>
                <c:pt idx="1672">
                  <c:v>381552583.87853587</c:v>
                </c:pt>
                <c:pt idx="1673">
                  <c:v>381558674.15777665</c:v>
                </c:pt>
                <c:pt idx="1674">
                  <c:v>383508996.94156861</c:v>
                </c:pt>
                <c:pt idx="1675">
                  <c:v>384982352.5075081</c:v>
                </c:pt>
                <c:pt idx="1676">
                  <c:v>384993490.15964442</c:v>
                </c:pt>
                <c:pt idx="1677">
                  <c:v>388442083.89439517</c:v>
                </c:pt>
                <c:pt idx="1678">
                  <c:v>390433533.47222924</c:v>
                </c:pt>
                <c:pt idx="1679">
                  <c:v>388957489.2933445</c:v>
                </c:pt>
                <c:pt idx="1680">
                  <c:v>387991764.98254669</c:v>
                </c:pt>
                <c:pt idx="1681">
                  <c:v>389975539.90917897</c:v>
                </c:pt>
                <c:pt idx="1682">
                  <c:v>390986000.38785809</c:v>
                </c:pt>
                <c:pt idx="1683">
                  <c:v>391993918.82759708</c:v>
                </c:pt>
                <c:pt idx="1684">
                  <c:v>390555038.7466464</c:v>
                </c:pt>
                <c:pt idx="1685">
                  <c:v>392052442.70185745</c:v>
                </c:pt>
                <c:pt idx="1686">
                  <c:v>394552823.51514262</c:v>
                </c:pt>
                <c:pt idx="1687">
                  <c:v>393599833.28963512</c:v>
                </c:pt>
                <c:pt idx="1688">
                  <c:v>395610342.16366309</c:v>
                </c:pt>
                <c:pt idx="1689">
                  <c:v>395162259.66539806</c:v>
                </c:pt>
                <c:pt idx="1690">
                  <c:v>396683917.90665996</c:v>
                </c:pt>
                <c:pt idx="1691">
                  <c:v>399194906.77189195</c:v>
                </c:pt>
                <c:pt idx="1692">
                  <c:v>399241358.36660284</c:v>
                </c:pt>
                <c:pt idx="1693">
                  <c:v>398804525.34138012</c:v>
                </c:pt>
                <c:pt idx="1694">
                  <c:v>402814785.1229074</c:v>
                </c:pt>
                <c:pt idx="1695">
                  <c:v>401378755.25131059</c:v>
                </c:pt>
                <c:pt idx="1696">
                  <c:v>401935538.46943349</c:v>
                </c:pt>
                <c:pt idx="1697">
                  <c:v>404967979.90869582</c:v>
                </c:pt>
                <c:pt idx="1698">
                  <c:v>406032981.9623875</c:v>
                </c:pt>
                <c:pt idx="1699">
                  <c:v>405591786.50775701</c:v>
                </c:pt>
                <c:pt idx="1700">
                  <c:v>407155989.76076019</c:v>
                </c:pt>
                <c:pt idx="1701">
                  <c:v>407224875.23444462</c:v>
                </c:pt>
                <c:pt idx="1702">
                  <c:v>405822628.52069229</c:v>
                </c:pt>
                <c:pt idx="1703">
                  <c:v>407378431.74811012</c:v>
                </c:pt>
                <c:pt idx="1704">
                  <c:v>405514954.26899552</c:v>
                </c:pt>
                <c:pt idx="1705">
                  <c:v>410524611.60799962</c:v>
                </c:pt>
                <c:pt idx="1706">
                  <c:v>410111688.51848435</c:v>
                </c:pt>
                <c:pt idx="1707">
                  <c:v>410704750.68361014</c:v>
                </c:pt>
                <c:pt idx="1708">
                  <c:v>411788719.88857758</c:v>
                </c:pt>
                <c:pt idx="1709">
                  <c:v>413862565.82404655</c:v>
                </c:pt>
                <c:pt idx="1710">
                  <c:v>414462331.75097781</c:v>
                </c:pt>
                <c:pt idx="1711">
                  <c:v>412591575.02380997</c:v>
                </c:pt>
                <c:pt idx="1712">
                  <c:v>414179053.41007912</c:v>
                </c:pt>
                <c:pt idx="1713">
                  <c:v>416261491.95324874</c:v>
                </c:pt>
                <c:pt idx="1714">
                  <c:v>414904256.95019901</c:v>
                </c:pt>
                <c:pt idx="1715">
                  <c:v>416499231.10993844</c:v>
                </c:pt>
                <c:pt idx="1716">
                  <c:v>418102644.28639603</c:v>
                </c:pt>
                <c:pt idx="1717">
                  <c:v>419210536.73385388</c:v>
                </c:pt>
                <c:pt idx="1718">
                  <c:v>424327323.29642975</c:v>
                </c:pt>
                <c:pt idx="1719">
                  <c:v>421940705.10916424</c:v>
                </c:pt>
                <c:pt idx="1720">
                  <c:v>424566931.09253556</c:v>
                </c:pt>
                <c:pt idx="1721">
                  <c:v>425190482.87264043</c:v>
                </c:pt>
                <c:pt idx="1722">
                  <c:v>423337677.26783645</c:v>
                </c:pt>
                <c:pt idx="1723">
                  <c:v>426963453.1750896</c:v>
                </c:pt>
                <c:pt idx="1724">
                  <c:v>424114050.27907258</c:v>
                </c:pt>
                <c:pt idx="1725">
                  <c:v>425254990.2953434</c:v>
                </c:pt>
                <c:pt idx="1726">
                  <c:v>427384895.40532434</c:v>
                </c:pt>
                <c:pt idx="1727">
                  <c:v>428033193.57425857</c:v>
                </c:pt>
                <c:pt idx="1728">
                  <c:v>429681386.40555263</c:v>
                </c:pt>
                <c:pt idx="1729">
                  <c:v>428842096.08092481</c:v>
                </c:pt>
                <c:pt idx="1730">
                  <c:v>429498249.63277441</c:v>
                </c:pt>
                <c:pt idx="1731">
                  <c:v>431149597.20108587</c:v>
                </c:pt>
                <c:pt idx="1732">
                  <c:v>430826071.49226791</c:v>
                </c:pt>
                <c:pt idx="1733">
                  <c:v>433479288.47979301</c:v>
                </c:pt>
                <c:pt idx="1734">
                  <c:v>432659543.51489687</c:v>
                </c:pt>
                <c:pt idx="1735">
                  <c:v>433332801.11656392</c:v>
                </c:pt>
                <c:pt idx="1736">
                  <c:v>432047260.23730785</c:v>
                </c:pt>
                <c:pt idx="1737">
                  <c:v>435682381.96291</c:v>
                </c:pt>
                <c:pt idx="1738">
                  <c:v>435867739.75644559</c:v>
                </c:pt>
                <c:pt idx="1739">
                  <c:v>437046461.18853587</c:v>
                </c:pt>
                <c:pt idx="1740">
                  <c:v>438734398.1817615</c:v>
                </c:pt>
                <c:pt idx="1741">
                  <c:v>440414258.92143101</c:v>
                </c:pt>
                <c:pt idx="1742">
                  <c:v>439129753.47943819</c:v>
                </c:pt>
                <c:pt idx="1743">
                  <c:v>441318217.90213567</c:v>
                </c:pt>
                <c:pt idx="1744">
                  <c:v>443511611.29875815</c:v>
                </c:pt>
                <c:pt idx="1745">
                  <c:v>445216064.59430122</c:v>
                </c:pt>
                <c:pt idx="1746">
                  <c:v>442444324.74283767</c:v>
                </c:pt>
                <c:pt idx="1747">
                  <c:v>442175796.48951691</c:v>
                </c:pt>
                <c:pt idx="1748">
                  <c:v>444858983.29230732</c:v>
                </c:pt>
                <c:pt idx="1749">
                  <c:v>448570210.21095061</c:v>
                </c:pt>
                <c:pt idx="1750">
                  <c:v>447294617.42266083</c:v>
                </c:pt>
                <c:pt idx="1751">
                  <c:v>448516299.18511927</c:v>
                </c:pt>
                <c:pt idx="1752">
                  <c:v>447759749.54827052</c:v>
                </c:pt>
                <c:pt idx="1753">
                  <c:v>448988571.83230042</c:v>
                </c:pt>
                <c:pt idx="1754">
                  <c:v>450214690.43693745</c:v>
                </c:pt>
                <c:pt idx="1755">
                  <c:v>450950409.8779003</c:v>
                </c:pt>
                <c:pt idx="1756">
                  <c:v>449728213.74770486</c:v>
                </c:pt>
                <c:pt idx="1757">
                  <c:v>449984478.92883003</c:v>
                </c:pt>
                <c:pt idx="1758">
                  <c:v>448304000.68020004</c:v>
                </c:pt>
                <c:pt idx="1759">
                  <c:v>450515157.72646952</c:v>
                </c:pt>
                <c:pt idx="1760">
                  <c:v>449330754.80566102</c:v>
                </c:pt>
                <c:pt idx="1761">
                  <c:v>451546476.605079</c:v>
                </c:pt>
                <c:pt idx="1762">
                  <c:v>449417759.27559221</c:v>
                </c:pt>
                <c:pt idx="1763">
                  <c:v>450671341.50693715</c:v>
                </c:pt>
                <c:pt idx="1764">
                  <c:v>451922259.37647265</c:v>
                </c:pt>
                <c:pt idx="1765">
                  <c:v>452217977.264983</c:v>
                </c:pt>
                <c:pt idx="1766">
                  <c:v>452519360.51866007</c:v>
                </c:pt>
                <c:pt idx="1767">
                  <c:v>455214707.17904538</c:v>
                </c:pt>
                <c:pt idx="1768">
                  <c:v>450766431.07882261</c:v>
                </c:pt>
                <c:pt idx="1769">
                  <c:v>454400129.00520945</c:v>
                </c:pt>
                <c:pt idx="1770">
                  <c:v>455189545.15525895</c:v>
                </c:pt>
                <c:pt idx="1771">
                  <c:v>455990570.02314454</c:v>
                </c:pt>
                <c:pt idx="1772">
                  <c:v>452545641.89465159</c:v>
                </c:pt>
                <c:pt idx="1773">
                  <c:v>455224019.97704852</c:v>
                </c:pt>
                <c:pt idx="1774">
                  <c:v>457446860.29796892</c:v>
                </c:pt>
                <c:pt idx="1775">
                  <c:v>454035666.51587898</c:v>
                </c:pt>
                <c:pt idx="1776">
                  <c:v>455782154.28079122</c:v>
                </c:pt>
                <c:pt idx="1777">
                  <c:v>455206336.74826467</c:v>
                </c:pt>
                <c:pt idx="1778">
                  <c:v>456029695.17215687</c:v>
                </c:pt>
                <c:pt idx="1779">
                  <c:v>457778269.7276513</c:v>
                </c:pt>
                <c:pt idx="1780">
                  <c:v>455376327.88610542</c:v>
                </c:pt>
                <c:pt idx="1781">
                  <c:v>455289438.08404845</c:v>
                </c:pt>
                <c:pt idx="1782">
                  <c:v>457502735.70780838</c:v>
                </c:pt>
                <c:pt idx="1783">
                  <c:v>454693717.45542556</c:v>
                </c:pt>
                <c:pt idx="1784">
                  <c:v>455993360.05126721</c:v>
                </c:pt>
                <c:pt idx="1785">
                  <c:v>457290423.99116486</c:v>
                </c:pt>
                <c:pt idx="1786">
                  <c:v>455432402.16801745</c:v>
                </c:pt>
                <c:pt idx="1787">
                  <c:v>457632545.05464154</c:v>
                </c:pt>
                <c:pt idx="1788">
                  <c:v>457146102.62206227</c:v>
                </c:pt>
                <c:pt idx="1789">
                  <c:v>455775088.72302431</c:v>
                </c:pt>
                <c:pt idx="1790">
                  <c:v>453114895.8251996</c:v>
                </c:pt>
                <c:pt idx="1791">
                  <c:v>452674104.82827413</c:v>
                </c:pt>
                <c:pt idx="1792">
                  <c:v>455726493.64729065</c:v>
                </c:pt>
                <c:pt idx="1793">
                  <c:v>456161589.22855252</c:v>
                </c:pt>
                <c:pt idx="1794">
                  <c:v>453562798.91721684</c:v>
                </c:pt>
                <c:pt idx="1795">
                  <c:v>454012220.24058408</c:v>
                </c:pt>
                <c:pt idx="1796">
                  <c:v>454465840.883614</c:v>
                </c:pt>
                <c:pt idx="1797">
                  <c:v>452789837.11449814</c:v>
                </c:pt>
                <c:pt idx="1798">
                  <c:v>451987138.50875908</c:v>
                </c:pt>
                <c:pt idx="1799">
                  <c:v>450364442.59895205</c:v>
                </c:pt>
                <c:pt idx="1800">
                  <c:v>448360076.16206634</c:v>
                </c:pt>
                <c:pt idx="1801">
                  <c:v>450912407.80336326</c:v>
                </c:pt>
                <c:pt idx="1802">
                  <c:v>446890636.72312903</c:v>
                </c:pt>
                <c:pt idx="1803">
                  <c:v>446177537.66053993</c:v>
                </c:pt>
                <c:pt idx="1804">
                  <c:v>445078650.58924073</c:v>
                </c:pt>
                <c:pt idx="1805">
                  <c:v>445989102.80533522</c:v>
                </c:pt>
                <c:pt idx="1806">
                  <c:v>446902683.46443439</c:v>
                </c:pt>
                <c:pt idx="1807">
                  <c:v>446623064.02837467</c:v>
                </c:pt>
                <c:pt idx="1808">
                  <c:v>442819121.46230048</c:v>
                </c:pt>
                <c:pt idx="1809">
                  <c:v>444520774.59063321</c:v>
                </c:pt>
                <c:pt idx="1810">
                  <c:v>438515159.65826088</c:v>
                </c:pt>
                <c:pt idx="1811">
                  <c:v>438689265.7674014</c:v>
                </c:pt>
                <c:pt idx="1812">
                  <c:v>438485793.64262289</c:v>
                </c:pt>
                <c:pt idx="1813">
                  <c:v>437170164.0773313</c:v>
                </c:pt>
                <c:pt idx="1814">
                  <c:v>434780918.71946234</c:v>
                </c:pt>
                <c:pt idx="1815">
                  <c:v>433886748.94155937</c:v>
                </c:pt>
                <c:pt idx="1816">
                  <c:v>430144904.39967018</c:v>
                </c:pt>
                <c:pt idx="1817">
                  <c:v>431080888.73653013</c:v>
                </c:pt>
                <c:pt idx="1818">
                  <c:v>429542666.80690914</c:v>
                </c:pt>
                <c:pt idx="1819">
                  <c:v>426988846.558788</c:v>
                </c:pt>
                <c:pt idx="1820">
                  <c:v>425174785.29995716</c:v>
                </c:pt>
                <c:pt idx="1821">
                  <c:v>424754675.50941241</c:v>
                </c:pt>
                <c:pt idx="1822">
                  <c:v>418989792.5912087</c:v>
                </c:pt>
                <c:pt idx="1823">
                  <c:v>417635808.71943682</c:v>
                </c:pt>
                <c:pt idx="1824">
                  <c:v>416630301.84586197</c:v>
                </c:pt>
                <c:pt idx="1825">
                  <c:v>415000839.70446974</c:v>
                </c:pt>
                <c:pt idx="1826">
                  <c:v>413407291.78462124</c:v>
                </c:pt>
                <c:pt idx="1827">
                  <c:v>405972221.99443299</c:v>
                </c:pt>
                <c:pt idx="1828">
                  <c:v>402704926.9025951</c:v>
                </c:pt>
                <c:pt idx="1829">
                  <c:v>399227138.18915647</c:v>
                </c:pt>
                <c:pt idx="1830">
                  <c:v>391036747.9648779</c:v>
                </c:pt>
                <c:pt idx="1831">
                  <c:v>388931123.97535688</c:v>
                </c:pt>
                <c:pt idx="1832">
                  <c:v>378903139.40402114</c:v>
                </c:pt>
                <c:pt idx="1833">
                  <c:v>369948116.37537158</c:v>
                </c:pt>
                <c:pt idx="1834">
                  <c:v>370137698.84580284</c:v>
                </c:pt>
                <c:pt idx="1835">
                  <c:v>364049311.86452192</c:v>
                </c:pt>
                <c:pt idx="1836">
                  <c:v>351473734.32689589</c:v>
                </c:pt>
                <c:pt idx="1837">
                  <c:v>345461453.35221899</c:v>
                </c:pt>
                <c:pt idx="1838">
                  <c:v>348500893.38573354</c:v>
                </c:pt>
                <c:pt idx="1839">
                  <c:v>346420481.5234741</c:v>
                </c:pt>
                <c:pt idx="1840">
                  <c:v>338854159.01539725</c:v>
                </c:pt>
                <c:pt idx="1841">
                  <c:v>334186927.50748974</c:v>
                </c:pt>
                <c:pt idx="1842">
                  <c:v>325757287.76038331</c:v>
                </c:pt>
                <c:pt idx="1843">
                  <c:v>317455711.61102855</c:v>
                </c:pt>
                <c:pt idx="1844">
                  <c:v>308637414.51517379</c:v>
                </c:pt>
                <c:pt idx="1845">
                  <c:v>299589763.92758</c:v>
                </c:pt>
                <c:pt idx="1846">
                  <c:v>290830188.75113535</c:v>
                </c:pt>
                <c:pt idx="1847">
                  <c:v>280198678.59396887</c:v>
                </c:pt>
                <c:pt idx="1848">
                  <c:v>269030043.90047914</c:v>
                </c:pt>
                <c:pt idx="1849">
                  <c:v>259594541.30582452</c:v>
                </c:pt>
                <c:pt idx="1850">
                  <c:v>248756434.45994169</c:v>
                </c:pt>
                <c:pt idx="1851">
                  <c:v>237528108.93741935</c:v>
                </c:pt>
                <c:pt idx="1852">
                  <c:v>225115137.06552073</c:v>
                </c:pt>
                <c:pt idx="1853">
                  <c:v>211746862.33672786</c:v>
                </c:pt>
                <c:pt idx="1854">
                  <c:v>198905802.11451349</c:v>
                </c:pt>
                <c:pt idx="1855">
                  <c:v>186805666.24050671</c:v>
                </c:pt>
                <c:pt idx="1856">
                  <c:v>174999091.89444363</c:v>
                </c:pt>
                <c:pt idx="1857">
                  <c:v>163083549.62901038</c:v>
                </c:pt>
                <c:pt idx="1858">
                  <c:v>148996343.86633903</c:v>
                </c:pt>
                <c:pt idx="1859">
                  <c:v>133843225.718009</c:v>
                </c:pt>
                <c:pt idx="1860">
                  <c:v>113202350.34019849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CE-4253-A0C7-1A0F0D4633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'C22_SP2_50_E'!$B$3</c:f>
              <c:strCache>
                <c:ptCount val="1"/>
                <c:pt idx="0">
                  <c:v>C22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'C22_SP2_50_E'!$A$18:$A$1896</c:f>
              <c:numCache>
                <c:formatCode>General</c:formatCode>
                <c:ptCount val="187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  <c:pt idx="1672">
                  <c:v>41846</c:v>
                </c:pt>
                <c:pt idx="1673">
                  <c:v>42007</c:v>
                </c:pt>
                <c:pt idx="1674">
                  <c:v>42168</c:v>
                </c:pt>
                <c:pt idx="1675">
                  <c:v>42330</c:v>
                </c:pt>
                <c:pt idx="1676">
                  <c:v>42493</c:v>
                </c:pt>
                <c:pt idx="1677">
                  <c:v>42656</c:v>
                </c:pt>
                <c:pt idx="1678">
                  <c:v>42820</c:v>
                </c:pt>
                <c:pt idx="1679">
                  <c:v>42985</c:v>
                </c:pt>
                <c:pt idx="1680">
                  <c:v>43150</c:v>
                </c:pt>
                <c:pt idx="1681">
                  <c:v>43316</c:v>
                </c:pt>
                <c:pt idx="1682">
                  <c:v>43483</c:v>
                </c:pt>
                <c:pt idx="1683">
                  <c:v>43650</c:v>
                </c:pt>
                <c:pt idx="1684">
                  <c:v>43818</c:v>
                </c:pt>
                <c:pt idx="1685">
                  <c:v>43986</c:v>
                </c:pt>
                <c:pt idx="1686">
                  <c:v>44156</c:v>
                </c:pt>
                <c:pt idx="1687">
                  <c:v>44325</c:v>
                </c:pt>
                <c:pt idx="1688">
                  <c:v>44496</c:v>
                </c:pt>
                <c:pt idx="1689">
                  <c:v>44667</c:v>
                </c:pt>
                <c:pt idx="1690">
                  <c:v>44839</c:v>
                </c:pt>
                <c:pt idx="1691">
                  <c:v>45011</c:v>
                </c:pt>
                <c:pt idx="1692">
                  <c:v>45184</c:v>
                </c:pt>
                <c:pt idx="1693">
                  <c:v>45358</c:v>
                </c:pt>
                <c:pt idx="1694">
                  <c:v>45532</c:v>
                </c:pt>
                <c:pt idx="1695">
                  <c:v>45707</c:v>
                </c:pt>
                <c:pt idx="1696">
                  <c:v>45883</c:v>
                </c:pt>
                <c:pt idx="1697">
                  <c:v>46059</c:v>
                </c:pt>
                <c:pt idx="1698">
                  <c:v>46237</c:v>
                </c:pt>
                <c:pt idx="1699">
                  <c:v>46414</c:v>
                </c:pt>
                <c:pt idx="1700">
                  <c:v>46593</c:v>
                </c:pt>
                <c:pt idx="1701">
                  <c:v>46772</c:v>
                </c:pt>
                <c:pt idx="1702">
                  <c:v>46952</c:v>
                </c:pt>
                <c:pt idx="1703">
                  <c:v>47132</c:v>
                </c:pt>
                <c:pt idx="1704">
                  <c:v>47314</c:v>
                </c:pt>
                <c:pt idx="1705">
                  <c:v>47496</c:v>
                </c:pt>
                <c:pt idx="1706">
                  <c:v>47678</c:v>
                </c:pt>
                <c:pt idx="1707">
                  <c:v>47862</c:v>
                </c:pt>
                <c:pt idx="1708">
                  <c:v>48046</c:v>
                </c:pt>
                <c:pt idx="1709">
                  <c:v>48230</c:v>
                </c:pt>
                <c:pt idx="1710">
                  <c:v>48416</c:v>
                </c:pt>
                <c:pt idx="1711">
                  <c:v>48602</c:v>
                </c:pt>
                <c:pt idx="1712">
                  <c:v>48789</c:v>
                </c:pt>
                <c:pt idx="1713">
                  <c:v>48976</c:v>
                </c:pt>
                <c:pt idx="1714">
                  <c:v>49165</c:v>
                </c:pt>
                <c:pt idx="1715">
                  <c:v>49354</c:v>
                </c:pt>
                <c:pt idx="1716">
                  <c:v>49544</c:v>
                </c:pt>
                <c:pt idx="1717">
                  <c:v>49734</c:v>
                </c:pt>
                <c:pt idx="1718">
                  <c:v>49925</c:v>
                </c:pt>
                <c:pt idx="1719">
                  <c:v>50117</c:v>
                </c:pt>
                <c:pt idx="1720">
                  <c:v>50310</c:v>
                </c:pt>
                <c:pt idx="1721">
                  <c:v>50503</c:v>
                </c:pt>
                <c:pt idx="1722">
                  <c:v>50698</c:v>
                </c:pt>
                <c:pt idx="1723">
                  <c:v>50893</c:v>
                </c:pt>
                <c:pt idx="1724">
                  <c:v>51088</c:v>
                </c:pt>
                <c:pt idx="1725">
                  <c:v>51285</c:v>
                </c:pt>
                <c:pt idx="1726">
                  <c:v>51482</c:v>
                </c:pt>
                <c:pt idx="1727">
                  <c:v>51680</c:v>
                </c:pt>
                <c:pt idx="1728">
                  <c:v>51879</c:v>
                </c:pt>
                <c:pt idx="1729">
                  <c:v>52078</c:v>
                </c:pt>
                <c:pt idx="1730">
                  <c:v>52278</c:v>
                </c:pt>
                <c:pt idx="1731">
                  <c:v>52479</c:v>
                </c:pt>
                <c:pt idx="1732">
                  <c:v>52681</c:v>
                </c:pt>
                <c:pt idx="1733">
                  <c:v>52884</c:v>
                </c:pt>
                <c:pt idx="1734">
                  <c:v>53087</c:v>
                </c:pt>
                <c:pt idx="1735">
                  <c:v>53291</c:v>
                </c:pt>
                <c:pt idx="1736">
                  <c:v>53496</c:v>
                </c:pt>
                <c:pt idx="1737">
                  <c:v>53702</c:v>
                </c:pt>
                <c:pt idx="1738">
                  <c:v>53908</c:v>
                </c:pt>
                <c:pt idx="1739">
                  <c:v>54115</c:v>
                </c:pt>
                <c:pt idx="1740">
                  <c:v>54324</c:v>
                </c:pt>
                <c:pt idx="1741">
                  <c:v>54532</c:v>
                </c:pt>
                <c:pt idx="1742">
                  <c:v>54742</c:v>
                </c:pt>
                <c:pt idx="1743">
                  <c:v>54953</c:v>
                </c:pt>
                <c:pt idx="1744">
                  <c:v>55164</c:v>
                </c:pt>
                <c:pt idx="1745">
                  <c:v>55376</c:v>
                </c:pt>
                <c:pt idx="1746">
                  <c:v>55589</c:v>
                </c:pt>
                <c:pt idx="1747">
                  <c:v>55803</c:v>
                </c:pt>
                <c:pt idx="1748">
                  <c:v>56017</c:v>
                </c:pt>
                <c:pt idx="1749">
                  <c:v>56233</c:v>
                </c:pt>
                <c:pt idx="1750">
                  <c:v>56449</c:v>
                </c:pt>
                <c:pt idx="1751">
                  <c:v>56666</c:v>
                </c:pt>
                <c:pt idx="1752">
                  <c:v>56884</c:v>
                </c:pt>
                <c:pt idx="1753">
                  <c:v>57103</c:v>
                </c:pt>
                <c:pt idx="1754">
                  <c:v>57322</c:v>
                </c:pt>
                <c:pt idx="1755">
                  <c:v>57542</c:v>
                </c:pt>
                <c:pt idx="1756">
                  <c:v>57764</c:v>
                </c:pt>
                <c:pt idx="1757">
                  <c:v>57986</c:v>
                </c:pt>
                <c:pt idx="1758">
                  <c:v>58209</c:v>
                </c:pt>
                <c:pt idx="1759">
                  <c:v>58433</c:v>
                </c:pt>
                <c:pt idx="1760">
                  <c:v>58657</c:v>
                </c:pt>
                <c:pt idx="1761">
                  <c:v>58883</c:v>
                </c:pt>
                <c:pt idx="1762">
                  <c:v>59109</c:v>
                </c:pt>
                <c:pt idx="1763">
                  <c:v>59337</c:v>
                </c:pt>
                <c:pt idx="1764">
                  <c:v>59565</c:v>
                </c:pt>
                <c:pt idx="1765">
                  <c:v>59794</c:v>
                </c:pt>
                <c:pt idx="1766">
                  <c:v>60024</c:v>
                </c:pt>
                <c:pt idx="1767">
                  <c:v>60254</c:v>
                </c:pt>
                <c:pt idx="1768">
                  <c:v>60486</c:v>
                </c:pt>
                <c:pt idx="1769">
                  <c:v>60719</c:v>
                </c:pt>
                <c:pt idx="1770">
                  <c:v>60952</c:v>
                </c:pt>
                <c:pt idx="1771">
                  <c:v>61187</c:v>
                </c:pt>
                <c:pt idx="1772">
                  <c:v>61422</c:v>
                </c:pt>
                <c:pt idx="1773">
                  <c:v>61658</c:v>
                </c:pt>
                <c:pt idx="1774">
                  <c:v>61895</c:v>
                </c:pt>
                <c:pt idx="1775">
                  <c:v>62133</c:v>
                </c:pt>
                <c:pt idx="1776">
                  <c:v>62372</c:v>
                </c:pt>
                <c:pt idx="1777">
                  <c:v>62612</c:v>
                </c:pt>
                <c:pt idx="1778">
                  <c:v>62853</c:v>
                </c:pt>
                <c:pt idx="1779">
                  <c:v>63094</c:v>
                </c:pt>
                <c:pt idx="1780">
                  <c:v>63337</c:v>
                </c:pt>
                <c:pt idx="1781">
                  <c:v>63580</c:v>
                </c:pt>
                <c:pt idx="1782">
                  <c:v>63825</c:v>
                </c:pt>
                <c:pt idx="1783">
                  <c:v>64070</c:v>
                </c:pt>
                <c:pt idx="1784">
                  <c:v>64317</c:v>
                </c:pt>
                <c:pt idx="1785">
                  <c:v>64564</c:v>
                </c:pt>
                <c:pt idx="1786">
                  <c:v>64812</c:v>
                </c:pt>
                <c:pt idx="1787">
                  <c:v>65061</c:v>
                </c:pt>
                <c:pt idx="1788">
                  <c:v>65312</c:v>
                </c:pt>
                <c:pt idx="1789">
                  <c:v>65563</c:v>
                </c:pt>
                <c:pt idx="1790">
                  <c:v>65815</c:v>
                </c:pt>
                <c:pt idx="1791">
                  <c:v>66068</c:v>
                </c:pt>
                <c:pt idx="1792">
                  <c:v>66322</c:v>
                </c:pt>
                <c:pt idx="1793">
                  <c:v>66577</c:v>
                </c:pt>
                <c:pt idx="1794">
                  <c:v>66833</c:v>
                </c:pt>
                <c:pt idx="1795">
                  <c:v>67090</c:v>
                </c:pt>
                <c:pt idx="1796">
                  <c:v>67348</c:v>
                </c:pt>
                <c:pt idx="1797">
                  <c:v>67607</c:v>
                </c:pt>
                <c:pt idx="1798">
                  <c:v>67867</c:v>
                </c:pt>
                <c:pt idx="1799">
                  <c:v>68128</c:v>
                </c:pt>
                <c:pt idx="1800">
                  <c:v>68390</c:v>
                </c:pt>
                <c:pt idx="1801">
                  <c:v>68653</c:v>
                </c:pt>
                <c:pt idx="1802">
                  <c:v>68917</c:v>
                </c:pt>
                <c:pt idx="1803">
                  <c:v>69182</c:v>
                </c:pt>
                <c:pt idx="1804">
                  <c:v>69448</c:v>
                </c:pt>
                <c:pt idx="1805">
                  <c:v>69715</c:v>
                </c:pt>
                <c:pt idx="1806">
                  <c:v>69983</c:v>
                </c:pt>
                <c:pt idx="1807">
                  <c:v>70252</c:v>
                </c:pt>
                <c:pt idx="1808">
                  <c:v>70522</c:v>
                </c:pt>
                <c:pt idx="1809">
                  <c:v>70793</c:v>
                </c:pt>
                <c:pt idx="1810">
                  <c:v>71065</c:v>
                </c:pt>
                <c:pt idx="1811">
                  <c:v>71339</c:v>
                </c:pt>
                <c:pt idx="1812">
                  <c:v>71613</c:v>
                </c:pt>
                <c:pt idx="1813">
                  <c:v>71888</c:v>
                </c:pt>
                <c:pt idx="1814">
                  <c:v>72165</c:v>
                </c:pt>
                <c:pt idx="1815">
                  <c:v>72442</c:v>
                </c:pt>
                <c:pt idx="1816">
                  <c:v>72721</c:v>
                </c:pt>
                <c:pt idx="1817">
                  <c:v>73000</c:v>
                </c:pt>
                <c:pt idx="1818">
                  <c:v>73281</c:v>
                </c:pt>
                <c:pt idx="1819">
                  <c:v>73563</c:v>
                </c:pt>
                <c:pt idx="1820">
                  <c:v>73846</c:v>
                </c:pt>
                <c:pt idx="1821">
                  <c:v>74130</c:v>
                </c:pt>
                <c:pt idx="1822">
                  <c:v>74415</c:v>
                </c:pt>
                <c:pt idx="1823">
                  <c:v>74701</c:v>
                </c:pt>
                <c:pt idx="1824">
                  <c:v>74988</c:v>
                </c:pt>
                <c:pt idx="1825">
                  <c:v>75276</c:v>
                </c:pt>
                <c:pt idx="1826">
                  <c:v>75566</c:v>
                </c:pt>
                <c:pt idx="1827">
                  <c:v>75856</c:v>
                </c:pt>
                <c:pt idx="1828">
                  <c:v>76148</c:v>
                </c:pt>
                <c:pt idx="1829">
                  <c:v>76441</c:v>
                </c:pt>
                <c:pt idx="1830">
                  <c:v>76735</c:v>
                </c:pt>
                <c:pt idx="1831">
                  <c:v>77030</c:v>
                </c:pt>
                <c:pt idx="1832">
                  <c:v>77326</c:v>
                </c:pt>
                <c:pt idx="1833">
                  <c:v>77623</c:v>
                </c:pt>
                <c:pt idx="1834">
                  <c:v>77922</c:v>
                </c:pt>
                <c:pt idx="1835">
                  <c:v>78221</c:v>
                </c:pt>
                <c:pt idx="1836">
                  <c:v>78522</c:v>
                </c:pt>
                <c:pt idx="1837">
                  <c:v>78824</c:v>
                </c:pt>
                <c:pt idx="1838">
                  <c:v>79127</c:v>
                </c:pt>
                <c:pt idx="1839">
                  <c:v>79431</c:v>
                </c:pt>
                <c:pt idx="1840">
                  <c:v>79737</c:v>
                </c:pt>
                <c:pt idx="1841">
                  <c:v>80043</c:v>
                </c:pt>
                <c:pt idx="1842">
                  <c:v>80351</c:v>
                </c:pt>
                <c:pt idx="1843">
                  <c:v>80660</c:v>
                </c:pt>
                <c:pt idx="1844">
                  <c:v>80970</c:v>
                </c:pt>
                <c:pt idx="1845">
                  <c:v>81282</c:v>
                </c:pt>
                <c:pt idx="1846">
                  <c:v>81594</c:v>
                </c:pt>
                <c:pt idx="1847">
                  <c:v>81908</c:v>
                </c:pt>
                <c:pt idx="1848">
                  <c:v>82223</c:v>
                </c:pt>
                <c:pt idx="1849">
                  <c:v>82539</c:v>
                </c:pt>
                <c:pt idx="1850">
                  <c:v>82856</c:v>
                </c:pt>
                <c:pt idx="1851">
                  <c:v>83175</c:v>
                </c:pt>
                <c:pt idx="1852">
                  <c:v>83495</c:v>
                </c:pt>
                <c:pt idx="1853">
                  <c:v>83816</c:v>
                </c:pt>
                <c:pt idx="1854">
                  <c:v>84138</c:v>
                </c:pt>
                <c:pt idx="1855">
                  <c:v>84462</c:v>
                </c:pt>
                <c:pt idx="1856">
                  <c:v>84786</c:v>
                </c:pt>
                <c:pt idx="1857">
                  <c:v>85112</c:v>
                </c:pt>
                <c:pt idx="1858">
                  <c:v>85440</c:v>
                </c:pt>
                <c:pt idx="1859">
                  <c:v>85768</c:v>
                </c:pt>
                <c:pt idx="1860">
                  <c:v>86098</c:v>
                </c:pt>
              </c:numCache>
            </c:numRef>
          </c:xVal>
          <c:yVal>
            <c:numRef>
              <c:f>'C22_SP2_50_E'!$D$18:$D$1896</c:f>
              <c:numCache>
                <c:formatCode>0.00000</c:formatCode>
                <c:ptCount val="1879"/>
                <c:pt idx="0">
                  <c:v>5.6699999999999997E-3</c:v>
                </c:pt>
                <c:pt idx="1">
                  <c:v>6.1399999999999996E-3</c:v>
                </c:pt>
                <c:pt idx="2">
                  <c:v>6.3099999999999996E-3</c:v>
                </c:pt>
                <c:pt idx="3">
                  <c:v>6.4799999999999996E-3</c:v>
                </c:pt>
                <c:pt idx="4">
                  <c:v>6.5599999999999999E-3</c:v>
                </c:pt>
                <c:pt idx="5">
                  <c:v>6.6800000000000002E-3</c:v>
                </c:pt>
                <c:pt idx="6">
                  <c:v>6.7400000000000003E-3</c:v>
                </c:pt>
                <c:pt idx="7">
                  <c:v>6.8599999999999998E-3</c:v>
                </c:pt>
                <c:pt idx="8">
                  <c:v>6.9100000000000003E-3</c:v>
                </c:pt>
                <c:pt idx="9">
                  <c:v>7.0299999999999998E-3</c:v>
                </c:pt>
                <c:pt idx="10">
                  <c:v>7.0800000000000004E-3</c:v>
                </c:pt>
                <c:pt idx="11">
                  <c:v>7.1599999999999997E-3</c:v>
                </c:pt>
                <c:pt idx="12">
                  <c:v>7.1799999999999998E-3</c:v>
                </c:pt>
                <c:pt idx="13">
                  <c:v>7.2899999999999996E-3</c:v>
                </c:pt>
                <c:pt idx="14">
                  <c:v>7.3499999999999998E-3</c:v>
                </c:pt>
                <c:pt idx="15">
                  <c:v>7.4000000000000003E-3</c:v>
                </c:pt>
                <c:pt idx="16">
                  <c:v>7.4400000000000004E-3</c:v>
                </c:pt>
                <c:pt idx="17">
                  <c:v>7.4999999999999997E-3</c:v>
                </c:pt>
                <c:pt idx="18">
                  <c:v>7.5599999999999999E-3</c:v>
                </c:pt>
                <c:pt idx="19">
                  <c:v>7.6400000000000001E-3</c:v>
                </c:pt>
                <c:pt idx="20">
                  <c:v>7.6400000000000001E-3</c:v>
                </c:pt>
                <c:pt idx="21">
                  <c:v>7.7000000000000002E-3</c:v>
                </c:pt>
                <c:pt idx="22">
                  <c:v>7.77E-3</c:v>
                </c:pt>
                <c:pt idx="23">
                  <c:v>7.8499999999999993E-3</c:v>
                </c:pt>
                <c:pt idx="24">
                  <c:v>7.8600000000000007E-3</c:v>
                </c:pt>
                <c:pt idx="25">
                  <c:v>7.9100000000000004E-3</c:v>
                </c:pt>
                <c:pt idx="26">
                  <c:v>7.9399999999999991E-3</c:v>
                </c:pt>
                <c:pt idx="27">
                  <c:v>8.0000000000000002E-3</c:v>
                </c:pt>
                <c:pt idx="28">
                  <c:v>8.0499999999999999E-3</c:v>
                </c:pt>
                <c:pt idx="29">
                  <c:v>8.0700000000000008E-3</c:v>
                </c:pt>
                <c:pt idx="30">
                  <c:v>8.0999999999999996E-3</c:v>
                </c:pt>
                <c:pt idx="31">
                  <c:v>8.1399999999999997E-3</c:v>
                </c:pt>
                <c:pt idx="32">
                  <c:v>8.1700000000000002E-3</c:v>
                </c:pt>
                <c:pt idx="33">
                  <c:v>8.2500000000000004E-3</c:v>
                </c:pt>
                <c:pt idx="34">
                  <c:v>8.2500000000000004E-3</c:v>
                </c:pt>
                <c:pt idx="35">
                  <c:v>8.3300000000000006E-3</c:v>
                </c:pt>
                <c:pt idx="36">
                  <c:v>8.3099999999999997E-3</c:v>
                </c:pt>
                <c:pt idx="37">
                  <c:v>8.3599999999999994E-3</c:v>
                </c:pt>
                <c:pt idx="38">
                  <c:v>8.3599999999999994E-3</c:v>
                </c:pt>
                <c:pt idx="39">
                  <c:v>8.4399999999999996E-3</c:v>
                </c:pt>
                <c:pt idx="40">
                  <c:v>8.4600000000000005E-3</c:v>
                </c:pt>
                <c:pt idx="41">
                  <c:v>8.5299999999999994E-3</c:v>
                </c:pt>
                <c:pt idx="42">
                  <c:v>8.5400000000000007E-3</c:v>
                </c:pt>
                <c:pt idx="43">
                  <c:v>8.5699999999999995E-3</c:v>
                </c:pt>
                <c:pt idx="44">
                  <c:v>8.5900000000000004E-3</c:v>
                </c:pt>
                <c:pt idx="45">
                  <c:v>8.6E-3</c:v>
                </c:pt>
                <c:pt idx="46">
                  <c:v>8.6499999999999997E-3</c:v>
                </c:pt>
                <c:pt idx="47">
                  <c:v>8.6800000000000002E-3</c:v>
                </c:pt>
                <c:pt idx="48">
                  <c:v>8.6999999999999994E-3</c:v>
                </c:pt>
                <c:pt idx="49">
                  <c:v>8.7500000000000008E-3</c:v>
                </c:pt>
                <c:pt idx="50">
                  <c:v>8.7600000000000004E-3</c:v>
                </c:pt>
                <c:pt idx="51">
                  <c:v>8.8000000000000005E-3</c:v>
                </c:pt>
                <c:pt idx="52">
                  <c:v>8.8100000000000001E-3</c:v>
                </c:pt>
                <c:pt idx="53">
                  <c:v>8.8500000000000002E-3</c:v>
                </c:pt>
                <c:pt idx="54">
                  <c:v>8.8699999999999994E-3</c:v>
                </c:pt>
                <c:pt idx="55">
                  <c:v>8.9099999999999995E-3</c:v>
                </c:pt>
                <c:pt idx="56">
                  <c:v>8.9499999999999996E-3</c:v>
                </c:pt>
                <c:pt idx="57">
                  <c:v>8.9800000000000001E-3</c:v>
                </c:pt>
                <c:pt idx="58">
                  <c:v>8.9999999999999993E-3</c:v>
                </c:pt>
                <c:pt idx="59">
                  <c:v>9.0500000000000008E-3</c:v>
                </c:pt>
                <c:pt idx="60">
                  <c:v>9.0299999999999998E-3</c:v>
                </c:pt>
                <c:pt idx="61">
                  <c:v>9.0799999999999995E-3</c:v>
                </c:pt>
                <c:pt idx="62">
                  <c:v>9.0799999999999995E-3</c:v>
                </c:pt>
                <c:pt idx="63">
                  <c:v>9.11E-3</c:v>
                </c:pt>
                <c:pt idx="64">
                  <c:v>9.1199999999999996E-3</c:v>
                </c:pt>
                <c:pt idx="65">
                  <c:v>9.1500000000000001E-3</c:v>
                </c:pt>
                <c:pt idx="66">
                  <c:v>9.1699999999999993E-3</c:v>
                </c:pt>
                <c:pt idx="67">
                  <c:v>9.1999999999999998E-3</c:v>
                </c:pt>
                <c:pt idx="68">
                  <c:v>9.2300000000000004E-3</c:v>
                </c:pt>
                <c:pt idx="69">
                  <c:v>9.2700000000000005E-3</c:v>
                </c:pt>
                <c:pt idx="70">
                  <c:v>9.2599999999999991E-3</c:v>
                </c:pt>
                <c:pt idx="71">
                  <c:v>9.3100000000000006E-3</c:v>
                </c:pt>
                <c:pt idx="72">
                  <c:v>9.3699999999999999E-3</c:v>
                </c:pt>
                <c:pt idx="73">
                  <c:v>9.3399999999999993E-3</c:v>
                </c:pt>
                <c:pt idx="74">
                  <c:v>9.3900000000000008E-3</c:v>
                </c:pt>
                <c:pt idx="75">
                  <c:v>9.41E-3</c:v>
                </c:pt>
                <c:pt idx="76">
                  <c:v>9.4800000000000006E-3</c:v>
                </c:pt>
                <c:pt idx="77">
                  <c:v>9.4599999999999997E-3</c:v>
                </c:pt>
                <c:pt idx="78">
                  <c:v>9.4999999999999998E-3</c:v>
                </c:pt>
                <c:pt idx="79">
                  <c:v>9.4900000000000002E-3</c:v>
                </c:pt>
                <c:pt idx="80">
                  <c:v>9.5499999999999995E-3</c:v>
                </c:pt>
                <c:pt idx="81">
                  <c:v>9.5600000000000008E-3</c:v>
                </c:pt>
                <c:pt idx="82">
                  <c:v>9.6100000000000005E-3</c:v>
                </c:pt>
                <c:pt idx="83">
                  <c:v>9.5899999999999996E-3</c:v>
                </c:pt>
                <c:pt idx="84">
                  <c:v>9.6600000000000002E-3</c:v>
                </c:pt>
                <c:pt idx="85">
                  <c:v>9.6500000000000006E-3</c:v>
                </c:pt>
                <c:pt idx="86">
                  <c:v>9.6799999999999994E-3</c:v>
                </c:pt>
                <c:pt idx="87">
                  <c:v>9.7199999999999995E-3</c:v>
                </c:pt>
                <c:pt idx="88">
                  <c:v>9.7199999999999995E-3</c:v>
                </c:pt>
                <c:pt idx="89">
                  <c:v>9.7400000000000004E-3</c:v>
                </c:pt>
                <c:pt idx="90">
                  <c:v>9.7599999999999996E-3</c:v>
                </c:pt>
                <c:pt idx="91">
                  <c:v>9.7599999999999996E-3</c:v>
                </c:pt>
                <c:pt idx="92">
                  <c:v>9.8099999999999993E-3</c:v>
                </c:pt>
                <c:pt idx="93">
                  <c:v>9.8300000000000002E-3</c:v>
                </c:pt>
                <c:pt idx="94">
                  <c:v>9.8600000000000007E-3</c:v>
                </c:pt>
                <c:pt idx="95">
                  <c:v>9.8700000000000003E-3</c:v>
                </c:pt>
                <c:pt idx="96">
                  <c:v>9.8899999999999995E-3</c:v>
                </c:pt>
                <c:pt idx="97">
                  <c:v>9.9100000000000004E-3</c:v>
                </c:pt>
                <c:pt idx="98">
                  <c:v>9.9500000000000005E-3</c:v>
                </c:pt>
                <c:pt idx="99">
                  <c:v>9.9699999999999997E-3</c:v>
                </c:pt>
                <c:pt idx="100">
                  <c:v>9.9799999999999993E-3</c:v>
                </c:pt>
                <c:pt idx="101">
                  <c:v>9.9900000000000006E-3</c:v>
                </c:pt>
                <c:pt idx="102">
                  <c:v>1.0030000000000001E-2</c:v>
                </c:pt>
                <c:pt idx="103">
                  <c:v>1.0030000000000001E-2</c:v>
                </c:pt>
                <c:pt idx="104">
                  <c:v>1.0059999999999999E-2</c:v>
                </c:pt>
                <c:pt idx="105">
                  <c:v>1.009E-2</c:v>
                </c:pt>
                <c:pt idx="106">
                  <c:v>1.0120000000000001E-2</c:v>
                </c:pt>
                <c:pt idx="107">
                  <c:v>1.0149999999999999E-2</c:v>
                </c:pt>
                <c:pt idx="108">
                  <c:v>1.0189999999999999E-2</c:v>
                </c:pt>
                <c:pt idx="109">
                  <c:v>1.018E-2</c:v>
                </c:pt>
                <c:pt idx="110">
                  <c:v>1.022E-2</c:v>
                </c:pt>
                <c:pt idx="111">
                  <c:v>1.0200000000000001E-2</c:v>
                </c:pt>
                <c:pt idx="112">
                  <c:v>1.0240000000000001E-2</c:v>
                </c:pt>
                <c:pt idx="113">
                  <c:v>1.025E-2</c:v>
                </c:pt>
                <c:pt idx="114">
                  <c:v>1.03E-2</c:v>
                </c:pt>
                <c:pt idx="115">
                  <c:v>1.031E-2</c:v>
                </c:pt>
                <c:pt idx="116">
                  <c:v>1.0359999999999999E-2</c:v>
                </c:pt>
                <c:pt idx="117">
                  <c:v>1.0370000000000001E-2</c:v>
                </c:pt>
                <c:pt idx="118">
                  <c:v>1.04E-2</c:v>
                </c:pt>
                <c:pt idx="119">
                  <c:v>1.039E-2</c:v>
                </c:pt>
                <c:pt idx="120">
                  <c:v>1.044E-2</c:v>
                </c:pt>
                <c:pt idx="121">
                  <c:v>1.044E-2</c:v>
                </c:pt>
                <c:pt idx="122">
                  <c:v>1.0449999999999999E-2</c:v>
                </c:pt>
                <c:pt idx="123">
                  <c:v>1.047E-2</c:v>
                </c:pt>
                <c:pt idx="124">
                  <c:v>1.0500000000000001E-2</c:v>
                </c:pt>
                <c:pt idx="125">
                  <c:v>1.051E-2</c:v>
                </c:pt>
                <c:pt idx="126">
                  <c:v>1.0529999999999999E-2</c:v>
                </c:pt>
                <c:pt idx="127">
                  <c:v>1.056E-2</c:v>
                </c:pt>
                <c:pt idx="128">
                  <c:v>1.056E-2</c:v>
                </c:pt>
                <c:pt idx="129">
                  <c:v>1.055E-2</c:v>
                </c:pt>
                <c:pt idx="130">
                  <c:v>1.057E-2</c:v>
                </c:pt>
                <c:pt idx="131">
                  <c:v>1.057E-2</c:v>
                </c:pt>
                <c:pt idx="132">
                  <c:v>1.057E-2</c:v>
                </c:pt>
                <c:pt idx="133">
                  <c:v>1.0619999999999999E-2</c:v>
                </c:pt>
                <c:pt idx="134">
                  <c:v>1.061E-2</c:v>
                </c:pt>
                <c:pt idx="135">
                  <c:v>1.0630000000000001E-2</c:v>
                </c:pt>
                <c:pt idx="136">
                  <c:v>1.065E-2</c:v>
                </c:pt>
                <c:pt idx="137">
                  <c:v>1.069E-2</c:v>
                </c:pt>
                <c:pt idx="138">
                  <c:v>1.0659999999999999E-2</c:v>
                </c:pt>
                <c:pt idx="139">
                  <c:v>1.0710000000000001E-2</c:v>
                </c:pt>
                <c:pt idx="140">
                  <c:v>1.0710000000000001E-2</c:v>
                </c:pt>
                <c:pt idx="141">
                  <c:v>1.076E-2</c:v>
                </c:pt>
                <c:pt idx="142">
                  <c:v>1.077E-2</c:v>
                </c:pt>
                <c:pt idx="143">
                  <c:v>1.0789999999999999E-2</c:v>
                </c:pt>
                <c:pt idx="144">
                  <c:v>1.0789999999999999E-2</c:v>
                </c:pt>
                <c:pt idx="145">
                  <c:v>1.085E-2</c:v>
                </c:pt>
                <c:pt idx="146">
                  <c:v>1.086E-2</c:v>
                </c:pt>
                <c:pt idx="147">
                  <c:v>1.0869999999999999E-2</c:v>
                </c:pt>
                <c:pt idx="148">
                  <c:v>1.09E-2</c:v>
                </c:pt>
                <c:pt idx="149">
                  <c:v>1.094E-2</c:v>
                </c:pt>
                <c:pt idx="150">
                  <c:v>1.0919999999999999E-2</c:v>
                </c:pt>
                <c:pt idx="151">
                  <c:v>1.093E-2</c:v>
                </c:pt>
                <c:pt idx="152">
                  <c:v>1.095E-2</c:v>
                </c:pt>
                <c:pt idx="153">
                  <c:v>1.0970000000000001E-2</c:v>
                </c:pt>
                <c:pt idx="154">
                  <c:v>1.098E-2</c:v>
                </c:pt>
                <c:pt idx="155">
                  <c:v>1.098E-2</c:v>
                </c:pt>
                <c:pt idx="156">
                  <c:v>1.102E-2</c:v>
                </c:pt>
                <c:pt idx="157">
                  <c:v>1.1010000000000001E-2</c:v>
                </c:pt>
                <c:pt idx="158">
                  <c:v>1.106E-2</c:v>
                </c:pt>
                <c:pt idx="159">
                  <c:v>1.1039999999999999E-2</c:v>
                </c:pt>
                <c:pt idx="160">
                  <c:v>1.107E-2</c:v>
                </c:pt>
                <c:pt idx="161">
                  <c:v>1.1089999999999999E-2</c:v>
                </c:pt>
                <c:pt idx="162">
                  <c:v>1.11E-2</c:v>
                </c:pt>
                <c:pt idx="163">
                  <c:v>1.11E-2</c:v>
                </c:pt>
                <c:pt idx="164">
                  <c:v>1.112E-2</c:v>
                </c:pt>
                <c:pt idx="165">
                  <c:v>1.1129999999999999E-2</c:v>
                </c:pt>
                <c:pt idx="166">
                  <c:v>1.116E-2</c:v>
                </c:pt>
                <c:pt idx="167">
                  <c:v>1.116E-2</c:v>
                </c:pt>
                <c:pt idx="168">
                  <c:v>1.12E-2</c:v>
                </c:pt>
                <c:pt idx="169">
                  <c:v>1.1209999999999999E-2</c:v>
                </c:pt>
                <c:pt idx="170">
                  <c:v>1.123E-2</c:v>
                </c:pt>
                <c:pt idx="171">
                  <c:v>1.123E-2</c:v>
                </c:pt>
                <c:pt idx="172">
                  <c:v>1.125E-2</c:v>
                </c:pt>
                <c:pt idx="173">
                  <c:v>1.1270000000000001E-2</c:v>
                </c:pt>
                <c:pt idx="174">
                  <c:v>1.128E-2</c:v>
                </c:pt>
                <c:pt idx="175">
                  <c:v>1.128E-2</c:v>
                </c:pt>
                <c:pt idx="176">
                  <c:v>1.132E-2</c:v>
                </c:pt>
                <c:pt idx="177">
                  <c:v>1.133E-2</c:v>
                </c:pt>
                <c:pt idx="178">
                  <c:v>1.1339999999999999E-2</c:v>
                </c:pt>
                <c:pt idx="179">
                  <c:v>1.1350000000000001E-2</c:v>
                </c:pt>
                <c:pt idx="180">
                  <c:v>1.1390000000000001E-2</c:v>
                </c:pt>
                <c:pt idx="181">
                  <c:v>1.136E-2</c:v>
                </c:pt>
                <c:pt idx="182">
                  <c:v>1.142E-2</c:v>
                </c:pt>
                <c:pt idx="183">
                  <c:v>1.142E-2</c:v>
                </c:pt>
                <c:pt idx="184">
                  <c:v>1.146E-2</c:v>
                </c:pt>
                <c:pt idx="185">
                  <c:v>1.146E-2</c:v>
                </c:pt>
                <c:pt idx="186">
                  <c:v>1.146E-2</c:v>
                </c:pt>
                <c:pt idx="187">
                  <c:v>1.149E-2</c:v>
                </c:pt>
                <c:pt idx="188">
                  <c:v>1.15E-2</c:v>
                </c:pt>
                <c:pt idx="189">
                  <c:v>1.1509999999999999E-2</c:v>
                </c:pt>
                <c:pt idx="190">
                  <c:v>1.1520000000000001E-2</c:v>
                </c:pt>
                <c:pt idx="191">
                  <c:v>1.154E-2</c:v>
                </c:pt>
                <c:pt idx="192">
                  <c:v>1.157E-2</c:v>
                </c:pt>
                <c:pt idx="193">
                  <c:v>1.158E-2</c:v>
                </c:pt>
                <c:pt idx="194">
                  <c:v>1.1610000000000001E-2</c:v>
                </c:pt>
                <c:pt idx="195">
                  <c:v>1.159E-2</c:v>
                </c:pt>
                <c:pt idx="196">
                  <c:v>1.1639999999999999E-2</c:v>
                </c:pt>
                <c:pt idx="197">
                  <c:v>1.1639999999999999E-2</c:v>
                </c:pt>
                <c:pt idx="198">
                  <c:v>1.1679999999999999E-2</c:v>
                </c:pt>
                <c:pt idx="199">
                  <c:v>1.167E-2</c:v>
                </c:pt>
                <c:pt idx="200">
                  <c:v>1.172E-2</c:v>
                </c:pt>
                <c:pt idx="201">
                  <c:v>1.172E-2</c:v>
                </c:pt>
                <c:pt idx="202">
                  <c:v>1.1730000000000001E-2</c:v>
                </c:pt>
                <c:pt idx="203">
                  <c:v>1.1730000000000001E-2</c:v>
                </c:pt>
                <c:pt idx="204">
                  <c:v>1.179E-2</c:v>
                </c:pt>
                <c:pt idx="205">
                  <c:v>1.1780000000000001E-2</c:v>
                </c:pt>
                <c:pt idx="206">
                  <c:v>1.1820000000000001E-2</c:v>
                </c:pt>
                <c:pt idx="207">
                  <c:v>1.18E-2</c:v>
                </c:pt>
                <c:pt idx="208">
                  <c:v>1.184E-2</c:v>
                </c:pt>
                <c:pt idx="209">
                  <c:v>1.183E-2</c:v>
                </c:pt>
                <c:pt idx="210">
                  <c:v>1.184E-2</c:v>
                </c:pt>
                <c:pt idx="211">
                  <c:v>1.1860000000000001E-2</c:v>
                </c:pt>
                <c:pt idx="212">
                  <c:v>1.1900000000000001E-2</c:v>
                </c:pt>
                <c:pt idx="213">
                  <c:v>1.1900000000000001E-2</c:v>
                </c:pt>
                <c:pt idx="214">
                  <c:v>1.1900000000000001E-2</c:v>
                </c:pt>
                <c:pt idx="215">
                  <c:v>1.192E-2</c:v>
                </c:pt>
                <c:pt idx="216">
                  <c:v>1.192E-2</c:v>
                </c:pt>
                <c:pt idx="217">
                  <c:v>1.193E-2</c:v>
                </c:pt>
                <c:pt idx="218">
                  <c:v>1.1939999999999999E-2</c:v>
                </c:pt>
                <c:pt idx="219">
                  <c:v>1.197E-2</c:v>
                </c:pt>
                <c:pt idx="220">
                  <c:v>1.1979999999999999E-2</c:v>
                </c:pt>
                <c:pt idx="221">
                  <c:v>1.2019999999999999E-2</c:v>
                </c:pt>
                <c:pt idx="222">
                  <c:v>1.2019999999999999E-2</c:v>
                </c:pt>
                <c:pt idx="223">
                  <c:v>1.204E-2</c:v>
                </c:pt>
                <c:pt idx="224">
                  <c:v>1.204E-2</c:v>
                </c:pt>
                <c:pt idx="225">
                  <c:v>1.2070000000000001E-2</c:v>
                </c:pt>
                <c:pt idx="226">
                  <c:v>1.208E-2</c:v>
                </c:pt>
                <c:pt idx="227">
                  <c:v>1.209E-2</c:v>
                </c:pt>
                <c:pt idx="228">
                  <c:v>1.21E-2</c:v>
                </c:pt>
                <c:pt idx="229">
                  <c:v>1.213E-2</c:v>
                </c:pt>
                <c:pt idx="230">
                  <c:v>1.213E-2</c:v>
                </c:pt>
                <c:pt idx="231">
                  <c:v>1.2149999999999999E-2</c:v>
                </c:pt>
                <c:pt idx="232">
                  <c:v>1.217E-2</c:v>
                </c:pt>
                <c:pt idx="233">
                  <c:v>1.218E-2</c:v>
                </c:pt>
                <c:pt idx="234">
                  <c:v>1.2189999999999999E-2</c:v>
                </c:pt>
                <c:pt idx="235">
                  <c:v>1.221E-2</c:v>
                </c:pt>
                <c:pt idx="236">
                  <c:v>1.221E-2</c:v>
                </c:pt>
                <c:pt idx="237">
                  <c:v>1.225E-2</c:v>
                </c:pt>
                <c:pt idx="238">
                  <c:v>1.225E-2</c:v>
                </c:pt>
                <c:pt idx="239">
                  <c:v>1.2290000000000001E-2</c:v>
                </c:pt>
                <c:pt idx="240">
                  <c:v>1.226E-2</c:v>
                </c:pt>
                <c:pt idx="241">
                  <c:v>1.231E-2</c:v>
                </c:pt>
                <c:pt idx="242">
                  <c:v>1.23E-2</c:v>
                </c:pt>
                <c:pt idx="243">
                  <c:v>1.235E-2</c:v>
                </c:pt>
                <c:pt idx="244">
                  <c:v>1.234E-2</c:v>
                </c:pt>
                <c:pt idx="245">
                  <c:v>1.2359999999999999E-2</c:v>
                </c:pt>
                <c:pt idx="246">
                  <c:v>1.2359999999999999E-2</c:v>
                </c:pt>
                <c:pt idx="247">
                  <c:v>1.24E-2</c:v>
                </c:pt>
                <c:pt idx="248">
                  <c:v>1.2409999999999999E-2</c:v>
                </c:pt>
                <c:pt idx="249">
                  <c:v>1.242E-2</c:v>
                </c:pt>
                <c:pt idx="250">
                  <c:v>1.2409999999999999E-2</c:v>
                </c:pt>
                <c:pt idx="251">
                  <c:v>1.2449999999999999E-2</c:v>
                </c:pt>
                <c:pt idx="252">
                  <c:v>1.2460000000000001E-2</c:v>
                </c:pt>
                <c:pt idx="253">
                  <c:v>1.2460000000000001E-2</c:v>
                </c:pt>
                <c:pt idx="254">
                  <c:v>1.2489999999999999E-2</c:v>
                </c:pt>
                <c:pt idx="255">
                  <c:v>1.2489999999999999E-2</c:v>
                </c:pt>
                <c:pt idx="256">
                  <c:v>1.251E-2</c:v>
                </c:pt>
                <c:pt idx="257">
                  <c:v>1.251E-2</c:v>
                </c:pt>
                <c:pt idx="258">
                  <c:v>1.255E-2</c:v>
                </c:pt>
                <c:pt idx="259">
                  <c:v>1.2540000000000001E-2</c:v>
                </c:pt>
                <c:pt idx="260">
                  <c:v>1.255E-2</c:v>
                </c:pt>
                <c:pt idx="261">
                  <c:v>1.256E-2</c:v>
                </c:pt>
                <c:pt idx="262">
                  <c:v>1.257E-2</c:v>
                </c:pt>
                <c:pt idx="263">
                  <c:v>1.256E-2</c:v>
                </c:pt>
                <c:pt idx="264">
                  <c:v>1.26E-2</c:v>
                </c:pt>
                <c:pt idx="265">
                  <c:v>1.261E-2</c:v>
                </c:pt>
                <c:pt idx="266">
                  <c:v>1.261E-2</c:v>
                </c:pt>
                <c:pt idx="267">
                  <c:v>1.26E-2</c:v>
                </c:pt>
                <c:pt idx="268">
                  <c:v>1.264E-2</c:v>
                </c:pt>
                <c:pt idx="269">
                  <c:v>1.2619999999999999E-2</c:v>
                </c:pt>
                <c:pt idx="270">
                  <c:v>1.268E-2</c:v>
                </c:pt>
                <c:pt idx="271">
                  <c:v>1.265E-2</c:v>
                </c:pt>
                <c:pt idx="272">
                  <c:v>1.269E-2</c:v>
                </c:pt>
                <c:pt idx="273">
                  <c:v>1.269E-2</c:v>
                </c:pt>
                <c:pt idx="274">
                  <c:v>1.2699999999999999E-2</c:v>
                </c:pt>
                <c:pt idx="275">
                  <c:v>1.2710000000000001E-2</c:v>
                </c:pt>
                <c:pt idx="276">
                  <c:v>1.273E-2</c:v>
                </c:pt>
                <c:pt idx="277">
                  <c:v>1.2710000000000001E-2</c:v>
                </c:pt>
                <c:pt idx="278">
                  <c:v>1.274E-2</c:v>
                </c:pt>
                <c:pt idx="279">
                  <c:v>1.2749999999999999E-2</c:v>
                </c:pt>
                <c:pt idx="280">
                  <c:v>1.277E-2</c:v>
                </c:pt>
                <c:pt idx="281">
                  <c:v>1.278E-2</c:v>
                </c:pt>
                <c:pt idx="282">
                  <c:v>1.2789999999999999E-2</c:v>
                </c:pt>
                <c:pt idx="283">
                  <c:v>1.2789999999999999E-2</c:v>
                </c:pt>
                <c:pt idx="284">
                  <c:v>1.2829999999999999E-2</c:v>
                </c:pt>
                <c:pt idx="285">
                  <c:v>1.2840000000000001E-2</c:v>
                </c:pt>
                <c:pt idx="286">
                  <c:v>1.2840000000000001E-2</c:v>
                </c:pt>
                <c:pt idx="287">
                  <c:v>1.2869999999999999E-2</c:v>
                </c:pt>
                <c:pt idx="288">
                  <c:v>1.286E-2</c:v>
                </c:pt>
                <c:pt idx="289">
                  <c:v>1.291E-2</c:v>
                </c:pt>
                <c:pt idx="290">
                  <c:v>1.291E-2</c:v>
                </c:pt>
                <c:pt idx="291">
                  <c:v>1.2919999999999999E-2</c:v>
                </c:pt>
                <c:pt idx="292">
                  <c:v>1.294E-2</c:v>
                </c:pt>
                <c:pt idx="293">
                  <c:v>1.298E-2</c:v>
                </c:pt>
                <c:pt idx="294">
                  <c:v>1.2959999999999999E-2</c:v>
                </c:pt>
                <c:pt idx="295">
                  <c:v>1.299E-2</c:v>
                </c:pt>
                <c:pt idx="296">
                  <c:v>1.2999999999999999E-2</c:v>
                </c:pt>
                <c:pt idx="297">
                  <c:v>1.302E-2</c:v>
                </c:pt>
                <c:pt idx="298">
                  <c:v>1.3010000000000001E-2</c:v>
                </c:pt>
                <c:pt idx="299">
                  <c:v>1.302E-2</c:v>
                </c:pt>
                <c:pt idx="300">
                  <c:v>1.304E-2</c:v>
                </c:pt>
                <c:pt idx="301">
                  <c:v>1.3050000000000001E-2</c:v>
                </c:pt>
                <c:pt idx="302">
                  <c:v>1.308E-2</c:v>
                </c:pt>
                <c:pt idx="303">
                  <c:v>1.308E-2</c:v>
                </c:pt>
                <c:pt idx="304">
                  <c:v>1.307E-2</c:v>
                </c:pt>
                <c:pt idx="305">
                  <c:v>1.3100000000000001E-2</c:v>
                </c:pt>
                <c:pt idx="306">
                  <c:v>1.312E-2</c:v>
                </c:pt>
                <c:pt idx="307">
                  <c:v>1.3140000000000001E-2</c:v>
                </c:pt>
                <c:pt idx="308">
                  <c:v>1.3140000000000001E-2</c:v>
                </c:pt>
                <c:pt idx="309">
                  <c:v>1.315E-2</c:v>
                </c:pt>
                <c:pt idx="310">
                  <c:v>1.3180000000000001E-2</c:v>
                </c:pt>
                <c:pt idx="311">
                  <c:v>1.319E-2</c:v>
                </c:pt>
                <c:pt idx="312">
                  <c:v>1.321E-2</c:v>
                </c:pt>
                <c:pt idx="313">
                  <c:v>1.321E-2</c:v>
                </c:pt>
                <c:pt idx="314">
                  <c:v>1.321E-2</c:v>
                </c:pt>
                <c:pt idx="315">
                  <c:v>1.323E-2</c:v>
                </c:pt>
                <c:pt idx="316">
                  <c:v>1.3259999999999999E-2</c:v>
                </c:pt>
                <c:pt idx="317">
                  <c:v>1.3259999999999999E-2</c:v>
                </c:pt>
                <c:pt idx="318">
                  <c:v>1.328E-2</c:v>
                </c:pt>
                <c:pt idx="319">
                  <c:v>1.3270000000000001E-2</c:v>
                </c:pt>
                <c:pt idx="320">
                  <c:v>1.3310000000000001E-2</c:v>
                </c:pt>
                <c:pt idx="321">
                  <c:v>1.3339999999999999E-2</c:v>
                </c:pt>
                <c:pt idx="322">
                  <c:v>1.3339999999999999E-2</c:v>
                </c:pt>
                <c:pt idx="323">
                  <c:v>1.333E-2</c:v>
                </c:pt>
                <c:pt idx="324">
                  <c:v>1.337E-2</c:v>
                </c:pt>
                <c:pt idx="325">
                  <c:v>1.336E-2</c:v>
                </c:pt>
                <c:pt idx="326">
                  <c:v>1.3390000000000001E-2</c:v>
                </c:pt>
                <c:pt idx="327">
                  <c:v>1.338E-2</c:v>
                </c:pt>
                <c:pt idx="328">
                  <c:v>1.3440000000000001E-2</c:v>
                </c:pt>
                <c:pt idx="329">
                  <c:v>1.342E-2</c:v>
                </c:pt>
                <c:pt idx="330">
                  <c:v>1.3429999999999999E-2</c:v>
                </c:pt>
                <c:pt idx="331">
                  <c:v>1.3440000000000001E-2</c:v>
                </c:pt>
                <c:pt idx="332">
                  <c:v>1.346E-2</c:v>
                </c:pt>
                <c:pt idx="333">
                  <c:v>1.346E-2</c:v>
                </c:pt>
                <c:pt idx="334">
                  <c:v>1.3480000000000001E-2</c:v>
                </c:pt>
                <c:pt idx="335">
                  <c:v>1.3469999999999999E-2</c:v>
                </c:pt>
                <c:pt idx="336">
                  <c:v>1.3509999999999999E-2</c:v>
                </c:pt>
                <c:pt idx="337">
                  <c:v>1.3520000000000001E-2</c:v>
                </c:pt>
                <c:pt idx="338">
                  <c:v>1.3509999999999999E-2</c:v>
                </c:pt>
                <c:pt idx="339">
                  <c:v>1.354E-2</c:v>
                </c:pt>
                <c:pt idx="340">
                  <c:v>1.354E-2</c:v>
                </c:pt>
                <c:pt idx="341">
                  <c:v>1.3559999999999999E-2</c:v>
                </c:pt>
                <c:pt idx="342">
                  <c:v>1.357E-2</c:v>
                </c:pt>
                <c:pt idx="343">
                  <c:v>1.357E-2</c:v>
                </c:pt>
                <c:pt idx="344">
                  <c:v>1.359E-2</c:v>
                </c:pt>
                <c:pt idx="345">
                  <c:v>1.3599999999999999E-2</c:v>
                </c:pt>
                <c:pt idx="346">
                  <c:v>1.3599999999999999E-2</c:v>
                </c:pt>
                <c:pt idx="347">
                  <c:v>1.362E-2</c:v>
                </c:pt>
                <c:pt idx="348">
                  <c:v>1.363E-2</c:v>
                </c:pt>
                <c:pt idx="349">
                  <c:v>1.3650000000000001E-2</c:v>
                </c:pt>
                <c:pt idx="350">
                  <c:v>1.366E-2</c:v>
                </c:pt>
                <c:pt idx="351">
                  <c:v>1.367E-2</c:v>
                </c:pt>
                <c:pt idx="352">
                  <c:v>1.3679999999999999E-2</c:v>
                </c:pt>
                <c:pt idx="353">
                  <c:v>1.371E-2</c:v>
                </c:pt>
                <c:pt idx="354">
                  <c:v>1.37E-2</c:v>
                </c:pt>
                <c:pt idx="355">
                  <c:v>1.372E-2</c:v>
                </c:pt>
                <c:pt idx="356">
                  <c:v>1.371E-2</c:v>
                </c:pt>
                <c:pt idx="357">
                  <c:v>1.3729999999999999E-2</c:v>
                </c:pt>
                <c:pt idx="358">
                  <c:v>1.375E-2</c:v>
                </c:pt>
                <c:pt idx="359">
                  <c:v>1.3769999999999999E-2</c:v>
                </c:pt>
                <c:pt idx="360">
                  <c:v>1.3769999999999999E-2</c:v>
                </c:pt>
                <c:pt idx="361">
                  <c:v>1.3780000000000001E-2</c:v>
                </c:pt>
                <c:pt idx="362">
                  <c:v>1.3780000000000001E-2</c:v>
                </c:pt>
                <c:pt idx="363">
                  <c:v>1.38E-2</c:v>
                </c:pt>
                <c:pt idx="364">
                  <c:v>1.3820000000000001E-2</c:v>
                </c:pt>
                <c:pt idx="365">
                  <c:v>1.383E-2</c:v>
                </c:pt>
                <c:pt idx="366">
                  <c:v>1.3849999999999999E-2</c:v>
                </c:pt>
                <c:pt idx="367">
                  <c:v>1.3860000000000001E-2</c:v>
                </c:pt>
                <c:pt idx="368">
                  <c:v>1.387E-2</c:v>
                </c:pt>
                <c:pt idx="369">
                  <c:v>1.387E-2</c:v>
                </c:pt>
                <c:pt idx="370">
                  <c:v>1.389E-2</c:v>
                </c:pt>
                <c:pt idx="371">
                  <c:v>1.389E-2</c:v>
                </c:pt>
                <c:pt idx="372">
                  <c:v>1.392E-2</c:v>
                </c:pt>
                <c:pt idx="373">
                  <c:v>1.392E-2</c:v>
                </c:pt>
                <c:pt idx="374">
                  <c:v>1.393E-2</c:v>
                </c:pt>
                <c:pt idx="375">
                  <c:v>1.393E-2</c:v>
                </c:pt>
                <c:pt idx="376">
                  <c:v>1.4E-2</c:v>
                </c:pt>
                <c:pt idx="377">
                  <c:v>1.397E-2</c:v>
                </c:pt>
                <c:pt idx="378">
                  <c:v>1.397E-2</c:v>
                </c:pt>
                <c:pt idx="379">
                  <c:v>1.3979999999999999E-2</c:v>
                </c:pt>
                <c:pt idx="380">
                  <c:v>1.4E-2</c:v>
                </c:pt>
                <c:pt idx="381">
                  <c:v>1.4030000000000001E-2</c:v>
                </c:pt>
                <c:pt idx="382">
                  <c:v>1.4030000000000001E-2</c:v>
                </c:pt>
                <c:pt idx="383">
                  <c:v>1.4030000000000001E-2</c:v>
                </c:pt>
                <c:pt idx="384">
                  <c:v>1.4069999999999999E-2</c:v>
                </c:pt>
                <c:pt idx="385">
                  <c:v>1.406E-2</c:v>
                </c:pt>
                <c:pt idx="386">
                  <c:v>1.406E-2</c:v>
                </c:pt>
                <c:pt idx="387">
                  <c:v>1.409E-2</c:v>
                </c:pt>
                <c:pt idx="388">
                  <c:v>1.409E-2</c:v>
                </c:pt>
                <c:pt idx="389">
                  <c:v>1.4109999999999999E-2</c:v>
                </c:pt>
                <c:pt idx="390">
                  <c:v>1.41E-2</c:v>
                </c:pt>
                <c:pt idx="391">
                  <c:v>1.414E-2</c:v>
                </c:pt>
                <c:pt idx="392">
                  <c:v>1.414E-2</c:v>
                </c:pt>
                <c:pt idx="393">
                  <c:v>1.414E-2</c:v>
                </c:pt>
                <c:pt idx="394">
                  <c:v>1.4160000000000001E-2</c:v>
                </c:pt>
                <c:pt idx="395">
                  <c:v>1.417E-2</c:v>
                </c:pt>
                <c:pt idx="396">
                  <c:v>1.417E-2</c:v>
                </c:pt>
                <c:pt idx="397">
                  <c:v>1.4200000000000001E-2</c:v>
                </c:pt>
                <c:pt idx="398">
                  <c:v>1.4189999999999999E-2</c:v>
                </c:pt>
                <c:pt idx="399">
                  <c:v>1.423E-2</c:v>
                </c:pt>
                <c:pt idx="400">
                  <c:v>1.423E-2</c:v>
                </c:pt>
                <c:pt idx="401">
                  <c:v>1.4250000000000001E-2</c:v>
                </c:pt>
                <c:pt idx="402">
                  <c:v>1.426E-2</c:v>
                </c:pt>
                <c:pt idx="403">
                  <c:v>1.427E-2</c:v>
                </c:pt>
                <c:pt idx="404">
                  <c:v>1.427E-2</c:v>
                </c:pt>
                <c:pt idx="405">
                  <c:v>1.431E-2</c:v>
                </c:pt>
                <c:pt idx="406">
                  <c:v>1.4319999999999999E-2</c:v>
                </c:pt>
                <c:pt idx="407">
                  <c:v>1.43E-2</c:v>
                </c:pt>
                <c:pt idx="408">
                  <c:v>1.4330000000000001E-2</c:v>
                </c:pt>
                <c:pt idx="409">
                  <c:v>1.4319999999999999E-2</c:v>
                </c:pt>
                <c:pt idx="410">
                  <c:v>1.435E-2</c:v>
                </c:pt>
                <c:pt idx="411">
                  <c:v>1.434E-2</c:v>
                </c:pt>
                <c:pt idx="412">
                  <c:v>1.4370000000000001E-2</c:v>
                </c:pt>
                <c:pt idx="413">
                  <c:v>1.438E-2</c:v>
                </c:pt>
                <c:pt idx="414">
                  <c:v>1.4409999999999999E-2</c:v>
                </c:pt>
                <c:pt idx="415">
                  <c:v>1.4409999999999999E-2</c:v>
                </c:pt>
                <c:pt idx="416">
                  <c:v>1.4409999999999999E-2</c:v>
                </c:pt>
                <c:pt idx="417">
                  <c:v>1.444E-2</c:v>
                </c:pt>
                <c:pt idx="418">
                  <c:v>1.4460000000000001E-2</c:v>
                </c:pt>
                <c:pt idx="419">
                  <c:v>1.4460000000000001E-2</c:v>
                </c:pt>
                <c:pt idx="420">
                  <c:v>1.4460000000000001E-2</c:v>
                </c:pt>
                <c:pt idx="421">
                  <c:v>1.448E-2</c:v>
                </c:pt>
                <c:pt idx="422">
                  <c:v>1.4500000000000001E-2</c:v>
                </c:pt>
                <c:pt idx="423">
                  <c:v>1.451E-2</c:v>
                </c:pt>
                <c:pt idx="424">
                  <c:v>1.452E-2</c:v>
                </c:pt>
                <c:pt idx="425">
                  <c:v>1.4540000000000001E-2</c:v>
                </c:pt>
                <c:pt idx="426">
                  <c:v>1.455E-2</c:v>
                </c:pt>
                <c:pt idx="427">
                  <c:v>1.4579999999999999E-2</c:v>
                </c:pt>
                <c:pt idx="428">
                  <c:v>1.46E-2</c:v>
                </c:pt>
                <c:pt idx="429">
                  <c:v>1.4619999999999999E-2</c:v>
                </c:pt>
                <c:pt idx="430">
                  <c:v>1.461E-2</c:v>
                </c:pt>
                <c:pt idx="431">
                  <c:v>1.464E-2</c:v>
                </c:pt>
                <c:pt idx="432">
                  <c:v>1.465E-2</c:v>
                </c:pt>
                <c:pt idx="433">
                  <c:v>1.4659999999999999E-2</c:v>
                </c:pt>
                <c:pt idx="434">
                  <c:v>1.4670000000000001E-2</c:v>
                </c:pt>
                <c:pt idx="435">
                  <c:v>1.469E-2</c:v>
                </c:pt>
                <c:pt idx="436">
                  <c:v>1.469E-2</c:v>
                </c:pt>
                <c:pt idx="437">
                  <c:v>1.4710000000000001E-2</c:v>
                </c:pt>
                <c:pt idx="438">
                  <c:v>1.472E-2</c:v>
                </c:pt>
                <c:pt idx="439">
                  <c:v>1.472E-2</c:v>
                </c:pt>
                <c:pt idx="440">
                  <c:v>1.4760000000000001E-2</c:v>
                </c:pt>
                <c:pt idx="441">
                  <c:v>1.474E-2</c:v>
                </c:pt>
                <c:pt idx="442">
                  <c:v>1.477E-2</c:v>
                </c:pt>
                <c:pt idx="443">
                  <c:v>1.477E-2</c:v>
                </c:pt>
                <c:pt idx="444">
                  <c:v>1.4789999999999999E-2</c:v>
                </c:pt>
                <c:pt idx="445">
                  <c:v>1.478E-2</c:v>
                </c:pt>
                <c:pt idx="446">
                  <c:v>1.4800000000000001E-2</c:v>
                </c:pt>
                <c:pt idx="447">
                  <c:v>1.481E-2</c:v>
                </c:pt>
                <c:pt idx="448">
                  <c:v>1.4840000000000001E-2</c:v>
                </c:pt>
                <c:pt idx="449">
                  <c:v>1.482E-2</c:v>
                </c:pt>
                <c:pt idx="450">
                  <c:v>1.4829999999999999E-2</c:v>
                </c:pt>
                <c:pt idx="451">
                  <c:v>1.4840000000000001E-2</c:v>
                </c:pt>
                <c:pt idx="452">
                  <c:v>1.485E-2</c:v>
                </c:pt>
                <c:pt idx="453">
                  <c:v>1.485E-2</c:v>
                </c:pt>
                <c:pt idx="454">
                  <c:v>1.489E-2</c:v>
                </c:pt>
                <c:pt idx="455">
                  <c:v>1.4880000000000001E-2</c:v>
                </c:pt>
                <c:pt idx="456">
                  <c:v>1.4919999999999999E-2</c:v>
                </c:pt>
                <c:pt idx="457">
                  <c:v>1.49E-2</c:v>
                </c:pt>
                <c:pt idx="458">
                  <c:v>1.491E-2</c:v>
                </c:pt>
                <c:pt idx="459">
                  <c:v>1.4930000000000001E-2</c:v>
                </c:pt>
                <c:pt idx="460">
                  <c:v>1.4919999999999999E-2</c:v>
                </c:pt>
                <c:pt idx="461">
                  <c:v>1.494E-2</c:v>
                </c:pt>
                <c:pt idx="462">
                  <c:v>1.494E-2</c:v>
                </c:pt>
                <c:pt idx="463">
                  <c:v>1.494E-2</c:v>
                </c:pt>
                <c:pt idx="464">
                  <c:v>1.494E-2</c:v>
                </c:pt>
                <c:pt idx="465">
                  <c:v>1.4970000000000001E-2</c:v>
                </c:pt>
                <c:pt idx="466">
                  <c:v>1.498E-2</c:v>
                </c:pt>
                <c:pt idx="467">
                  <c:v>1.499E-2</c:v>
                </c:pt>
                <c:pt idx="468">
                  <c:v>1.502E-2</c:v>
                </c:pt>
                <c:pt idx="469">
                  <c:v>1.5010000000000001E-2</c:v>
                </c:pt>
                <c:pt idx="470">
                  <c:v>1.506E-2</c:v>
                </c:pt>
                <c:pt idx="471">
                  <c:v>1.504E-2</c:v>
                </c:pt>
                <c:pt idx="472">
                  <c:v>1.5049999999999999E-2</c:v>
                </c:pt>
                <c:pt idx="473">
                  <c:v>1.5049999999999999E-2</c:v>
                </c:pt>
                <c:pt idx="474">
                  <c:v>1.507E-2</c:v>
                </c:pt>
                <c:pt idx="475">
                  <c:v>1.507E-2</c:v>
                </c:pt>
                <c:pt idx="476">
                  <c:v>1.5100000000000001E-2</c:v>
                </c:pt>
                <c:pt idx="477">
                  <c:v>1.5100000000000001E-2</c:v>
                </c:pt>
                <c:pt idx="478">
                  <c:v>1.512E-2</c:v>
                </c:pt>
                <c:pt idx="479">
                  <c:v>1.511E-2</c:v>
                </c:pt>
                <c:pt idx="480">
                  <c:v>1.5140000000000001E-2</c:v>
                </c:pt>
                <c:pt idx="481">
                  <c:v>1.515E-2</c:v>
                </c:pt>
                <c:pt idx="482">
                  <c:v>1.5180000000000001E-2</c:v>
                </c:pt>
                <c:pt idx="483">
                  <c:v>1.516E-2</c:v>
                </c:pt>
                <c:pt idx="484">
                  <c:v>1.521E-2</c:v>
                </c:pt>
                <c:pt idx="485">
                  <c:v>1.52E-2</c:v>
                </c:pt>
                <c:pt idx="486">
                  <c:v>1.521E-2</c:v>
                </c:pt>
                <c:pt idx="487">
                  <c:v>1.5219999999999999E-2</c:v>
                </c:pt>
                <c:pt idx="488">
                  <c:v>1.5219999999999999E-2</c:v>
                </c:pt>
                <c:pt idx="489">
                  <c:v>1.5259999999999999E-2</c:v>
                </c:pt>
                <c:pt idx="490">
                  <c:v>1.523E-2</c:v>
                </c:pt>
                <c:pt idx="491">
                  <c:v>1.528E-2</c:v>
                </c:pt>
                <c:pt idx="492">
                  <c:v>1.528E-2</c:v>
                </c:pt>
                <c:pt idx="493">
                  <c:v>1.529E-2</c:v>
                </c:pt>
                <c:pt idx="494">
                  <c:v>1.529E-2</c:v>
                </c:pt>
                <c:pt idx="495">
                  <c:v>1.5310000000000001E-2</c:v>
                </c:pt>
                <c:pt idx="496">
                  <c:v>1.532E-2</c:v>
                </c:pt>
                <c:pt idx="497">
                  <c:v>1.536E-2</c:v>
                </c:pt>
                <c:pt idx="498">
                  <c:v>1.5339999999999999E-2</c:v>
                </c:pt>
                <c:pt idx="499">
                  <c:v>1.536E-2</c:v>
                </c:pt>
                <c:pt idx="500">
                  <c:v>1.536E-2</c:v>
                </c:pt>
                <c:pt idx="501">
                  <c:v>1.537E-2</c:v>
                </c:pt>
                <c:pt idx="502">
                  <c:v>1.5389999999999999E-2</c:v>
                </c:pt>
                <c:pt idx="503">
                  <c:v>1.5389999999999999E-2</c:v>
                </c:pt>
                <c:pt idx="504">
                  <c:v>1.542E-2</c:v>
                </c:pt>
                <c:pt idx="505">
                  <c:v>1.542E-2</c:v>
                </c:pt>
                <c:pt idx="506">
                  <c:v>1.546E-2</c:v>
                </c:pt>
                <c:pt idx="507">
                  <c:v>1.545E-2</c:v>
                </c:pt>
                <c:pt idx="508">
                  <c:v>1.546E-2</c:v>
                </c:pt>
                <c:pt idx="509">
                  <c:v>1.546E-2</c:v>
                </c:pt>
                <c:pt idx="510">
                  <c:v>1.549E-2</c:v>
                </c:pt>
                <c:pt idx="511">
                  <c:v>1.5469999999999999E-2</c:v>
                </c:pt>
                <c:pt idx="512">
                  <c:v>1.55E-2</c:v>
                </c:pt>
                <c:pt idx="513">
                  <c:v>1.549E-2</c:v>
                </c:pt>
                <c:pt idx="514">
                  <c:v>1.553E-2</c:v>
                </c:pt>
                <c:pt idx="515">
                  <c:v>1.5509999999999999E-2</c:v>
                </c:pt>
                <c:pt idx="516">
                  <c:v>1.553E-2</c:v>
                </c:pt>
                <c:pt idx="517">
                  <c:v>1.555E-2</c:v>
                </c:pt>
                <c:pt idx="518">
                  <c:v>1.5559999999999999E-2</c:v>
                </c:pt>
                <c:pt idx="519">
                  <c:v>1.559E-2</c:v>
                </c:pt>
                <c:pt idx="520">
                  <c:v>1.5570000000000001E-2</c:v>
                </c:pt>
                <c:pt idx="521">
                  <c:v>1.5599999999999999E-2</c:v>
                </c:pt>
                <c:pt idx="522">
                  <c:v>1.5599999999999999E-2</c:v>
                </c:pt>
                <c:pt idx="523">
                  <c:v>1.5610000000000001E-2</c:v>
                </c:pt>
                <c:pt idx="524">
                  <c:v>1.5599999999999999E-2</c:v>
                </c:pt>
                <c:pt idx="525">
                  <c:v>1.5630000000000002E-2</c:v>
                </c:pt>
                <c:pt idx="526">
                  <c:v>1.5630000000000002E-2</c:v>
                </c:pt>
                <c:pt idx="527">
                  <c:v>1.567E-2</c:v>
                </c:pt>
                <c:pt idx="528">
                  <c:v>1.566E-2</c:v>
                </c:pt>
                <c:pt idx="529">
                  <c:v>1.5679999999999999E-2</c:v>
                </c:pt>
                <c:pt idx="530">
                  <c:v>1.5679999999999999E-2</c:v>
                </c:pt>
                <c:pt idx="531">
                  <c:v>1.5689999999999999E-2</c:v>
                </c:pt>
                <c:pt idx="532">
                  <c:v>1.5709999999999998E-2</c:v>
                </c:pt>
                <c:pt idx="533">
                  <c:v>1.5720000000000001E-2</c:v>
                </c:pt>
                <c:pt idx="534">
                  <c:v>1.5730000000000001E-2</c:v>
                </c:pt>
                <c:pt idx="535">
                  <c:v>1.575E-2</c:v>
                </c:pt>
                <c:pt idx="536">
                  <c:v>1.576E-2</c:v>
                </c:pt>
                <c:pt idx="537">
                  <c:v>1.5789999999999998E-2</c:v>
                </c:pt>
                <c:pt idx="538">
                  <c:v>1.5810000000000001E-2</c:v>
                </c:pt>
                <c:pt idx="539">
                  <c:v>1.5810000000000001E-2</c:v>
                </c:pt>
                <c:pt idx="540">
                  <c:v>1.583E-2</c:v>
                </c:pt>
                <c:pt idx="541">
                  <c:v>1.5869999999999999E-2</c:v>
                </c:pt>
                <c:pt idx="542">
                  <c:v>1.5859999999999999E-2</c:v>
                </c:pt>
                <c:pt idx="543">
                  <c:v>1.5879999999999998E-2</c:v>
                </c:pt>
                <c:pt idx="544">
                  <c:v>1.5890000000000001E-2</c:v>
                </c:pt>
                <c:pt idx="545">
                  <c:v>1.593E-2</c:v>
                </c:pt>
                <c:pt idx="546">
                  <c:v>1.593E-2</c:v>
                </c:pt>
                <c:pt idx="547">
                  <c:v>1.5949999999999999E-2</c:v>
                </c:pt>
                <c:pt idx="548">
                  <c:v>1.5990000000000001E-2</c:v>
                </c:pt>
                <c:pt idx="549">
                  <c:v>1.6E-2</c:v>
                </c:pt>
                <c:pt idx="550">
                  <c:v>1.602E-2</c:v>
                </c:pt>
                <c:pt idx="551">
                  <c:v>1.6039999999999999E-2</c:v>
                </c:pt>
                <c:pt idx="552">
                  <c:v>1.6060000000000001E-2</c:v>
                </c:pt>
                <c:pt idx="553">
                  <c:v>1.6080000000000001E-2</c:v>
                </c:pt>
                <c:pt idx="554">
                  <c:v>1.6109999999999999E-2</c:v>
                </c:pt>
                <c:pt idx="555">
                  <c:v>1.6109999999999999E-2</c:v>
                </c:pt>
                <c:pt idx="556">
                  <c:v>1.6150000000000001E-2</c:v>
                </c:pt>
                <c:pt idx="557">
                  <c:v>1.6160000000000001E-2</c:v>
                </c:pt>
                <c:pt idx="558">
                  <c:v>1.618E-2</c:v>
                </c:pt>
                <c:pt idx="559">
                  <c:v>1.6199999999999999E-2</c:v>
                </c:pt>
                <c:pt idx="560">
                  <c:v>1.6199999999999999E-2</c:v>
                </c:pt>
                <c:pt idx="561">
                  <c:v>1.626E-2</c:v>
                </c:pt>
                <c:pt idx="562">
                  <c:v>1.627E-2</c:v>
                </c:pt>
                <c:pt idx="563">
                  <c:v>1.6279999999999999E-2</c:v>
                </c:pt>
                <c:pt idx="564">
                  <c:v>1.6289999999999999E-2</c:v>
                </c:pt>
                <c:pt idx="565">
                  <c:v>1.634E-2</c:v>
                </c:pt>
                <c:pt idx="566">
                  <c:v>1.6369999999999999E-2</c:v>
                </c:pt>
                <c:pt idx="567">
                  <c:v>1.6389999999999998E-2</c:v>
                </c:pt>
                <c:pt idx="568">
                  <c:v>1.6410000000000001E-2</c:v>
                </c:pt>
                <c:pt idx="569">
                  <c:v>1.6410000000000001E-2</c:v>
                </c:pt>
                <c:pt idx="570">
                  <c:v>1.643E-2</c:v>
                </c:pt>
                <c:pt idx="571">
                  <c:v>1.6469999999999999E-2</c:v>
                </c:pt>
                <c:pt idx="572">
                  <c:v>1.651E-2</c:v>
                </c:pt>
                <c:pt idx="573">
                  <c:v>1.652E-2</c:v>
                </c:pt>
                <c:pt idx="574">
                  <c:v>1.6539999999999999E-2</c:v>
                </c:pt>
                <c:pt idx="575">
                  <c:v>1.6559999999999998E-2</c:v>
                </c:pt>
                <c:pt idx="576">
                  <c:v>1.6570000000000001E-2</c:v>
                </c:pt>
                <c:pt idx="577">
                  <c:v>1.661E-2</c:v>
                </c:pt>
                <c:pt idx="578">
                  <c:v>1.661E-2</c:v>
                </c:pt>
                <c:pt idx="579">
                  <c:v>1.6650000000000002E-2</c:v>
                </c:pt>
                <c:pt idx="580">
                  <c:v>1.6670000000000001E-2</c:v>
                </c:pt>
                <c:pt idx="581">
                  <c:v>1.669E-2</c:v>
                </c:pt>
                <c:pt idx="582">
                  <c:v>1.67E-2</c:v>
                </c:pt>
                <c:pt idx="583">
                  <c:v>1.67E-2</c:v>
                </c:pt>
                <c:pt idx="584">
                  <c:v>1.6750000000000001E-2</c:v>
                </c:pt>
                <c:pt idx="585">
                  <c:v>1.6760000000000001E-2</c:v>
                </c:pt>
                <c:pt idx="586">
                  <c:v>1.6789999999999999E-2</c:v>
                </c:pt>
                <c:pt idx="587">
                  <c:v>1.6820000000000002E-2</c:v>
                </c:pt>
                <c:pt idx="588">
                  <c:v>1.6840000000000001E-2</c:v>
                </c:pt>
                <c:pt idx="589">
                  <c:v>1.6840000000000001E-2</c:v>
                </c:pt>
                <c:pt idx="590">
                  <c:v>1.686E-2</c:v>
                </c:pt>
                <c:pt idx="591">
                  <c:v>1.686E-2</c:v>
                </c:pt>
                <c:pt idx="592">
                  <c:v>1.687E-2</c:v>
                </c:pt>
                <c:pt idx="593">
                  <c:v>1.6910000000000001E-2</c:v>
                </c:pt>
                <c:pt idx="594">
                  <c:v>1.6910000000000001E-2</c:v>
                </c:pt>
                <c:pt idx="595">
                  <c:v>1.6979999999999999E-2</c:v>
                </c:pt>
                <c:pt idx="596">
                  <c:v>1.7010000000000001E-2</c:v>
                </c:pt>
                <c:pt idx="597">
                  <c:v>1.703E-2</c:v>
                </c:pt>
                <c:pt idx="598">
                  <c:v>1.704E-2</c:v>
                </c:pt>
                <c:pt idx="599">
                  <c:v>1.7069999999999998E-2</c:v>
                </c:pt>
                <c:pt idx="600">
                  <c:v>1.712E-2</c:v>
                </c:pt>
                <c:pt idx="601">
                  <c:v>1.7129999999999999E-2</c:v>
                </c:pt>
                <c:pt idx="602">
                  <c:v>1.7139999999999999E-2</c:v>
                </c:pt>
                <c:pt idx="603">
                  <c:v>1.7160000000000002E-2</c:v>
                </c:pt>
                <c:pt idx="604">
                  <c:v>1.7219999999999999E-2</c:v>
                </c:pt>
                <c:pt idx="605">
                  <c:v>1.721E-2</c:v>
                </c:pt>
                <c:pt idx="606">
                  <c:v>1.7250000000000001E-2</c:v>
                </c:pt>
                <c:pt idx="607">
                  <c:v>1.7260000000000001E-2</c:v>
                </c:pt>
                <c:pt idx="608">
                  <c:v>1.7270000000000001E-2</c:v>
                </c:pt>
                <c:pt idx="609">
                  <c:v>1.7330000000000002E-2</c:v>
                </c:pt>
                <c:pt idx="610">
                  <c:v>1.738E-2</c:v>
                </c:pt>
                <c:pt idx="611">
                  <c:v>1.7409999999999998E-2</c:v>
                </c:pt>
                <c:pt idx="612">
                  <c:v>1.7409999999999998E-2</c:v>
                </c:pt>
                <c:pt idx="613">
                  <c:v>1.746E-2</c:v>
                </c:pt>
                <c:pt idx="614">
                  <c:v>1.745E-2</c:v>
                </c:pt>
                <c:pt idx="615">
                  <c:v>1.7479999999999999E-2</c:v>
                </c:pt>
                <c:pt idx="616">
                  <c:v>1.7520000000000001E-2</c:v>
                </c:pt>
                <c:pt idx="617">
                  <c:v>1.7520000000000001E-2</c:v>
                </c:pt>
                <c:pt idx="618">
                  <c:v>1.7520000000000001E-2</c:v>
                </c:pt>
                <c:pt idx="619">
                  <c:v>1.7569999999999999E-2</c:v>
                </c:pt>
                <c:pt idx="620">
                  <c:v>1.7610000000000001E-2</c:v>
                </c:pt>
                <c:pt idx="621">
                  <c:v>1.7579999999999998E-2</c:v>
                </c:pt>
                <c:pt idx="622">
                  <c:v>1.763E-2</c:v>
                </c:pt>
                <c:pt idx="623">
                  <c:v>1.7649999999999999E-2</c:v>
                </c:pt>
                <c:pt idx="624">
                  <c:v>1.7690000000000001E-2</c:v>
                </c:pt>
                <c:pt idx="625">
                  <c:v>1.7690000000000001E-2</c:v>
                </c:pt>
                <c:pt idx="626">
                  <c:v>1.772E-2</c:v>
                </c:pt>
                <c:pt idx="627">
                  <c:v>1.7770000000000001E-2</c:v>
                </c:pt>
                <c:pt idx="628">
                  <c:v>1.7739999999999999E-2</c:v>
                </c:pt>
                <c:pt idx="629">
                  <c:v>1.7780000000000001E-2</c:v>
                </c:pt>
                <c:pt idx="630">
                  <c:v>1.78E-2</c:v>
                </c:pt>
                <c:pt idx="631">
                  <c:v>1.7809999999999999E-2</c:v>
                </c:pt>
                <c:pt idx="632">
                  <c:v>1.788E-2</c:v>
                </c:pt>
                <c:pt idx="633">
                  <c:v>1.789E-2</c:v>
                </c:pt>
                <c:pt idx="634">
                  <c:v>1.7909999999999999E-2</c:v>
                </c:pt>
                <c:pt idx="635">
                  <c:v>1.7940000000000001E-2</c:v>
                </c:pt>
                <c:pt idx="636">
                  <c:v>1.7979999999999999E-2</c:v>
                </c:pt>
                <c:pt idx="637">
                  <c:v>1.7999999999999999E-2</c:v>
                </c:pt>
                <c:pt idx="638">
                  <c:v>1.804E-2</c:v>
                </c:pt>
                <c:pt idx="639">
                  <c:v>1.805E-2</c:v>
                </c:pt>
                <c:pt idx="640">
                  <c:v>1.806E-2</c:v>
                </c:pt>
                <c:pt idx="641">
                  <c:v>1.8079999999999999E-2</c:v>
                </c:pt>
                <c:pt idx="642">
                  <c:v>1.8100000000000002E-2</c:v>
                </c:pt>
                <c:pt idx="643">
                  <c:v>1.8159999999999999E-2</c:v>
                </c:pt>
                <c:pt idx="644">
                  <c:v>1.8180000000000002E-2</c:v>
                </c:pt>
                <c:pt idx="645">
                  <c:v>1.8180000000000002E-2</c:v>
                </c:pt>
                <c:pt idx="646">
                  <c:v>1.822E-2</c:v>
                </c:pt>
                <c:pt idx="647">
                  <c:v>1.8270000000000002E-2</c:v>
                </c:pt>
                <c:pt idx="648">
                  <c:v>1.8290000000000001E-2</c:v>
                </c:pt>
                <c:pt idx="649">
                  <c:v>1.831E-2</c:v>
                </c:pt>
                <c:pt idx="650">
                  <c:v>1.8329999999999999E-2</c:v>
                </c:pt>
                <c:pt idx="651">
                  <c:v>1.8329999999999999E-2</c:v>
                </c:pt>
                <c:pt idx="652">
                  <c:v>1.8360000000000001E-2</c:v>
                </c:pt>
                <c:pt idx="653">
                  <c:v>1.84E-2</c:v>
                </c:pt>
                <c:pt idx="654">
                  <c:v>1.8440000000000002E-2</c:v>
                </c:pt>
                <c:pt idx="655">
                  <c:v>1.8429999999999998E-2</c:v>
                </c:pt>
                <c:pt idx="656">
                  <c:v>1.8460000000000001E-2</c:v>
                </c:pt>
                <c:pt idx="657">
                  <c:v>1.848E-2</c:v>
                </c:pt>
                <c:pt idx="658">
                  <c:v>1.8509999999999999E-2</c:v>
                </c:pt>
                <c:pt idx="659">
                  <c:v>1.8550000000000001E-2</c:v>
                </c:pt>
                <c:pt idx="660">
                  <c:v>1.8550000000000001E-2</c:v>
                </c:pt>
                <c:pt idx="661">
                  <c:v>1.8550000000000001E-2</c:v>
                </c:pt>
                <c:pt idx="662">
                  <c:v>1.856E-2</c:v>
                </c:pt>
                <c:pt idx="663">
                  <c:v>1.8589999999999999E-2</c:v>
                </c:pt>
                <c:pt idx="664">
                  <c:v>1.8630000000000001E-2</c:v>
                </c:pt>
                <c:pt idx="665">
                  <c:v>1.8669999999999999E-2</c:v>
                </c:pt>
                <c:pt idx="666">
                  <c:v>1.8720000000000001E-2</c:v>
                </c:pt>
                <c:pt idx="667">
                  <c:v>1.874E-2</c:v>
                </c:pt>
                <c:pt idx="668">
                  <c:v>1.8749999999999999E-2</c:v>
                </c:pt>
                <c:pt idx="669">
                  <c:v>1.8769999999999998E-2</c:v>
                </c:pt>
                <c:pt idx="670">
                  <c:v>1.8800000000000001E-2</c:v>
                </c:pt>
                <c:pt idx="671">
                  <c:v>1.883E-2</c:v>
                </c:pt>
                <c:pt idx="672">
                  <c:v>1.8859999999999998E-2</c:v>
                </c:pt>
                <c:pt idx="673">
                  <c:v>1.8890000000000001E-2</c:v>
                </c:pt>
                <c:pt idx="674">
                  <c:v>1.8919999999999999E-2</c:v>
                </c:pt>
                <c:pt idx="675">
                  <c:v>1.8939999999999999E-2</c:v>
                </c:pt>
                <c:pt idx="676">
                  <c:v>1.898E-2</c:v>
                </c:pt>
                <c:pt idx="677">
                  <c:v>1.8970000000000001E-2</c:v>
                </c:pt>
                <c:pt idx="678">
                  <c:v>1.9009999999999999E-2</c:v>
                </c:pt>
                <c:pt idx="679">
                  <c:v>1.9050000000000001E-2</c:v>
                </c:pt>
                <c:pt idx="680">
                  <c:v>1.9040000000000001E-2</c:v>
                </c:pt>
                <c:pt idx="681">
                  <c:v>1.9099999999999999E-2</c:v>
                </c:pt>
                <c:pt idx="682">
                  <c:v>1.9109999999999999E-2</c:v>
                </c:pt>
                <c:pt idx="683">
                  <c:v>1.9130000000000001E-2</c:v>
                </c:pt>
                <c:pt idx="684">
                  <c:v>1.9140000000000001E-2</c:v>
                </c:pt>
                <c:pt idx="685">
                  <c:v>1.9189999999999999E-2</c:v>
                </c:pt>
                <c:pt idx="686">
                  <c:v>1.9220000000000001E-2</c:v>
                </c:pt>
                <c:pt idx="687">
                  <c:v>1.924E-2</c:v>
                </c:pt>
                <c:pt idx="688">
                  <c:v>1.9279999999999999E-2</c:v>
                </c:pt>
                <c:pt idx="689">
                  <c:v>1.9279999999999999E-2</c:v>
                </c:pt>
                <c:pt idx="690">
                  <c:v>1.933E-2</c:v>
                </c:pt>
                <c:pt idx="691">
                  <c:v>1.9369999999999998E-2</c:v>
                </c:pt>
                <c:pt idx="692">
                  <c:v>1.9380000000000001E-2</c:v>
                </c:pt>
                <c:pt idx="693">
                  <c:v>1.9390000000000001E-2</c:v>
                </c:pt>
                <c:pt idx="694">
                  <c:v>1.9439999999999999E-2</c:v>
                </c:pt>
                <c:pt idx="695">
                  <c:v>1.9460000000000002E-2</c:v>
                </c:pt>
                <c:pt idx="696">
                  <c:v>1.95E-2</c:v>
                </c:pt>
                <c:pt idx="697">
                  <c:v>1.9539999999999998E-2</c:v>
                </c:pt>
                <c:pt idx="698">
                  <c:v>1.9560000000000001E-2</c:v>
                </c:pt>
                <c:pt idx="699">
                  <c:v>1.9599999999999999E-2</c:v>
                </c:pt>
                <c:pt idx="700">
                  <c:v>1.967E-2</c:v>
                </c:pt>
                <c:pt idx="701">
                  <c:v>1.966E-2</c:v>
                </c:pt>
                <c:pt idx="702">
                  <c:v>1.968E-2</c:v>
                </c:pt>
                <c:pt idx="703">
                  <c:v>1.9720000000000001E-2</c:v>
                </c:pt>
                <c:pt idx="704">
                  <c:v>1.9769999999999999E-2</c:v>
                </c:pt>
                <c:pt idx="705">
                  <c:v>1.9789999999999999E-2</c:v>
                </c:pt>
                <c:pt idx="706">
                  <c:v>1.9800000000000002E-2</c:v>
                </c:pt>
                <c:pt idx="707">
                  <c:v>1.983E-2</c:v>
                </c:pt>
                <c:pt idx="708">
                  <c:v>1.9869999999999999E-2</c:v>
                </c:pt>
                <c:pt idx="709">
                  <c:v>1.9869999999999999E-2</c:v>
                </c:pt>
                <c:pt idx="710">
                  <c:v>1.993E-2</c:v>
                </c:pt>
                <c:pt idx="711">
                  <c:v>1.993E-2</c:v>
                </c:pt>
                <c:pt idx="712">
                  <c:v>1.9959999999999999E-2</c:v>
                </c:pt>
                <c:pt idx="713">
                  <c:v>1.9990000000000001E-2</c:v>
                </c:pt>
                <c:pt idx="714">
                  <c:v>2.0049999999999998E-2</c:v>
                </c:pt>
                <c:pt idx="715">
                  <c:v>2.0029999999999999E-2</c:v>
                </c:pt>
                <c:pt idx="716">
                  <c:v>2.0070000000000001E-2</c:v>
                </c:pt>
                <c:pt idx="717">
                  <c:v>2.0119999999999999E-2</c:v>
                </c:pt>
                <c:pt idx="718">
                  <c:v>2.0140000000000002E-2</c:v>
                </c:pt>
                <c:pt idx="719">
                  <c:v>2.0160000000000001E-2</c:v>
                </c:pt>
                <c:pt idx="720">
                  <c:v>2.0219999999999998E-2</c:v>
                </c:pt>
                <c:pt idx="721">
                  <c:v>2.019E-2</c:v>
                </c:pt>
                <c:pt idx="722">
                  <c:v>2.0289999999999999E-2</c:v>
                </c:pt>
                <c:pt idx="723">
                  <c:v>2.0299999999999999E-2</c:v>
                </c:pt>
                <c:pt idx="724">
                  <c:v>2.034E-2</c:v>
                </c:pt>
                <c:pt idx="725">
                  <c:v>2.0379999999999999E-2</c:v>
                </c:pt>
                <c:pt idx="726">
                  <c:v>2.0410000000000001E-2</c:v>
                </c:pt>
                <c:pt idx="727">
                  <c:v>2.0400000000000001E-2</c:v>
                </c:pt>
                <c:pt idx="728">
                  <c:v>2.0500000000000001E-2</c:v>
                </c:pt>
                <c:pt idx="729">
                  <c:v>2.0490000000000001E-2</c:v>
                </c:pt>
                <c:pt idx="730">
                  <c:v>2.053E-2</c:v>
                </c:pt>
                <c:pt idx="731">
                  <c:v>2.051E-2</c:v>
                </c:pt>
                <c:pt idx="732">
                  <c:v>2.0549999999999999E-2</c:v>
                </c:pt>
                <c:pt idx="733">
                  <c:v>2.0590000000000001E-2</c:v>
                </c:pt>
                <c:pt idx="734">
                  <c:v>2.0619999999999999E-2</c:v>
                </c:pt>
                <c:pt idx="735">
                  <c:v>2.0650000000000002E-2</c:v>
                </c:pt>
                <c:pt idx="736">
                  <c:v>2.0670000000000001E-2</c:v>
                </c:pt>
                <c:pt idx="737">
                  <c:v>2.069E-2</c:v>
                </c:pt>
                <c:pt idx="738">
                  <c:v>2.0740000000000001E-2</c:v>
                </c:pt>
                <c:pt idx="739">
                  <c:v>2.0750000000000001E-2</c:v>
                </c:pt>
                <c:pt idx="740">
                  <c:v>2.0820000000000002E-2</c:v>
                </c:pt>
                <c:pt idx="741">
                  <c:v>2.087E-2</c:v>
                </c:pt>
                <c:pt idx="742">
                  <c:v>2.087E-2</c:v>
                </c:pt>
                <c:pt idx="743">
                  <c:v>2.0920000000000001E-2</c:v>
                </c:pt>
                <c:pt idx="744">
                  <c:v>2.0959999999999999E-2</c:v>
                </c:pt>
                <c:pt idx="745">
                  <c:v>2.0959999999999999E-2</c:v>
                </c:pt>
                <c:pt idx="746">
                  <c:v>2.103E-2</c:v>
                </c:pt>
                <c:pt idx="747">
                  <c:v>2.1000000000000001E-2</c:v>
                </c:pt>
                <c:pt idx="748">
                  <c:v>2.1059999999999999E-2</c:v>
                </c:pt>
                <c:pt idx="749">
                  <c:v>2.1069999999999998E-2</c:v>
                </c:pt>
                <c:pt idx="750">
                  <c:v>2.1139999999999999E-2</c:v>
                </c:pt>
                <c:pt idx="751">
                  <c:v>2.1160000000000002E-2</c:v>
                </c:pt>
                <c:pt idx="752">
                  <c:v>2.12E-2</c:v>
                </c:pt>
                <c:pt idx="753">
                  <c:v>2.12E-2</c:v>
                </c:pt>
                <c:pt idx="754">
                  <c:v>2.1239999999999998E-2</c:v>
                </c:pt>
                <c:pt idx="755">
                  <c:v>2.1250000000000002E-2</c:v>
                </c:pt>
                <c:pt idx="756">
                  <c:v>2.129E-2</c:v>
                </c:pt>
                <c:pt idx="757">
                  <c:v>2.1329999999999998E-2</c:v>
                </c:pt>
                <c:pt idx="758">
                  <c:v>2.1350000000000001E-2</c:v>
                </c:pt>
                <c:pt idx="759">
                  <c:v>2.137E-2</c:v>
                </c:pt>
                <c:pt idx="760">
                  <c:v>2.1440000000000001E-2</c:v>
                </c:pt>
                <c:pt idx="761">
                  <c:v>2.146E-2</c:v>
                </c:pt>
                <c:pt idx="762">
                  <c:v>2.1510000000000001E-2</c:v>
                </c:pt>
                <c:pt idx="763">
                  <c:v>2.1479999999999999E-2</c:v>
                </c:pt>
                <c:pt idx="764">
                  <c:v>2.1569999999999999E-2</c:v>
                </c:pt>
                <c:pt idx="765">
                  <c:v>2.163E-2</c:v>
                </c:pt>
                <c:pt idx="766">
                  <c:v>2.1659999999999999E-2</c:v>
                </c:pt>
                <c:pt idx="767">
                  <c:v>2.1649999999999999E-2</c:v>
                </c:pt>
                <c:pt idx="768">
                  <c:v>2.172E-2</c:v>
                </c:pt>
                <c:pt idx="769">
                  <c:v>2.1729999999999999E-2</c:v>
                </c:pt>
                <c:pt idx="770">
                  <c:v>2.1780000000000001E-2</c:v>
                </c:pt>
                <c:pt idx="771">
                  <c:v>2.179E-2</c:v>
                </c:pt>
                <c:pt idx="772">
                  <c:v>2.1819999999999999E-2</c:v>
                </c:pt>
                <c:pt idx="773">
                  <c:v>2.1839999999999998E-2</c:v>
                </c:pt>
                <c:pt idx="774">
                  <c:v>2.1899999999999999E-2</c:v>
                </c:pt>
                <c:pt idx="775">
                  <c:v>2.1909999999999999E-2</c:v>
                </c:pt>
                <c:pt idx="776">
                  <c:v>2.1940000000000001E-2</c:v>
                </c:pt>
                <c:pt idx="777">
                  <c:v>2.198E-2</c:v>
                </c:pt>
                <c:pt idx="778">
                  <c:v>2.1999999999999999E-2</c:v>
                </c:pt>
                <c:pt idx="779">
                  <c:v>2.205E-2</c:v>
                </c:pt>
                <c:pt idx="780">
                  <c:v>2.2079999999999999E-2</c:v>
                </c:pt>
                <c:pt idx="781">
                  <c:v>2.2089999999999999E-2</c:v>
                </c:pt>
                <c:pt idx="782">
                  <c:v>2.214E-2</c:v>
                </c:pt>
                <c:pt idx="783">
                  <c:v>2.2200000000000001E-2</c:v>
                </c:pt>
                <c:pt idx="784">
                  <c:v>2.2210000000000001E-2</c:v>
                </c:pt>
                <c:pt idx="785">
                  <c:v>2.2259999999999999E-2</c:v>
                </c:pt>
                <c:pt idx="786">
                  <c:v>2.2270000000000002E-2</c:v>
                </c:pt>
                <c:pt idx="787">
                  <c:v>2.231E-2</c:v>
                </c:pt>
                <c:pt idx="788">
                  <c:v>2.2339999999999999E-2</c:v>
                </c:pt>
                <c:pt idx="789">
                  <c:v>2.2360000000000001E-2</c:v>
                </c:pt>
                <c:pt idx="790">
                  <c:v>2.2380000000000001E-2</c:v>
                </c:pt>
                <c:pt idx="791">
                  <c:v>2.239E-2</c:v>
                </c:pt>
                <c:pt idx="792">
                  <c:v>2.248E-2</c:v>
                </c:pt>
                <c:pt idx="793">
                  <c:v>2.2440000000000002E-2</c:v>
                </c:pt>
                <c:pt idx="794">
                  <c:v>2.2509999999999999E-2</c:v>
                </c:pt>
                <c:pt idx="795">
                  <c:v>2.2540000000000001E-2</c:v>
                </c:pt>
                <c:pt idx="796">
                  <c:v>2.2610000000000002E-2</c:v>
                </c:pt>
                <c:pt idx="797">
                  <c:v>2.264E-2</c:v>
                </c:pt>
                <c:pt idx="798">
                  <c:v>2.266E-2</c:v>
                </c:pt>
                <c:pt idx="799">
                  <c:v>2.266E-2</c:v>
                </c:pt>
                <c:pt idx="800">
                  <c:v>2.2749999999999999E-2</c:v>
                </c:pt>
                <c:pt idx="801">
                  <c:v>2.2759999999999999E-2</c:v>
                </c:pt>
                <c:pt idx="802">
                  <c:v>2.2800000000000001E-2</c:v>
                </c:pt>
                <c:pt idx="803">
                  <c:v>2.2849999999999999E-2</c:v>
                </c:pt>
                <c:pt idx="804">
                  <c:v>2.29E-2</c:v>
                </c:pt>
                <c:pt idx="805">
                  <c:v>2.2939999999999999E-2</c:v>
                </c:pt>
                <c:pt idx="806">
                  <c:v>2.2939999999999999E-2</c:v>
                </c:pt>
                <c:pt idx="807">
                  <c:v>2.298E-2</c:v>
                </c:pt>
                <c:pt idx="808">
                  <c:v>2.3029999999999998E-2</c:v>
                </c:pt>
                <c:pt idx="809">
                  <c:v>2.3050000000000001E-2</c:v>
                </c:pt>
                <c:pt idx="810">
                  <c:v>2.3050000000000001E-2</c:v>
                </c:pt>
                <c:pt idx="811">
                  <c:v>2.308E-2</c:v>
                </c:pt>
                <c:pt idx="812">
                  <c:v>2.3130000000000001E-2</c:v>
                </c:pt>
                <c:pt idx="813">
                  <c:v>2.315E-2</c:v>
                </c:pt>
                <c:pt idx="814">
                  <c:v>2.3220000000000001E-2</c:v>
                </c:pt>
                <c:pt idx="815">
                  <c:v>2.3259999999999999E-2</c:v>
                </c:pt>
                <c:pt idx="816">
                  <c:v>2.3290000000000002E-2</c:v>
                </c:pt>
                <c:pt idx="817">
                  <c:v>2.3290000000000002E-2</c:v>
                </c:pt>
                <c:pt idx="818">
                  <c:v>2.3369999999999998E-2</c:v>
                </c:pt>
                <c:pt idx="819">
                  <c:v>2.3390000000000001E-2</c:v>
                </c:pt>
                <c:pt idx="820">
                  <c:v>2.3480000000000001E-2</c:v>
                </c:pt>
                <c:pt idx="821">
                  <c:v>2.3470000000000001E-2</c:v>
                </c:pt>
                <c:pt idx="822">
                  <c:v>2.3519999999999999E-2</c:v>
                </c:pt>
                <c:pt idx="823">
                  <c:v>2.3550000000000001E-2</c:v>
                </c:pt>
                <c:pt idx="824">
                  <c:v>2.3619999999999999E-2</c:v>
                </c:pt>
                <c:pt idx="825">
                  <c:v>2.366E-2</c:v>
                </c:pt>
                <c:pt idx="826">
                  <c:v>2.3689999999999999E-2</c:v>
                </c:pt>
                <c:pt idx="827">
                  <c:v>2.3709999999999998E-2</c:v>
                </c:pt>
                <c:pt idx="828">
                  <c:v>2.375E-2</c:v>
                </c:pt>
                <c:pt idx="829">
                  <c:v>2.3800000000000002E-2</c:v>
                </c:pt>
                <c:pt idx="830">
                  <c:v>2.3810000000000001E-2</c:v>
                </c:pt>
                <c:pt idx="831">
                  <c:v>2.3859999999999999E-2</c:v>
                </c:pt>
                <c:pt idx="832">
                  <c:v>2.392E-2</c:v>
                </c:pt>
                <c:pt idx="833">
                  <c:v>2.392E-2</c:v>
                </c:pt>
                <c:pt idx="834">
                  <c:v>2.3949999999999999E-2</c:v>
                </c:pt>
                <c:pt idx="835">
                  <c:v>2.3970000000000002E-2</c:v>
                </c:pt>
                <c:pt idx="836">
                  <c:v>2.402E-2</c:v>
                </c:pt>
                <c:pt idx="837">
                  <c:v>2.4049999999999998E-2</c:v>
                </c:pt>
                <c:pt idx="838">
                  <c:v>2.409E-2</c:v>
                </c:pt>
                <c:pt idx="839">
                  <c:v>2.4109999999999999E-2</c:v>
                </c:pt>
                <c:pt idx="840">
                  <c:v>2.4140000000000002E-2</c:v>
                </c:pt>
                <c:pt idx="841">
                  <c:v>2.4160000000000001E-2</c:v>
                </c:pt>
                <c:pt idx="842">
                  <c:v>2.4219999999999998E-2</c:v>
                </c:pt>
                <c:pt idx="843">
                  <c:v>2.4209999999999999E-2</c:v>
                </c:pt>
                <c:pt idx="844">
                  <c:v>2.426E-2</c:v>
                </c:pt>
                <c:pt idx="845">
                  <c:v>2.4299999999999999E-2</c:v>
                </c:pt>
                <c:pt idx="846">
                  <c:v>2.436E-2</c:v>
                </c:pt>
                <c:pt idx="847">
                  <c:v>2.4389999999999998E-2</c:v>
                </c:pt>
                <c:pt idx="848">
                  <c:v>2.443E-2</c:v>
                </c:pt>
                <c:pt idx="849">
                  <c:v>2.4459999999999999E-2</c:v>
                </c:pt>
                <c:pt idx="850">
                  <c:v>2.4500000000000001E-2</c:v>
                </c:pt>
                <c:pt idx="851">
                  <c:v>2.4549999999999999E-2</c:v>
                </c:pt>
                <c:pt idx="852">
                  <c:v>2.4590000000000001E-2</c:v>
                </c:pt>
                <c:pt idx="853">
                  <c:v>2.462E-2</c:v>
                </c:pt>
                <c:pt idx="854">
                  <c:v>2.4629999999999999E-2</c:v>
                </c:pt>
                <c:pt idx="855">
                  <c:v>2.4649999999999998E-2</c:v>
                </c:pt>
                <c:pt idx="856">
                  <c:v>2.4709999999999999E-2</c:v>
                </c:pt>
                <c:pt idx="857">
                  <c:v>2.4709999999999999E-2</c:v>
                </c:pt>
                <c:pt idx="858">
                  <c:v>2.4799999999999999E-2</c:v>
                </c:pt>
                <c:pt idx="859">
                  <c:v>2.4799999999999999E-2</c:v>
                </c:pt>
                <c:pt idx="860">
                  <c:v>2.4899999999999999E-2</c:v>
                </c:pt>
                <c:pt idx="861">
                  <c:v>2.4910000000000002E-2</c:v>
                </c:pt>
                <c:pt idx="862">
                  <c:v>2.4969999999999999E-2</c:v>
                </c:pt>
                <c:pt idx="863">
                  <c:v>2.5020000000000001E-2</c:v>
                </c:pt>
                <c:pt idx="864">
                  <c:v>2.5069999999999999E-2</c:v>
                </c:pt>
                <c:pt idx="865">
                  <c:v>2.5090000000000001E-2</c:v>
                </c:pt>
                <c:pt idx="866">
                  <c:v>2.5139999999999999E-2</c:v>
                </c:pt>
                <c:pt idx="867">
                  <c:v>2.5180000000000001E-2</c:v>
                </c:pt>
                <c:pt idx="868">
                  <c:v>2.5219999999999999E-2</c:v>
                </c:pt>
                <c:pt idx="869">
                  <c:v>2.5239999999999999E-2</c:v>
                </c:pt>
                <c:pt idx="870">
                  <c:v>2.5239999999999999E-2</c:v>
                </c:pt>
                <c:pt idx="871">
                  <c:v>2.5309999999999999E-2</c:v>
                </c:pt>
                <c:pt idx="872">
                  <c:v>2.5340000000000001E-2</c:v>
                </c:pt>
                <c:pt idx="873">
                  <c:v>2.5360000000000001E-2</c:v>
                </c:pt>
                <c:pt idx="874">
                  <c:v>2.545E-2</c:v>
                </c:pt>
                <c:pt idx="875">
                  <c:v>2.547E-2</c:v>
                </c:pt>
                <c:pt idx="876">
                  <c:v>2.5579999999999999E-2</c:v>
                </c:pt>
                <c:pt idx="877">
                  <c:v>2.5569999999999999E-2</c:v>
                </c:pt>
                <c:pt idx="878">
                  <c:v>2.562E-2</c:v>
                </c:pt>
                <c:pt idx="879">
                  <c:v>2.5659999999999999E-2</c:v>
                </c:pt>
                <c:pt idx="880">
                  <c:v>2.571E-2</c:v>
                </c:pt>
                <c:pt idx="881">
                  <c:v>2.572E-2</c:v>
                </c:pt>
                <c:pt idx="882">
                  <c:v>2.5760000000000002E-2</c:v>
                </c:pt>
                <c:pt idx="883">
                  <c:v>2.58E-2</c:v>
                </c:pt>
                <c:pt idx="884">
                  <c:v>2.5870000000000001E-2</c:v>
                </c:pt>
                <c:pt idx="885">
                  <c:v>2.5870000000000001E-2</c:v>
                </c:pt>
                <c:pt idx="886">
                  <c:v>2.5940000000000001E-2</c:v>
                </c:pt>
                <c:pt idx="887">
                  <c:v>2.597E-2</c:v>
                </c:pt>
                <c:pt idx="888">
                  <c:v>2.6009999999999998E-2</c:v>
                </c:pt>
                <c:pt idx="889">
                  <c:v>2.606E-2</c:v>
                </c:pt>
                <c:pt idx="890">
                  <c:v>2.6089999999999999E-2</c:v>
                </c:pt>
                <c:pt idx="891">
                  <c:v>2.614E-2</c:v>
                </c:pt>
                <c:pt idx="892">
                  <c:v>2.6179999999999998E-2</c:v>
                </c:pt>
                <c:pt idx="893">
                  <c:v>2.6200000000000001E-2</c:v>
                </c:pt>
                <c:pt idx="894">
                  <c:v>2.6249999999999999E-2</c:v>
                </c:pt>
                <c:pt idx="895">
                  <c:v>2.6270000000000002E-2</c:v>
                </c:pt>
                <c:pt idx="896">
                  <c:v>2.6349999999999998E-2</c:v>
                </c:pt>
                <c:pt idx="897">
                  <c:v>2.6349999999999998E-2</c:v>
                </c:pt>
                <c:pt idx="898">
                  <c:v>2.6440000000000002E-2</c:v>
                </c:pt>
                <c:pt idx="899">
                  <c:v>2.649E-2</c:v>
                </c:pt>
                <c:pt idx="900">
                  <c:v>2.6550000000000001E-2</c:v>
                </c:pt>
                <c:pt idx="901">
                  <c:v>2.656E-2</c:v>
                </c:pt>
                <c:pt idx="902">
                  <c:v>2.6630000000000001E-2</c:v>
                </c:pt>
                <c:pt idx="903">
                  <c:v>2.666E-2</c:v>
                </c:pt>
                <c:pt idx="904">
                  <c:v>2.673E-2</c:v>
                </c:pt>
                <c:pt idx="905">
                  <c:v>2.673E-2</c:v>
                </c:pt>
                <c:pt idx="906">
                  <c:v>2.6769999999999999E-2</c:v>
                </c:pt>
                <c:pt idx="907">
                  <c:v>2.6790000000000001E-2</c:v>
                </c:pt>
                <c:pt idx="908">
                  <c:v>2.682E-2</c:v>
                </c:pt>
                <c:pt idx="909">
                  <c:v>2.683E-2</c:v>
                </c:pt>
                <c:pt idx="910">
                  <c:v>2.691E-2</c:v>
                </c:pt>
                <c:pt idx="911">
                  <c:v>2.6939999999999999E-2</c:v>
                </c:pt>
                <c:pt idx="912">
                  <c:v>2.7029999999999998E-2</c:v>
                </c:pt>
                <c:pt idx="913">
                  <c:v>2.707E-2</c:v>
                </c:pt>
                <c:pt idx="914">
                  <c:v>2.7089999999999999E-2</c:v>
                </c:pt>
                <c:pt idx="915">
                  <c:v>2.7119999999999998E-2</c:v>
                </c:pt>
                <c:pt idx="916">
                  <c:v>2.7179999999999999E-2</c:v>
                </c:pt>
                <c:pt idx="917">
                  <c:v>2.7179999999999999E-2</c:v>
                </c:pt>
                <c:pt idx="918">
                  <c:v>2.7230000000000001E-2</c:v>
                </c:pt>
                <c:pt idx="919">
                  <c:v>2.7269999999999999E-2</c:v>
                </c:pt>
                <c:pt idx="920">
                  <c:v>2.734E-2</c:v>
                </c:pt>
                <c:pt idx="921">
                  <c:v>2.7369999999999998E-2</c:v>
                </c:pt>
                <c:pt idx="922">
                  <c:v>2.7439999999999999E-2</c:v>
                </c:pt>
                <c:pt idx="923">
                  <c:v>2.7480000000000001E-2</c:v>
                </c:pt>
                <c:pt idx="924">
                  <c:v>2.7529999999999999E-2</c:v>
                </c:pt>
                <c:pt idx="925">
                  <c:v>2.758E-2</c:v>
                </c:pt>
                <c:pt idx="926">
                  <c:v>2.76E-2</c:v>
                </c:pt>
                <c:pt idx="927">
                  <c:v>2.7619999999999999E-2</c:v>
                </c:pt>
                <c:pt idx="928">
                  <c:v>2.7660000000000001E-2</c:v>
                </c:pt>
                <c:pt idx="929">
                  <c:v>2.7699999999999999E-2</c:v>
                </c:pt>
                <c:pt idx="930">
                  <c:v>2.777E-2</c:v>
                </c:pt>
                <c:pt idx="931">
                  <c:v>2.7799999999999998E-2</c:v>
                </c:pt>
                <c:pt idx="932">
                  <c:v>2.7859999999999999E-2</c:v>
                </c:pt>
                <c:pt idx="933">
                  <c:v>2.7879999999999999E-2</c:v>
                </c:pt>
                <c:pt idx="934">
                  <c:v>2.7949999999999999E-2</c:v>
                </c:pt>
                <c:pt idx="935">
                  <c:v>2.7990000000000001E-2</c:v>
                </c:pt>
                <c:pt idx="936">
                  <c:v>2.8039999999999999E-2</c:v>
                </c:pt>
                <c:pt idx="937">
                  <c:v>2.8049999999999999E-2</c:v>
                </c:pt>
                <c:pt idx="938">
                  <c:v>2.8119999999999999E-2</c:v>
                </c:pt>
                <c:pt idx="939">
                  <c:v>2.8139999999999998E-2</c:v>
                </c:pt>
                <c:pt idx="940">
                  <c:v>2.819E-2</c:v>
                </c:pt>
                <c:pt idx="941">
                  <c:v>2.8209999999999999E-2</c:v>
                </c:pt>
                <c:pt idx="942">
                  <c:v>2.8309999999999998E-2</c:v>
                </c:pt>
                <c:pt idx="943">
                  <c:v>2.8340000000000001E-2</c:v>
                </c:pt>
                <c:pt idx="944">
                  <c:v>2.8379999999999999E-2</c:v>
                </c:pt>
                <c:pt idx="945">
                  <c:v>2.844E-2</c:v>
                </c:pt>
                <c:pt idx="946">
                  <c:v>2.8469999999999999E-2</c:v>
                </c:pt>
                <c:pt idx="947">
                  <c:v>2.8500000000000001E-2</c:v>
                </c:pt>
                <c:pt idx="948">
                  <c:v>2.8549999999999999E-2</c:v>
                </c:pt>
                <c:pt idx="949">
                  <c:v>2.8580000000000001E-2</c:v>
                </c:pt>
                <c:pt idx="950">
                  <c:v>2.8670000000000001E-2</c:v>
                </c:pt>
                <c:pt idx="951">
                  <c:v>2.87E-2</c:v>
                </c:pt>
                <c:pt idx="952">
                  <c:v>2.879E-2</c:v>
                </c:pt>
                <c:pt idx="953">
                  <c:v>2.8819999999999998E-2</c:v>
                </c:pt>
                <c:pt idx="954">
                  <c:v>2.8899999999999999E-2</c:v>
                </c:pt>
                <c:pt idx="955">
                  <c:v>2.8920000000000001E-2</c:v>
                </c:pt>
                <c:pt idx="956">
                  <c:v>2.8969999999999999E-2</c:v>
                </c:pt>
                <c:pt idx="957">
                  <c:v>2.903E-2</c:v>
                </c:pt>
                <c:pt idx="958">
                  <c:v>2.9090000000000001E-2</c:v>
                </c:pt>
                <c:pt idx="959">
                  <c:v>2.9090000000000001E-2</c:v>
                </c:pt>
                <c:pt idx="960">
                  <c:v>2.9159999999999998E-2</c:v>
                </c:pt>
                <c:pt idx="961">
                  <c:v>2.921E-2</c:v>
                </c:pt>
                <c:pt idx="962">
                  <c:v>2.9250000000000002E-2</c:v>
                </c:pt>
                <c:pt idx="963">
                  <c:v>2.929E-2</c:v>
                </c:pt>
                <c:pt idx="964">
                  <c:v>2.9350000000000001E-2</c:v>
                </c:pt>
                <c:pt idx="965">
                  <c:v>2.9389999999999999E-2</c:v>
                </c:pt>
                <c:pt idx="966">
                  <c:v>2.9440000000000001E-2</c:v>
                </c:pt>
                <c:pt idx="967">
                  <c:v>2.9489999999999999E-2</c:v>
                </c:pt>
                <c:pt idx="968">
                  <c:v>2.9510000000000002E-2</c:v>
                </c:pt>
                <c:pt idx="969">
                  <c:v>2.9559999999999999E-2</c:v>
                </c:pt>
                <c:pt idx="970">
                  <c:v>2.964E-2</c:v>
                </c:pt>
                <c:pt idx="971">
                  <c:v>2.9700000000000001E-2</c:v>
                </c:pt>
                <c:pt idx="972">
                  <c:v>2.9760000000000002E-2</c:v>
                </c:pt>
                <c:pt idx="973">
                  <c:v>2.98E-2</c:v>
                </c:pt>
                <c:pt idx="974">
                  <c:v>2.988E-2</c:v>
                </c:pt>
                <c:pt idx="975">
                  <c:v>2.989E-2</c:v>
                </c:pt>
                <c:pt idx="976">
                  <c:v>2.9950000000000001E-2</c:v>
                </c:pt>
                <c:pt idx="977">
                  <c:v>2.9950000000000001E-2</c:v>
                </c:pt>
                <c:pt idx="978">
                  <c:v>3.005E-2</c:v>
                </c:pt>
                <c:pt idx="979">
                  <c:v>3.0079999999999999E-2</c:v>
                </c:pt>
                <c:pt idx="980">
                  <c:v>3.015E-2</c:v>
                </c:pt>
                <c:pt idx="981">
                  <c:v>3.0210000000000001E-2</c:v>
                </c:pt>
                <c:pt idx="982">
                  <c:v>3.024E-2</c:v>
                </c:pt>
                <c:pt idx="983">
                  <c:v>3.0259999999999999E-2</c:v>
                </c:pt>
                <c:pt idx="984">
                  <c:v>3.0339999999999999E-2</c:v>
                </c:pt>
                <c:pt idx="985">
                  <c:v>3.0349999999999999E-2</c:v>
                </c:pt>
                <c:pt idx="986">
                  <c:v>3.0419999999999999E-2</c:v>
                </c:pt>
                <c:pt idx="987">
                  <c:v>3.0460000000000001E-2</c:v>
                </c:pt>
                <c:pt idx="988">
                  <c:v>3.0509999999999999E-2</c:v>
                </c:pt>
                <c:pt idx="989">
                  <c:v>3.057E-2</c:v>
                </c:pt>
                <c:pt idx="990">
                  <c:v>3.066E-2</c:v>
                </c:pt>
                <c:pt idx="991">
                  <c:v>3.0669999999999999E-2</c:v>
                </c:pt>
                <c:pt idx="992">
                  <c:v>3.0720000000000001E-2</c:v>
                </c:pt>
                <c:pt idx="993">
                  <c:v>3.0759999999999999E-2</c:v>
                </c:pt>
                <c:pt idx="994">
                  <c:v>3.082E-2</c:v>
                </c:pt>
                <c:pt idx="995">
                  <c:v>3.0849999999999999E-2</c:v>
                </c:pt>
                <c:pt idx="996">
                  <c:v>3.091E-2</c:v>
                </c:pt>
                <c:pt idx="997">
                  <c:v>3.0939999999999999E-2</c:v>
                </c:pt>
                <c:pt idx="998">
                  <c:v>3.1E-2</c:v>
                </c:pt>
                <c:pt idx="999">
                  <c:v>3.1029999999999999E-2</c:v>
                </c:pt>
                <c:pt idx="1000">
                  <c:v>3.109E-2</c:v>
                </c:pt>
                <c:pt idx="1001">
                  <c:v>3.1130000000000001E-2</c:v>
                </c:pt>
                <c:pt idx="1002">
                  <c:v>3.1189999999999999E-2</c:v>
                </c:pt>
                <c:pt idx="1003">
                  <c:v>3.1230000000000001E-2</c:v>
                </c:pt>
                <c:pt idx="1004">
                  <c:v>3.1320000000000001E-2</c:v>
                </c:pt>
                <c:pt idx="1005">
                  <c:v>3.134E-2</c:v>
                </c:pt>
                <c:pt idx="1006">
                  <c:v>3.1419999999999997E-2</c:v>
                </c:pt>
                <c:pt idx="1007">
                  <c:v>3.1449999999999999E-2</c:v>
                </c:pt>
                <c:pt idx="1008">
                  <c:v>3.1460000000000002E-2</c:v>
                </c:pt>
                <c:pt idx="1009">
                  <c:v>3.1469999999999998E-2</c:v>
                </c:pt>
                <c:pt idx="1010">
                  <c:v>3.159E-2</c:v>
                </c:pt>
                <c:pt idx="1011">
                  <c:v>3.1620000000000002E-2</c:v>
                </c:pt>
                <c:pt idx="1012">
                  <c:v>3.1669999999999997E-2</c:v>
                </c:pt>
                <c:pt idx="1013">
                  <c:v>3.1710000000000002E-2</c:v>
                </c:pt>
                <c:pt idx="1014">
                  <c:v>3.1780000000000003E-2</c:v>
                </c:pt>
                <c:pt idx="1015">
                  <c:v>3.1800000000000002E-2</c:v>
                </c:pt>
                <c:pt idx="1016">
                  <c:v>3.1879999999999999E-2</c:v>
                </c:pt>
                <c:pt idx="1017">
                  <c:v>3.1910000000000001E-2</c:v>
                </c:pt>
                <c:pt idx="1018">
                  <c:v>3.1980000000000001E-2</c:v>
                </c:pt>
                <c:pt idx="1019">
                  <c:v>3.2030000000000003E-2</c:v>
                </c:pt>
                <c:pt idx="1020">
                  <c:v>3.2120000000000003E-2</c:v>
                </c:pt>
                <c:pt idx="1021">
                  <c:v>3.2160000000000001E-2</c:v>
                </c:pt>
                <c:pt idx="1022">
                  <c:v>3.2199999999999999E-2</c:v>
                </c:pt>
                <c:pt idx="1023">
                  <c:v>3.2230000000000002E-2</c:v>
                </c:pt>
                <c:pt idx="1024">
                  <c:v>3.2289999999999999E-2</c:v>
                </c:pt>
                <c:pt idx="1025">
                  <c:v>3.2329999999999998E-2</c:v>
                </c:pt>
                <c:pt idx="1026">
                  <c:v>3.243E-2</c:v>
                </c:pt>
                <c:pt idx="1027">
                  <c:v>3.2469999999999999E-2</c:v>
                </c:pt>
                <c:pt idx="1028">
                  <c:v>3.2539999999999999E-2</c:v>
                </c:pt>
                <c:pt idx="1029">
                  <c:v>3.2530000000000003E-2</c:v>
                </c:pt>
                <c:pt idx="1030">
                  <c:v>3.2620000000000003E-2</c:v>
                </c:pt>
                <c:pt idx="1031">
                  <c:v>3.2629999999999999E-2</c:v>
                </c:pt>
                <c:pt idx="1032">
                  <c:v>3.2750000000000001E-2</c:v>
                </c:pt>
                <c:pt idx="1033">
                  <c:v>3.2770000000000001E-2</c:v>
                </c:pt>
                <c:pt idx="1034">
                  <c:v>3.2840000000000001E-2</c:v>
                </c:pt>
                <c:pt idx="1035">
                  <c:v>3.2930000000000001E-2</c:v>
                </c:pt>
                <c:pt idx="1036">
                  <c:v>3.295E-2</c:v>
                </c:pt>
                <c:pt idx="1037">
                  <c:v>3.2960000000000003E-2</c:v>
                </c:pt>
                <c:pt idx="1038">
                  <c:v>3.3099999999999997E-2</c:v>
                </c:pt>
                <c:pt idx="1039">
                  <c:v>3.313E-2</c:v>
                </c:pt>
                <c:pt idx="1040">
                  <c:v>3.32E-2</c:v>
                </c:pt>
                <c:pt idx="1041">
                  <c:v>3.3239999999999999E-2</c:v>
                </c:pt>
                <c:pt idx="1042">
                  <c:v>3.3329999999999999E-2</c:v>
                </c:pt>
                <c:pt idx="1043">
                  <c:v>3.3369999999999997E-2</c:v>
                </c:pt>
                <c:pt idx="1044">
                  <c:v>3.3410000000000002E-2</c:v>
                </c:pt>
                <c:pt idx="1045">
                  <c:v>3.3480000000000003E-2</c:v>
                </c:pt>
                <c:pt idx="1046">
                  <c:v>3.3579999999999999E-2</c:v>
                </c:pt>
                <c:pt idx="1047">
                  <c:v>3.3590000000000002E-2</c:v>
                </c:pt>
                <c:pt idx="1048">
                  <c:v>3.3649999999999999E-2</c:v>
                </c:pt>
                <c:pt idx="1049">
                  <c:v>3.3770000000000001E-2</c:v>
                </c:pt>
                <c:pt idx="1050">
                  <c:v>3.3779999999999998E-2</c:v>
                </c:pt>
                <c:pt idx="1051">
                  <c:v>3.3799999999999997E-2</c:v>
                </c:pt>
                <c:pt idx="1052">
                  <c:v>3.3910000000000003E-2</c:v>
                </c:pt>
                <c:pt idx="1053">
                  <c:v>3.3950000000000001E-2</c:v>
                </c:pt>
                <c:pt idx="1054">
                  <c:v>3.4040000000000001E-2</c:v>
                </c:pt>
                <c:pt idx="1055">
                  <c:v>3.4040000000000001E-2</c:v>
                </c:pt>
                <c:pt idx="1056">
                  <c:v>3.4079999999999999E-2</c:v>
                </c:pt>
                <c:pt idx="1057">
                  <c:v>3.4090000000000002E-2</c:v>
                </c:pt>
                <c:pt idx="1058">
                  <c:v>3.422E-2</c:v>
                </c:pt>
                <c:pt idx="1059">
                  <c:v>3.4259999999999999E-2</c:v>
                </c:pt>
                <c:pt idx="1060">
                  <c:v>3.4349999999999999E-2</c:v>
                </c:pt>
                <c:pt idx="1061">
                  <c:v>3.4369999999999998E-2</c:v>
                </c:pt>
                <c:pt idx="1062">
                  <c:v>3.449E-2</c:v>
                </c:pt>
                <c:pt idx="1063">
                  <c:v>3.4509999999999999E-2</c:v>
                </c:pt>
                <c:pt idx="1064">
                  <c:v>3.456E-2</c:v>
                </c:pt>
                <c:pt idx="1065">
                  <c:v>3.4590000000000003E-2</c:v>
                </c:pt>
                <c:pt idx="1066">
                  <c:v>3.4660000000000003E-2</c:v>
                </c:pt>
                <c:pt idx="1067">
                  <c:v>3.4709999999999998E-2</c:v>
                </c:pt>
                <c:pt idx="1068">
                  <c:v>3.4750000000000003E-2</c:v>
                </c:pt>
                <c:pt idx="1069">
                  <c:v>3.4770000000000002E-2</c:v>
                </c:pt>
                <c:pt idx="1070">
                  <c:v>3.4860000000000002E-2</c:v>
                </c:pt>
                <c:pt idx="1071">
                  <c:v>3.4880000000000001E-2</c:v>
                </c:pt>
                <c:pt idx="1072">
                  <c:v>3.4979999999999997E-2</c:v>
                </c:pt>
                <c:pt idx="1073">
                  <c:v>3.499E-2</c:v>
                </c:pt>
                <c:pt idx="1074">
                  <c:v>3.5090000000000003E-2</c:v>
                </c:pt>
                <c:pt idx="1075">
                  <c:v>3.5090000000000003E-2</c:v>
                </c:pt>
                <c:pt idx="1076">
                  <c:v>3.517E-2</c:v>
                </c:pt>
                <c:pt idx="1077">
                  <c:v>3.5200000000000002E-2</c:v>
                </c:pt>
                <c:pt idx="1078">
                  <c:v>3.5319999999999997E-2</c:v>
                </c:pt>
                <c:pt idx="1079">
                  <c:v>3.5389999999999998E-2</c:v>
                </c:pt>
                <c:pt idx="1080">
                  <c:v>3.5430000000000003E-2</c:v>
                </c:pt>
                <c:pt idx="1081">
                  <c:v>3.5450000000000002E-2</c:v>
                </c:pt>
                <c:pt idx="1082">
                  <c:v>3.5520000000000003E-2</c:v>
                </c:pt>
                <c:pt idx="1083">
                  <c:v>3.56E-2</c:v>
                </c:pt>
                <c:pt idx="1084">
                  <c:v>3.5680000000000003E-2</c:v>
                </c:pt>
                <c:pt idx="1085">
                  <c:v>3.5729999999999998E-2</c:v>
                </c:pt>
                <c:pt idx="1086">
                  <c:v>3.5790000000000002E-2</c:v>
                </c:pt>
                <c:pt idx="1087">
                  <c:v>3.585E-2</c:v>
                </c:pt>
                <c:pt idx="1088">
                  <c:v>3.5920000000000001E-2</c:v>
                </c:pt>
                <c:pt idx="1089">
                  <c:v>3.5979999999999998E-2</c:v>
                </c:pt>
                <c:pt idx="1090">
                  <c:v>3.6049999999999999E-2</c:v>
                </c:pt>
                <c:pt idx="1091">
                  <c:v>3.61E-2</c:v>
                </c:pt>
                <c:pt idx="1092">
                  <c:v>3.6170000000000001E-2</c:v>
                </c:pt>
                <c:pt idx="1093">
                  <c:v>3.6229999999999998E-2</c:v>
                </c:pt>
                <c:pt idx="1094">
                  <c:v>3.6339999999999997E-2</c:v>
                </c:pt>
                <c:pt idx="1095">
                  <c:v>3.635E-2</c:v>
                </c:pt>
                <c:pt idx="1096">
                  <c:v>3.6459999999999999E-2</c:v>
                </c:pt>
                <c:pt idx="1097">
                  <c:v>3.6499999999999998E-2</c:v>
                </c:pt>
                <c:pt idx="1098">
                  <c:v>3.6560000000000002E-2</c:v>
                </c:pt>
                <c:pt idx="1099">
                  <c:v>3.6630000000000003E-2</c:v>
                </c:pt>
                <c:pt idx="1100">
                  <c:v>3.6760000000000001E-2</c:v>
                </c:pt>
                <c:pt idx="1101">
                  <c:v>3.6810000000000002E-2</c:v>
                </c:pt>
                <c:pt idx="1102">
                  <c:v>3.6880000000000003E-2</c:v>
                </c:pt>
                <c:pt idx="1103">
                  <c:v>3.696E-2</c:v>
                </c:pt>
                <c:pt idx="1104">
                  <c:v>3.7019999999999997E-2</c:v>
                </c:pt>
                <c:pt idx="1105">
                  <c:v>3.705E-2</c:v>
                </c:pt>
                <c:pt idx="1106">
                  <c:v>3.7139999999999999E-2</c:v>
                </c:pt>
                <c:pt idx="1107">
                  <c:v>3.7179999999999998E-2</c:v>
                </c:pt>
                <c:pt idx="1108">
                  <c:v>3.7269999999999998E-2</c:v>
                </c:pt>
                <c:pt idx="1109">
                  <c:v>3.7280000000000001E-2</c:v>
                </c:pt>
                <c:pt idx="1110">
                  <c:v>3.7379999999999997E-2</c:v>
                </c:pt>
                <c:pt idx="1111">
                  <c:v>3.7429999999999998E-2</c:v>
                </c:pt>
                <c:pt idx="1112">
                  <c:v>3.7510000000000002E-2</c:v>
                </c:pt>
                <c:pt idx="1113">
                  <c:v>3.7569999999999999E-2</c:v>
                </c:pt>
                <c:pt idx="1114">
                  <c:v>3.7620000000000001E-2</c:v>
                </c:pt>
                <c:pt idx="1115">
                  <c:v>3.7650000000000003E-2</c:v>
                </c:pt>
                <c:pt idx="1116">
                  <c:v>3.7740000000000003E-2</c:v>
                </c:pt>
                <c:pt idx="1117">
                  <c:v>3.78E-2</c:v>
                </c:pt>
                <c:pt idx="1118">
                  <c:v>3.789E-2</c:v>
                </c:pt>
                <c:pt idx="1119">
                  <c:v>3.7870000000000001E-2</c:v>
                </c:pt>
                <c:pt idx="1120">
                  <c:v>3.7999999999999999E-2</c:v>
                </c:pt>
                <c:pt idx="1121">
                  <c:v>3.8010000000000002E-2</c:v>
                </c:pt>
                <c:pt idx="1122">
                  <c:v>3.8150000000000003E-2</c:v>
                </c:pt>
                <c:pt idx="1123">
                  <c:v>3.8199999999999998E-2</c:v>
                </c:pt>
                <c:pt idx="1124">
                  <c:v>3.8249999999999999E-2</c:v>
                </c:pt>
                <c:pt idx="1125">
                  <c:v>3.8280000000000002E-2</c:v>
                </c:pt>
                <c:pt idx="1126">
                  <c:v>3.8420000000000003E-2</c:v>
                </c:pt>
                <c:pt idx="1127">
                  <c:v>3.8429999999999999E-2</c:v>
                </c:pt>
                <c:pt idx="1128">
                  <c:v>3.8530000000000002E-2</c:v>
                </c:pt>
                <c:pt idx="1129">
                  <c:v>3.8539999999999998E-2</c:v>
                </c:pt>
                <c:pt idx="1130">
                  <c:v>3.8620000000000002E-2</c:v>
                </c:pt>
                <c:pt idx="1131">
                  <c:v>3.8719999999999997E-2</c:v>
                </c:pt>
                <c:pt idx="1132">
                  <c:v>3.882E-2</c:v>
                </c:pt>
                <c:pt idx="1133">
                  <c:v>3.884E-2</c:v>
                </c:pt>
                <c:pt idx="1134">
                  <c:v>3.8929999999999999E-2</c:v>
                </c:pt>
                <c:pt idx="1135">
                  <c:v>3.9E-2</c:v>
                </c:pt>
                <c:pt idx="1136">
                  <c:v>3.9070000000000001E-2</c:v>
                </c:pt>
                <c:pt idx="1137">
                  <c:v>3.9140000000000001E-2</c:v>
                </c:pt>
                <c:pt idx="1138">
                  <c:v>3.9230000000000001E-2</c:v>
                </c:pt>
                <c:pt idx="1139">
                  <c:v>3.9280000000000002E-2</c:v>
                </c:pt>
                <c:pt idx="1140">
                  <c:v>3.9390000000000001E-2</c:v>
                </c:pt>
                <c:pt idx="1141">
                  <c:v>3.9419999999999997E-2</c:v>
                </c:pt>
                <c:pt idx="1142">
                  <c:v>3.9510000000000003E-2</c:v>
                </c:pt>
                <c:pt idx="1143">
                  <c:v>3.952E-2</c:v>
                </c:pt>
                <c:pt idx="1144">
                  <c:v>3.9640000000000002E-2</c:v>
                </c:pt>
                <c:pt idx="1145">
                  <c:v>3.9719999999999998E-2</c:v>
                </c:pt>
                <c:pt idx="1146">
                  <c:v>3.9800000000000002E-2</c:v>
                </c:pt>
                <c:pt idx="1147">
                  <c:v>3.9820000000000001E-2</c:v>
                </c:pt>
                <c:pt idx="1148">
                  <c:v>3.9919999999999997E-2</c:v>
                </c:pt>
                <c:pt idx="1149">
                  <c:v>3.9969999999999999E-2</c:v>
                </c:pt>
                <c:pt idx="1150">
                  <c:v>4.011E-2</c:v>
                </c:pt>
                <c:pt idx="1151">
                  <c:v>4.0140000000000002E-2</c:v>
                </c:pt>
                <c:pt idx="1152">
                  <c:v>4.0210000000000003E-2</c:v>
                </c:pt>
                <c:pt idx="1153">
                  <c:v>4.0289999999999999E-2</c:v>
                </c:pt>
                <c:pt idx="1154">
                  <c:v>4.0349999999999997E-2</c:v>
                </c:pt>
                <c:pt idx="1155">
                  <c:v>4.0430000000000001E-2</c:v>
                </c:pt>
                <c:pt idx="1156">
                  <c:v>4.0469999999999999E-2</c:v>
                </c:pt>
                <c:pt idx="1157">
                  <c:v>4.0509999999999997E-2</c:v>
                </c:pt>
                <c:pt idx="1158">
                  <c:v>4.0629999999999999E-2</c:v>
                </c:pt>
                <c:pt idx="1159">
                  <c:v>4.0680000000000001E-2</c:v>
                </c:pt>
                <c:pt idx="1160">
                  <c:v>4.0759999999999998E-2</c:v>
                </c:pt>
                <c:pt idx="1161">
                  <c:v>4.0809999999999999E-2</c:v>
                </c:pt>
                <c:pt idx="1162">
                  <c:v>4.0890000000000003E-2</c:v>
                </c:pt>
                <c:pt idx="1163">
                  <c:v>4.0960000000000003E-2</c:v>
                </c:pt>
                <c:pt idx="1164">
                  <c:v>4.1009999999999998E-2</c:v>
                </c:pt>
                <c:pt idx="1165">
                  <c:v>4.1009999999999998E-2</c:v>
                </c:pt>
                <c:pt idx="1166">
                  <c:v>4.1160000000000002E-2</c:v>
                </c:pt>
                <c:pt idx="1167">
                  <c:v>4.122E-2</c:v>
                </c:pt>
                <c:pt idx="1168">
                  <c:v>4.1259999999999998E-2</c:v>
                </c:pt>
                <c:pt idx="1169">
                  <c:v>4.1340000000000002E-2</c:v>
                </c:pt>
                <c:pt idx="1170">
                  <c:v>4.1430000000000002E-2</c:v>
                </c:pt>
                <c:pt idx="1171">
                  <c:v>4.1480000000000003E-2</c:v>
                </c:pt>
                <c:pt idx="1172">
                  <c:v>4.1590000000000002E-2</c:v>
                </c:pt>
                <c:pt idx="1173">
                  <c:v>4.1640000000000003E-2</c:v>
                </c:pt>
                <c:pt idx="1174">
                  <c:v>4.1750000000000002E-2</c:v>
                </c:pt>
                <c:pt idx="1175">
                  <c:v>4.1820000000000003E-2</c:v>
                </c:pt>
                <c:pt idx="1176">
                  <c:v>4.19E-2</c:v>
                </c:pt>
                <c:pt idx="1177">
                  <c:v>4.1959999999999997E-2</c:v>
                </c:pt>
                <c:pt idx="1178">
                  <c:v>4.2049999999999997E-2</c:v>
                </c:pt>
                <c:pt idx="1179">
                  <c:v>4.2099999999999999E-2</c:v>
                </c:pt>
                <c:pt idx="1180">
                  <c:v>4.215E-2</c:v>
                </c:pt>
                <c:pt idx="1181">
                  <c:v>4.2200000000000001E-2</c:v>
                </c:pt>
                <c:pt idx="1182">
                  <c:v>4.2290000000000001E-2</c:v>
                </c:pt>
                <c:pt idx="1183">
                  <c:v>4.2360000000000002E-2</c:v>
                </c:pt>
                <c:pt idx="1184">
                  <c:v>4.2439999999999999E-2</c:v>
                </c:pt>
                <c:pt idx="1185">
                  <c:v>4.2500000000000003E-2</c:v>
                </c:pt>
                <c:pt idx="1186">
                  <c:v>4.2630000000000001E-2</c:v>
                </c:pt>
                <c:pt idx="1187">
                  <c:v>4.2680000000000003E-2</c:v>
                </c:pt>
                <c:pt idx="1188">
                  <c:v>4.2790000000000002E-2</c:v>
                </c:pt>
                <c:pt idx="1189">
                  <c:v>4.2810000000000001E-2</c:v>
                </c:pt>
                <c:pt idx="1190">
                  <c:v>4.2909999999999997E-2</c:v>
                </c:pt>
                <c:pt idx="1191">
                  <c:v>4.2970000000000001E-2</c:v>
                </c:pt>
                <c:pt idx="1192">
                  <c:v>4.3090000000000003E-2</c:v>
                </c:pt>
                <c:pt idx="1193">
                  <c:v>4.3130000000000002E-2</c:v>
                </c:pt>
                <c:pt idx="1194">
                  <c:v>4.3249999999999997E-2</c:v>
                </c:pt>
                <c:pt idx="1195">
                  <c:v>4.3279999999999999E-2</c:v>
                </c:pt>
                <c:pt idx="1196">
                  <c:v>4.3360000000000003E-2</c:v>
                </c:pt>
                <c:pt idx="1197">
                  <c:v>4.3459999999999999E-2</c:v>
                </c:pt>
                <c:pt idx="1198">
                  <c:v>4.3529999999999999E-2</c:v>
                </c:pt>
                <c:pt idx="1199">
                  <c:v>4.3569999999999998E-2</c:v>
                </c:pt>
                <c:pt idx="1200">
                  <c:v>4.367E-2</c:v>
                </c:pt>
                <c:pt idx="1201">
                  <c:v>4.3749999999999997E-2</c:v>
                </c:pt>
                <c:pt idx="1202">
                  <c:v>4.3819999999999998E-2</c:v>
                </c:pt>
                <c:pt idx="1203">
                  <c:v>4.385E-2</c:v>
                </c:pt>
                <c:pt idx="1204">
                  <c:v>4.4019999999999997E-2</c:v>
                </c:pt>
                <c:pt idx="1205">
                  <c:v>4.4049999999999999E-2</c:v>
                </c:pt>
                <c:pt idx="1206">
                  <c:v>4.4170000000000001E-2</c:v>
                </c:pt>
                <c:pt idx="1207">
                  <c:v>4.4209999999999999E-2</c:v>
                </c:pt>
                <c:pt idx="1208">
                  <c:v>4.437E-2</c:v>
                </c:pt>
                <c:pt idx="1209">
                  <c:v>4.4409999999999998E-2</c:v>
                </c:pt>
                <c:pt idx="1210">
                  <c:v>4.4510000000000001E-2</c:v>
                </c:pt>
                <c:pt idx="1211">
                  <c:v>4.453E-2</c:v>
                </c:pt>
                <c:pt idx="1212">
                  <c:v>4.4670000000000001E-2</c:v>
                </c:pt>
                <c:pt idx="1213">
                  <c:v>4.4720000000000003E-2</c:v>
                </c:pt>
                <c:pt idx="1214">
                  <c:v>4.4819999999999999E-2</c:v>
                </c:pt>
                <c:pt idx="1215">
                  <c:v>4.4909999999999999E-2</c:v>
                </c:pt>
                <c:pt idx="1216">
                  <c:v>4.496E-2</c:v>
                </c:pt>
                <c:pt idx="1217">
                  <c:v>4.5039999999999997E-2</c:v>
                </c:pt>
                <c:pt idx="1218">
                  <c:v>4.5089999999999998E-2</c:v>
                </c:pt>
                <c:pt idx="1219">
                  <c:v>4.5159999999999999E-2</c:v>
                </c:pt>
                <c:pt idx="1220">
                  <c:v>4.5229999999999999E-2</c:v>
                </c:pt>
                <c:pt idx="1221">
                  <c:v>4.5240000000000002E-2</c:v>
                </c:pt>
                <c:pt idx="1222">
                  <c:v>4.5350000000000001E-2</c:v>
                </c:pt>
                <c:pt idx="1223">
                  <c:v>4.539E-2</c:v>
                </c:pt>
                <c:pt idx="1224">
                  <c:v>4.5539999999999997E-2</c:v>
                </c:pt>
                <c:pt idx="1225">
                  <c:v>4.5609999999999998E-2</c:v>
                </c:pt>
                <c:pt idx="1226">
                  <c:v>4.5659999999999999E-2</c:v>
                </c:pt>
                <c:pt idx="1227">
                  <c:v>4.5719999999999997E-2</c:v>
                </c:pt>
                <c:pt idx="1228">
                  <c:v>4.5850000000000002E-2</c:v>
                </c:pt>
                <c:pt idx="1229">
                  <c:v>4.5920000000000002E-2</c:v>
                </c:pt>
                <c:pt idx="1230">
                  <c:v>4.5990000000000003E-2</c:v>
                </c:pt>
                <c:pt idx="1231">
                  <c:v>4.6059999999999997E-2</c:v>
                </c:pt>
                <c:pt idx="1232">
                  <c:v>4.6240000000000003E-2</c:v>
                </c:pt>
                <c:pt idx="1233">
                  <c:v>4.632E-2</c:v>
                </c:pt>
                <c:pt idx="1234">
                  <c:v>4.6420000000000003E-2</c:v>
                </c:pt>
                <c:pt idx="1235">
                  <c:v>4.6489999999999997E-2</c:v>
                </c:pt>
                <c:pt idx="1236">
                  <c:v>4.6559999999999997E-2</c:v>
                </c:pt>
                <c:pt idx="1237">
                  <c:v>4.6640000000000001E-2</c:v>
                </c:pt>
                <c:pt idx="1238">
                  <c:v>4.6780000000000002E-2</c:v>
                </c:pt>
                <c:pt idx="1239">
                  <c:v>4.6800000000000001E-2</c:v>
                </c:pt>
                <c:pt idx="1240">
                  <c:v>4.6960000000000002E-2</c:v>
                </c:pt>
                <c:pt idx="1241">
                  <c:v>4.6989999999999997E-2</c:v>
                </c:pt>
                <c:pt idx="1242">
                  <c:v>4.709E-2</c:v>
                </c:pt>
                <c:pt idx="1243">
                  <c:v>4.7149999999999997E-2</c:v>
                </c:pt>
                <c:pt idx="1244">
                  <c:v>4.7239999999999997E-2</c:v>
                </c:pt>
                <c:pt idx="1245">
                  <c:v>4.7309999999999998E-2</c:v>
                </c:pt>
                <c:pt idx="1246">
                  <c:v>4.7399999999999998E-2</c:v>
                </c:pt>
                <c:pt idx="1247">
                  <c:v>4.7489999999999997E-2</c:v>
                </c:pt>
                <c:pt idx="1248">
                  <c:v>4.7579999999999997E-2</c:v>
                </c:pt>
                <c:pt idx="1249">
                  <c:v>4.7620000000000003E-2</c:v>
                </c:pt>
                <c:pt idx="1250">
                  <c:v>4.7750000000000001E-2</c:v>
                </c:pt>
                <c:pt idx="1251">
                  <c:v>4.7829999999999998E-2</c:v>
                </c:pt>
                <c:pt idx="1252">
                  <c:v>4.7910000000000001E-2</c:v>
                </c:pt>
                <c:pt idx="1253">
                  <c:v>4.7980000000000002E-2</c:v>
                </c:pt>
                <c:pt idx="1254">
                  <c:v>4.8079999999999998E-2</c:v>
                </c:pt>
                <c:pt idx="1255">
                  <c:v>4.8140000000000002E-2</c:v>
                </c:pt>
                <c:pt idx="1256">
                  <c:v>4.8329999999999998E-2</c:v>
                </c:pt>
                <c:pt idx="1257">
                  <c:v>4.8379999999999999E-2</c:v>
                </c:pt>
                <c:pt idx="1258">
                  <c:v>4.8529999999999997E-2</c:v>
                </c:pt>
                <c:pt idx="1259">
                  <c:v>4.8590000000000001E-2</c:v>
                </c:pt>
                <c:pt idx="1260">
                  <c:v>4.8710000000000003E-2</c:v>
                </c:pt>
                <c:pt idx="1261">
                  <c:v>4.8739999999999999E-2</c:v>
                </c:pt>
                <c:pt idx="1262">
                  <c:v>4.8869999999999997E-2</c:v>
                </c:pt>
                <c:pt idx="1263">
                  <c:v>4.8919999999999998E-2</c:v>
                </c:pt>
                <c:pt idx="1264">
                  <c:v>4.9070000000000003E-2</c:v>
                </c:pt>
                <c:pt idx="1265">
                  <c:v>4.9169999999999998E-2</c:v>
                </c:pt>
                <c:pt idx="1266">
                  <c:v>4.9279999999999997E-2</c:v>
                </c:pt>
                <c:pt idx="1267">
                  <c:v>4.9349999999999998E-2</c:v>
                </c:pt>
                <c:pt idx="1268">
                  <c:v>4.9500000000000002E-2</c:v>
                </c:pt>
                <c:pt idx="1269">
                  <c:v>4.9489999999999999E-2</c:v>
                </c:pt>
                <c:pt idx="1270">
                  <c:v>4.9700000000000001E-2</c:v>
                </c:pt>
                <c:pt idx="1271">
                  <c:v>4.9680000000000002E-2</c:v>
                </c:pt>
                <c:pt idx="1272">
                  <c:v>4.9849999999999998E-2</c:v>
                </c:pt>
                <c:pt idx="1273">
                  <c:v>4.9880000000000001E-2</c:v>
                </c:pt>
                <c:pt idx="1274">
                  <c:v>4.9959999999999997E-2</c:v>
                </c:pt>
                <c:pt idx="1275">
                  <c:v>5.0049999999999997E-2</c:v>
                </c:pt>
                <c:pt idx="1276">
                  <c:v>5.0220000000000001E-2</c:v>
                </c:pt>
                <c:pt idx="1277">
                  <c:v>5.0209999999999998E-2</c:v>
                </c:pt>
                <c:pt idx="1278">
                  <c:v>5.0380000000000001E-2</c:v>
                </c:pt>
                <c:pt idx="1279">
                  <c:v>5.0430000000000003E-2</c:v>
                </c:pt>
                <c:pt idx="1280">
                  <c:v>5.0540000000000002E-2</c:v>
                </c:pt>
                <c:pt idx="1281">
                  <c:v>5.0569999999999997E-2</c:v>
                </c:pt>
                <c:pt idx="1282">
                  <c:v>5.0700000000000002E-2</c:v>
                </c:pt>
                <c:pt idx="1283">
                  <c:v>5.0799999999999998E-2</c:v>
                </c:pt>
                <c:pt idx="1284">
                  <c:v>5.0979999999999998E-2</c:v>
                </c:pt>
                <c:pt idx="1285">
                  <c:v>5.1069999999999997E-2</c:v>
                </c:pt>
                <c:pt idx="1286">
                  <c:v>5.1290000000000002E-2</c:v>
                </c:pt>
                <c:pt idx="1287">
                  <c:v>5.126E-2</c:v>
                </c:pt>
                <c:pt idx="1288">
                  <c:v>5.1490000000000001E-2</c:v>
                </c:pt>
                <c:pt idx="1289">
                  <c:v>5.1610000000000003E-2</c:v>
                </c:pt>
                <c:pt idx="1290">
                  <c:v>5.1630000000000002E-2</c:v>
                </c:pt>
                <c:pt idx="1291">
                  <c:v>5.1860000000000003E-2</c:v>
                </c:pt>
                <c:pt idx="1292">
                  <c:v>5.1900000000000002E-2</c:v>
                </c:pt>
                <c:pt idx="1293">
                  <c:v>5.1889999999999999E-2</c:v>
                </c:pt>
                <c:pt idx="1294">
                  <c:v>5.2060000000000002E-2</c:v>
                </c:pt>
                <c:pt idx="1295">
                  <c:v>5.212E-2</c:v>
                </c:pt>
                <c:pt idx="1296">
                  <c:v>5.2229999999999999E-2</c:v>
                </c:pt>
                <c:pt idx="1297">
                  <c:v>5.2249999999999998E-2</c:v>
                </c:pt>
                <c:pt idx="1298">
                  <c:v>5.228E-2</c:v>
                </c:pt>
                <c:pt idx="1299">
                  <c:v>5.2299999999999999E-2</c:v>
                </c:pt>
                <c:pt idx="1300">
                  <c:v>5.2310000000000002E-2</c:v>
                </c:pt>
                <c:pt idx="1301">
                  <c:v>5.2400000000000002E-2</c:v>
                </c:pt>
                <c:pt idx="1302">
                  <c:v>5.2519999999999997E-2</c:v>
                </c:pt>
                <c:pt idx="1303">
                  <c:v>5.2609999999999997E-2</c:v>
                </c:pt>
                <c:pt idx="1304">
                  <c:v>5.271E-2</c:v>
                </c:pt>
                <c:pt idx="1305">
                  <c:v>5.2830000000000002E-2</c:v>
                </c:pt>
                <c:pt idx="1306">
                  <c:v>5.2909999999999999E-2</c:v>
                </c:pt>
                <c:pt idx="1307">
                  <c:v>5.3030000000000001E-2</c:v>
                </c:pt>
                <c:pt idx="1308">
                  <c:v>5.3159999999999999E-2</c:v>
                </c:pt>
                <c:pt idx="1309">
                  <c:v>5.3220000000000003E-2</c:v>
                </c:pt>
                <c:pt idx="1310">
                  <c:v>5.3339999999999999E-2</c:v>
                </c:pt>
                <c:pt idx="1311">
                  <c:v>5.3359999999999998E-2</c:v>
                </c:pt>
                <c:pt idx="1312">
                  <c:v>5.3460000000000001E-2</c:v>
                </c:pt>
                <c:pt idx="1313">
                  <c:v>5.3609999999999998E-2</c:v>
                </c:pt>
                <c:pt idx="1314">
                  <c:v>5.3719999999999997E-2</c:v>
                </c:pt>
                <c:pt idx="1315">
                  <c:v>5.3780000000000001E-2</c:v>
                </c:pt>
                <c:pt idx="1316">
                  <c:v>5.3870000000000001E-2</c:v>
                </c:pt>
                <c:pt idx="1317">
                  <c:v>5.3999999999999999E-2</c:v>
                </c:pt>
                <c:pt idx="1318">
                  <c:v>5.4080000000000003E-2</c:v>
                </c:pt>
                <c:pt idx="1319">
                  <c:v>5.4190000000000002E-2</c:v>
                </c:pt>
                <c:pt idx="1320">
                  <c:v>5.423E-2</c:v>
                </c:pt>
                <c:pt idx="1321">
                  <c:v>5.4330000000000003E-2</c:v>
                </c:pt>
                <c:pt idx="1322">
                  <c:v>5.4420000000000003E-2</c:v>
                </c:pt>
                <c:pt idx="1323">
                  <c:v>5.45E-2</c:v>
                </c:pt>
                <c:pt idx="1324">
                  <c:v>5.4609999999999999E-2</c:v>
                </c:pt>
                <c:pt idx="1325">
                  <c:v>5.4670000000000003E-2</c:v>
                </c:pt>
                <c:pt idx="1326">
                  <c:v>5.4879999999999998E-2</c:v>
                </c:pt>
                <c:pt idx="1327">
                  <c:v>5.4899999999999997E-2</c:v>
                </c:pt>
                <c:pt idx="1328">
                  <c:v>5.5030000000000003E-2</c:v>
                </c:pt>
                <c:pt idx="1329">
                  <c:v>5.5199999999999999E-2</c:v>
                </c:pt>
                <c:pt idx="1330">
                  <c:v>5.534E-2</c:v>
                </c:pt>
                <c:pt idx="1331">
                  <c:v>5.5480000000000002E-2</c:v>
                </c:pt>
                <c:pt idx="1332">
                  <c:v>5.5620000000000003E-2</c:v>
                </c:pt>
                <c:pt idx="1333">
                  <c:v>5.5690000000000003E-2</c:v>
                </c:pt>
                <c:pt idx="1334">
                  <c:v>5.5849999999999997E-2</c:v>
                </c:pt>
                <c:pt idx="1335">
                  <c:v>5.5960000000000003E-2</c:v>
                </c:pt>
                <c:pt idx="1336">
                  <c:v>5.6009999999999997E-2</c:v>
                </c:pt>
                <c:pt idx="1337">
                  <c:v>5.6079999999999998E-2</c:v>
                </c:pt>
                <c:pt idx="1338">
                  <c:v>5.6140000000000002E-2</c:v>
                </c:pt>
                <c:pt idx="1339">
                  <c:v>5.62E-2</c:v>
                </c:pt>
                <c:pt idx="1340">
                  <c:v>5.6320000000000002E-2</c:v>
                </c:pt>
                <c:pt idx="1341">
                  <c:v>5.638E-2</c:v>
                </c:pt>
                <c:pt idx="1342">
                  <c:v>5.6489999999999999E-2</c:v>
                </c:pt>
                <c:pt idx="1343">
                  <c:v>5.6649999999999999E-2</c:v>
                </c:pt>
                <c:pt idx="1344">
                  <c:v>5.6710000000000003E-2</c:v>
                </c:pt>
                <c:pt idx="1345">
                  <c:v>5.6869999999999997E-2</c:v>
                </c:pt>
                <c:pt idx="1346">
                  <c:v>5.7029999999999997E-2</c:v>
                </c:pt>
                <c:pt idx="1347">
                  <c:v>5.7189999999999998E-2</c:v>
                </c:pt>
                <c:pt idx="1348">
                  <c:v>5.722E-2</c:v>
                </c:pt>
                <c:pt idx="1349">
                  <c:v>5.7369999999999997E-2</c:v>
                </c:pt>
                <c:pt idx="1350">
                  <c:v>5.7419999999999999E-2</c:v>
                </c:pt>
                <c:pt idx="1351">
                  <c:v>5.756E-2</c:v>
                </c:pt>
                <c:pt idx="1352">
                  <c:v>5.7610000000000001E-2</c:v>
                </c:pt>
                <c:pt idx="1353">
                  <c:v>5.7799999999999997E-2</c:v>
                </c:pt>
                <c:pt idx="1354">
                  <c:v>5.7829999999999999E-2</c:v>
                </c:pt>
                <c:pt idx="1355">
                  <c:v>5.7979999999999997E-2</c:v>
                </c:pt>
                <c:pt idx="1356">
                  <c:v>5.8099999999999999E-2</c:v>
                </c:pt>
                <c:pt idx="1357">
                  <c:v>5.824E-2</c:v>
                </c:pt>
                <c:pt idx="1358">
                  <c:v>5.8360000000000002E-2</c:v>
                </c:pt>
                <c:pt idx="1359">
                  <c:v>5.851E-2</c:v>
                </c:pt>
                <c:pt idx="1360">
                  <c:v>5.8630000000000002E-2</c:v>
                </c:pt>
                <c:pt idx="1361">
                  <c:v>5.8740000000000001E-2</c:v>
                </c:pt>
                <c:pt idx="1362">
                  <c:v>5.883E-2</c:v>
                </c:pt>
                <c:pt idx="1363">
                  <c:v>5.8909999999999997E-2</c:v>
                </c:pt>
                <c:pt idx="1364">
                  <c:v>5.9029999999999999E-2</c:v>
                </c:pt>
                <c:pt idx="1365">
                  <c:v>5.9110000000000003E-2</c:v>
                </c:pt>
                <c:pt idx="1366">
                  <c:v>5.9249999999999997E-2</c:v>
                </c:pt>
                <c:pt idx="1367">
                  <c:v>5.9339999999999997E-2</c:v>
                </c:pt>
                <c:pt idx="1368">
                  <c:v>5.953E-2</c:v>
                </c:pt>
                <c:pt idx="1369">
                  <c:v>5.9650000000000002E-2</c:v>
                </c:pt>
                <c:pt idx="1370">
                  <c:v>5.9880000000000003E-2</c:v>
                </c:pt>
                <c:pt idx="1371">
                  <c:v>5.9979999999999999E-2</c:v>
                </c:pt>
                <c:pt idx="1372">
                  <c:v>6.0159999999999998E-2</c:v>
                </c:pt>
                <c:pt idx="1373">
                  <c:v>6.0269999999999997E-2</c:v>
                </c:pt>
                <c:pt idx="1374">
                  <c:v>6.0560000000000003E-2</c:v>
                </c:pt>
                <c:pt idx="1375">
                  <c:v>6.0479999999999999E-2</c:v>
                </c:pt>
                <c:pt idx="1376">
                  <c:v>6.046E-2</c:v>
                </c:pt>
                <c:pt idx="1377">
                  <c:v>6.055E-2</c:v>
                </c:pt>
                <c:pt idx="1378">
                  <c:v>6.0560000000000003E-2</c:v>
                </c:pt>
                <c:pt idx="1379">
                  <c:v>6.0510000000000001E-2</c:v>
                </c:pt>
                <c:pt idx="1380">
                  <c:v>6.1080000000000002E-2</c:v>
                </c:pt>
                <c:pt idx="1381">
                  <c:v>6.1170000000000002E-2</c:v>
                </c:pt>
                <c:pt idx="1382">
                  <c:v>6.1219999999999997E-2</c:v>
                </c:pt>
                <c:pt idx="1383">
                  <c:v>6.1330000000000003E-2</c:v>
                </c:pt>
                <c:pt idx="1384">
                  <c:v>6.1420000000000002E-2</c:v>
                </c:pt>
                <c:pt idx="1385">
                  <c:v>6.1490000000000003E-2</c:v>
                </c:pt>
                <c:pt idx="1386">
                  <c:v>6.1539999999999997E-2</c:v>
                </c:pt>
                <c:pt idx="1387">
                  <c:v>6.1690000000000002E-2</c:v>
                </c:pt>
                <c:pt idx="1388">
                  <c:v>6.1809999999999997E-2</c:v>
                </c:pt>
                <c:pt idx="1389">
                  <c:v>6.2019999999999999E-2</c:v>
                </c:pt>
                <c:pt idx="1390">
                  <c:v>6.2140000000000001E-2</c:v>
                </c:pt>
                <c:pt idx="1391">
                  <c:v>6.2289999999999998E-2</c:v>
                </c:pt>
                <c:pt idx="1392">
                  <c:v>6.2420000000000003E-2</c:v>
                </c:pt>
                <c:pt idx="1393">
                  <c:v>6.25E-2</c:v>
                </c:pt>
                <c:pt idx="1394">
                  <c:v>6.2649999999999997E-2</c:v>
                </c:pt>
                <c:pt idx="1395">
                  <c:v>6.2719999999999998E-2</c:v>
                </c:pt>
                <c:pt idx="1396">
                  <c:v>6.2850000000000003E-2</c:v>
                </c:pt>
                <c:pt idx="1397">
                  <c:v>6.2939999999999996E-2</c:v>
                </c:pt>
                <c:pt idx="1398">
                  <c:v>6.3060000000000005E-2</c:v>
                </c:pt>
                <c:pt idx="1399">
                  <c:v>6.318E-2</c:v>
                </c:pt>
                <c:pt idx="1400">
                  <c:v>6.3350000000000004E-2</c:v>
                </c:pt>
                <c:pt idx="1401">
                  <c:v>6.3530000000000003E-2</c:v>
                </c:pt>
                <c:pt idx="1402">
                  <c:v>6.3640000000000002E-2</c:v>
                </c:pt>
                <c:pt idx="1403">
                  <c:v>6.3769999999999993E-2</c:v>
                </c:pt>
                <c:pt idx="1404">
                  <c:v>6.3930000000000001E-2</c:v>
                </c:pt>
                <c:pt idx="1405">
                  <c:v>6.3969999999999999E-2</c:v>
                </c:pt>
                <c:pt idx="1406">
                  <c:v>6.411E-2</c:v>
                </c:pt>
                <c:pt idx="1407">
                  <c:v>6.4210000000000003E-2</c:v>
                </c:pt>
                <c:pt idx="1408">
                  <c:v>6.4250000000000002E-2</c:v>
                </c:pt>
                <c:pt idx="1409">
                  <c:v>6.4430000000000001E-2</c:v>
                </c:pt>
                <c:pt idx="1410">
                  <c:v>6.454E-2</c:v>
                </c:pt>
                <c:pt idx="1411">
                  <c:v>6.4699999999999994E-2</c:v>
                </c:pt>
                <c:pt idx="1412">
                  <c:v>6.4829999999999999E-2</c:v>
                </c:pt>
                <c:pt idx="1413">
                  <c:v>6.4990000000000006E-2</c:v>
                </c:pt>
                <c:pt idx="1414">
                  <c:v>6.5210000000000004E-2</c:v>
                </c:pt>
                <c:pt idx="1415">
                  <c:v>6.5299999999999997E-2</c:v>
                </c:pt>
                <c:pt idx="1416">
                  <c:v>6.5409999999999996E-2</c:v>
                </c:pt>
                <c:pt idx="1417">
                  <c:v>6.5570000000000003E-2</c:v>
                </c:pt>
                <c:pt idx="1418">
                  <c:v>6.5670000000000006E-2</c:v>
                </c:pt>
                <c:pt idx="1419">
                  <c:v>6.5790000000000001E-2</c:v>
                </c:pt>
                <c:pt idx="1420">
                  <c:v>6.5930000000000002E-2</c:v>
                </c:pt>
                <c:pt idx="1421">
                  <c:v>6.6030000000000005E-2</c:v>
                </c:pt>
                <c:pt idx="1422">
                  <c:v>6.6129999999999994E-2</c:v>
                </c:pt>
                <c:pt idx="1423">
                  <c:v>6.6269999999999996E-2</c:v>
                </c:pt>
                <c:pt idx="1424">
                  <c:v>6.6379999999999995E-2</c:v>
                </c:pt>
                <c:pt idx="1425">
                  <c:v>6.6559999999999994E-2</c:v>
                </c:pt>
                <c:pt idx="1426">
                  <c:v>6.6720000000000002E-2</c:v>
                </c:pt>
                <c:pt idx="1427">
                  <c:v>6.6830000000000001E-2</c:v>
                </c:pt>
                <c:pt idx="1428">
                  <c:v>6.7019999999999996E-2</c:v>
                </c:pt>
                <c:pt idx="1429">
                  <c:v>6.7140000000000005E-2</c:v>
                </c:pt>
                <c:pt idx="1430">
                  <c:v>6.7320000000000005E-2</c:v>
                </c:pt>
                <c:pt idx="1431">
                  <c:v>6.744E-2</c:v>
                </c:pt>
                <c:pt idx="1432">
                  <c:v>6.7659999999999998E-2</c:v>
                </c:pt>
                <c:pt idx="1433">
                  <c:v>6.7729999999999999E-2</c:v>
                </c:pt>
                <c:pt idx="1434">
                  <c:v>6.7879999999999996E-2</c:v>
                </c:pt>
                <c:pt idx="1435">
                  <c:v>6.8070000000000006E-2</c:v>
                </c:pt>
                <c:pt idx="1436">
                  <c:v>6.8150000000000002E-2</c:v>
                </c:pt>
                <c:pt idx="1437">
                  <c:v>6.8269999999999997E-2</c:v>
                </c:pt>
                <c:pt idx="1438">
                  <c:v>6.8419999999999995E-2</c:v>
                </c:pt>
                <c:pt idx="1439">
                  <c:v>6.8510000000000001E-2</c:v>
                </c:pt>
                <c:pt idx="1440">
                  <c:v>6.8650000000000003E-2</c:v>
                </c:pt>
                <c:pt idx="1441">
                  <c:v>6.8809999999999996E-2</c:v>
                </c:pt>
                <c:pt idx="1442">
                  <c:v>6.8970000000000004E-2</c:v>
                </c:pt>
                <c:pt idx="1443">
                  <c:v>6.9139999999999993E-2</c:v>
                </c:pt>
                <c:pt idx="1444">
                  <c:v>6.9269999999999998E-2</c:v>
                </c:pt>
                <c:pt idx="1445">
                  <c:v>6.9400000000000003E-2</c:v>
                </c:pt>
                <c:pt idx="1446">
                  <c:v>6.9580000000000003E-2</c:v>
                </c:pt>
                <c:pt idx="1447">
                  <c:v>6.9709999999999994E-2</c:v>
                </c:pt>
                <c:pt idx="1448">
                  <c:v>6.991E-2</c:v>
                </c:pt>
                <c:pt idx="1449">
                  <c:v>7.0050000000000001E-2</c:v>
                </c:pt>
                <c:pt idx="1450">
                  <c:v>7.0190000000000002E-2</c:v>
                </c:pt>
                <c:pt idx="1451">
                  <c:v>7.0260000000000003E-2</c:v>
                </c:pt>
                <c:pt idx="1452">
                  <c:v>7.0459999999999995E-2</c:v>
                </c:pt>
                <c:pt idx="1453">
                  <c:v>7.059E-2</c:v>
                </c:pt>
                <c:pt idx="1454">
                  <c:v>7.0730000000000001E-2</c:v>
                </c:pt>
                <c:pt idx="1455">
                  <c:v>7.0860000000000006E-2</c:v>
                </c:pt>
                <c:pt idx="1456">
                  <c:v>7.1050000000000002E-2</c:v>
                </c:pt>
                <c:pt idx="1457">
                  <c:v>7.1190000000000003E-2</c:v>
                </c:pt>
                <c:pt idx="1458">
                  <c:v>7.1330000000000005E-2</c:v>
                </c:pt>
                <c:pt idx="1459">
                  <c:v>7.1440000000000003E-2</c:v>
                </c:pt>
                <c:pt idx="1460">
                  <c:v>7.1629999999999999E-2</c:v>
                </c:pt>
                <c:pt idx="1461">
                  <c:v>7.1809999999999999E-2</c:v>
                </c:pt>
                <c:pt idx="1462">
                  <c:v>7.1929999999999994E-2</c:v>
                </c:pt>
                <c:pt idx="1463">
                  <c:v>7.2150000000000006E-2</c:v>
                </c:pt>
                <c:pt idx="1464">
                  <c:v>7.2300000000000003E-2</c:v>
                </c:pt>
                <c:pt idx="1465">
                  <c:v>7.2410000000000002E-2</c:v>
                </c:pt>
                <c:pt idx="1466">
                  <c:v>7.2510000000000005E-2</c:v>
                </c:pt>
                <c:pt idx="1467">
                  <c:v>7.2679999999999995E-2</c:v>
                </c:pt>
                <c:pt idx="1468">
                  <c:v>7.2819999999999996E-2</c:v>
                </c:pt>
                <c:pt idx="1469">
                  <c:v>7.3069999999999996E-2</c:v>
                </c:pt>
                <c:pt idx="1470">
                  <c:v>7.3179999999999995E-2</c:v>
                </c:pt>
                <c:pt idx="1471">
                  <c:v>7.3359999999999995E-2</c:v>
                </c:pt>
                <c:pt idx="1472">
                  <c:v>7.3520000000000002E-2</c:v>
                </c:pt>
                <c:pt idx="1473">
                  <c:v>7.3660000000000003E-2</c:v>
                </c:pt>
                <c:pt idx="1474">
                  <c:v>7.3779999999999998E-2</c:v>
                </c:pt>
                <c:pt idx="1475">
                  <c:v>7.3899999999999993E-2</c:v>
                </c:pt>
                <c:pt idx="1476">
                  <c:v>7.4029999999999999E-2</c:v>
                </c:pt>
                <c:pt idx="1477">
                  <c:v>7.4270000000000003E-2</c:v>
                </c:pt>
                <c:pt idx="1478">
                  <c:v>7.4410000000000004E-2</c:v>
                </c:pt>
                <c:pt idx="1479">
                  <c:v>7.4590000000000004E-2</c:v>
                </c:pt>
                <c:pt idx="1480">
                  <c:v>7.4770000000000003E-2</c:v>
                </c:pt>
                <c:pt idx="1481">
                  <c:v>7.4969999999999995E-2</c:v>
                </c:pt>
                <c:pt idx="1482">
                  <c:v>7.5139999999999998E-2</c:v>
                </c:pt>
                <c:pt idx="1483">
                  <c:v>7.5300000000000006E-2</c:v>
                </c:pt>
                <c:pt idx="1484">
                  <c:v>7.5469999999999995E-2</c:v>
                </c:pt>
                <c:pt idx="1485">
                  <c:v>7.5600000000000001E-2</c:v>
                </c:pt>
                <c:pt idx="1486">
                  <c:v>7.5749999999999998E-2</c:v>
                </c:pt>
                <c:pt idx="1487">
                  <c:v>7.5939999999999994E-2</c:v>
                </c:pt>
                <c:pt idx="1488">
                  <c:v>7.6090000000000005E-2</c:v>
                </c:pt>
                <c:pt idx="1489">
                  <c:v>7.6319999999999999E-2</c:v>
                </c:pt>
                <c:pt idx="1490">
                  <c:v>7.6469999999999996E-2</c:v>
                </c:pt>
                <c:pt idx="1491">
                  <c:v>7.6649999999999996E-2</c:v>
                </c:pt>
                <c:pt idx="1492">
                  <c:v>7.6789999999999997E-2</c:v>
                </c:pt>
                <c:pt idx="1493">
                  <c:v>7.6980000000000007E-2</c:v>
                </c:pt>
                <c:pt idx="1494">
                  <c:v>7.7160000000000006E-2</c:v>
                </c:pt>
                <c:pt idx="1495">
                  <c:v>7.732E-2</c:v>
                </c:pt>
                <c:pt idx="1496">
                  <c:v>7.7490000000000003E-2</c:v>
                </c:pt>
                <c:pt idx="1497">
                  <c:v>7.7630000000000005E-2</c:v>
                </c:pt>
                <c:pt idx="1498">
                  <c:v>7.7859999999999999E-2</c:v>
                </c:pt>
                <c:pt idx="1499">
                  <c:v>7.8030000000000002E-2</c:v>
                </c:pt>
                <c:pt idx="1500">
                  <c:v>7.8210000000000002E-2</c:v>
                </c:pt>
                <c:pt idx="1501">
                  <c:v>7.8340000000000007E-2</c:v>
                </c:pt>
                <c:pt idx="1502">
                  <c:v>7.8530000000000003E-2</c:v>
                </c:pt>
                <c:pt idx="1503">
                  <c:v>7.8710000000000002E-2</c:v>
                </c:pt>
                <c:pt idx="1504">
                  <c:v>7.8920000000000004E-2</c:v>
                </c:pt>
                <c:pt idx="1505">
                  <c:v>7.9130000000000006E-2</c:v>
                </c:pt>
                <c:pt idx="1506">
                  <c:v>7.9289999999999999E-2</c:v>
                </c:pt>
                <c:pt idx="1507">
                  <c:v>7.9460000000000003E-2</c:v>
                </c:pt>
                <c:pt idx="1508">
                  <c:v>7.9630000000000006E-2</c:v>
                </c:pt>
                <c:pt idx="1509">
                  <c:v>7.9780000000000004E-2</c:v>
                </c:pt>
                <c:pt idx="1510">
                  <c:v>7.9960000000000003E-2</c:v>
                </c:pt>
                <c:pt idx="1511">
                  <c:v>8.0130000000000007E-2</c:v>
                </c:pt>
                <c:pt idx="1512">
                  <c:v>8.0320000000000003E-2</c:v>
                </c:pt>
                <c:pt idx="1513">
                  <c:v>8.054E-2</c:v>
                </c:pt>
                <c:pt idx="1514">
                  <c:v>8.0740000000000006E-2</c:v>
                </c:pt>
                <c:pt idx="1515">
                  <c:v>8.09E-2</c:v>
                </c:pt>
                <c:pt idx="1516">
                  <c:v>8.1089999999999995E-2</c:v>
                </c:pt>
                <c:pt idx="1517">
                  <c:v>8.1259999999999999E-2</c:v>
                </c:pt>
                <c:pt idx="1518">
                  <c:v>8.1470000000000001E-2</c:v>
                </c:pt>
                <c:pt idx="1519">
                  <c:v>8.1689999999999999E-2</c:v>
                </c:pt>
                <c:pt idx="1520">
                  <c:v>8.183E-2</c:v>
                </c:pt>
                <c:pt idx="1521">
                  <c:v>8.2000000000000003E-2</c:v>
                </c:pt>
                <c:pt idx="1522">
                  <c:v>8.2220000000000001E-2</c:v>
                </c:pt>
                <c:pt idx="1523">
                  <c:v>8.2390000000000005E-2</c:v>
                </c:pt>
                <c:pt idx="1524">
                  <c:v>8.2570000000000005E-2</c:v>
                </c:pt>
                <c:pt idx="1525">
                  <c:v>8.2809999999999995E-2</c:v>
                </c:pt>
                <c:pt idx="1526">
                  <c:v>8.2960000000000006E-2</c:v>
                </c:pt>
                <c:pt idx="1527">
                  <c:v>8.319E-2</c:v>
                </c:pt>
                <c:pt idx="1528">
                  <c:v>8.344E-2</c:v>
                </c:pt>
                <c:pt idx="1529">
                  <c:v>8.3640000000000006E-2</c:v>
                </c:pt>
                <c:pt idx="1530">
                  <c:v>8.3799999999999999E-2</c:v>
                </c:pt>
                <c:pt idx="1531">
                  <c:v>8.3989999999999995E-2</c:v>
                </c:pt>
                <c:pt idx="1532">
                  <c:v>8.4159999999999999E-2</c:v>
                </c:pt>
                <c:pt idx="1533">
                  <c:v>8.4419999999999995E-2</c:v>
                </c:pt>
                <c:pt idx="1534">
                  <c:v>8.4570000000000006E-2</c:v>
                </c:pt>
                <c:pt idx="1535">
                  <c:v>8.4790000000000004E-2</c:v>
                </c:pt>
                <c:pt idx="1536">
                  <c:v>8.4989999999999996E-2</c:v>
                </c:pt>
                <c:pt idx="1537">
                  <c:v>8.5220000000000004E-2</c:v>
                </c:pt>
                <c:pt idx="1538">
                  <c:v>8.5419999999999996E-2</c:v>
                </c:pt>
                <c:pt idx="1539">
                  <c:v>8.5639999999999994E-2</c:v>
                </c:pt>
                <c:pt idx="1540">
                  <c:v>8.5849999999999996E-2</c:v>
                </c:pt>
                <c:pt idx="1541">
                  <c:v>8.6040000000000005E-2</c:v>
                </c:pt>
                <c:pt idx="1542">
                  <c:v>8.6279999999999996E-2</c:v>
                </c:pt>
                <c:pt idx="1543">
                  <c:v>8.6529999999999996E-2</c:v>
                </c:pt>
                <c:pt idx="1544">
                  <c:v>8.6690000000000003E-2</c:v>
                </c:pt>
                <c:pt idx="1545">
                  <c:v>8.6959999999999996E-2</c:v>
                </c:pt>
                <c:pt idx="1546">
                  <c:v>8.7090000000000001E-2</c:v>
                </c:pt>
                <c:pt idx="1547">
                  <c:v>8.7330000000000005E-2</c:v>
                </c:pt>
                <c:pt idx="1548">
                  <c:v>8.7590000000000001E-2</c:v>
                </c:pt>
                <c:pt idx="1549">
                  <c:v>8.7779999999999997E-2</c:v>
                </c:pt>
                <c:pt idx="1550">
                  <c:v>8.7980000000000003E-2</c:v>
                </c:pt>
                <c:pt idx="1551">
                  <c:v>8.8230000000000003E-2</c:v>
                </c:pt>
                <c:pt idx="1552">
                  <c:v>8.8429999999999995E-2</c:v>
                </c:pt>
                <c:pt idx="1553">
                  <c:v>8.8590000000000002E-2</c:v>
                </c:pt>
                <c:pt idx="1554">
                  <c:v>8.8900000000000007E-2</c:v>
                </c:pt>
                <c:pt idx="1555">
                  <c:v>8.9050000000000004E-2</c:v>
                </c:pt>
                <c:pt idx="1556">
                  <c:v>8.9359999999999995E-2</c:v>
                </c:pt>
                <c:pt idx="1557">
                  <c:v>8.9499999999999996E-2</c:v>
                </c:pt>
                <c:pt idx="1558">
                  <c:v>8.9829999999999993E-2</c:v>
                </c:pt>
                <c:pt idx="1559">
                  <c:v>8.9969999999999994E-2</c:v>
                </c:pt>
                <c:pt idx="1560">
                  <c:v>9.0219999999999995E-2</c:v>
                </c:pt>
                <c:pt idx="1561">
                  <c:v>9.0399999999999994E-2</c:v>
                </c:pt>
                <c:pt idx="1562">
                  <c:v>9.0609999999999996E-2</c:v>
                </c:pt>
                <c:pt idx="1563">
                  <c:v>9.0819999999999998E-2</c:v>
                </c:pt>
                <c:pt idx="1564">
                  <c:v>9.11E-2</c:v>
                </c:pt>
                <c:pt idx="1565">
                  <c:v>9.1399999999999995E-2</c:v>
                </c:pt>
                <c:pt idx="1566">
                  <c:v>9.1619999999999993E-2</c:v>
                </c:pt>
                <c:pt idx="1567">
                  <c:v>9.1850000000000001E-2</c:v>
                </c:pt>
                <c:pt idx="1568">
                  <c:v>9.2039999999999997E-2</c:v>
                </c:pt>
                <c:pt idx="1569">
                  <c:v>9.2249999999999999E-2</c:v>
                </c:pt>
                <c:pt idx="1570">
                  <c:v>9.2460000000000001E-2</c:v>
                </c:pt>
                <c:pt idx="1571">
                  <c:v>9.2730000000000007E-2</c:v>
                </c:pt>
                <c:pt idx="1572">
                  <c:v>9.2960000000000001E-2</c:v>
                </c:pt>
                <c:pt idx="1573">
                  <c:v>9.3200000000000005E-2</c:v>
                </c:pt>
                <c:pt idx="1574">
                  <c:v>9.3369999999999995E-2</c:v>
                </c:pt>
                <c:pt idx="1575">
                  <c:v>9.3670000000000003E-2</c:v>
                </c:pt>
                <c:pt idx="1576">
                  <c:v>9.3920000000000003E-2</c:v>
                </c:pt>
                <c:pt idx="1577">
                  <c:v>9.418E-2</c:v>
                </c:pt>
                <c:pt idx="1578">
                  <c:v>9.4439999999999996E-2</c:v>
                </c:pt>
                <c:pt idx="1579">
                  <c:v>9.4659999999999994E-2</c:v>
                </c:pt>
                <c:pt idx="1580">
                  <c:v>9.4899999999999998E-2</c:v>
                </c:pt>
                <c:pt idx="1581">
                  <c:v>9.5170000000000005E-2</c:v>
                </c:pt>
                <c:pt idx="1582">
                  <c:v>9.5420000000000005E-2</c:v>
                </c:pt>
                <c:pt idx="1583">
                  <c:v>9.5860000000000001E-2</c:v>
                </c:pt>
                <c:pt idx="1584">
                  <c:v>9.6140000000000003E-2</c:v>
                </c:pt>
                <c:pt idx="1585">
                  <c:v>9.6350000000000005E-2</c:v>
                </c:pt>
                <c:pt idx="1586">
                  <c:v>9.6600000000000005E-2</c:v>
                </c:pt>
                <c:pt idx="1587">
                  <c:v>9.6909999999999996E-2</c:v>
                </c:pt>
                <c:pt idx="1588">
                  <c:v>9.7199999999999995E-2</c:v>
                </c:pt>
                <c:pt idx="1589">
                  <c:v>9.7409999999999997E-2</c:v>
                </c:pt>
                <c:pt idx="1590">
                  <c:v>9.7670000000000007E-2</c:v>
                </c:pt>
                <c:pt idx="1591">
                  <c:v>9.7900000000000001E-2</c:v>
                </c:pt>
                <c:pt idx="1592">
                  <c:v>9.819E-2</c:v>
                </c:pt>
                <c:pt idx="1593">
                  <c:v>9.8470000000000002E-2</c:v>
                </c:pt>
                <c:pt idx="1594">
                  <c:v>9.8729999999999998E-2</c:v>
                </c:pt>
                <c:pt idx="1595">
                  <c:v>9.894E-2</c:v>
                </c:pt>
                <c:pt idx="1596">
                  <c:v>9.9220000000000003E-2</c:v>
                </c:pt>
                <c:pt idx="1597">
                  <c:v>9.9440000000000001E-2</c:v>
                </c:pt>
                <c:pt idx="1598">
                  <c:v>9.9739999999999995E-2</c:v>
                </c:pt>
                <c:pt idx="1599">
                  <c:v>0.10007000000000001</c:v>
                </c:pt>
                <c:pt idx="1600">
                  <c:v>0.1004</c:v>
                </c:pt>
                <c:pt idx="1601">
                  <c:v>0.10054</c:v>
                </c:pt>
                <c:pt idx="1602">
                  <c:v>0.10084</c:v>
                </c:pt>
                <c:pt idx="1603">
                  <c:v>0.1011</c:v>
                </c:pt>
                <c:pt idx="1604">
                  <c:v>0.10138</c:v>
                </c:pt>
                <c:pt idx="1605">
                  <c:v>0.10167</c:v>
                </c:pt>
                <c:pt idx="1606">
                  <c:v>0.10196</c:v>
                </c:pt>
                <c:pt idx="1607">
                  <c:v>0.1022</c:v>
                </c:pt>
                <c:pt idx="1608">
                  <c:v>0.10249</c:v>
                </c:pt>
                <c:pt idx="1609">
                  <c:v>0.10276</c:v>
                </c:pt>
                <c:pt idx="1610">
                  <c:v>0.10301</c:v>
                </c:pt>
                <c:pt idx="1611">
                  <c:v>0.10326</c:v>
                </c:pt>
                <c:pt idx="1612">
                  <c:v>0.10362</c:v>
                </c:pt>
                <c:pt idx="1613">
                  <c:v>0.10387</c:v>
                </c:pt>
                <c:pt idx="1614">
                  <c:v>0.10410999999999999</c:v>
                </c:pt>
                <c:pt idx="1615">
                  <c:v>0.10448</c:v>
                </c:pt>
                <c:pt idx="1616">
                  <c:v>0.10473</c:v>
                </c:pt>
                <c:pt idx="1617">
                  <c:v>0.10509</c:v>
                </c:pt>
                <c:pt idx="1618">
                  <c:v>0.10543</c:v>
                </c:pt>
                <c:pt idx="1619">
                  <c:v>0.10559</c:v>
                </c:pt>
                <c:pt idx="1620">
                  <c:v>0.10598</c:v>
                </c:pt>
                <c:pt idx="1621">
                  <c:v>0.1062</c:v>
                </c:pt>
                <c:pt idx="1622">
                  <c:v>0.10655000000000001</c:v>
                </c:pt>
                <c:pt idx="1623">
                  <c:v>0.10686</c:v>
                </c:pt>
                <c:pt idx="1624">
                  <c:v>0.1072</c:v>
                </c:pt>
                <c:pt idx="1625">
                  <c:v>0.10745</c:v>
                </c:pt>
                <c:pt idx="1626">
                  <c:v>0.10778</c:v>
                </c:pt>
                <c:pt idx="1627">
                  <c:v>0.10806</c:v>
                </c:pt>
                <c:pt idx="1628">
                  <c:v>0.10838</c:v>
                </c:pt>
                <c:pt idx="1629">
                  <c:v>0.10868999999999999</c:v>
                </c:pt>
                <c:pt idx="1630">
                  <c:v>0.10902000000000001</c:v>
                </c:pt>
                <c:pt idx="1631">
                  <c:v>0.10929</c:v>
                </c:pt>
                <c:pt idx="1632">
                  <c:v>0.10972</c:v>
                </c:pt>
                <c:pt idx="1633">
                  <c:v>0.11</c:v>
                </c:pt>
                <c:pt idx="1634">
                  <c:v>0.11033</c:v>
                </c:pt>
                <c:pt idx="1635">
                  <c:v>0.11070000000000001</c:v>
                </c:pt>
                <c:pt idx="1636">
                  <c:v>0.11101999999999999</c:v>
                </c:pt>
                <c:pt idx="1637">
                  <c:v>0.11133999999999999</c:v>
                </c:pt>
                <c:pt idx="1638">
                  <c:v>0.11164</c:v>
                </c:pt>
                <c:pt idx="1639">
                  <c:v>0.11196</c:v>
                </c:pt>
                <c:pt idx="1640">
                  <c:v>0.11226999999999999</c:v>
                </c:pt>
                <c:pt idx="1641">
                  <c:v>0.11262</c:v>
                </c:pt>
                <c:pt idx="1642">
                  <c:v>0.11296</c:v>
                </c:pt>
                <c:pt idx="1643">
                  <c:v>0.11329</c:v>
                </c:pt>
                <c:pt idx="1644">
                  <c:v>0.11355</c:v>
                </c:pt>
                <c:pt idx="1645">
                  <c:v>0.11394</c:v>
                </c:pt>
                <c:pt idx="1646">
                  <c:v>0.11434</c:v>
                </c:pt>
                <c:pt idx="1647">
                  <c:v>0.1147</c:v>
                </c:pt>
                <c:pt idx="1648">
                  <c:v>0.11502</c:v>
                </c:pt>
                <c:pt idx="1649">
                  <c:v>0.11536</c:v>
                </c:pt>
                <c:pt idx="1650">
                  <c:v>0.11572</c:v>
                </c:pt>
                <c:pt idx="1651">
                  <c:v>0.11607000000000001</c:v>
                </c:pt>
                <c:pt idx="1652">
                  <c:v>0.11645999999999999</c:v>
                </c:pt>
                <c:pt idx="1653">
                  <c:v>0.11679</c:v>
                </c:pt>
                <c:pt idx="1654">
                  <c:v>0.11717</c:v>
                </c:pt>
                <c:pt idx="1655">
                  <c:v>0.11756999999999999</c:v>
                </c:pt>
                <c:pt idx="1656">
                  <c:v>0.11795</c:v>
                </c:pt>
                <c:pt idx="1657">
                  <c:v>0.11834</c:v>
                </c:pt>
                <c:pt idx="1658">
                  <c:v>0.11866</c:v>
                </c:pt>
                <c:pt idx="1659">
                  <c:v>0.11904000000000001</c:v>
                </c:pt>
                <c:pt idx="1660">
                  <c:v>0.11935999999999999</c:v>
                </c:pt>
                <c:pt idx="1661">
                  <c:v>0.11978</c:v>
                </c:pt>
                <c:pt idx="1662">
                  <c:v>0.12021</c:v>
                </c:pt>
                <c:pt idx="1663">
                  <c:v>0.1206</c:v>
                </c:pt>
                <c:pt idx="1664">
                  <c:v>0.121</c:v>
                </c:pt>
                <c:pt idx="1665">
                  <c:v>0.12134</c:v>
                </c:pt>
                <c:pt idx="1666">
                  <c:v>0.12167</c:v>
                </c:pt>
                <c:pt idx="1667">
                  <c:v>0.12211</c:v>
                </c:pt>
                <c:pt idx="1668">
                  <c:v>0.12256</c:v>
                </c:pt>
                <c:pt idx="1669">
                  <c:v>0.12298000000000001</c:v>
                </c:pt>
                <c:pt idx="1670">
                  <c:v>0.12341000000000001</c:v>
                </c:pt>
                <c:pt idx="1671">
                  <c:v>0.12377000000000001</c:v>
                </c:pt>
                <c:pt idx="1672">
                  <c:v>0.12415</c:v>
                </c:pt>
                <c:pt idx="1673">
                  <c:v>0.12463</c:v>
                </c:pt>
                <c:pt idx="1674">
                  <c:v>0.12503</c:v>
                </c:pt>
                <c:pt idx="1675">
                  <c:v>0.12545000000000001</c:v>
                </c:pt>
                <c:pt idx="1676">
                  <c:v>0.12590999999999999</c:v>
                </c:pt>
                <c:pt idx="1677">
                  <c:v>0.12626999999999999</c:v>
                </c:pt>
                <c:pt idx="1678">
                  <c:v>0.12662999999999999</c:v>
                </c:pt>
                <c:pt idx="1679">
                  <c:v>0.12708</c:v>
                </c:pt>
                <c:pt idx="1680">
                  <c:v>0.12758</c:v>
                </c:pt>
                <c:pt idx="1681">
                  <c:v>0.12798000000000001</c:v>
                </c:pt>
                <c:pt idx="1682">
                  <c:v>0.12837999999999999</c:v>
                </c:pt>
                <c:pt idx="1683">
                  <c:v>0.12884000000000001</c:v>
                </c:pt>
                <c:pt idx="1684">
                  <c:v>0.12938</c:v>
                </c:pt>
                <c:pt idx="1685">
                  <c:v>0.12975</c:v>
                </c:pt>
                <c:pt idx="1686">
                  <c:v>0.13013</c:v>
                </c:pt>
                <c:pt idx="1687">
                  <c:v>0.13059000000000001</c:v>
                </c:pt>
                <c:pt idx="1688">
                  <c:v>0.13105</c:v>
                </c:pt>
                <c:pt idx="1689">
                  <c:v>0.13155</c:v>
                </c:pt>
                <c:pt idx="1690">
                  <c:v>0.13202</c:v>
                </c:pt>
                <c:pt idx="1691">
                  <c:v>0.13242000000000001</c:v>
                </c:pt>
                <c:pt idx="1692">
                  <c:v>0.13295999999999999</c:v>
                </c:pt>
                <c:pt idx="1693">
                  <c:v>0.13339999999999999</c:v>
                </c:pt>
                <c:pt idx="1694">
                  <c:v>0.13389000000000001</c:v>
                </c:pt>
                <c:pt idx="1695">
                  <c:v>0.13438</c:v>
                </c:pt>
                <c:pt idx="1696">
                  <c:v>0.13483999999999999</c:v>
                </c:pt>
                <c:pt idx="1697">
                  <c:v>0.13528000000000001</c:v>
                </c:pt>
                <c:pt idx="1698">
                  <c:v>0.13577</c:v>
                </c:pt>
                <c:pt idx="1699">
                  <c:v>0.13625000000000001</c:v>
                </c:pt>
                <c:pt idx="1700">
                  <c:v>0.13674</c:v>
                </c:pt>
                <c:pt idx="1701">
                  <c:v>0.13729</c:v>
                </c:pt>
                <c:pt idx="1702">
                  <c:v>0.13786000000000001</c:v>
                </c:pt>
                <c:pt idx="1703">
                  <c:v>0.13833999999999999</c:v>
                </c:pt>
                <c:pt idx="1704">
                  <c:v>0.13888</c:v>
                </c:pt>
                <c:pt idx="1705">
                  <c:v>0.13933999999999999</c:v>
                </c:pt>
                <c:pt idx="1706">
                  <c:v>0.13988</c:v>
                </c:pt>
                <c:pt idx="1707">
                  <c:v>0.14038999999999999</c:v>
                </c:pt>
                <c:pt idx="1708">
                  <c:v>0.1409</c:v>
                </c:pt>
                <c:pt idx="1709">
                  <c:v>0.14141000000000001</c:v>
                </c:pt>
                <c:pt idx="1710">
                  <c:v>0.14198</c:v>
                </c:pt>
                <c:pt idx="1711">
                  <c:v>0.14254</c:v>
                </c:pt>
                <c:pt idx="1712">
                  <c:v>0.14308000000000001</c:v>
                </c:pt>
                <c:pt idx="1713">
                  <c:v>0.14369000000000001</c:v>
                </c:pt>
                <c:pt idx="1714">
                  <c:v>0.14427000000000001</c:v>
                </c:pt>
                <c:pt idx="1715">
                  <c:v>0.14477000000000001</c:v>
                </c:pt>
                <c:pt idx="1716">
                  <c:v>0.14532</c:v>
                </c:pt>
                <c:pt idx="1717">
                  <c:v>0.1459</c:v>
                </c:pt>
                <c:pt idx="1718">
                  <c:v>0.14646999999999999</c:v>
                </c:pt>
                <c:pt idx="1719">
                  <c:v>0.14710000000000001</c:v>
                </c:pt>
                <c:pt idx="1720">
                  <c:v>0.14765</c:v>
                </c:pt>
                <c:pt idx="1721">
                  <c:v>0.14827000000000001</c:v>
                </c:pt>
                <c:pt idx="1722">
                  <c:v>0.1489</c:v>
                </c:pt>
                <c:pt idx="1723">
                  <c:v>0.14945</c:v>
                </c:pt>
                <c:pt idx="1724">
                  <c:v>0.15006</c:v>
                </c:pt>
                <c:pt idx="1725">
                  <c:v>0.15071999999999999</c:v>
                </c:pt>
                <c:pt idx="1726">
                  <c:v>0.15129000000000001</c:v>
                </c:pt>
                <c:pt idx="1727">
                  <c:v>0.15193000000000001</c:v>
                </c:pt>
                <c:pt idx="1728">
                  <c:v>0.15259</c:v>
                </c:pt>
                <c:pt idx="1729">
                  <c:v>0.15326999999999999</c:v>
                </c:pt>
                <c:pt idx="1730">
                  <c:v>0.15381</c:v>
                </c:pt>
                <c:pt idx="1731">
                  <c:v>0.15442</c:v>
                </c:pt>
                <c:pt idx="1732">
                  <c:v>0.15509000000000001</c:v>
                </c:pt>
                <c:pt idx="1733">
                  <c:v>0.15575</c:v>
                </c:pt>
                <c:pt idx="1734">
                  <c:v>0.15647</c:v>
                </c:pt>
                <c:pt idx="1735">
                  <c:v>0.15712999999999999</c:v>
                </c:pt>
                <c:pt idx="1736">
                  <c:v>0.15781999999999999</c:v>
                </c:pt>
                <c:pt idx="1737">
                  <c:v>0.15842000000000001</c:v>
                </c:pt>
                <c:pt idx="1738">
                  <c:v>0.15912999999999999</c:v>
                </c:pt>
                <c:pt idx="1739">
                  <c:v>0.15987999999999999</c:v>
                </c:pt>
                <c:pt idx="1740">
                  <c:v>0.16059999999999999</c:v>
                </c:pt>
                <c:pt idx="1741">
                  <c:v>0.16125</c:v>
                </c:pt>
                <c:pt idx="1742">
                  <c:v>0.16205</c:v>
                </c:pt>
                <c:pt idx="1743">
                  <c:v>0.16267000000000001</c:v>
                </c:pt>
                <c:pt idx="1744">
                  <c:v>0.16336999999999999</c:v>
                </c:pt>
                <c:pt idx="1745">
                  <c:v>0.16413</c:v>
                </c:pt>
                <c:pt idx="1746">
                  <c:v>0.16492000000000001</c:v>
                </c:pt>
                <c:pt idx="1747">
                  <c:v>0.16567999999999999</c:v>
                </c:pt>
                <c:pt idx="1748">
                  <c:v>0.16639999999999999</c:v>
                </c:pt>
                <c:pt idx="1749">
                  <c:v>0.16716</c:v>
                </c:pt>
                <c:pt idx="1750">
                  <c:v>0.16802</c:v>
                </c:pt>
                <c:pt idx="1751">
                  <c:v>0.16877</c:v>
                </c:pt>
                <c:pt idx="1752">
                  <c:v>0.16961000000000001</c:v>
                </c:pt>
                <c:pt idx="1753">
                  <c:v>0.17044999999999999</c:v>
                </c:pt>
                <c:pt idx="1754">
                  <c:v>0.17113999999999999</c:v>
                </c:pt>
                <c:pt idx="1755">
                  <c:v>0.17202000000000001</c:v>
                </c:pt>
                <c:pt idx="1756">
                  <c:v>0.17294999999999999</c:v>
                </c:pt>
                <c:pt idx="1757">
                  <c:v>0.17374000000000001</c:v>
                </c:pt>
                <c:pt idx="1758">
                  <c:v>0.17455000000000001</c:v>
                </c:pt>
                <c:pt idx="1759">
                  <c:v>0.17538999999999999</c:v>
                </c:pt>
                <c:pt idx="1760">
                  <c:v>0.17627999999999999</c:v>
                </c:pt>
                <c:pt idx="1761">
                  <c:v>0.17718</c:v>
                </c:pt>
                <c:pt idx="1762">
                  <c:v>0.17812</c:v>
                </c:pt>
                <c:pt idx="1763">
                  <c:v>0.17898</c:v>
                </c:pt>
                <c:pt idx="1764">
                  <c:v>0.17993000000000001</c:v>
                </c:pt>
                <c:pt idx="1765">
                  <c:v>0.18082999999999999</c:v>
                </c:pt>
                <c:pt idx="1766">
                  <c:v>0.18179000000000001</c:v>
                </c:pt>
                <c:pt idx="1767">
                  <c:v>0.18265000000000001</c:v>
                </c:pt>
                <c:pt idx="1768">
                  <c:v>0.18373999999999999</c:v>
                </c:pt>
                <c:pt idx="1769">
                  <c:v>0.18465999999999999</c:v>
                </c:pt>
                <c:pt idx="1770">
                  <c:v>0.18568000000000001</c:v>
                </c:pt>
                <c:pt idx="1771">
                  <c:v>0.18667</c:v>
                </c:pt>
                <c:pt idx="1772">
                  <c:v>0.18773000000000001</c:v>
                </c:pt>
                <c:pt idx="1773">
                  <c:v>0.18870000000000001</c:v>
                </c:pt>
                <c:pt idx="1774">
                  <c:v>0.18976999999999999</c:v>
                </c:pt>
                <c:pt idx="1775">
                  <c:v>0.19089999999999999</c:v>
                </c:pt>
                <c:pt idx="1776">
                  <c:v>0.19191</c:v>
                </c:pt>
                <c:pt idx="1777">
                  <c:v>0.19302</c:v>
                </c:pt>
                <c:pt idx="1778">
                  <c:v>0.19414999999999999</c:v>
                </c:pt>
                <c:pt idx="1779">
                  <c:v>0.19522999999999999</c:v>
                </c:pt>
                <c:pt idx="1780">
                  <c:v>0.19650000000000001</c:v>
                </c:pt>
                <c:pt idx="1781">
                  <c:v>0.19767999999999999</c:v>
                </c:pt>
                <c:pt idx="1782">
                  <c:v>0.19871</c:v>
                </c:pt>
                <c:pt idx="1783">
                  <c:v>0.19993</c:v>
                </c:pt>
                <c:pt idx="1784">
                  <c:v>0.20121</c:v>
                </c:pt>
                <c:pt idx="1785">
                  <c:v>0.20236999999999999</c:v>
                </c:pt>
                <c:pt idx="1786">
                  <c:v>0.20363999999999999</c:v>
                </c:pt>
                <c:pt idx="1787">
                  <c:v>0.2049</c:v>
                </c:pt>
                <c:pt idx="1788">
                  <c:v>0.20619000000000001</c:v>
                </c:pt>
                <c:pt idx="1789">
                  <c:v>0.20748</c:v>
                </c:pt>
                <c:pt idx="1790">
                  <c:v>0.20885999999999999</c:v>
                </c:pt>
                <c:pt idx="1791">
                  <c:v>0.21029999999999999</c:v>
                </c:pt>
                <c:pt idx="1792">
                  <c:v>0.21154999999999999</c:v>
                </c:pt>
                <c:pt idx="1793">
                  <c:v>0.21295</c:v>
                </c:pt>
                <c:pt idx="1794">
                  <c:v>0.21446000000000001</c:v>
                </c:pt>
                <c:pt idx="1795">
                  <c:v>0.21579000000000001</c:v>
                </c:pt>
                <c:pt idx="1796">
                  <c:v>0.21723999999999999</c:v>
                </c:pt>
                <c:pt idx="1797">
                  <c:v>0.21887999999999999</c:v>
                </c:pt>
                <c:pt idx="1798">
                  <c:v>0.22029000000000001</c:v>
                </c:pt>
                <c:pt idx="1799">
                  <c:v>0.22195999999999999</c:v>
                </c:pt>
                <c:pt idx="1800">
                  <c:v>0.22356999999999999</c:v>
                </c:pt>
                <c:pt idx="1801">
                  <c:v>0.22509000000000001</c:v>
                </c:pt>
                <c:pt idx="1802">
                  <c:v>0.22681000000000001</c:v>
                </c:pt>
                <c:pt idx="1803">
                  <c:v>0.22858999999999999</c:v>
                </c:pt>
                <c:pt idx="1804">
                  <c:v>0.23038</c:v>
                </c:pt>
                <c:pt idx="1805">
                  <c:v>0.23211999999999999</c:v>
                </c:pt>
                <c:pt idx="1806">
                  <c:v>0.23388999999999999</c:v>
                </c:pt>
                <c:pt idx="1807">
                  <c:v>0.23569999999999999</c:v>
                </c:pt>
                <c:pt idx="1808">
                  <c:v>0.23762</c:v>
                </c:pt>
                <c:pt idx="1809">
                  <c:v>0.23960999999999999</c:v>
                </c:pt>
                <c:pt idx="1810">
                  <c:v>0.24187</c:v>
                </c:pt>
                <c:pt idx="1811">
                  <c:v>0.24378</c:v>
                </c:pt>
                <c:pt idx="1812">
                  <c:v>0.24590999999999999</c:v>
                </c:pt>
                <c:pt idx="1813">
                  <c:v>0.24809</c:v>
                </c:pt>
                <c:pt idx="1814">
                  <c:v>0.25024000000000002</c:v>
                </c:pt>
                <c:pt idx="1815">
                  <c:v>0.25259999999999999</c:v>
                </c:pt>
                <c:pt idx="1816">
                  <c:v>0.255</c:v>
                </c:pt>
                <c:pt idx="1817">
                  <c:v>0.25744</c:v>
                </c:pt>
                <c:pt idx="1818">
                  <c:v>0.26006000000000001</c:v>
                </c:pt>
                <c:pt idx="1819">
                  <c:v>0.26268000000000002</c:v>
                </c:pt>
                <c:pt idx="1820">
                  <c:v>0.26534000000000002</c:v>
                </c:pt>
                <c:pt idx="1821">
                  <c:v>0.26819999999999999</c:v>
                </c:pt>
                <c:pt idx="1822">
                  <c:v>0.27131</c:v>
                </c:pt>
                <c:pt idx="1823">
                  <c:v>0.27437</c:v>
                </c:pt>
                <c:pt idx="1824">
                  <c:v>0.27760000000000001</c:v>
                </c:pt>
                <c:pt idx="1825">
                  <c:v>0.28099000000000002</c:v>
                </c:pt>
                <c:pt idx="1826">
                  <c:v>0.28448000000000001</c:v>
                </c:pt>
                <c:pt idx="1827">
                  <c:v>0.28828999999999999</c:v>
                </c:pt>
                <c:pt idx="1828">
                  <c:v>0.29226000000000002</c:v>
                </c:pt>
                <c:pt idx="1829">
                  <c:v>0.29629</c:v>
                </c:pt>
                <c:pt idx="1830">
                  <c:v>0.30082999999999999</c:v>
                </c:pt>
                <c:pt idx="1831">
                  <c:v>0.30542999999999998</c:v>
                </c:pt>
                <c:pt idx="1832">
                  <c:v>0.31032999999999999</c:v>
                </c:pt>
                <c:pt idx="1833">
                  <c:v>0.31535999999999997</c:v>
                </c:pt>
                <c:pt idx="1834">
                  <c:v>0.32035000000000002</c:v>
                </c:pt>
                <c:pt idx="1835">
                  <c:v>0.32652999999999999</c:v>
                </c:pt>
                <c:pt idx="1836">
                  <c:v>0.33239999999999997</c:v>
                </c:pt>
                <c:pt idx="1837">
                  <c:v>0.33872999999999998</c:v>
                </c:pt>
                <c:pt idx="1838">
                  <c:v>0.34540999999999999</c:v>
                </c:pt>
                <c:pt idx="1839">
                  <c:v>0.35243999999999998</c:v>
                </c:pt>
                <c:pt idx="1840">
                  <c:v>0.36037000000000002</c:v>
                </c:pt>
                <c:pt idx="1841">
                  <c:v>0.36875000000000002</c:v>
                </c:pt>
                <c:pt idx="1842">
                  <c:v>0.37789</c:v>
                </c:pt>
                <c:pt idx="1843">
                  <c:v>0.38796000000000003</c:v>
                </c:pt>
                <c:pt idx="1844">
                  <c:v>0.39905000000000002</c:v>
                </c:pt>
                <c:pt idx="1845">
                  <c:v>0.41088999999999998</c:v>
                </c:pt>
                <c:pt idx="1846">
                  <c:v>0.42405999999999999</c:v>
                </c:pt>
                <c:pt idx="1847">
                  <c:v>0.43879000000000001</c:v>
                </c:pt>
                <c:pt idx="1848">
                  <c:v>0.45519999999999999</c:v>
                </c:pt>
                <c:pt idx="1849">
                  <c:v>0.47338000000000002</c:v>
                </c:pt>
                <c:pt idx="1850">
                  <c:v>0.49412</c:v>
                </c:pt>
                <c:pt idx="1851">
                  <c:v>0.51798999999999995</c:v>
                </c:pt>
                <c:pt idx="1852">
                  <c:v>0.54544000000000004</c:v>
                </c:pt>
                <c:pt idx="1853">
                  <c:v>0.57740000000000002</c:v>
                </c:pt>
                <c:pt idx="1854">
                  <c:v>0.61480999999999997</c:v>
                </c:pt>
                <c:pt idx="1855">
                  <c:v>0.65861000000000003</c:v>
                </c:pt>
                <c:pt idx="1856">
                  <c:v>0.71211999999999998</c:v>
                </c:pt>
                <c:pt idx="1857">
                  <c:v>0.78061999999999998</c:v>
                </c:pt>
                <c:pt idx="1858">
                  <c:v>0.87380999999999998</c:v>
                </c:pt>
                <c:pt idx="1859">
                  <c:v>1.00881</c:v>
                </c:pt>
                <c:pt idx="1860">
                  <c:v>1.2486299999999999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95B-4B7E-891A-012F25CB81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'C23_SP2_50_E'!$B$3</c:f>
              <c:strCache>
                <c:ptCount val="1"/>
                <c:pt idx="0">
                  <c:v>C23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'C23_SP2_50_E'!$A$18:$A$1852</c:f>
              <c:numCache>
                <c:formatCode>General</c:formatCode>
                <c:ptCount val="183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  <c:pt idx="1672">
                  <c:v>41846</c:v>
                </c:pt>
                <c:pt idx="1673">
                  <c:v>42007</c:v>
                </c:pt>
                <c:pt idx="1674">
                  <c:v>42168</c:v>
                </c:pt>
                <c:pt idx="1675">
                  <c:v>42330</c:v>
                </c:pt>
                <c:pt idx="1676">
                  <c:v>42493</c:v>
                </c:pt>
                <c:pt idx="1677">
                  <c:v>42656</c:v>
                </c:pt>
                <c:pt idx="1678">
                  <c:v>42820</c:v>
                </c:pt>
                <c:pt idx="1679">
                  <c:v>42985</c:v>
                </c:pt>
                <c:pt idx="1680">
                  <c:v>43150</c:v>
                </c:pt>
                <c:pt idx="1681">
                  <c:v>43316</c:v>
                </c:pt>
                <c:pt idx="1682">
                  <c:v>43483</c:v>
                </c:pt>
                <c:pt idx="1683">
                  <c:v>43650</c:v>
                </c:pt>
                <c:pt idx="1684">
                  <c:v>43818</c:v>
                </c:pt>
                <c:pt idx="1685">
                  <c:v>43986</c:v>
                </c:pt>
                <c:pt idx="1686">
                  <c:v>44156</c:v>
                </c:pt>
                <c:pt idx="1687">
                  <c:v>44325</c:v>
                </c:pt>
                <c:pt idx="1688">
                  <c:v>44496</c:v>
                </c:pt>
                <c:pt idx="1689">
                  <c:v>44667</c:v>
                </c:pt>
                <c:pt idx="1690">
                  <c:v>44839</c:v>
                </c:pt>
                <c:pt idx="1691">
                  <c:v>45011</c:v>
                </c:pt>
                <c:pt idx="1692">
                  <c:v>45184</c:v>
                </c:pt>
                <c:pt idx="1693">
                  <c:v>45358</c:v>
                </c:pt>
                <c:pt idx="1694">
                  <c:v>45532</c:v>
                </c:pt>
                <c:pt idx="1695">
                  <c:v>45707</c:v>
                </c:pt>
                <c:pt idx="1696">
                  <c:v>45883</c:v>
                </c:pt>
                <c:pt idx="1697">
                  <c:v>46059</c:v>
                </c:pt>
                <c:pt idx="1698">
                  <c:v>46237</c:v>
                </c:pt>
                <c:pt idx="1699">
                  <c:v>46414</c:v>
                </c:pt>
                <c:pt idx="1700">
                  <c:v>46593</c:v>
                </c:pt>
                <c:pt idx="1701">
                  <c:v>46772</c:v>
                </c:pt>
                <c:pt idx="1702">
                  <c:v>46952</c:v>
                </c:pt>
                <c:pt idx="1703">
                  <c:v>47132</c:v>
                </c:pt>
                <c:pt idx="1704">
                  <c:v>47314</c:v>
                </c:pt>
                <c:pt idx="1705">
                  <c:v>47496</c:v>
                </c:pt>
                <c:pt idx="1706">
                  <c:v>47678</c:v>
                </c:pt>
                <c:pt idx="1707">
                  <c:v>47862</c:v>
                </c:pt>
                <c:pt idx="1708">
                  <c:v>48046</c:v>
                </c:pt>
                <c:pt idx="1709">
                  <c:v>48230</c:v>
                </c:pt>
                <c:pt idx="1710">
                  <c:v>48416</c:v>
                </c:pt>
                <c:pt idx="1711">
                  <c:v>48602</c:v>
                </c:pt>
                <c:pt idx="1712">
                  <c:v>48789</c:v>
                </c:pt>
                <c:pt idx="1713">
                  <c:v>48976</c:v>
                </c:pt>
                <c:pt idx="1714">
                  <c:v>49165</c:v>
                </c:pt>
                <c:pt idx="1715">
                  <c:v>49354</c:v>
                </c:pt>
                <c:pt idx="1716">
                  <c:v>49544</c:v>
                </c:pt>
                <c:pt idx="1717">
                  <c:v>49734</c:v>
                </c:pt>
                <c:pt idx="1718">
                  <c:v>49925</c:v>
                </c:pt>
                <c:pt idx="1719">
                  <c:v>50117</c:v>
                </c:pt>
                <c:pt idx="1720">
                  <c:v>50310</c:v>
                </c:pt>
                <c:pt idx="1721">
                  <c:v>50503</c:v>
                </c:pt>
                <c:pt idx="1722">
                  <c:v>50698</c:v>
                </c:pt>
                <c:pt idx="1723">
                  <c:v>50893</c:v>
                </c:pt>
                <c:pt idx="1724">
                  <c:v>51088</c:v>
                </c:pt>
                <c:pt idx="1725">
                  <c:v>51285</c:v>
                </c:pt>
                <c:pt idx="1726">
                  <c:v>51482</c:v>
                </c:pt>
                <c:pt idx="1727">
                  <c:v>51680</c:v>
                </c:pt>
                <c:pt idx="1728">
                  <c:v>51879</c:v>
                </c:pt>
                <c:pt idx="1729">
                  <c:v>52078</c:v>
                </c:pt>
                <c:pt idx="1730">
                  <c:v>52278</c:v>
                </c:pt>
                <c:pt idx="1731">
                  <c:v>52479</c:v>
                </c:pt>
                <c:pt idx="1732">
                  <c:v>52681</c:v>
                </c:pt>
                <c:pt idx="1733">
                  <c:v>52884</c:v>
                </c:pt>
                <c:pt idx="1734">
                  <c:v>53087</c:v>
                </c:pt>
                <c:pt idx="1735">
                  <c:v>53291</c:v>
                </c:pt>
                <c:pt idx="1736">
                  <c:v>53496</c:v>
                </c:pt>
                <c:pt idx="1737">
                  <c:v>53702</c:v>
                </c:pt>
                <c:pt idx="1738">
                  <c:v>53908</c:v>
                </c:pt>
                <c:pt idx="1739">
                  <c:v>54115</c:v>
                </c:pt>
                <c:pt idx="1740">
                  <c:v>54324</c:v>
                </c:pt>
                <c:pt idx="1741">
                  <c:v>54532</c:v>
                </c:pt>
                <c:pt idx="1742">
                  <c:v>54742</c:v>
                </c:pt>
                <c:pt idx="1743">
                  <c:v>54953</c:v>
                </c:pt>
                <c:pt idx="1744">
                  <c:v>55164</c:v>
                </c:pt>
                <c:pt idx="1745">
                  <c:v>55376</c:v>
                </c:pt>
                <c:pt idx="1746">
                  <c:v>55589</c:v>
                </c:pt>
                <c:pt idx="1747">
                  <c:v>55803</c:v>
                </c:pt>
                <c:pt idx="1748">
                  <c:v>56017</c:v>
                </c:pt>
                <c:pt idx="1749">
                  <c:v>56233</c:v>
                </c:pt>
                <c:pt idx="1750">
                  <c:v>56449</c:v>
                </c:pt>
                <c:pt idx="1751">
                  <c:v>56666</c:v>
                </c:pt>
                <c:pt idx="1752">
                  <c:v>56884</c:v>
                </c:pt>
                <c:pt idx="1753">
                  <c:v>57103</c:v>
                </c:pt>
                <c:pt idx="1754">
                  <c:v>57322</c:v>
                </c:pt>
                <c:pt idx="1755">
                  <c:v>57542</c:v>
                </c:pt>
                <c:pt idx="1756">
                  <c:v>57764</c:v>
                </c:pt>
                <c:pt idx="1757">
                  <c:v>57986</c:v>
                </c:pt>
                <c:pt idx="1758">
                  <c:v>58209</c:v>
                </c:pt>
                <c:pt idx="1759">
                  <c:v>58433</c:v>
                </c:pt>
                <c:pt idx="1760">
                  <c:v>58657</c:v>
                </c:pt>
                <c:pt idx="1761">
                  <c:v>58883</c:v>
                </c:pt>
                <c:pt idx="1762">
                  <c:v>59109</c:v>
                </c:pt>
                <c:pt idx="1763">
                  <c:v>59337</c:v>
                </c:pt>
                <c:pt idx="1764">
                  <c:v>59565</c:v>
                </c:pt>
                <c:pt idx="1765">
                  <c:v>59794</c:v>
                </c:pt>
                <c:pt idx="1766">
                  <c:v>60024</c:v>
                </c:pt>
                <c:pt idx="1767">
                  <c:v>60254</c:v>
                </c:pt>
                <c:pt idx="1768">
                  <c:v>60486</c:v>
                </c:pt>
                <c:pt idx="1769">
                  <c:v>60719</c:v>
                </c:pt>
                <c:pt idx="1770">
                  <c:v>60952</c:v>
                </c:pt>
                <c:pt idx="1771">
                  <c:v>61187</c:v>
                </c:pt>
                <c:pt idx="1772">
                  <c:v>61422</c:v>
                </c:pt>
                <c:pt idx="1773">
                  <c:v>61658</c:v>
                </c:pt>
                <c:pt idx="1774">
                  <c:v>61895</c:v>
                </c:pt>
                <c:pt idx="1775">
                  <c:v>62133</c:v>
                </c:pt>
                <c:pt idx="1776">
                  <c:v>62372</c:v>
                </c:pt>
                <c:pt idx="1777">
                  <c:v>62612</c:v>
                </c:pt>
                <c:pt idx="1778">
                  <c:v>62853</c:v>
                </c:pt>
                <c:pt idx="1779">
                  <c:v>63094</c:v>
                </c:pt>
                <c:pt idx="1780">
                  <c:v>63337</c:v>
                </c:pt>
                <c:pt idx="1781">
                  <c:v>63580</c:v>
                </c:pt>
                <c:pt idx="1782">
                  <c:v>63825</c:v>
                </c:pt>
                <c:pt idx="1783">
                  <c:v>64070</c:v>
                </c:pt>
                <c:pt idx="1784">
                  <c:v>64317</c:v>
                </c:pt>
                <c:pt idx="1785">
                  <c:v>64564</c:v>
                </c:pt>
                <c:pt idx="1786">
                  <c:v>64812</c:v>
                </c:pt>
                <c:pt idx="1787">
                  <c:v>65061</c:v>
                </c:pt>
                <c:pt idx="1788">
                  <c:v>65312</c:v>
                </c:pt>
                <c:pt idx="1789">
                  <c:v>65563</c:v>
                </c:pt>
                <c:pt idx="1790">
                  <c:v>65815</c:v>
                </c:pt>
                <c:pt idx="1791">
                  <c:v>66068</c:v>
                </c:pt>
                <c:pt idx="1792">
                  <c:v>66322</c:v>
                </c:pt>
                <c:pt idx="1793">
                  <c:v>66577</c:v>
                </c:pt>
                <c:pt idx="1794">
                  <c:v>66833</c:v>
                </c:pt>
                <c:pt idx="1795">
                  <c:v>67090</c:v>
                </c:pt>
                <c:pt idx="1796">
                  <c:v>67348</c:v>
                </c:pt>
                <c:pt idx="1797">
                  <c:v>67607</c:v>
                </c:pt>
                <c:pt idx="1798">
                  <c:v>67867</c:v>
                </c:pt>
                <c:pt idx="1799">
                  <c:v>68128</c:v>
                </c:pt>
                <c:pt idx="1800">
                  <c:v>68390</c:v>
                </c:pt>
                <c:pt idx="1801">
                  <c:v>68653</c:v>
                </c:pt>
                <c:pt idx="1802">
                  <c:v>68917</c:v>
                </c:pt>
                <c:pt idx="1803">
                  <c:v>69182</c:v>
                </c:pt>
                <c:pt idx="1804">
                  <c:v>69448</c:v>
                </c:pt>
                <c:pt idx="1805">
                  <c:v>69715</c:v>
                </c:pt>
                <c:pt idx="1806">
                  <c:v>69983</c:v>
                </c:pt>
                <c:pt idx="1807">
                  <c:v>70252</c:v>
                </c:pt>
                <c:pt idx="1808">
                  <c:v>70522</c:v>
                </c:pt>
                <c:pt idx="1809">
                  <c:v>70793</c:v>
                </c:pt>
                <c:pt idx="1810">
                  <c:v>71065</c:v>
                </c:pt>
                <c:pt idx="1811">
                  <c:v>71339</c:v>
                </c:pt>
                <c:pt idx="1812">
                  <c:v>71613</c:v>
                </c:pt>
                <c:pt idx="1813">
                  <c:v>71888</c:v>
                </c:pt>
                <c:pt idx="1814">
                  <c:v>72165</c:v>
                </c:pt>
                <c:pt idx="1815">
                  <c:v>72442</c:v>
                </c:pt>
                <c:pt idx="1816">
                  <c:v>72721</c:v>
                </c:pt>
                <c:pt idx="1817">
                  <c:v>73000</c:v>
                </c:pt>
                <c:pt idx="1818">
                  <c:v>73281</c:v>
                </c:pt>
                <c:pt idx="1819">
                  <c:v>73563</c:v>
                </c:pt>
                <c:pt idx="1820">
                  <c:v>73846</c:v>
                </c:pt>
                <c:pt idx="1821">
                  <c:v>74130</c:v>
                </c:pt>
                <c:pt idx="1822">
                  <c:v>74415</c:v>
                </c:pt>
                <c:pt idx="1823">
                  <c:v>74701</c:v>
                </c:pt>
                <c:pt idx="1824">
                  <c:v>74988</c:v>
                </c:pt>
                <c:pt idx="1825">
                  <c:v>75276</c:v>
                </c:pt>
                <c:pt idx="1826">
                  <c:v>75566</c:v>
                </c:pt>
                <c:pt idx="1827">
                  <c:v>75856</c:v>
                </c:pt>
                <c:pt idx="1828">
                  <c:v>76148</c:v>
                </c:pt>
                <c:pt idx="1829">
                  <c:v>76441</c:v>
                </c:pt>
                <c:pt idx="1830">
                  <c:v>76735</c:v>
                </c:pt>
                <c:pt idx="1831">
                  <c:v>77030</c:v>
                </c:pt>
                <c:pt idx="1832">
                  <c:v>77326</c:v>
                </c:pt>
                <c:pt idx="1833">
                  <c:v>77623</c:v>
                </c:pt>
                <c:pt idx="1834">
                  <c:v>77922</c:v>
                </c:pt>
              </c:numCache>
            </c:numRef>
          </c:xVal>
          <c:yVal>
            <c:numRef>
              <c:f>'C23_SP2_50_E'!$B$18:$B$1852</c:f>
              <c:numCache>
                <c:formatCode>0.00</c:formatCode>
                <c:ptCount val="1835"/>
                <c:pt idx="0">
                  <c:v>16897.89</c:v>
                </c:pt>
                <c:pt idx="1">
                  <c:v>16778.330000000002</c:v>
                </c:pt>
                <c:pt idx="2">
                  <c:v>16848.75</c:v>
                </c:pt>
                <c:pt idx="3">
                  <c:v>16689.29</c:v>
                </c:pt>
                <c:pt idx="4">
                  <c:v>16767.78</c:v>
                </c:pt>
                <c:pt idx="5">
                  <c:v>16750.78</c:v>
                </c:pt>
                <c:pt idx="6">
                  <c:v>16740.53</c:v>
                </c:pt>
                <c:pt idx="7">
                  <c:v>16556.400000000001</c:v>
                </c:pt>
                <c:pt idx="8">
                  <c:v>16681.88</c:v>
                </c:pt>
                <c:pt idx="9">
                  <c:v>16544.53</c:v>
                </c:pt>
                <c:pt idx="10">
                  <c:v>16667.27</c:v>
                </c:pt>
                <c:pt idx="11">
                  <c:v>16593.599999999999</c:v>
                </c:pt>
                <c:pt idx="12">
                  <c:v>16611.060000000001</c:v>
                </c:pt>
                <c:pt idx="13">
                  <c:v>16545.060000000001</c:v>
                </c:pt>
                <c:pt idx="14">
                  <c:v>16720.13</c:v>
                </c:pt>
                <c:pt idx="15">
                  <c:v>16588.84</c:v>
                </c:pt>
                <c:pt idx="16">
                  <c:v>16618.27</c:v>
                </c:pt>
                <c:pt idx="17">
                  <c:v>16445.59</c:v>
                </c:pt>
                <c:pt idx="18">
                  <c:v>16527.310000000001</c:v>
                </c:pt>
                <c:pt idx="19">
                  <c:v>16525.22</c:v>
                </c:pt>
                <c:pt idx="20">
                  <c:v>16656.849999999999</c:v>
                </c:pt>
                <c:pt idx="21">
                  <c:v>16447.150000000001</c:v>
                </c:pt>
                <c:pt idx="22">
                  <c:v>16492.89</c:v>
                </c:pt>
                <c:pt idx="23">
                  <c:v>16640.23</c:v>
                </c:pt>
                <c:pt idx="24">
                  <c:v>16577.400000000001</c:v>
                </c:pt>
                <c:pt idx="25">
                  <c:v>16600.88</c:v>
                </c:pt>
                <c:pt idx="26">
                  <c:v>16469.060000000001</c:v>
                </c:pt>
                <c:pt idx="27">
                  <c:v>16619.27</c:v>
                </c:pt>
                <c:pt idx="28">
                  <c:v>16603.27</c:v>
                </c:pt>
                <c:pt idx="29">
                  <c:v>16695.89</c:v>
                </c:pt>
                <c:pt idx="30">
                  <c:v>16541.39</c:v>
                </c:pt>
                <c:pt idx="31">
                  <c:v>16691.169999999998</c:v>
                </c:pt>
                <c:pt idx="32">
                  <c:v>16535.25</c:v>
                </c:pt>
                <c:pt idx="33">
                  <c:v>16464.62</c:v>
                </c:pt>
                <c:pt idx="34">
                  <c:v>16604.27</c:v>
                </c:pt>
                <c:pt idx="35">
                  <c:v>16690.79</c:v>
                </c:pt>
                <c:pt idx="36">
                  <c:v>16536</c:v>
                </c:pt>
                <c:pt idx="37">
                  <c:v>16599.810000000001</c:v>
                </c:pt>
                <c:pt idx="38">
                  <c:v>16625.080000000002</c:v>
                </c:pt>
                <c:pt idx="39">
                  <c:v>16666.38</c:v>
                </c:pt>
                <c:pt idx="40">
                  <c:v>16641.41</c:v>
                </c:pt>
                <c:pt idx="41">
                  <c:v>16490.419999999998</c:v>
                </c:pt>
                <c:pt idx="42">
                  <c:v>16642.939999999999</c:v>
                </c:pt>
                <c:pt idx="43">
                  <c:v>16674.14</c:v>
                </c:pt>
                <c:pt idx="44">
                  <c:v>16723.02</c:v>
                </c:pt>
                <c:pt idx="45">
                  <c:v>16602.29</c:v>
                </c:pt>
                <c:pt idx="46">
                  <c:v>16716.900000000001</c:v>
                </c:pt>
                <c:pt idx="47">
                  <c:v>16628.7</c:v>
                </c:pt>
                <c:pt idx="48">
                  <c:v>16670.939999999999</c:v>
                </c:pt>
                <c:pt idx="49">
                  <c:v>16708.66</c:v>
                </c:pt>
                <c:pt idx="50">
                  <c:v>16634.62</c:v>
                </c:pt>
                <c:pt idx="51">
                  <c:v>16700.099999999999</c:v>
                </c:pt>
                <c:pt idx="52">
                  <c:v>16561.84</c:v>
                </c:pt>
                <c:pt idx="53">
                  <c:v>16761.78</c:v>
                </c:pt>
                <c:pt idx="54">
                  <c:v>16624.41</c:v>
                </c:pt>
                <c:pt idx="55">
                  <c:v>16694.509999999998</c:v>
                </c:pt>
                <c:pt idx="56">
                  <c:v>16837.39</c:v>
                </c:pt>
                <c:pt idx="57">
                  <c:v>16612.32</c:v>
                </c:pt>
                <c:pt idx="58">
                  <c:v>16739.54</c:v>
                </c:pt>
                <c:pt idx="59">
                  <c:v>16621.150000000001</c:v>
                </c:pt>
                <c:pt idx="60">
                  <c:v>16623.47</c:v>
                </c:pt>
                <c:pt idx="61">
                  <c:v>16616.099999999999</c:v>
                </c:pt>
                <c:pt idx="62">
                  <c:v>16592.57</c:v>
                </c:pt>
                <c:pt idx="63">
                  <c:v>16543.84</c:v>
                </c:pt>
                <c:pt idx="64">
                  <c:v>16769.349999999999</c:v>
                </c:pt>
                <c:pt idx="65">
                  <c:v>16536.349999999999</c:v>
                </c:pt>
                <c:pt idx="66">
                  <c:v>16589.71</c:v>
                </c:pt>
                <c:pt idx="67">
                  <c:v>16639.62</c:v>
                </c:pt>
                <c:pt idx="68">
                  <c:v>16547.689999999999</c:v>
                </c:pt>
                <c:pt idx="69">
                  <c:v>16597.169999999998</c:v>
                </c:pt>
                <c:pt idx="70">
                  <c:v>16636.46</c:v>
                </c:pt>
                <c:pt idx="71">
                  <c:v>16436.169999999998</c:v>
                </c:pt>
                <c:pt idx="72">
                  <c:v>16515.349999999999</c:v>
                </c:pt>
                <c:pt idx="73">
                  <c:v>16536.990000000002</c:v>
                </c:pt>
                <c:pt idx="74">
                  <c:v>16634.330000000002</c:v>
                </c:pt>
                <c:pt idx="75">
                  <c:v>16547.48</c:v>
                </c:pt>
                <c:pt idx="76">
                  <c:v>16493.95</c:v>
                </c:pt>
                <c:pt idx="77">
                  <c:v>16693.7</c:v>
                </c:pt>
                <c:pt idx="78">
                  <c:v>16514.560000000001</c:v>
                </c:pt>
                <c:pt idx="79">
                  <c:v>16583.07</c:v>
                </c:pt>
                <c:pt idx="80">
                  <c:v>16426.72</c:v>
                </c:pt>
                <c:pt idx="81">
                  <c:v>16581.45</c:v>
                </c:pt>
                <c:pt idx="82">
                  <c:v>16452.57</c:v>
                </c:pt>
                <c:pt idx="83">
                  <c:v>16369.24</c:v>
                </c:pt>
                <c:pt idx="84">
                  <c:v>16350.48</c:v>
                </c:pt>
                <c:pt idx="85">
                  <c:v>16620.23</c:v>
                </c:pt>
                <c:pt idx="86">
                  <c:v>16535.32</c:v>
                </c:pt>
                <c:pt idx="87">
                  <c:v>16463.169999999998</c:v>
                </c:pt>
                <c:pt idx="88">
                  <c:v>16625.400000000001</c:v>
                </c:pt>
                <c:pt idx="89">
                  <c:v>16383.8</c:v>
                </c:pt>
                <c:pt idx="90">
                  <c:v>16772.04</c:v>
                </c:pt>
                <c:pt idx="91">
                  <c:v>16363.19</c:v>
                </c:pt>
                <c:pt idx="92">
                  <c:v>16379.92</c:v>
                </c:pt>
                <c:pt idx="93">
                  <c:v>16279.9</c:v>
                </c:pt>
                <c:pt idx="94">
                  <c:v>16444.82</c:v>
                </c:pt>
                <c:pt idx="95">
                  <c:v>16603.080000000002</c:v>
                </c:pt>
                <c:pt idx="96">
                  <c:v>16235.75</c:v>
                </c:pt>
                <c:pt idx="97">
                  <c:v>16829.009999999998</c:v>
                </c:pt>
                <c:pt idx="98">
                  <c:v>16536.009999999998</c:v>
                </c:pt>
                <c:pt idx="99">
                  <c:v>16429.52</c:v>
                </c:pt>
                <c:pt idx="100">
                  <c:v>16375.72</c:v>
                </c:pt>
                <c:pt idx="101">
                  <c:v>16507.32</c:v>
                </c:pt>
                <c:pt idx="102">
                  <c:v>15980.3</c:v>
                </c:pt>
                <c:pt idx="103">
                  <c:v>16213.04</c:v>
                </c:pt>
                <c:pt idx="104">
                  <c:v>16182.86</c:v>
                </c:pt>
                <c:pt idx="105">
                  <c:v>16508.830000000002</c:v>
                </c:pt>
                <c:pt idx="106">
                  <c:v>16441.3</c:v>
                </c:pt>
                <c:pt idx="107">
                  <c:v>16229.36</c:v>
                </c:pt>
                <c:pt idx="108">
                  <c:v>16607.96</c:v>
                </c:pt>
                <c:pt idx="109">
                  <c:v>16249.83</c:v>
                </c:pt>
                <c:pt idx="110">
                  <c:v>16665.54</c:v>
                </c:pt>
                <c:pt idx="111">
                  <c:v>16385.990000000002</c:v>
                </c:pt>
                <c:pt idx="112">
                  <c:v>16638.38</c:v>
                </c:pt>
                <c:pt idx="113">
                  <c:v>16193.56</c:v>
                </c:pt>
                <c:pt idx="114">
                  <c:v>16119.14</c:v>
                </c:pt>
                <c:pt idx="115">
                  <c:v>16274.38</c:v>
                </c:pt>
                <c:pt idx="116">
                  <c:v>16299.84</c:v>
                </c:pt>
                <c:pt idx="117">
                  <c:v>16188.24</c:v>
                </c:pt>
                <c:pt idx="118">
                  <c:v>16976.509999999998</c:v>
                </c:pt>
                <c:pt idx="119">
                  <c:v>16232.34</c:v>
                </c:pt>
                <c:pt idx="120">
                  <c:v>16421.27</c:v>
                </c:pt>
                <c:pt idx="121">
                  <c:v>16485.41</c:v>
                </c:pt>
                <c:pt idx="122">
                  <c:v>16627.57</c:v>
                </c:pt>
                <c:pt idx="123">
                  <c:v>16026.98</c:v>
                </c:pt>
                <c:pt idx="124">
                  <c:v>16631.689999999999</c:v>
                </c:pt>
                <c:pt idx="125">
                  <c:v>16361.49</c:v>
                </c:pt>
                <c:pt idx="126">
                  <c:v>16404.55</c:v>
                </c:pt>
                <c:pt idx="127">
                  <c:v>16347.36</c:v>
                </c:pt>
                <c:pt idx="128">
                  <c:v>16572.490000000002</c:v>
                </c:pt>
                <c:pt idx="129">
                  <c:v>16469.23</c:v>
                </c:pt>
                <c:pt idx="130">
                  <c:v>16380.12</c:v>
                </c:pt>
                <c:pt idx="131">
                  <c:v>16153.9</c:v>
                </c:pt>
                <c:pt idx="132">
                  <c:v>16440.66</c:v>
                </c:pt>
                <c:pt idx="133">
                  <c:v>16488.349999999999</c:v>
                </c:pt>
                <c:pt idx="134">
                  <c:v>16084.84</c:v>
                </c:pt>
                <c:pt idx="135">
                  <c:v>16446.91</c:v>
                </c:pt>
                <c:pt idx="136">
                  <c:v>16406.86</c:v>
                </c:pt>
                <c:pt idx="137">
                  <c:v>16602.8</c:v>
                </c:pt>
                <c:pt idx="138">
                  <c:v>16171.45</c:v>
                </c:pt>
                <c:pt idx="139">
                  <c:v>16403.18</c:v>
                </c:pt>
                <c:pt idx="140">
                  <c:v>16228.37</c:v>
                </c:pt>
                <c:pt idx="141">
                  <c:v>16491.77</c:v>
                </c:pt>
                <c:pt idx="142">
                  <c:v>16367.27</c:v>
                </c:pt>
                <c:pt idx="143">
                  <c:v>16060.87</c:v>
                </c:pt>
                <c:pt idx="144">
                  <c:v>16447.48</c:v>
                </c:pt>
                <c:pt idx="145">
                  <c:v>15981.17</c:v>
                </c:pt>
                <c:pt idx="146">
                  <c:v>16598.07</c:v>
                </c:pt>
                <c:pt idx="147">
                  <c:v>16002.67</c:v>
                </c:pt>
                <c:pt idx="148">
                  <c:v>16473.34</c:v>
                </c:pt>
                <c:pt idx="149">
                  <c:v>15983.69</c:v>
                </c:pt>
                <c:pt idx="150">
                  <c:v>16232.06</c:v>
                </c:pt>
                <c:pt idx="151">
                  <c:v>16337.71</c:v>
                </c:pt>
                <c:pt idx="152">
                  <c:v>16708.2</c:v>
                </c:pt>
                <c:pt idx="153">
                  <c:v>16114.96</c:v>
                </c:pt>
                <c:pt idx="154">
                  <c:v>16479.27</c:v>
                </c:pt>
                <c:pt idx="155">
                  <c:v>16186.25</c:v>
                </c:pt>
                <c:pt idx="156">
                  <c:v>16142.83</c:v>
                </c:pt>
                <c:pt idx="157">
                  <c:v>16569.009999999998</c:v>
                </c:pt>
                <c:pt idx="158">
                  <c:v>15818.86</c:v>
                </c:pt>
                <c:pt idx="159">
                  <c:v>16391.560000000001</c:v>
                </c:pt>
                <c:pt idx="160">
                  <c:v>16160.92</c:v>
                </c:pt>
                <c:pt idx="161">
                  <c:v>16578.54</c:v>
                </c:pt>
                <c:pt idx="162">
                  <c:v>16499.91</c:v>
                </c:pt>
                <c:pt idx="163">
                  <c:v>16213.61</c:v>
                </c:pt>
                <c:pt idx="164">
                  <c:v>15954.49</c:v>
                </c:pt>
                <c:pt idx="165">
                  <c:v>16674.02</c:v>
                </c:pt>
                <c:pt idx="166">
                  <c:v>16021.83</c:v>
                </c:pt>
                <c:pt idx="167">
                  <c:v>16505.13</c:v>
                </c:pt>
                <c:pt idx="168">
                  <c:v>16074.96</c:v>
                </c:pt>
                <c:pt idx="169">
                  <c:v>16169.61</c:v>
                </c:pt>
                <c:pt idx="170">
                  <c:v>16498.759999999998</c:v>
                </c:pt>
                <c:pt idx="171">
                  <c:v>16288.33</c:v>
                </c:pt>
                <c:pt idx="172">
                  <c:v>16520.580000000002</c:v>
                </c:pt>
                <c:pt idx="173">
                  <c:v>16120.65</c:v>
                </c:pt>
                <c:pt idx="174">
                  <c:v>16469.5</c:v>
                </c:pt>
                <c:pt idx="175">
                  <c:v>15948.38</c:v>
                </c:pt>
                <c:pt idx="176">
                  <c:v>16594.05</c:v>
                </c:pt>
                <c:pt idx="177">
                  <c:v>16390.95</c:v>
                </c:pt>
                <c:pt idx="178">
                  <c:v>16468.669999999998</c:v>
                </c:pt>
                <c:pt idx="179">
                  <c:v>16370.88</c:v>
                </c:pt>
                <c:pt idx="180">
                  <c:v>16132.32</c:v>
                </c:pt>
                <c:pt idx="181">
                  <c:v>16108.63</c:v>
                </c:pt>
                <c:pt idx="182">
                  <c:v>16006.81</c:v>
                </c:pt>
                <c:pt idx="183">
                  <c:v>16256.9</c:v>
                </c:pt>
                <c:pt idx="184">
                  <c:v>16423.41</c:v>
                </c:pt>
                <c:pt idx="185">
                  <c:v>16317.32</c:v>
                </c:pt>
                <c:pt idx="186">
                  <c:v>15969.06</c:v>
                </c:pt>
                <c:pt idx="187">
                  <c:v>16252.02</c:v>
                </c:pt>
                <c:pt idx="188">
                  <c:v>16279.46</c:v>
                </c:pt>
                <c:pt idx="189">
                  <c:v>16509.78</c:v>
                </c:pt>
                <c:pt idx="190">
                  <c:v>16206.14</c:v>
                </c:pt>
                <c:pt idx="191">
                  <c:v>16423.88</c:v>
                </c:pt>
                <c:pt idx="192">
                  <c:v>16100.68</c:v>
                </c:pt>
                <c:pt idx="193">
                  <c:v>16331.22</c:v>
                </c:pt>
                <c:pt idx="194">
                  <c:v>16323.73</c:v>
                </c:pt>
                <c:pt idx="195">
                  <c:v>16222.94</c:v>
                </c:pt>
                <c:pt idx="196">
                  <c:v>16255.21</c:v>
                </c:pt>
                <c:pt idx="197">
                  <c:v>16230.16</c:v>
                </c:pt>
                <c:pt idx="198">
                  <c:v>16203.04</c:v>
                </c:pt>
                <c:pt idx="199">
                  <c:v>16166.48</c:v>
                </c:pt>
                <c:pt idx="200">
                  <c:v>16206.75</c:v>
                </c:pt>
                <c:pt idx="201">
                  <c:v>16387.64</c:v>
                </c:pt>
                <c:pt idx="202">
                  <c:v>16160.16</c:v>
                </c:pt>
                <c:pt idx="203">
                  <c:v>16143.55</c:v>
                </c:pt>
                <c:pt idx="204">
                  <c:v>16352.1</c:v>
                </c:pt>
                <c:pt idx="205">
                  <c:v>16074.46</c:v>
                </c:pt>
                <c:pt idx="206">
                  <c:v>16333.81</c:v>
                </c:pt>
                <c:pt idx="207">
                  <c:v>16202.16</c:v>
                </c:pt>
                <c:pt idx="208">
                  <c:v>16565.349999999999</c:v>
                </c:pt>
                <c:pt idx="209">
                  <c:v>16160.84</c:v>
                </c:pt>
                <c:pt idx="210">
                  <c:v>16300.58</c:v>
                </c:pt>
                <c:pt idx="211">
                  <c:v>16273.56</c:v>
                </c:pt>
                <c:pt idx="212">
                  <c:v>16126.37</c:v>
                </c:pt>
                <c:pt idx="213">
                  <c:v>16337.69</c:v>
                </c:pt>
                <c:pt idx="214">
                  <c:v>15984.3</c:v>
                </c:pt>
                <c:pt idx="215">
                  <c:v>16578.259999999998</c:v>
                </c:pt>
                <c:pt idx="216">
                  <c:v>16223.17</c:v>
                </c:pt>
                <c:pt idx="217">
                  <c:v>16032.4</c:v>
                </c:pt>
                <c:pt idx="218">
                  <c:v>16211.63</c:v>
                </c:pt>
                <c:pt idx="219">
                  <c:v>16254.79</c:v>
                </c:pt>
                <c:pt idx="220">
                  <c:v>16247.98</c:v>
                </c:pt>
                <c:pt idx="221">
                  <c:v>16165.92</c:v>
                </c:pt>
                <c:pt idx="222">
                  <c:v>16403.57</c:v>
                </c:pt>
                <c:pt idx="223">
                  <c:v>16333.95</c:v>
                </c:pt>
                <c:pt idx="224">
                  <c:v>16059.9</c:v>
                </c:pt>
                <c:pt idx="225">
                  <c:v>16128.85</c:v>
                </c:pt>
                <c:pt idx="226">
                  <c:v>16296.34</c:v>
                </c:pt>
                <c:pt idx="227">
                  <c:v>16452.84</c:v>
                </c:pt>
                <c:pt idx="228">
                  <c:v>16328.87</c:v>
                </c:pt>
                <c:pt idx="229">
                  <c:v>16077.17</c:v>
                </c:pt>
                <c:pt idx="230">
                  <c:v>16318.4</c:v>
                </c:pt>
                <c:pt idx="231">
                  <c:v>16366.05</c:v>
                </c:pt>
                <c:pt idx="232">
                  <c:v>16312.96</c:v>
                </c:pt>
                <c:pt idx="233">
                  <c:v>16333.7</c:v>
                </c:pt>
                <c:pt idx="234">
                  <c:v>16399.25</c:v>
                </c:pt>
                <c:pt idx="235">
                  <c:v>16325.82</c:v>
                </c:pt>
                <c:pt idx="236">
                  <c:v>16303.94</c:v>
                </c:pt>
                <c:pt idx="237">
                  <c:v>16438.03</c:v>
                </c:pt>
                <c:pt idx="238">
                  <c:v>16515.34</c:v>
                </c:pt>
                <c:pt idx="239">
                  <c:v>16521.32</c:v>
                </c:pt>
                <c:pt idx="240">
                  <c:v>16320.96</c:v>
                </c:pt>
                <c:pt idx="241">
                  <c:v>16259.6</c:v>
                </c:pt>
                <c:pt idx="242">
                  <c:v>16286.51</c:v>
                </c:pt>
                <c:pt idx="243">
                  <c:v>16373.69</c:v>
                </c:pt>
                <c:pt idx="244">
                  <c:v>16324.55</c:v>
                </c:pt>
                <c:pt idx="245">
                  <c:v>16299.48</c:v>
                </c:pt>
                <c:pt idx="246">
                  <c:v>16213.95</c:v>
                </c:pt>
                <c:pt idx="247">
                  <c:v>16169.19</c:v>
                </c:pt>
                <c:pt idx="248">
                  <c:v>16230.28</c:v>
                </c:pt>
                <c:pt idx="249">
                  <c:v>16398.150000000001</c:v>
                </c:pt>
                <c:pt idx="250">
                  <c:v>16324.02</c:v>
                </c:pt>
                <c:pt idx="251">
                  <c:v>16484.64</c:v>
                </c:pt>
                <c:pt idx="252">
                  <c:v>16343.61</c:v>
                </c:pt>
                <c:pt idx="253">
                  <c:v>16390.189999999999</c:v>
                </c:pt>
                <c:pt idx="254">
                  <c:v>16366.85</c:v>
                </c:pt>
                <c:pt idx="255">
                  <c:v>16313.21</c:v>
                </c:pt>
                <c:pt idx="256">
                  <c:v>16432.03</c:v>
                </c:pt>
                <c:pt idx="257">
                  <c:v>16276.75</c:v>
                </c:pt>
                <c:pt idx="258">
                  <c:v>16469.48</c:v>
                </c:pt>
                <c:pt idx="259">
                  <c:v>16378.27</c:v>
                </c:pt>
                <c:pt idx="260">
                  <c:v>16463.439999999999</c:v>
                </c:pt>
                <c:pt idx="261">
                  <c:v>16289.21</c:v>
                </c:pt>
                <c:pt idx="262">
                  <c:v>16564.39</c:v>
                </c:pt>
                <c:pt idx="263">
                  <c:v>16327.04</c:v>
                </c:pt>
                <c:pt idx="264">
                  <c:v>16260.81</c:v>
                </c:pt>
                <c:pt idx="265">
                  <c:v>16373.85</c:v>
                </c:pt>
                <c:pt idx="266">
                  <c:v>16336.15</c:v>
                </c:pt>
                <c:pt idx="267">
                  <c:v>16318.45</c:v>
                </c:pt>
                <c:pt idx="268">
                  <c:v>16375.01</c:v>
                </c:pt>
                <c:pt idx="269">
                  <c:v>16486.21</c:v>
                </c:pt>
                <c:pt idx="270">
                  <c:v>16324.49</c:v>
                </c:pt>
                <c:pt idx="271">
                  <c:v>16381.47</c:v>
                </c:pt>
                <c:pt idx="272">
                  <c:v>16409.46</c:v>
                </c:pt>
                <c:pt idx="273">
                  <c:v>16322.82</c:v>
                </c:pt>
                <c:pt idx="274">
                  <c:v>16382.51</c:v>
                </c:pt>
                <c:pt idx="275">
                  <c:v>16428.830000000002</c:v>
                </c:pt>
                <c:pt idx="276">
                  <c:v>16503</c:v>
                </c:pt>
                <c:pt idx="277">
                  <c:v>16280.25</c:v>
                </c:pt>
                <c:pt idx="278">
                  <c:v>16530.07</c:v>
                </c:pt>
                <c:pt idx="279">
                  <c:v>16424.93</c:v>
                </c:pt>
                <c:pt idx="280">
                  <c:v>16406.21</c:v>
                </c:pt>
                <c:pt idx="281">
                  <c:v>16436.11</c:v>
                </c:pt>
                <c:pt idx="282">
                  <c:v>16414.21</c:v>
                </c:pt>
                <c:pt idx="283">
                  <c:v>16469.099999999999</c:v>
                </c:pt>
                <c:pt idx="284">
                  <c:v>16296.43</c:v>
                </c:pt>
                <c:pt idx="285">
                  <c:v>16365.09</c:v>
                </c:pt>
                <c:pt idx="286">
                  <c:v>16475.8</c:v>
                </c:pt>
                <c:pt idx="287">
                  <c:v>16530.240000000002</c:v>
                </c:pt>
                <c:pt idx="288">
                  <c:v>16462.38</c:v>
                </c:pt>
                <c:pt idx="289">
                  <c:v>16419.95</c:v>
                </c:pt>
                <c:pt idx="290">
                  <c:v>16514.14</c:v>
                </c:pt>
                <c:pt idx="291">
                  <c:v>16448.59</c:v>
                </c:pt>
                <c:pt idx="292">
                  <c:v>16475.3</c:v>
                </c:pt>
                <c:pt idx="293">
                  <c:v>16373.51</c:v>
                </c:pt>
                <c:pt idx="294">
                  <c:v>16440.13</c:v>
                </c:pt>
                <c:pt idx="295">
                  <c:v>16464.72</c:v>
                </c:pt>
                <c:pt idx="296">
                  <c:v>16469.79</c:v>
                </c:pt>
                <c:pt idx="297">
                  <c:v>16286.5</c:v>
                </c:pt>
                <c:pt idx="298">
                  <c:v>16435.72</c:v>
                </c:pt>
                <c:pt idx="299">
                  <c:v>16344.62</c:v>
                </c:pt>
                <c:pt idx="300">
                  <c:v>16371.12</c:v>
                </c:pt>
                <c:pt idx="301">
                  <c:v>16357.61</c:v>
                </c:pt>
                <c:pt idx="302">
                  <c:v>16319.32</c:v>
                </c:pt>
                <c:pt idx="303">
                  <c:v>16315.43</c:v>
                </c:pt>
                <c:pt idx="304">
                  <c:v>16302.48</c:v>
                </c:pt>
                <c:pt idx="305">
                  <c:v>16369.25</c:v>
                </c:pt>
                <c:pt idx="306">
                  <c:v>16337.16</c:v>
                </c:pt>
                <c:pt idx="307">
                  <c:v>16260.64</c:v>
                </c:pt>
                <c:pt idx="308">
                  <c:v>16273.31</c:v>
                </c:pt>
                <c:pt idx="309">
                  <c:v>16356.84</c:v>
                </c:pt>
                <c:pt idx="310">
                  <c:v>16258.44</c:v>
                </c:pt>
                <c:pt idx="311">
                  <c:v>16271.69</c:v>
                </c:pt>
                <c:pt idx="312">
                  <c:v>16337.2</c:v>
                </c:pt>
                <c:pt idx="313">
                  <c:v>16419.39</c:v>
                </c:pt>
                <c:pt idx="314">
                  <c:v>16206.68</c:v>
                </c:pt>
                <c:pt idx="315">
                  <c:v>16343.43</c:v>
                </c:pt>
                <c:pt idx="316">
                  <c:v>16275.17</c:v>
                </c:pt>
                <c:pt idx="317">
                  <c:v>16379.49</c:v>
                </c:pt>
                <c:pt idx="318">
                  <c:v>16306.04</c:v>
                </c:pt>
                <c:pt idx="319">
                  <c:v>16217.74</c:v>
                </c:pt>
                <c:pt idx="320">
                  <c:v>16265.44</c:v>
                </c:pt>
                <c:pt idx="321">
                  <c:v>16340.67</c:v>
                </c:pt>
                <c:pt idx="322">
                  <c:v>16357.89</c:v>
                </c:pt>
                <c:pt idx="323">
                  <c:v>16250.76</c:v>
                </c:pt>
                <c:pt idx="324">
                  <c:v>16238.64</c:v>
                </c:pt>
                <c:pt idx="325">
                  <c:v>16180.69</c:v>
                </c:pt>
                <c:pt idx="326">
                  <c:v>16329.41</c:v>
                </c:pt>
                <c:pt idx="327">
                  <c:v>16198.61</c:v>
                </c:pt>
                <c:pt idx="328">
                  <c:v>16381.39</c:v>
                </c:pt>
                <c:pt idx="329">
                  <c:v>16280.85</c:v>
                </c:pt>
                <c:pt idx="330">
                  <c:v>16338.6</c:v>
                </c:pt>
                <c:pt idx="331">
                  <c:v>16222.62</c:v>
                </c:pt>
                <c:pt idx="332">
                  <c:v>16314.47</c:v>
                </c:pt>
                <c:pt idx="333">
                  <c:v>16200.06</c:v>
                </c:pt>
                <c:pt idx="334">
                  <c:v>16282.54</c:v>
                </c:pt>
                <c:pt idx="335">
                  <c:v>16364.11</c:v>
                </c:pt>
                <c:pt idx="336">
                  <c:v>16269.58</c:v>
                </c:pt>
                <c:pt idx="337">
                  <c:v>16239.94</c:v>
                </c:pt>
                <c:pt idx="338">
                  <c:v>16226.15</c:v>
                </c:pt>
                <c:pt idx="339">
                  <c:v>16329.3</c:v>
                </c:pt>
                <c:pt idx="340">
                  <c:v>16180.64</c:v>
                </c:pt>
                <c:pt idx="341">
                  <c:v>16296.91</c:v>
                </c:pt>
                <c:pt idx="342">
                  <c:v>16138.13</c:v>
                </c:pt>
                <c:pt idx="343">
                  <c:v>16397.55</c:v>
                </c:pt>
                <c:pt idx="344">
                  <c:v>16221.81</c:v>
                </c:pt>
                <c:pt idx="345">
                  <c:v>16174.04</c:v>
                </c:pt>
                <c:pt idx="346">
                  <c:v>16198.44</c:v>
                </c:pt>
                <c:pt idx="347">
                  <c:v>16200.55</c:v>
                </c:pt>
                <c:pt idx="348">
                  <c:v>16341.1</c:v>
                </c:pt>
                <c:pt idx="349">
                  <c:v>16203.91</c:v>
                </c:pt>
                <c:pt idx="350">
                  <c:v>16338.72</c:v>
                </c:pt>
                <c:pt idx="351">
                  <c:v>16242.32</c:v>
                </c:pt>
                <c:pt idx="352">
                  <c:v>16379.48</c:v>
                </c:pt>
                <c:pt idx="353">
                  <c:v>16094.85</c:v>
                </c:pt>
                <c:pt idx="354">
                  <c:v>16353.71</c:v>
                </c:pt>
                <c:pt idx="355">
                  <c:v>16135.99</c:v>
                </c:pt>
                <c:pt idx="356">
                  <c:v>16329.48</c:v>
                </c:pt>
                <c:pt idx="357">
                  <c:v>16297.25</c:v>
                </c:pt>
                <c:pt idx="358">
                  <c:v>16274.03</c:v>
                </c:pt>
                <c:pt idx="359">
                  <c:v>16276.58</c:v>
                </c:pt>
                <c:pt idx="360">
                  <c:v>16295.94</c:v>
                </c:pt>
                <c:pt idx="361">
                  <c:v>16270.96</c:v>
                </c:pt>
                <c:pt idx="362">
                  <c:v>16188.34</c:v>
                </c:pt>
                <c:pt idx="363">
                  <c:v>16127.22</c:v>
                </c:pt>
                <c:pt idx="364">
                  <c:v>16208.82</c:v>
                </c:pt>
                <c:pt idx="365">
                  <c:v>16213.59</c:v>
                </c:pt>
                <c:pt idx="366">
                  <c:v>16195.66</c:v>
                </c:pt>
                <c:pt idx="367">
                  <c:v>16282.62</c:v>
                </c:pt>
                <c:pt idx="368">
                  <c:v>16181.75</c:v>
                </c:pt>
                <c:pt idx="369">
                  <c:v>16297.25</c:v>
                </c:pt>
                <c:pt idx="370">
                  <c:v>16151.53</c:v>
                </c:pt>
                <c:pt idx="371">
                  <c:v>16410.14</c:v>
                </c:pt>
                <c:pt idx="372">
                  <c:v>16221.48</c:v>
                </c:pt>
                <c:pt idx="373">
                  <c:v>16142.93</c:v>
                </c:pt>
                <c:pt idx="374">
                  <c:v>16257.04</c:v>
                </c:pt>
                <c:pt idx="375">
                  <c:v>16253.89</c:v>
                </c:pt>
                <c:pt idx="376">
                  <c:v>16135.53</c:v>
                </c:pt>
                <c:pt idx="377">
                  <c:v>16321.56</c:v>
                </c:pt>
                <c:pt idx="378">
                  <c:v>16319.62</c:v>
                </c:pt>
                <c:pt idx="379">
                  <c:v>16239.86</c:v>
                </c:pt>
                <c:pt idx="380">
                  <c:v>16429.46</c:v>
                </c:pt>
                <c:pt idx="381">
                  <c:v>16194.93</c:v>
                </c:pt>
                <c:pt idx="382">
                  <c:v>16463.29</c:v>
                </c:pt>
                <c:pt idx="383">
                  <c:v>16264.29</c:v>
                </c:pt>
                <c:pt idx="384">
                  <c:v>16270.41</c:v>
                </c:pt>
                <c:pt idx="385">
                  <c:v>16247.01</c:v>
                </c:pt>
                <c:pt idx="386">
                  <c:v>16246.65</c:v>
                </c:pt>
                <c:pt idx="387">
                  <c:v>16269.02</c:v>
                </c:pt>
                <c:pt idx="388">
                  <c:v>16348.7</c:v>
                </c:pt>
                <c:pt idx="389">
                  <c:v>16216.46</c:v>
                </c:pt>
                <c:pt idx="390">
                  <c:v>16189.51</c:v>
                </c:pt>
                <c:pt idx="391">
                  <c:v>16310.42</c:v>
                </c:pt>
                <c:pt idx="392">
                  <c:v>16212.4</c:v>
                </c:pt>
                <c:pt idx="393">
                  <c:v>16380.86</c:v>
                </c:pt>
                <c:pt idx="394">
                  <c:v>16130.32</c:v>
                </c:pt>
                <c:pt idx="395">
                  <c:v>16340.45</c:v>
                </c:pt>
                <c:pt idx="396">
                  <c:v>16188.98</c:v>
                </c:pt>
                <c:pt idx="397">
                  <c:v>16229.17</c:v>
                </c:pt>
                <c:pt idx="398">
                  <c:v>16309.64</c:v>
                </c:pt>
                <c:pt idx="399">
                  <c:v>16264.24</c:v>
                </c:pt>
                <c:pt idx="400">
                  <c:v>16292.64</c:v>
                </c:pt>
                <c:pt idx="401">
                  <c:v>16090.98</c:v>
                </c:pt>
                <c:pt idx="402">
                  <c:v>16381.39</c:v>
                </c:pt>
                <c:pt idx="403">
                  <c:v>16222.62</c:v>
                </c:pt>
                <c:pt idx="404">
                  <c:v>16238.49</c:v>
                </c:pt>
                <c:pt idx="405">
                  <c:v>16052.6</c:v>
                </c:pt>
                <c:pt idx="406">
                  <c:v>16245.83</c:v>
                </c:pt>
                <c:pt idx="407">
                  <c:v>16181.85</c:v>
                </c:pt>
                <c:pt idx="408">
                  <c:v>16116.33</c:v>
                </c:pt>
                <c:pt idx="409">
                  <c:v>16214.13</c:v>
                </c:pt>
                <c:pt idx="410">
                  <c:v>16170.14</c:v>
                </c:pt>
                <c:pt idx="411">
                  <c:v>16160.96</c:v>
                </c:pt>
                <c:pt idx="412">
                  <c:v>16192.76</c:v>
                </c:pt>
                <c:pt idx="413">
                  <c:v>16164.55</c:v>
                </c:pt>
                <c:pt idx="414">
                  <c:v>16220.88</c:v>
                </c:pt>
                <c:pt idx="415">
                  <c:v>16216.72</c:v>
                </c:pt>
                <c:pt idx="416">
                  <c:v>16139.37</c:v>
                </c:pt>
                <c:pt idx="417">
                  <c:v>16319.04</c:v>
                </c:pt>
                <c:pt idx="418">
                  <c:v>16295.75</c:v>
                </c:pt>
                <c:pt idx="419">
                  <c:v>16333.97</c:v>
                </c:pt>
                <c:pt idx="420">
                  <c:v>16314.87</c:v>
                </c:pt>
                <c:pt idx="421">
                  <c:v>16210.26</c:v>
                </c:pt>
                <c:pt idx="422">
                  <c:v>16241.27</c:v>
                </c:pt>
                <c:pt idx="423">
                  <c:v>16298.64</c:v>
                </c:pt>
                <c:pt idx="424">
                  <c:v>16171</c:v>
                </c:pt>
                <c:pt idx="425">
                  <c:v>16248.85</c:v>
                </c:pt>
                <c:pt idx="426">
                  <c:v>16147.7</c:v>
                </c:pt>
                <c:pt idx="427">
                  <c:v>16263.11</c:v>
                </c:pt>
                <c:pt idx="428">
                  <c:v>16222.66</c:v>
                </c:pt>
                <c:pt idx="429">
                  <c:v>16209.79</c:v>
                </c:pt>
                <c:pt idx="430">
                  <c:v>16274.1</c:v>
                </c:pt>
                <c:pt idx="431">
                  <c:v>16255.14</c:v>
                </c:pt>
                <c:pt idx="432">
                  <c:v>16269.32</c:v>
                </c:pt>
                <c:pt idx="433">
                  <c:v>16230.51</c:v>
                </c:pt>
                <c:pt idx="434">
                  <c:v>16177.05</c:v>
                </c:pt>
                <c:pt idx="435">
                  <c:v>16177.48</c:v>
                </c:pt>
                <c:pt idx="436">
                  <c:v>16356.15</c:v>
                </c:pt>
                <c:pt idx="437">
                  <c:v>16231.36</c:v>
                </c:pt>
                <c:pt idx="438">
                  <c:v>16284.99</c:v>
                </c:pt>
                <c:pt idx="439">
                  <c:v>16185.18</c:v>
                </c:pt>
                <c:pt idx="440">
                  <c:v>16318.45</c:v>
                </c:pt>
                <c:pt idx="441">
                  <c:v>16171.25</c:v>
                </c:pt>
                <c:pt idx="442">
                  <c:v>16168.05</c:v>
                </c:pt>
                <c:pt idx="443">
                  <c:v>16256.5</c:v>
                </c:pt>
                <c:pt idx="444">
                  <c:v>16125.05</c:v>
                </c:pt>
                <c:pt idx="445">
                  <c:v>16293.7</c:v>
                </c:pt>
                <c:pt idx="446">
                  <c:v>16156.11</c:v>
                </c:pt>
                <c:pt idx="447">
                  <c:v>16346.23</c:v>
                </c:pt>
                <c:pt idx="448">
                  <c:v>16313.31</c:v>
                </c:pt>
                <c:pt idx="449">
                  <c:v>16304</c:v>
                </c:pt>
                <c:pt idx="450">
                  <c:v>16306.03</c:v>
                </c:pt>
                <c:pt idx="451">
                  <c:v>16297.82</c:v>
                </c:pt>
                <c:pt idx="452">
                  <c:v>16262.97</c:v>
                </c:pt>
                <c:pt idx="453">
                  <c:v>16180.98</c:v>
                </c:pt>
                <c:pt idx="454">
                  <c:v>16190.59</c:v>
                </c:pt>
                <c:pt idx="455">
                  <c:v>16290.34</c:v>
                </c:pt>
                <c:pt idx="456">
                  <c:v>16174.2</c:v>
                </c:pt>
                <c:pt idx="457">
                  <c:v>16339.09</c:v>
                </c:pt>
                <c:pt idx="458">
                  <c:v>16184.33</c:v>
                </c:pt>
                <c:pt idx="459">
                  <c:v>16331.2</c:v>
                </c:pt>
                <c:pt idx="460">
                  <c:v>16355.6</c:v>
                </c:pt>
                <c:pt idx="461">
                  <c:v>16291.73</c:v>
                </c:pt>
                <c:pt idx="462">
                  <c:v>16279.96</c:v>
                </c:pt>
                <c:pt idx="463">
                  <c:v>16307.06</c:v>
                </c:pt>
                <c:pt idx="464">
                  <c:v>16301.48</c:v>
                </c:pt>
                <c:pt idx="465">
                  <c:v>16299.86</c:v>
                </c:pt>
                <c:pt idx="466">
                  <c:v>16321.64</c:v>
                </c:pt>
                <c:pt idx="467">
                  <c:v>16333.53</c:v>
                </c:pt>
                <c:pt idx="468">
                  <c:v>16356.98</c:v>
                </c:pt>
                <c:pt idx="469">
                  <c:v>16300.67</c:v>
                </c:pt>
                <c:pt idx="470">
                  <c:v>16172.32</c:v>
                </c:pt>
                <c:pt idx="471">
                  <c:v>16226.47</c:v>
                </c:pt>
                <c:pt idx="472">
                  <c:v>16327.66</c:v>
                </c:pt>
                <c:pt idx="473">
                  <c:v>16254.5</c:v>
                </c:pt>
                <c:pt idx="474">
                  <c:v>16325.71</c:v>
                </c:pt>
                <c:pt idx="475">
                  <c:v>16222.66</c:v>
                </c:pt>
                <c:pt idx="476">
                  <c:v>16281.08</c:v>
                </c:pt>
                <c:pt idx="477">
                  <c:v>16173.84</c:v>
                </c:pt>
                <c:pt idx="478">
                  <c:v>16379.01</c:v>
                </c:pt>
                <c:pt idx="479">
                  <c:v>16211.3</c:v>
                </c:pt>
                <c:pt idx="480">
                  <c:v>16365.65</c:v>
                </c:pt>
                <c:pt idx="481">
                  <c:v>16216.57</c:v>
                </c:pt>
                <c:pt idx="482">
                  <c:v>16173.31</c:v>
                </c:pt>
                <c:pt idx="483">
                  <c:v>16241.12</c:v>
                </c:pt>
                <c:pt idx="484">
                  <c:v>16277.56</c:v>
                </c:pt>
                <c:pt idx="485">
                  <c:v>16298.89</c:v>
                </c:pt>
                <c:pt idx="486">
                  <c:v>16295.9</c:v>
                </c:pt>
                <c:pt idx="487">
                  <c:v>16142.94</c:v>
                </c:pt>
                <c:pt idx="488">
                  <c:v>16266.85</c:v>
                </c:pt>
                <c:pt idx="489">
                  <c:v>16308.71</c:v>
                </c:pt>
                <c:pt idx="490">
                  <c:v>16255.65</c:v>
                </c:pt>
                <c:pt idx="491">
                  <c:v>16321.35</c:v>
                </c:pt>
                <c:pt idx="492">
                  <c:v>16233.2</c:v>
                </c:pt>
                <c:pt idx="493">
                  <c:v>16195.95</c:v>
                </c:pt>
                <c:pt idx="494">
                  <c:v>16084.29</c:v>
                </c:pt>
                <c:pt idx="495">
                  <c:v>16279.79</c:v>
                </c:pt>
                <c:pt idx="496">
                  <c:v>16278.17</c:v>
                </c:pt>
                <c:pt idx="497">
                  <c:v>16222.06</c:v>
                </c:pt>
                <c:pt idx="498">
                  <c:v>16227.02</c:v>
                </c:pt>
                <c:pt idx="499">
                  <c:v>16246.72</c:v>
                </c:pt>
                <c:pt idx="500">
                  <c:v>16264.02</c:v>
                </c:pt>
                <c:pt idx="501">
                  <c:v>16236.85</c:v>
                </c:pt>
                <c:pt idx="502">
                  <c:v>16187.01</c:v>
                </c:pt>
                <c:pt idx="503">
                  <c:v>16181.9</c:v>
                </c:pt>
                <c:pt idx="504">
                  <c:v>16300.47</c:v>
                </c:pt>
                <c:pt idx="505">
                  <c:v>16153.4</c:v>
                </c:pt>
                <c:pt idx="506">
                  <c:v>16360.41</c:v>
                </c:pt>
                <c:pt idx="507">
                  <c:v>16165.69</c:v>
                </c:pt>
                <c:pt idx="508">
                  <c:v>16376.33</c:v>
                </c:pt>
                <c:pt idx="509">
                  <c:v>16156.83</c:v>
                </c:pt>
                <c:pt idx="510">
                  <c:v>16237.56</c:v>
                </c:pt>
                <c:pt idx="511">
                  <c:v>16200.23</c:v>
                </c:pt>
                <c:pt idx="512">
                  <c:v>16225.85</c:v>
                </c:pt>
                <c:pt idx="513">
                  <c:v>16253.92</c:v>
                </c:pt>
                <c:pt idx="514">
                  <c:v>16109.03</c:v>
                </c:pt>
                <c:pt idx="515">
                  <c:v>16245.56</c:v>
                </c:pt>
                <c:pt idx="516">
                  <c:v>16170.28</c:v>
                </c:pt>
                <c:pt idx="517">
                  <c:v>16332.07</c:v>
                </c:pt>
                <c:pt idx="518">
                  <c:v>16235.74</c:v>
                </c:pt>
                <c:pt idx="519">
                  <c:v>16452.990000000002</c:v>
                </c:pt>
                <c:pt idx="520">
                  <c:v>16153.48</c:v>
                </c:pt>
                <c:pt idx="521">
                  <c:v>16190.52</c:v>
                </c:pt>
                <c:pt idx="522">
                  <c:v>16267.06</c:v>
                </c:pt>
                <c:pt idx="523">
                  <c:v>16241.05</c:v>
                </c:pt>
                <c:pt idx="524">
                  <c:v>16278.61</c:v>
                </c:pt>
                <c:pt idx="525">
                  <c:v>16347.92</c:v>
                </c:pt>
                <c:pt idx="526">
                  <c:v>16209.75</c:v>
                </c:pt>
                <c:pt idx="527">
                  <c:v>16315.13</c:v>
                </c:pt>
                <c:pt idx="528">
                  <c:v>16100.21</c:v>
                </c:pt>
                <c:pt idx="529">
                  <c:v>16281.82</c:v>
                </c:pt>
                <c:pt idx="530">
                  <c:v>16261.79</c:v>
                </c:pt>
                <c:pt idx="531">
                  <c:v>16279.63</c:v>
                </c:pt>
                <c:pt idx="532">
                  <c:v>16247.36</c:v>
                </c:pt>
                <c:pt idx="533">
                  <c:v>16196.89</c:v>
                </c:pt>
                <c:pt idx="534">
                  <c:v>16345.25</c:v>
                </c:pt>
                <c:pt idx="535">
                  <c:v>16174.75</c:v>
                </c:pt>
                <c:pt idx="536">
                  <c:v>16268.86</c:v>
                </c:pt>
                <c:pt idx="537">
                  <c:v>16275.81</c:v>
                </c:pt>
                <c:pt idx="538">
                  <c:v>16234.43</c:v>
                </c:pt>
                <c:pt idx="539">
                  <c:v>16165.57</c:v>
                </c:pt>
                <c:pt idx="540">
                  <c:v>16156.07</c:v>
                </c:pt>
                <c:pt idx="541">
                  <c:v>16148.8</c:v>
                </c:pt>
                <c:pt idx="542">
                  <c:v>16167.72</c:v>
                </c:pt>
                <c:pt idx="543">
                  <c:v>16216.08</c:v>
                </c:pt>
                <c:pt idx="544">
                  <c:v>16212.67</c:v>
                </c:pt>
                <c:pt idx="545">
                  <c:v>16364.76</c:v>
                </c:pt>
                <c:pt idx="546">
                  <c:v>16343.54</c:v>
                </c:pt>
                <c:pt idx="547">
                  <c:v>16217.67</c:v>
                </c:pt>
                <c:pt idx="548">
                  <c:v>16366.18</c:v>
                </c:pt>
                <c:pt idx="549">
                  <c:v>16317.14</c:v>
                </c:pt>
                <c:pt idx="550">
                  <c:v>16119.16</c:v>
                </c:pt>
                <c:pt idx="551">
                  <c:v>16383.13</c:v>
                </c:pt>
                <c:pt idx="552">
                  <c:v>16388.82</c:v>
                </c:pt>
                <c:pt idx="553">
                  <c:v>16226.7</c:v>
                </c:pt>
                <c:pt idx="554">
                  <c:v>16206.61</c:v>
                </c:pt>
                <c:pt idx="555">
                  <c:v>16227.15</c:v>
                </c:pt>
                <c:pt idx="556">
                  <c:v>16255.96</c:v>
                </c:pt>
                <c:pt idx="557">
                  <c:v>16180.62</c:v>
                </c:pt>
                <c:pt idx="558">
                  <c:v>16088.68</c:v>
                </c:pt>
                <c:pt idx="559">
                  <c:v>16248.28</c:v>
                </c:pt>
                <c:pt idx="560">
                  <c:v>16180.83</c:v>
                </c:pt>
                <c:pt idx="561">
                  <c:v>16198.95</c:v>
                </c:pt>
                <c:pt idx="562">
                  <c:v>16113.32</c:v>
                </c:pt>
                <c:pt idx="563">
                  <c:v>16082.49</c:v>
                </c:pt>
                <c:pt idx="564">
                  <c:v>16105.79</c:v>
                </c:pt>
                <c:pt idx="565">
                  <c:v>16336.94</c:v>
                </c:pt>
                <c:pt idx="566">
                  <c:v>16252.77</c:v>
                </c:pt>
                <c:pt idx="567">
                  <c:v>16313.71</c:v>
                </c:pt>
                <c:pt idx="568">
                  <c:v>16196.55</c:v>
                </c:pt>
                <c:pt idx="569">
                  <c:v>16284.9</c:v>
                </c:pt>
                <c:pt idx="570">
                  <c:v>16294.55</c:v>
                </c:pt>
                <c:pt idx="571">
                  <c:v>16221.24</c:v>
                </c:pt>
                <c:pt idx="572">
                  <c:v>16258.02</c:v>
                </c:pt>
                <c:pt idx="573">
                  <c:v>16204.76</c:v>
                </c:pt>
                <c:pt idx="574">
                  <c:v>16198.66</c:v>
                </c:pt>
                <c:pt idx="575">
                  <c:v>16031.39</c:v>
                </c:pt>
                <c:pt idx="576">
                  <c:v>16292.36</c:v>
                </c:pt>
                <c:pt idx="577">
                  <c:v>16291.37</c:v>
                </c:pt>
                <c:pt idx="578">
                  <c:v>16134.07</c:v>
                </c:pt>
                <c:pt idx="579">
                  <c:v>16240.44</c:v>
                </c:pt>
                <c:pt idx="580">
                  <c:v>16215.25</c:v>
                </c:pt>
                <c:pt idx="581">
                  <c:v>16256.14</c:v>
                </c:pt>
                <c:pt idx="582">
                  <c:v>16199.33</c:v>
                </c:pt>
                <c:pt idx="583">
                  <c:v>16172.41</c:v>
                </c:pt>
                <c:pt idx="584">
                  <c:v>16223.88</c:v>
                </c:pt>
                <c:pt idx="585">
                  <c:v>16160.94</c:v>
                </c:pt>
                <c:pt idx="586">
                  <c:v>16119.69</c:v>
                </c:pt>
                <c:pt idx="587">
                  <c:v>16052.01</c:v>
                </c:pt>
                <c:pt idx="588">
                  <c:v>16210.63</c:v>
                </c:pt>
                <c:pt idx="589">
                  <c:v>16304.19</c:v>
                </c:pt>
                <c:pt idx="590">
                  <c:v>16345.52</c:v>
                </c:pt>
                <c:pt idx="591">
                  <c:v>16176.44</c:v>
                </c:pt>
                <c:pt idx="592">
                  <c:v>16069.23</c:v>
                </c:pt>
                <c:pt idx="593">
                  <c:v>16101.8</c:v>
                </c:pt>
                <c:pt idx="594">
                  <c:v>16175.37</c:v>
                </c:pt>
                <c:pt idx="595">
                  <c:v>16166.4</c:v>
                </c:pt>
                <c:pt idx="596">
                  <c:v>16338.5</c:v>
                </c:pt>
                <c:pt idx="597">
                  <c:v>16316.71</c:v>
                </c:pt>
                <c:pt idx="598">
                  <c:v>16141.29</c:v>
                </c:pt>
                <c:pt idx="599">
                  <c:v>16223.99</c:v>
                </c:pt>
                <c:pt idx="600">
                  <c:v>16249.18</c:v>
                </c:pt>
                <c:pt idx="601">
                  <c:v>16213.9</c:v>
                </c:pt>
                <c:pt idx="602">
                  <c:v>16182.19</c:v>
                </c:pt>
                <c:pt idx="603">
                  <c:v>16251.75</c:v>
                </c:pt>
                <c:pt idx="604">
                  <c:v>16212.7</c:v>
                </c:pt>
                <c:pt idx="605">
                  <c:v>16178.29</c:v>
                </c:pt>
                <c:pt idx="606">
                  <c:v>16096.31</c:v>
                </c:pt>
                <c:pt idx="607">
                  <c:v>16201.62</c:v>
                </c:pt>
                <c:pt idx="608">
                  <c:v>16132.38</c:v>
                </c:pt>
                <c:pt idx="609">
                  <c:v>16129.7</c:v>
                </c:pt>
                <c:pt idx="610">
                  <c:v>16056.93</c:v>
                </c:pt>
                <c:pt idx="611">
                  <c:v>16316.08</c:v>
                </c:pt>
                <c:pt idx="612">
                  <c:v>16268.6</c:v>
                </c:pt>
                <c:pt idx="613">
                  <c:v>15994.14</c:v>
                </c:pt>
                <c:pt idx="614">
                  <c:v>16155.19</c:v>
                </c:pt>
                <c:pt idx="615">
                  <c:v>16109.35</c:v>
                </c:pt>
                <c:pt idx="616">
                  <c:v>15983.89</c:v>
                </c:pt>
                <c:pt idx="617">
                  <c:v>15904</c:v>
                </c:pt>
                <c:pt idx="618">
                  <c:v>16122.67</c:v>
                </c:pt>
                <c:pt idx="619">
                  <c:v>15861.31</c:v>
                </c:pt>
                <c:pt idx="620">
                  <c:v>15952.16</c:v>
                </c:pt>
                <c:pt idx="621">
                  <c:v>16010.73</c:v>
                </c:pt>
                <c:pt idx="622">
                  <c:v>16120.85</c:v>
                </c:pt>
                <c:pt idx="623">
                  <c:v>16166.39</c:v>
                </c:pt>
                <c:pt idx="624">
                  <c:v>16050.2</c:v>
                </c:pt>
                <c:pt idx="625">
                  <c:v>16071.93</c:v>
                </c:pt>
                <c:pt idx="626">
                  <c:v>15992.06</c:v>
                </c:pt>
                <c:pt idx="627">
                  <c:v>15998.34</c:v>
                </c:pt>
                <c:pt idx="628">
                  <c:v>15797.48</c:v>
                </c:pt>
                <c:pt idx="629">
                  <c:v>15847.2</c:v>
                </c:pt>
                <c:pt idx="630">
                  <c:v>16035.13</c:v>
                </c:pt>
                <c:pt idx="631">
                  <c:v>15689.11</c:v>
                </c:pt>
                <c:pt idx="632">
                  <c:v>16054.37</c:v>
                </c:pt>
                <c:pt idx="633">
                  <c:v>15810.02</c:v>
                </c:pt>
                <c:pt idx="634">
                  <c:v>15720.01</c:v>
                </c:pt>
                <c:pt idx="635">
                  <c:v>16041.8</c:v>
                </c:pt>
                <c:pt idx="636">
                  <c:v>15884.34</c:v>
                </c:pt>
                <c:pt idx="637">
                  <c:v>15880.38</c:v>
                </c:pt>
                <c:pt idx="638">
                  <c:v>15664.11</c:v>
                </c:pt>
                <c:pt idx="639">
                  <c:v>15650.49</c:v>
                </c:pt>
                <c:pt idx="640">
                  <c:v>16055.95</c:v>
                </c:pt>
                <c:pt idx="641">
                  <c:v>16041.33</c:v>
                </c:pt>
                <c:pt idx="642">
                  <c:v>16055.94</c:v>
                </c:pt>
                <c:pt idx="643">
                  <c:v>16182.85</c:v>
                </c:pt>
                <c:pt idx="644">
                  <c:v>15445.98</c:v>
                </c:pt>
                <c:pt idx="645">
                  <c:v>15361.54</c:v>
                </c:pt>
                <c:pt idx="646">
                  <c:v>16136.71</c:v>
                </c:pt>
                <c:pt idx="647">
                  <c:v>15258.9</c:v>
                </c:pt>
                <c:pt idx="648">
                  <c:v>15600.97</c:v>
                </c:pt>
                <c:pt idx="649">
                  <c:v>15898.76</c:v>
                </c:pt>
                <c:pt idx="650">
                  <c:v>15807.26</c:v>
                </c:pt>
                <c:pt idx="651">
                  <c:v>15093.16</c:v>
                </c:pt>
                <c:pt idx="652">
                  <c:v>15292.54</c:v>
                </c:pt>
                <c:pt idx="653">
                  <c:v>15994.8</c:v>
                </c:pt>
                <c:pt idx="654">
                  <c:v>16089.04</c:v>
                </c:pt>
                <c:pt idx="655">
                  <c:v>15006.77</c:v>
                </c:pt>
                <c:pt idx="656">
                  <c:v>15494.44</c:v>
                </c:pt>
                <c:pt idx="657">
                  <c:v>15141.78</c:v>
                </c:pt>
                <c:pt idx="658">
                  <c:v>15996.04</c:v>
                </c:pt>
                <c:pt idx="659">
                  <c:v>16543.38</c:v>
                </c:pt>
                <c:pt idx="660">
                  <c:v>15945.39</c:v>
                </c:pt>
                <c:pt idx="661">
                  <c:v>16160.46</c:v>
                </c:pt>
                <c:pt idx="662">
                  <c:v>15856.68</c:v>
                </c:pt>
                <c:pt idx="663">
                  <c:v>15902.96</c:v>
                </c:pt>
                <c:pt idx="664">
                  <c:v>16836.169999999998</c:v>
                </c:pt>
                <c:pt idx="665">
                  <c:v>14823.57</c:v>
                </c:pt>
                <c:pt idx="666">
                  <c:v>17207.52</c:v>
                </c:pt>
                <c:pt idx="667">
                  <c:v>15208.57</c:v>
                </c:pt>
                <c:pt idx="668">
                  <c:v>15212.66</c:v>
                </c:pt>
                <c:pt idx="669">
                  <c:v>16123.55</c:v>
                </c:pt>
                <c:pt idx="670">
                  <c:v>15918.35</c:v>
                </c:pt>
                <c:pt idx="671">
                  <c:v>16057.92</c:v>
                </c:pt>
                <c:pt idx="672">
                  <c:v>14708.75</c:v>
                </c:pt>
                <c:pt idx="673">
                  <c:v>15989.81</c:v>
                </c:pt>
                <c:pt idx="674">
                  <c:v>15349.34</c:v>
                </c:pt>
                <c:pt idx="675">
                  <c:v>15196.92</c:v>
                </c:pt>
                <c:pt idx="676">
                  <c:v>15510.12</c:v>
                </c:pt>
                <c:pt idx="677">
                  <c:v>16043.29</c:v>
                </c:pt>
                <c:pt idx="678">
                  <c:v>14947.7</c:v>
                </c:pt>
                <c:pt idx="679">
                  <c:v>14784.63</c:v>
                </c:pt>
                <c:pt idx="680">
                  <c:v>15100.37</c:v>
                </c:pt>
                <c:pt idx="681">
                  <c:v>15012.3</c:v>
                </c:pt>
                <c:pt idx="682">
                  <c:v>15210.39</c:v>
                </c:pt>
                <c:pt idx="683">
                  <c:v>15580.06</c:v>
                </c:pt>
                <c:pt idx="684">
                  <c:v>15368.55</c:v>
                </c:pt>
                <c:pt idx="685">
                  <c:v>15873.94</c:v>
                </c:pt>
                <c:pt idx="686">
                  <c:v>15478.38</c:v>
                </c:pt>
                <c:pt idx="687">
                  <c:v>15376.87</c:v>
                </c:pt>
                <c:pt idx="688">
                  <c:v>15545.59</c:v>
                </c:pt>
                <c:pt idx="689">
                  <c:v>15538.02</c:v>
                </c:pt>
                <c:pt idx="690">
                  <c:v>15658.29</c:v>
                </c:pt>
                <c:pt idx="691">
                  <c:v>15492.97</c:v>
                </c:pt>
                <c:pt idx="692">
                  <c:v>15687.01</c:v>
                </c:pt>
                <c:pt idx="693">
                  <c:v>15331.97</c:v>
                </c:pt>
                <c:pt idx="694">
                  <c:v>15466.17</c:v>
                </c:pt>
                <c:pt idx="695">
                  <c:v>15549.09</c:v>
                </c:pt>
                <c:pt idx="696">
                  <c:v>15788.1</c:v>
                </c:pt>
                <c:pt idx="697">
                  <c:v>15876.18</c:v>
                </c:pt>
                <c:pt idx="698">
                  <c:v>15883.02</c:v>
                </c:pt>
                <c:pt idx="699">
                  <c:v>15419.95</c:v>
                </c:pt>
                <c:pt idx="700">
                  <c:v>15679.42</c:v>
                </c:pt>
                <c:pt idx="701">
                  <c:v>15764.99</c:v>
                </c:pt>
                <c:pt idx="702">
                  <c:v>15676.18</c:v>
                </c:pt>
                <c:pt idx="703">
                  <c:v>15748.3</c:v>
                </c:pt>
                <c:pt idx="704">
                  <c:v>15809.23</c:v>
                </c:pt>
                <c:pt idx="705">
                  <c:v>15888.98</c:v>
                </c:pt>
                <c:pt idx="706">
                  <c:v>15846.13</c:v>
                </c:pt>
                <c:pt idx="707">
                  <c:v>15981.04</c:v>
                </c:pt>
                <c:pt idx="708">
                  <c:v>15845.93</c:v>
                </c:pt>
                <c:pt idx="709">
                  <c:v>16028.39</c:v>
                </c:pt>
                <c:pt idx="710">
                  <c:v>16083.19</c:v>
                </c:pt>
                <c:pt idx="711">
                  <c:v>15948.36</c:v>
                </c:pt>
                <c:pt idx="712">
                  <c:v>16009.12</c:v>
                </c:pt>
                <c:pt idx="713">
                  <c:v>15882.02</c:v>
                </c:pt>
                <c:pt idx="714">
                  <c:v>15983.05</c:v>
                </c:pt>
                <c:pt idx="715">
                  <c:v>16027.66</c:v>
                </c:pt>
                <c:pt idx="716">
                  <c:v>15922.13</c:v>
                </c:pt>
                <c:pt idx="717">
                  <c:v>15807.57</c:v>
                </c:pt>
                <c:pt idx="718">
                  <c:v>15713.99</c:v>
                </c:pt>
                <c:pt idx="719">
                  <c:v>15790.12</c:v>
                </c:pt>
                <c:pt idx="720">
                  <c:v>15899</c:v>
                </c:pt>
                <c:pt idx="721">
                  <c:v>15702.72</c:v>
                </c:pt>
                <c:pt idx="722">
                  <c:v>15847.18</c:v>
                </c:pt>
                <c:pt idx="723">
                  <c:v>15790.82</c:v>
                </c:pt>
                <c:pt idx="724">
                  <c:v>15694.92</c:v>
                </c:pt>
                <c:pt idx="725">
                  <c:v>15921.28</c:v>
                </c:pt>
                <c:pt idx="726">
                  <c:v>15740.22</c:v>
                </c:pt>
                <c:pt idx="727">
                  <c:v>15836.65</c:v>
                </c:pt>
                <c:pt idx="728">
                  <c:v>15922.82</c:v>
                </c:pt>
                <c:pt idx="729">
                  <c:v>15874.84</c:v>
                </c:pt>
                <c:pt idx="730">
                  <c:v>15749.2</c:v>
                </c:pt>
                <c:pt idx="731">
                  <c:v>15860.14</c:v>
                </c:pt>
                <c:pt idx="732">
                  <c:v>15783.61</c:v>
                </c:pt>
                <c:pt idx="733">
                  <c:v>15785.57</c:v>
                </c:pt>
                <c:pt idx="734">
                  <c:v>15835.9</c:v>
                </c:pt>
                <c:pt idx="735">
                  <c:v>15865.16</c:v>
                </c:pt>
                <c:pt idx="736">
                  <c:v>15810.52</c:v>
                </c:pt>
                <c:pt idx="737">
                  <c:v>15903.88</c:v>
                </c:pt>
                <c:pt idx="738">
                  <c:v>15865.94</c:v>
                </c:pt>
                <c:pt idx="739">
                  <c:v>15979.03</c:v>
                </c:pt>
                <c:pt idx="740">
                  <c:v>15958.51</c:v>
                </c:pt>
                <c:pt idx="741">
                  <c:v>15894.9</c:v>
                </c:pt>
                <c:pt idx="742">
                  <c:v>15917.85</c:v>
                </c:pt>
                <c:pt idx="743">
                  <c:v>15837.57</c:v>
                </c:pt>
                <c:pt idx="744">
                  <c:v>15859.44</c:v>
                </c:pt>
                <c:pt idx="745">
                  <c:v>15891.37</c:v>
                </c:pt>
                <c:pt idx="746">
                  <c:v>15924.48</c:v>
                </c:pt>
                <c:pt idx="747">
                  <c:v>15933.62</c:v>
                </c:pt>
                <c:pt idx="748">
                  <c:v>15835.5</c:v>
                </c:pt>
                <c:pt idx="749">
                  <c:v>15788.45</c:v>
                </c:pt>
                <c:pt idx="750">
                  <c:v>15922.71</c:v>
                </c:pt>
                <c:pt idx="751">
                  <c:v>15915.26</c:v>
                </c:pt>
                <c:pt idx="752">
                  <c:v>15869.38</c:v>
                </c:pt>
                <c:pt idx="753">
                  <c:v>15916.44</c:v>
                </c:pt>
                <c:pt idx="754">
                  <c:v>15847.08</c:v>
                </c:pt>
                <c:pt idx="755">
                  <c:v>15755.29</c:v>
                </c:pt>
                <c:pt idx="756">
                  <c:v>15894.08</c:v>
                </c:pt>
                <c:pt idx="757">
                  <c:v>15862.12</c:v>
                </c:pt>
                <c:pt idx="758">
                  <c:v>15949.64</c:v>
                </c:pt>
                <c:pt idx="759">
                  <c:v>15773.9</c:v>
                </c:pt>
                <c:pt idx="760">
                  <c:v>15867.92</c:v>
                </c:pt>
                <c:pt idx="761">
                  <c:v>15933.37</c:v>
                </c:pt>
                <c:pt idx="762">
                  <c:v>15908.26</c:v>
                </c:pt>
                <c:pt idx="763">
                  <c:v>15873.65</c:v>
                </c:pt>
                <c:pt idx="764">
                  <c:v>16005.56</c:v>
                </c:pt>
                <c:pt idx="765">
                  <c:v>15888.4</c:v>
                </c:pt>
                <c:pt idx="766">
                  <c:v>15831.42</c:v>
                </c:pt>
                <c:pt idx="767">
                  <c:v>15855.64</c:v>
                </c:pt>
                <c:pt idx="768">
                  <c:v>15799.52</c:v>
                </c:pt>
                <c:pt idx="769">
                  <c:v>15924.86</c:v>
                </c:pt>
                <c:pt idx="770">
                  <c:v>16019.76</c:v>
                </c:pt>
                <c:pt idx="771">
                  <c:v>15978</c:v>
                </c:pt>
                <c:pt idx="772">
                  <c:v>15816.91</c:v>
                </c:pt>
                <c:pt idx="773">
                  <c:v>15738.8</c:v>
                </c:pt>
                <c:pt idx="774">
                  <c:v>15882.93</c:v>
                </c:pt>
                <c:pt idx="775">
                  <c:v>15833.4</c:v>
                </c:pt>
                <c:pt idx="776">
                  <c:v>15783.25</c:v>
                </c:pt>
                <c:pt idx="777">
                  <c:v>15845.15</c:v>
                </c:pt>
                <c:pt idx="778">
                  <c:v>15900.33</c:v>
                </c:pt>
                <c:pt idx="779">
                  <c:v>15934.14</c:v>
                </c:pt>
                <c:pt idx="780">
                  <c:v>15923.99</c:v>
                </c:pt>
                <c:pt idx="781">
                  <c:v>15834.65</c:v>
                </c:pt>
                <c:pt idx="782">
                  <c:v>15838.64</c:v>
                </c:pt>
                <c:pt idx="783">
                  <c:v>15820.53</c:v>
                </c:pt>
                <c:pt idx="784">
                  <c:v>15882.9</c:v>
                </c:pt>
                <c:pt idx="785">
                  <c:v>15735.04</c:v>
                </c:pt>
                <c:pt idx="786">
                  <c:v>15878.22</c:v>
                </c:pt>
                <c:pt idx="787">
                  <c:v>15729.19</c:v>
                </c:pt>
                <c:pt idx="788">
                  <c:v>15769.15</c:v>
                </c:pt>
                <c:pt idx="789">
                  <c:v>15855.4</c:v>
                </c:pt>
                <c:pt idx="790">
                  <c:v>15765.19</c:v>
                </c:pt>
                <c:pt idx="791">
                  <c:v>15872.06</c:v>
                </c:pt>
                <c:pt idx="792">
                  <c:v>15778.92</c:v>
                </c:pt>
                <c:pt idx="793">
                  <c:v>15862.16</c:v>
                </c:pt>
                <c:pt idx="794">
                  <c:v>15813.9</c:v>
                </c:pt>
                <c:pt idx="795">
                  <c:v>15834.33</c:v>
                </c:pt>
                <c:pt idx="796">
                  <c:v>15835.51</c:v>
                </c:pt>
                <c:pt idx="797">
                  <c:v>15764.85</c:v>
                </c:pt>
                <c:pt idx="798">
                  <c:v>15843.62</c:v>
                </c:pt>
                <c:pt idx="799">
                  <c:v>15790.09</c:v>
                </c:pt>
                <c:pt idx="800">
                  <c:v>15758.42</c:v>
                </c:pt>
                <c:pt idx="801">
                  <c:v>15769.33</c:v>
                </c:pt>
                <c:pt idx="802">
                  <c:v>15777.91</c:v>
                </c:pt>
                <c:pt idx="803">
                  <c:v>15765.37</c:v>
                </c:pt>
                <c:pt idx="804">
                  <c:v>15714.75</c:v>
                </c:pt>
                <c:pt idx="805">
                  <c:v>15636.92</c:v>
                </c:pt>
                <c:pt idx="806">
                  <c:v>15779.55</c:v>
                </c:pt>
                <c:pt idx="807">
                  <c:v>15660.85</c:v>
                </c:pt>
                <c:pt idx="808">
                  <c:v>15774.61</c:v>
                </c:pt>
                <c:pt idx="809">
                  <c:v>15780.98</c:v>
                </c:pt>
                <c:pt idx="810">
                  <c:v>15739.34</c:v>
                </c:pt>
                <c:pt idx="811">
                  <c:v>15636.29</c:v>
                </c:pt>
                <c:pt idx="812">
                  <c:v>15760.33</c:v>
                </c:pt>
                <c:pt idx="813">
                  <c:v>15715.5</c:v>
                </c:pt>
                <c:pt idx="814">
                  <c:v>15790.06</c:v>
                </c:pt>
                <c:pt idx="815">
                  <c:v>15708.51</c:v>
                </c:pt>
                <c:pt idx="816">
                  <c:v>15828.61</c:v>
                </c:pt>
                <c:pt idx="817">
                  <c:v>15719.1</c:v>
                </c:pt>
                <c:pt idx="818">
                  <c:v>15702.95</c:v>
                </c:pt>
                <c:pt idx="819">
                  <c:v>15691.91</c:v>
                </c:pt>
                <c:pt idx="820">
                  <c:v>15712.53</c:v>
                </c:pt>
                <c:pt idx="821">
                  <c:v>15746.1</c:v>
                </c:pt>
                <c:pt idx="822">
                  <c:v>15613.96</c:v>
                </c:pt>
                <c:pt idx="823">
                  <c:v>15658.51</c:v>
                </c:pt>
                <c:pt idx="824">
                  <c:v>15716.02</c:v>
                </c:pt>
                <c:pt idx="825">
                  <c:v>15701.35</c:v>
                </c:pt>
                <c:pt idx="826">
                  <c:v>15655.02</c:v>
                </c:pt>
                <c:pt idx="827">
                  <c:v>15737.21</c:v>
                </c:pt>
                <c:pt idx="828">
                  <c:v>15737.11</c:v>
                </c:pt>
                <c:pt idx="829">
                  <c:v>15703.88</c:v>
                </c:pt>
                <c:pt idx="830">
                  <c:v>15673.31</c:v>
                </c:pt>
                <c:pt idx="831">
                  <c:v>15603.26</c:v>
                </c:pt>
                <c:pt idx="832">
                  <c:v>15691.39</c:v>
                </c:pt>
                <c:pt idx="833">
                  <c:v>15740.34</c:v>
                </c:pt>
                <c:pt idx="834">
                  <c:v>15628.16</c:v>
                </c:pt>
                <c:pt idx="835">
                  <c:v>15638.25</c:v>
                </c:pt>
                <c:pt idx="836">
                  <c:v>15640.4</c:v>
                </c:pt>
                <c:pt idx="837">
                  <c:v>15565.52</c:v>
                </c:pt>
                <c:pt idx="838">
                  <c:v>15537.74</c:v>
                </c:pt>
                <c:pt idx="839">
                  <c:v>15669.85</c:v>
                </c:pt>
                <c:pt idx="840">
                  <c:v>15577.46</c:v>
                </c:pt>
                <c:pt idx="841">
                  <c:v>15608.73</c:v>
                </c:pt>
                <c:pt idx="842">
                  <c:v>15694.63</c:v>
                </c:pt>
                <c:pt idx="843">
                  <c:v>15610.63</c:v>
                </c:pt>
                <c:pt idx="844">
                  <c:v>15582.92</c:v>
                </c:pt>
                <c:pt idx="845">
                  <c:v>15612.16</c:v>
                </c:pt>
                <c:pt idx="846">
                  <c:v>15643.61</c:v>
                </c:pt>
                <c:pt idx="847">
                  <c:v>15670.16</c:v>
                </c:pt>
                <c:pt idx="848">
                  <c:v>15636.53</c:v>
                </c:pt>
                <c:pt idx="849">
                  <c:v>15652.37</c:v>
                </c:pt>
                <c:pt idx="850">
                  <c:v>15556.98</c:v>
                </c:pt>
                <c:pt idx="851">
                  <c:v>15583.02</c:v>
                </c:pt>
                <c:pt idx="852">
                  <c:v>15597.01</c:v>
                </c:pt>
                <c:pt idx="853">
                  <c:v>15670.07</c:v>
                </c:pt>
                <c:pt idx="854">
                  <c:v>15525.66</c:v>
                </c:pt>
                <c:pt idx="855">
                  <c:v>15463.8</c:v>
                </c:pt>
                <c:pt idx="856">
                  <c:v>15576.61</c:v>
                </c:pt>
                <c:pt idx="857">
                  <c:v>15404.26</c:v>
                </c:pt>
                <c:pt idx="858">
                  <c:v>15398.67</c:v>
                </c:pt>
                <c:pt idx="859">
                  <c:v>15475.33</c:v>
                </c:pt>
                <c:pt idx="860">
                  <c:v>15640.22</c:v>
                </c:pt>
                <c:pt idx="861">
                  <c:v>15435.61</c:v>
                </c:pt>
                <c:pt idx="862">
                  <c:v>15412.88</c:v>
                </c:pt>
                <c:pt idx="863">
                  <c:v>15421.32</c:v>
                </c:pt>
                <c:pt idx="864">
                  <c:v>15319.51</c:v>
                </c:pt>
                <c:pt idx="865">
                  <c:v>15391.48</c:v>
                </c:pt>
                <c:pt idx="866">
                  <c:v>15432.02</c:v>
                </c:pt>
                <c:pt idx="867">
                  <c:v>15425.74</c:v>
                </c:pt>
                <c:pt idx="868">
                  <c:v>15437.8</c:v>
                </c:pt>
                <c:pt idx="869">
                  <c:v>15302.73</c:v>
                </c:pt>
                <c:pt idx="870">
                  <c:v>15572.36</c:v>
                </c:pt>
                <c:pt idx="871">
                  <c:v>15413.2</c:v>
                </c:pt>
                <c:pt idx="872">
                  <c:v>15617.59</c:v>
                </c:pt>
                <c:pt idx="873">
                  <c:v>15518.46</c:v>
                </c:pt>
                <c:pt idx="874">
                  <c:v>15343.68</c:v>
                </c:pt>
                <c:pt idx="875">
                  <c:v>15303.23</c:v>
                </c:pt>
                <c:pt idx="876">
                  <c:v>15344.79</c:v>
                </c:pt>
                <c:pt idx="877">
                  <c:v>14959.9</c:v>
                </c:pt>
                <c:pt idx="878">
                  <c:v>15206.37</c:v>
                </c:pt>
                <c:pt idx="879">
                  <c:v>15095.71</c:v>
                </c:pt>
                <c:pt idx="880">
                  <c:v>15354.42</c:v>
                </c:pt>
                <c:pt idx="881">
                  <c:v>14955.04</c:v>
                </c:pt>
                <c:pt idx="882">
                  <c:v>15171.92</c:v>
                </c:pt>
                <c:pt idx="883">
                  <c:v>14933.17</c:v>
                </c:pt>
                <c:pt idx="884">
                  <c:v>15469.19</c:v>
                </c:pt>
                <c:pt idx="885">
                  <c:v>15497.4</c:v>
                </c:pt>
                <c:pt idx="886">
                  <c:v>15458.69</c:v>
                </c:pt>
                <c:pt idx="887">
                  <c:v>14803.3</c:v>
                </c:pt>
                <c:pt idx="888">
                  <c:v>15658.7</c:v>
                </c:pt>
                <c:pt idx="889">
                  <c:v>15261.27</c:v>
                </c:pt>
                <c:pt idx="890">
                  <c:v>15197.87</c:v>
                </c:pt>
                <c:pt idx="891">
                  <c:v>15392.23</c:v>
                </c:pt>
                <c:pt idx="892">
                  <c:v>15580.74</c:v>
                </c:pt>
                <c:pt idx="893">
                  <c:v>15429.55</c:v>
                </c:pt>
                <c:pt idx="894">
                  <c:v>15580.97</c:v>
                </c:pt>
                <c:pt idx="895">
                  <c:v>17031.73</c:v>
                </c:pt>
                <c:pt idx="896">
                  <c:v>15580.66</c:v>
                </c:pt>
                <c:pt idx="897">
                  <c:v>14887.29</c:v>
                </c:pt>
                <c:pt idx="898">
                  <c:v>14106.08</c:v>
                </c:pt>
                <c:pt idx="899">
                  <c:v>15546.53</c:v>
                </c:pt>
                <c:pt idx="900">
                  <c:v>14769.73</c:v>
                </c:pt>
                <c:pt idx="901">
                  <c:v>15059.84</c:v>
                </c:pt>
                <c:pt idx="902">
                  <c:v>14630.22</c:v>
                </c:pt>
                <c:pt idx="903">
                  <c:v>14887.95</c:v>
                </c:pt>
                <c:pt idx="904">
                  <c:v>14642.42</c:v>
                </c:pt>
                <c:pt idx="905">
                  <c:v>15276.26</c:v>
                </c:pt>
                <c:pt idx="906">
                  <c:v>15297.97</c:v>
                </c:pt>
                <c:pt idx="907">
                  <c:v>14869.32</c:v>
                </c:pt>
                <c:pt idx="908">
                  <c:v>14855.32</c:v>
                </c:pt>
                <c:pt idx="909">
                  <c:v>15185.91</c:v>
                </c:pt>
                <c:pt idx="910">
                  <c:v>14732.27</c:v>
                </c:pt>
                <c:pt idx="911">
                  <c:v>15211.95</c:v>
                </c:pt>
                <c:pt idx="912">
                  <c:v>15291.41</c:v>
                </c:pt>
                <c:pt idx="913">
                  <c:v>15197.18</c:v>
                </c:pt>
                <c:pt idx="914">
                  <c:v>15201.82</c:v>
                </c:pt>
                <c:pt idx="915">
                  <c:v>15378.58</c:v>
                </c:pt>
                <c:pt idx="916">
                  <c:v>15361.89</c:v>
                </c:pt>
                <c:pt idx="917">
                  <c:v>15132.82</c:v>
                </c:pt>
                <c:pt idx="918">
                  <c:v>15452.88</c:v>
                </c:pt>
                <c:pt idx="919">
                  <c:v>15063.67</c:v>
                </c:pt>
                <c:pt idx="920">
                  <c:v>15143.1</c:v>
                </c:pt>
                <c:pt idx="921">
                  <c:v>15115.29</c:v>
                </c:pt>
                <c:pt idx="922">
                  <c:v>15045.89</c:v>
                </c:pt>
                <c:pt idx="923">
                  <c:v>15169.21</c:v>
                </c:pt>
                <c:pt idx="924">
                  <c:v>15059.75</c:v>
                </c:pt>
                <c:pt idx="925">
                  <c:v>15122.15</c:v>
                </c:pt>
                <c:pt idx="926">
                  <c:v>14929.9</c:v>
                </c:pt>
                <c:pt idx="927">
                  <c:v>15271.08</c:v>
                </c:pt>
                <c:pt idx="928">
                  <c:v>15144.94</c:v>
                </c:pt>
                <c:pt idx="929">
                  <c:v>15184.84</c:v>
                </c:pt>
                <c:pt idx="930">
                  <c:v>14881.05</c:v>
                </c:pt>
                <c:pt idx="931">
                  <c:v>14911.61</c:v>
                </c:pt>
                <c:pt idx="932">
                  <c:v>15158.86</c:v>
                </c:pt>
                <c:pt idx="933">
                  <c:v>15326.26</c:v>
                </c:pt>
                <c:pt idx="934">
                  <c:v>15226.97</c:v>
                </c:pt>
                <c:pt idx="935">
                  <c:v>15038.99</c:v>
                </c:pt>
                <c:pt idx="936">
                  <c:v>15067.31</c:v>
                </c:pt>
                <c:pt idx="937">
                  <c:v>15216.87</c:v>
                </c:pt>
                <c:pt idx="938">
                  <c:v>15272.55</c:v>
                </c:pt>
                <c:pt idx="939">
                  <c:v>15344.76</c:v>
                </c:pt>
                <c:pt idx="940">
                  <c:v>15361.54</c:v>
                </c:pt>
                <c:pt idx="941">
                  <c:v>15143.02</c:v>
                </c:pt>
                <c:pt idx="942">
                  <c:v>15335.44</c:v>
                </c:pt>
                <c:pt idx="943">
                  <c:v>15281.65</c:v>
                </c:pt>
                <c:pt idx="944">
                  <c:v>15099.46</c:v>
                </c:pt>
                <c:pt idx="945">
                  <c:v>15319.01</c:v>
                </c:pt>
                <c:pt idx="946">
                  <c:v>15183.13</c:v>
                </c:pt>
                <c:pt idx="947">
                  <c:v>15177.09</c:v>
                </c:pt>
                <c:pt idx="948">
                  <c:v>15188.2</c:v>
                </c:pt>
                <c:pt idx="949">
                  <c:v>15180.18</c:v>
                </c:pt>
                <c:pt idx="950">
                  <c:v>15128.21</c:v>
                </c:pt>
                <c:pt idx="951">
                  <c:v>15187.78</c:v>
                </c:pt>
                <c:pt idx="952">
                  <c:v>15134.37</c:v>
                </c:pt>
                <c:pt idx="953">
                  <c:v>15199.95</c:v>
                </c:pt>
                <c:pt idx="954">
                  <c:v>15239.2</c:v>
                </c:pt>
                <c:pt idx="955">
                  <c:v>15204.32</c:v>
                </c:pt>
                <c:pt idx="956">
                  <c:v>15243.94</c:v>
                </c:pt>
                <c:pt idx="957">
                  <c:v>15246.95</c:v>
                </c:pt>
                <c:pt idx="958">
                  <c:v>15120.85</c:v>
                </c:pt>
                <c:pt idx="959">
                  <c:v>15119.53</c:v>
                </c:pt>
                <c:pt idx="960">
                  <c:v>15183.86</c:v>
                </c:pt>
                <c:pt idx="961">
                  <c:v>15184.51</c:v>
                </c:pt>
                <c:pt idx="962">
                  <c:v>15173.35</c:v>
                </c:pt>
                <c:pt idx="963">
                  <c:v>15085.85</c:v>
                </c:pt>
                <c:pt idx="964">
                  <c:v>15190.16</c:v>
                </c:pt>
                <c:pt idx="965">
                  <c:v>15224.64</c:v>
                </c:pt>
                <c:pt idx="966">
                  <c:v>15183.78</c:v>
                </c:pt>
                <c:pt idx="967">
                  <c:v>15189.78</c:v>
                </c:pt>
                <c:pt idx="968">
                  <c:v>15191.04</c:v>
                </c:pt>
                <c:pt idx="969">
                  <c:v>15232.47</c:v>
                </c:pt>
                <c:pt idx="970">
                  <c:v>15176.97</c:v>
                </c:pt>
                <c:pt idx="971">
                  <c:v>15254.38</c:v>
                </c:pt>
                <c:pt idx="972">
                  <c:v>15187.88</c:v>
                </c:pt>
                <c:pt idx="973">
                  <c:v>15109.61</c:v>
                </c:pt>
                <c:pt idx="974">
                  <c:v>15198.3</c:v>
                </c:pt>
                <c:pt idx="975">
                  <c:v>15132.2</c:v>
                </c:pt>
                <c:pt idx="976">
                  <c:v>15232.12</c:v>
                </c:pt>
                <c:pt idx="977">
                  <c:v>15258.67</c:v>
                </c:pt>
                <c:pt idx="978">
                  <c:v>15156.28</c:v>
                </c:pt>
                <c:pt idx="979">
                  <c:v>15206.21</c:v>
                </c:pt>
                <c:pt idx="980">
                  <c:v>15332.28</c:v>
                </c:pt>
                <c:pt idx="981">
                  <c:v>15250.41</c:v>
                </c:pt>
                <c:pt idx="982">
                  <c:v>15039.23</c:v>
                </c:pt>
                <c:pt idx="983">
                  <c:v>15073.27</c:v>
                </c:pt>
                <c:pt idx="984">
                  <c:v>15040.2</c:v>
                </c:pt>
                <c:pt idx="985">
                  <c:v>15107.69</c:v>
                </c:pt>
                <c:pt idx="986">
                  <c:v>15183.12</c:v>
                </c:pt>
                <c:pt idx="987">
                  <c:v>15152.14</c:v>
                </c:pt>
                <c:pt idx="988">
                  <c:v>15151.67</c:v>
                </c:pt>
                <c:pt idx="989">
                  <c:v>15167.38</c:v>
                </c:pt>
                <c:pt idx="990">
                  <c:v>15126.5</c:v>
                </c:pt>
                <c:pt idx="991">
                  <c:v>15125.62</c:v>
                </c:pt>
                <c:pt idx="992">
                  <c:v>15237.93</c:v>
                </c:pt>
                <c:pt idx="993">
                  <c:v>15017.63</c:v>
                </c:pt>
                <c:pt idx="994">
                  <c:v>15104.89</c:v>
                </c:pt>
                <c:pt idx="995">
                  <c:v>15171.44</c:v>
                </c:pt>
                <c:pt idx="996">
                  <c:v>15161.84</c:v>
                </c:pt>
                <c:pt idx="997">
                  <c:v>15131.8</c:v>
                </c:pt>
                <c:pt idx="998">
                  <c:v>15200.89</c:v>
                </c:pt>
                <c:pt idx="999">
                  <c:v>15158.72</c:v>
                </c:pt>
                <c:pt idx="1000">
                  <c:v>15197.97</c:v>
                </c:pt>
                <c:pt idx="1001">
                  <c:v>15105.89</c:v>
                </c:pt>
                <c:pt idx="1002">
                  <c:v>15130.69</c:v>
                </c:pt>
                <c:pt idx="1003">
                  <c:v>15109.52</c:v>
                </c:pt>
                <c:pt idx="1004">
                  <c:v>15169.49</c:v>
                </c:pt>
                <c:pt idx="1005">
                  <c:v>15121.83</c:v>
                </c:pt>
                <c:pt idx="1006">
                  <c:v>15166.09</c:v>
                </c:pt>
                <c:pt idx="1007">
                  <c:v>15133.7</c:v>
                </c:pt>
                <c:pt idx="1008">
                  <c:v>15045.14</c:v>
                </c:pt>
                <c:pt idx="1009">
                  <c:v>15089.64</c:v>
                </c:pt>
                <c:pt idx="1010">
                  <c:v>14959.43</c:v>
                </c:pt>
                <c:pt idx="1011">
                  <c:v>14940.37</c:v>
                </c:pt>
                <c:pt idx="1012">
                  <c:v>14966.09</c:v>
                </c:pt>
                <c:pt idx="1013">
                  <c:v>14982.39</c:v>
                </c:pt>
                <c:pt idx="1014">
                  <c:v>14902.17</c:v>
                </c:pt>
                <c:pt idx="1015">
                  <c:v>14859.15</c:v>
                </c:pt>
                <c:pt idx="1016">
                  <c:v>15016.82</c:v>
                </c:pt>
                <c:pt idx="1017">
                  <c:v>14925.74</c:v>
                </c:pt>
                <c:pt idx="1018">
                  <c:v>15119.26</c:v>
                </c:pt>
                <c:pt idx="1019">
                  <c:v>14905.7</c:v>
                </c:pt>
                <c:pt idx="1020">
                  <c:v>14837.93</c:v>
                </c:pt>
                <c:pt idx="1021">
                  <c:v>14490</c:v>
                </c:pt>
                <c:pt idx="1022">
                  <c:v>14827.67</c:v>
                </c:pt>
                <c:pt idx="1023">
                  <c:v>14346.2</c:v>
                </c:pt>
                <c:pt idx="1024">
                  <c:v>14744.92</c:v>
                </c:pt>
                <c:pt idx="1025">
                  <c:v>15045.91</c:v>
                </c:pt>
                <c:pt idx="1026">
                  <c:v>14695.3</c:v>
                </c:pt>
                <c:pt idx="1027">
                  <c:v>14961.94</c:v>
                </c:pt>
                <c:pt idx="1028">
                  <c:v>15636.05</c:v>
                </c:pt>
                <c:pt idx="1029">
                  <c:v>14894.79</c:v>
                </c:pt>
                <c:pt idx="1030">
                  <c:v>13985.53</c:v>
                </c:pt>
                <c:pt idx="1031">
                  <c:v>14404.76</c:v>
                </c:pt>
                <c:pt idx="1032">
                  <c:v>14557.26</c:v>
                </c:pt>
                <c:pt idx="1033">
                  <c:v>13842.83</c:v>
                </c:pt>
                <c:pt idx="1034">
                  <c:v>14353.2</c:v>
                </c:pt>
                <c:pt idx="1035">
                  <c:v>14641.05</c:v>
                </c:pt>
                <c:pt idx="1036">
                  <c:v>14577.5</c:v>
                </c:pt>
                <c:pt idx="1037">
                  <c:v>14925.39</c:v>
                </c:pt>
                <c:pt idx="1038">
                  <c:v>15094.89</c:v>
                </c:pt>
                <c:pt idx="1039">
                  <c:v>14976.44</c:v>
                </c:pt>
                <c:pt idx="1040">
                  <c:v>15105</c:v>
                </c:pt>
                <c:pt idx="1041">
                  <c:v>14462.55</c:v>
                </c:pt>
                <c:pt idx="1042">
                  <c:v>14664.7</c:v>
                </c:pt>
                <c:pt idx="1043">
                  <c:v>14440.46</c:v>
                </c:pt>
                <c:pt idx="1044">
                  <c:v>14322.77</c:v>
                </c:pt>
                <c:pt idx="1045">
                  <c:v>14248.4</c:v>
                </c:pt>
                <c:pt idx="1046">
                  <c:v>14267.29</c:v>
                </c:pt>
                <c:pt idx="1047">
                  <c:v>14612.58</c:v>
                </c:pt>
                <c:pt idx="1048">
                  <c:v>14703.79</c:v>
                </c:pt>
                <c:pt idx="1049">
                  <c:v>14401.07</c:v>
                </c:pt>
                <c:pt idx="1050">
                  <c:v>14790.6</c:v>
                </c:pt>
                <c:pt idx="1051">
                  <c:v>14619.04</c:v>
                </c:pt>
                <c:pt idx="1052">
                  <c:v>14853.77</c:v>
                </c:pt>
                <c:pt idx="1053">
                  <c:v>14725.5</c:v>
                </c:pt>
                <c:pt idx="1054">
                  <c:v>15006.21</c:v>
                </c:pt>
                <c:pt idx="1055">
                  <c:v>15015.36</c:v>
                </c:pt>
                <c:pt idx="1056">
                  <c:v>15023.34</c:v>
                </c:pt>
                <c:pt idx="1057">
                  <c:v>14967.7</c:v>
                </c:pt>
                <c:pt idx="1058">
                  <c:v>14881.78</c:v>
                </c:pt>
                <c:pt idx="1059">
                  <c:v>14978.61</c:v>
                </c:pt>
                <c:pt idx="1060">
                  <c:v>14843.97</c:v>
                </c:pt>
                <c:pt idx="1061">
                  <c:v>14822.82</c:v>
                </c:pt>
                <c:pt idx="1062">
                  <c:v>14859.3</c:v>
                </c:pt>
                <c:pt idx="1063">
                  <c:v>14805.6</c:v>
                </c:pt>
                <c:pt idx="1064">
                  <c:v>14803.66</c:v>
                </c:pt>
                <c:pt idx="1065">
                  <c:v>14804.99</c:v>
                </c:pt>
                <c:pt idx="1066">
                  <c:v>14818.7</c:v>
                </c:pt>
                <c:pt idx="1067">
                  <c:v>14765.44</c:v>
                </c:pt>
                <c:pt idx="1068">
                  <c:v>14778.56</c:v>
                </c:pt>
                <c:pt idx="1069">
                  <c:v>14825.4</c:v>
                </c:pt>
                <c:pt idx="1070">
                  <c:v>14858.05</c:v>
                </c:pt>
                <c:pt idx="1071">
                  <c:v>14805.05</c:v>
                </c:pt>
                <c:pt idx="1072">
                  <c:v>14814.44</c:v>
                </c:pt>
                <c:pt idx="1073">
                  <c:v>14778.6</c:v>
                </c:pt>
                <c:pt idx="1074">
                  <c:v>14783.39</c:v>
                </c:pt>
                <c:pt idx="1075">
                  <c:v>14808.18</c:v>
                </c:pt>
                <c:pt idx="1076">
                  <c:v>14865.71</c:v>
                </c:pt>
                <c:pt idx="1077">
                  <c:v>14728.42</c:v>
                </c:pt>
                <c:pt idx="1078">
                  <c:v>14720.42</c:v>
                </c:pt>
                <c:pt idx="1079">
                  <c:v>14710.51</c:v>
                </c:pt>
                <c:pt idx="1080">
                  <c:v>14589.38</c:v>
                </c:pt>
                <c:pt idx="1081">
                  <c:v>14662.23</c:v>
                </c:pt>
                <c:pt idx="1082">
                  <c:v>14634.27</c:v>
                </c:pt>
                <c:pt idx="1083">
                  <c:v>14701.67</c:v>
                </c:pt>
                <c:pt idx="1084">
                  <c:v>14789.52</c:v>
                </c:pt>
                <c:pt idx="1085">
                  <c:v>14773.48</c:v>
                </c:pt>
                <c:pt idx="1086">
                  <c:v>14798.49</c:v>
                </c:pt>
                <c:pt idx="1087">
                  <c:v>14819.66</c:v>
                </c:pt>
                <c:pt idx="1088">
                  <c:v>14577.18</c:v>
                </c:pt>
                <c:pt idx="1089">
                  <c:v>14669.21</c:v>
                </c:pt>
                <c:pt idx="1090">
                  <c:v>14696.02</c:v>
                </c:pt>
                <c:pt idx="1091">
                  <c:v>14662.03</c:v>
                </c:pt>
                <c:pt idx="1092">
                  <c:v>14609.13</c:v>
                </c:pt>
                <c:pt idx="1093">
                  <c:v>14669.9</c:v>
                </c:pt>
                <c:pt idx="1094">
                  <c:v>14721.91</c:v>
                </c:pt>
                <c:pt idx="1095">
                  <c:v>14724.09</c:v>
                </c:pt>
                <c:pt idx="1096">
                  <c:v>14552.38</c:v>
                </c:pt>
                <c:pt idx="1097">
                  <c:v>14552.08</c:v>
                </c:pt>
                <c:pt idx="1098">
                  <c:v>14672.42</c:v>
                </c:pt>
                <c:pt idx="1099">
                  <c:v>14674.7</c:v>
                </c:pt>
                <c:pt idx="1100">
                  <c:v>14624.95</c:v>
                </c:pt>
                <c:pt idx="1101">
                  <c:v>14415.23</c:v>
                </c:pt>
                <c:pt idx="1102">
                  <c:v>14630.25</c:v>
                </c:pt>
                <c:pt idx="1103">
                  <c:v>14728.33</c:v>
                </c:pt>
                <c:pt idx="1104">
                  <c:v>14337.68</c:v>
                </c:pt>
                <c:pt idx="1105">
                  <c:v>14102.05</c:v>
                </c:pt>
                <c:pt idx="1106">
                  <c:v>13769.05</c:v>
                </c:pt>
                <c:pt idx="1107">
                  <c:v>13782.55</c:v>
                </c:pt>
                <c:pt idx="1108">
                  <c:v>13956.18</c:v>
                </c:pt>
                <c:pt idx="1109">
                  <c:v>13907.65</c:v>
                </c:pt>
                <c:pt idx="1110">
                  <c:v>13331.15</c:v>
                </c:pt>
                <c:pt idx="1111">
                  <c:v>15068.29</c:v>
                </c:pt>
                <c:pt idx="1112">
                  <c:v>13748.41</c:v>
                </c:pt>
                <c:pt idx="1113">
                  <c:v>14565.77</c:v>
                </c:pt>
                <c:pt idx="1114">
                  <c:v>14012.87</c:v>
                </c:pt>
                <c:pt idx="1115">
                  <c:v>14572.91</c:v>
                </c:pt>
                <c:pt idx="1116">
                  <c:v>14505.69</c:v>
                </c:pt>
                <c:pt idx="1117">
                  <c:v>14595.79</c:v>
                </c:pt>
                <c:pt idx="1118">
                  <c:v>14718.22</c:v>
                </c:pt>
                <c:pt idx="1119">
                  <c:v>14754.14</c:v>
                </c:pt>
                <c:pt idx="1120">
                  <c:v>14586.19</c:v>
                </c:pt>
                <c:pt idx="1121">
                  <c:v>14599.12</c:v>
                </c:pt>
                <c:pt idx="1122">
                  <c:v>14525.79</c:v>
                </c:pt>
                <c:pt idx="1123">
                  <c:v>14556.65</c:v>
                </c:pt>
                <c:pt idx="1124">
                  <c:v>14589.44</c:v>
                </c:pt>
                <c:pt idx="1125">
                  <c:v>14620.27</c:v>
                </c:pt>
                <c:pt idx="1126">
                  <c:v>14689.2</c:v>
                </c:pt>
                <c:pt idx="1127">
                  <c:v>14646.44</c:v>
                </c:pt>
                <c:pt idx="1128">
                  <c:v>14546.14</c:v>
                </c:pt>
                <c:pt idx="1129">
                  <c:v>14642.07</c:v>
                </c:pt>
                <c:pt idx="1130">
                  <c:v>14640.15</c:v>
                </c:pt>
                <c:pt idx="1131">
                  <c:v>14572</c:v>
                </c:pt>
                <c:pt idx="1132">
                  <c:v>14669.4</c:v>
                </c:pt>
                <c:pt idx="1133">
                  <c:v>14502.07</c:v>
                </c:pt>
                <c:pt idx="1134">
                  <c:v>14535.53</c:v>
                </c:pt>
                <c:pt idx="1135">
                  <c:v>14551.93</c:v>
                </c:pt>
                <c:pt idx="1136">
                  <c:v>14569.78</c:v>
                </c:pt>
                <c:pt idx="1137">
                  <c:v>14640.81</c:v>
                </c:pt>
                <c:pt idx="1138">
                  <c:v>14538.53</c:v>
                </c:pt>
                <c:pt idx="1139">
                  <c:v>14477.77</c:v>
                </c:pt>
                <c:pt idx="1140">
                  <c:v>14605.91</c:v>
                </c:pt>
                <c:pt idx="1141">
                  <c:v>14688.09</c:v>
                </c:pt>
                <c:pt idx="1142">
                  <c:v>14653.09</c:v>
                </c:pt>
                <c:pt idx="1143">
                  <c:v>14579.9</c:v>
                </c:pt>
                <c:pt idx="1144">
                  <c:v>14594.08</c:v>
                </c:pt>
                <c:pt idx="1145">
                  <c:v>14581.23</c:v>
                </c:pt>
                <c:pt idx="1146">
                  <c:v>14619.02</c:v>
                </c:pt>
                <c:pt idx="1147">
                  <c:v>14588.27</c:v>
                </c:pt>
                <c:pt idx="1148">
                  <c:v>14538.96</c:v>
                </c:pt>
                <c:pt idx="1149">
                  <c:v>14540.78</c:v>
                </c:pt>
                <c:pt idx="1150">
                  <c:v>14511.84</c:v>
                </c:pt>
                <c:pt idx="1151">
                  <c:v>14608.16</c:v>
                </c:pt>
                <c:pt idx="1152">
                  <c:v>14569.9</c:v>
                </c:pt>
                <c:pt idx="1153">
                  <c:v>14513.02</c:v>
                </c:pt>
                <c:pt idx="1154">
                  <c:v>14531.78</c:v>
                </c:pt>
                <c:pt idx="1155">
                  <c:v>14531.53</c:v>
                </c:pt>
                <c:pt idx="1156">
                  <c:v>14518.18</c:v>
                </c:pt>
                <c:pt idx="1157">
                  <c:v>14479.09</c:v>
                </c:pt>
                <c:pt idx="1158">
                  <c:v>14452.53</c:v>
                </c:pt>
                <c:pt idx="1159">
                  <c:v>14502.79</c:v>
                </c:pt>
                <c:pt idx="1160">
                  <c:v>14459.29</c:v>
                </c:pt>
                <c:pt idx="1161">
                  <c:v>14479.6</c:v>
                </c:pt>
                <c:pt idx="1162">
                  <c:v>14486.28</c:v>
                </c:pt>
                <c:pt idx="1163">
                  <c:v>14460.95</c:v>
                </c:pt>
                <c:pt idx="1164">
                  <c:v>14421.03</c:v>
                </c:pt>
                <c:pt idx="1165">
                  <c:v>14564.91</c:v>
                </c:pt>
                <c:pt idx="1166">
                  <c:v>14442.93</c:v>
                </c:pt>
                <c:pt idx="1167">
                  <c:v>14440.52</c:v>
                </c:pt>
                <c:pt idx="1168">
                  <c:v>14473.34</c:v>
                </c:pt>
                <c:pt idx="1169">
                  <c:v>14487.01</c:v>
                </c:pt>
                <c:pt idx="1170">
                  <c:v>14429.19</c:v>
                </c:pt>
                <c:pt idx="1171">
                  <c:v>14434.61</c:v>
                </c:pt>
                <c:pt idx="1172">
                  <c:v>14373.26</c:v>
                </c:pt>
                <c:pt idx="1173">
                  <c:v>14486.41</c:v>
                </c:pt>
                <c:pt idx="1174">
                  <c:v>14435.66</c:v>
                </c:pt>
                <c:pt idx="1175">
                  <c:v>14452.33</c:v>
                </c:pt>
                <c:pt idx="1176">
                  <c:v>14306.78</c:v>
                </c:pt>
                <c:pt idx="1177">
                  <c:v>14332.15</c:v>
                </c:pt>
                <c:pt idx="1178">
                  <c:v>14297.65</c:v>
                </c:pt>
                <c:pt idx="1179">
                  <c:v>14324.98</c:v>
                </c:pt>
                <c:pt idx="1180">
                  <c:v>14504.01</c:v>
                </c:pt>
                <c:pt idx="1181">
                  <c:v>14202.33</c:v>
                </c:pt>
                <c:pt idx="1182">
                  <c:v>14319.94</c:v>
                </c:pt>
                <c:pt idx="1183">
                  <c:v>14319.54</c:v>
                </c:pt>
                <c:pt idx="1184">
                  <c:v>14358.18</c:v>
                </c:pt>
                <c:pt idx="1185">
                  <c:v>14153.94</c:v>
                </c:pt>
                <c:pt idx="1186">
                  <c:v>14248.76</c:v>
                </c:pt>
                <c:pt idx="1187">
                  <c:v>14244.84</c:v>
                </c:pt>
                <c:pt idx="1188">
                  <c:v>14408.76</c:v>
                </c:pt>
                <c:pt idx="1189">
                  <c:v>14350.52</c:v>
                </c:pt>
                <c:pt idx="1190">
                  <c:v>14374.69</c:v>
                </c:pt>
                <c:pt idx="1191">
                  <c:v>14271.33</c:v>
                </c:pt>
                <c:pt idx="1192">
                  <c:v>14422.28</c:v>
                </c:pt>
                <c:pt idx="1193">
                  <c:v>14400.07</c:v>
                </c:pt>
                <c:pt idx="1194">
                  <c:v>14237.1</c:v>
                </c:pt>
                <c:pt idx="1195">
                  <c:v>14347.92</c:v>
                </c:pt>
                <c:pt idx="1196">
                  <c:v>14201.88</c:v>
                </c:pt>
                <c:pt idx="1197">
                  <c:v>14313.18</c:v>
                </c:pt>
                <c:pt idx="1198">
                  <c:v>14254.98</c:v>
                </c:pt>
                <c:pt idx="1199">
                  <c:v>14238.11</c:v>
                </c:pt>
                <c:pt idx="1200">
                  <c:v>14251.34</c:v>
                </c:pt>
                <c:pt idx="1201">
                  <c:v>14225.84</c:v>
                </c:pt>
                <c:pt idx="1202">
                  <c:v>14268.12</c:v>
                </c:pt>
                <c:pt idx="1203">
                  <c:v>14255.1</c:v>
                </c:pt>
                <c:pt idx="1204">
                  <c:v>14186.37</c:v>
                </c:pt>
                <c:pt idx="1205">
                  <c:v>14191.22</c:v>
                </c:pt>
                <c:pt idx="1206">
                  <c:v>14103.96</c:v>
                </c:pt>
                <c:pt idx="1207">
                  <c:v>14259.51</c:v>
                </c:pt>
                <c:pt idx="1208">
                  <c:v>13606.22</c:v>
                </c:pt>
                <c:pt idx="1209">
                  <c:v>14130.58</c:v>
                </c:pt>
                <c:pt idx="1210">
                  <c:v>13685.55</c:v>
                </c:pt>
                <c:pt idx="1211">
                  <c:v>13688.33</c:v>
                </c:pt>
                <c:pt idx="1212">
                  <c:v>13586.08</c:v>
                </c:pt>
                <c:pt idx="1213">
                  <c:v>13735.68</c:v>
                </c:pt>
                <c:pt idx="1214">
                  <c:v>13886.86</c:v>
                </c:pt>
                <c:pt idx="1215">
                  <c:v>13753.21</c:v>
                </c:pt>
                <c:pt idx="1216">
                  <c:v>13811.23</c:v>
                </c:pt>
                <c:pt idx="1217">
                  <c:v>14133.95</c:v>
                </c:pt>
                <c:pt idx="1218">
                  <c:v>13360.84</c:v>
                </c:pt>
                <c:pt idx="1219">
                  <c:v>13292.53</c:v>
                </c:pt>
                <c:pt idx="1220">
                  <c:v>14520.06</c:v>
                </c:pt>
                <c:pt idx="1221">
                  <c:v>14173.3</c:v>
                </c:pt>
                <c:pt idx="1222">
                  <c:v>13711.8</c:v>
                </c:pt>
                <c:pt idx="1223">
                  <c:v>14119.42</c:v>
                </c:pt>
                <c:pt idx="1224">
                  <c:v>13902.22</c:v>
                </c:pt>
                <c:pt idx="1225">
                  <c:v>13910.19</c:v>
                </c:pt>
                <c:pt idx="1226">
                  <c:v>14146</c:v>
                </c:pt>
                <c:pt idx="1227">
                  <c:v>14092.44</c:v>
                </c:pt>
                <c:pt idx="1228">
                  <c:v>14109.59</c:v>
                </c:pt>
                <c:pt idx="1229">
                  <c:v>14040.52</c:v>
                </c:pt>
                <c:pt idx="1230">
                  <c:v>14115.56</c:v>
                </c:pt>
                <c:pt idx="1231">
                  <c:v>14082.48</c:v>
                </c:pt>
                <c:pt idx="1232">
                  <c:v>14061.66</c:v>
                </c:pt>
                <c:pt idx="1233">
                  <c:v>14053.81</c:v>
                </c:pt>
                <c:pt idx="1234">
                  <c:v>14049</c:v>
                </c:pt>
                <c:pt idx="1235">
                  <c:v>14149.65</c:v>
                </c:pt>
                <c:pt idx="1236">
                  <c:v>13981.76</c:v>
                </c:pt>
                <c:pt idx="1237">
                  <c:v>13991.45</c:v>
                </c:pt>
                <c:pt idx="1238">
                  <c:v>14017.44</c:v>
                </c:pt>
                <c:pt idx="1239">
                  <c:v>14007.21</c:v>
                </c:pt>
                <c:pt idx="1240">
                  <c:v>14099.56</c:v>
                </c:pt>
                <c:pt idx="1241">
                  <c:v>14169.14</c:v>
                </c:pt>
                <c:pt idx="1242">
                  <c:v>13995.82</c:v>
                </c:pt>
                <c:pt idx="1243">
                  <c:v>14115.01</c:v>
                </c:pt>
                <c:pt idx="1244">
                  <c:v>14092.25</c:v>
                </c:pt>
                <c:pt idx="1245">
                  <c:v>14023.51</c:v>
                </c:pt>
                <c:pt idx="1246">
                  <c:v>14042.19</c:v>
                </c:pt>
                <c:pt idx="1247">
                  <c:v>14062.77</c:v>
                </c:pt>
                <c:pt idx="1248">
                  <c:v>14011.32</c:v>
                </c:pt>
                <c:pt idx="1249">
                  <c:v>13988.69</c:v>
                </c:pt>
                <c:pt idx="1250">
                  <c:v>13995.32</c:v>
                </c:pt>
                <c:pt idx="1251">
                  <c:v>14073.88</c:v>
                </c:pt>
                <c:pt idx="1252">
                  <c:v>14009.46</c:v>
                </c:pt>
                <c:pt idx="1253">
                  <c:v>14039.39</c:v>
                </c:pt>
                <c:pt idx="1254">
                  <c:v>14021.47</c:v>
                </c:pt>
                <c:pt idx="1255">
                  <c:v>14055.7</c:v>
                </c:pt>
                <c:pt idx="1256">
                  <c:v>13951.14</c:v>
                </c:pt>
                <c:pt idx="1257">
                  <c:v>14018.11</c:v>
                </c:pt>
                <c:pt idx="1258">
                  <c:v>14032.09</c:v>
                </c:pt>
                <c:pt idx="1259">
                  <c:v>14027.23</c:v>
                </c:pt>
                <c:pt idx="1260">
                  <c:v>13985.05</c:v>
                </c:pt>
                <c:pt idx="1261">
                  <c:v>13982.78</c:v>
                </c:pt>
                <c:pt idx="1262">
                  <c:v>13926.21</c:v>
                </c:pt>
                <c:pt idx="1263">
                  <c:v>14058.78</c:v>
                </c:pt>
                <c:pt idx="1264">
                  <c:v>13973.7</c:v>
                </c:pt>
                <c:pt idx="1265">
                  <c:v>13921.65</c:v>
                </c:pt>
                <c:pt idx="1266">
                  <c:v>13934.11</c:v>
                </c:pt>
                <c:pt idx="1267">
                  <c:v>13928.57</c:v>
                </c:pt>
                <c:pt idx="1268">
                  <c:v>13908.09</c:v>
                </c:pt>
                <c:pt idx="1269">
                  <c:v>13961.49</c:v>
                </c:pt>
                <c:pt idx="1270">
                  <c:v>13942</c:v>
                </c:pt>
                <c:pt idx="1271">
                  <c:v>13969.88</c:v>
                </c:pt>
                <c:pt idx="1272">
                  <c:v>13977.5</c:v>
                </c:pt>
                <c:pt idx="1273">
                  <c:v>13915.83</c:v>
                </c:pt>
                <c:pt idx="1274">
                  <c:v>14031.67</c:v>
                </c:pt>
                <c:pt idx="1275">
                  <c:v>13940.64</c:v>
                </c:pt>
                <c:pt idx="1276">
                  <c:v>13862.74</c:v>
                </c:pt>
                <c:pt idx="1277">
                  <c:v>13910.31</c:v>
                </c:pt>
                <c:pt idx="1278">
                  <c:v>13922.9</c:v>
                </c:pt>
                <c:pt idx="1279">
                  <c:v>13954.71</c:v>
                </c:pt>
                <c:pt idx="1280">
                  <c:v>13913.76</c:v>
                </c:pt>
                <c:pt idx="1281">
                  <c:v>13954.17</c:v>
                </c:pt>
                <c:pt idx="1282">
                  <c:v>13830.56</c:v>
                </c:pt>
                <c:pt idx="1283">
                  <c:v>13844.97</c:v>
                </c:pt>
                <c:pt idx="1284">
                  <c:v>13850.43</c:v>
                </c:pt>
                <c:pt idx="1285">
                  <c:v>13849.06</c:v>
                </c:pt>
                <c:pt idx="1286">
                  <c:v>13877.99</c:v>
                </c:pt>
                <c:pt idx="1287">
                  <c:v>13794.41</c:v>
                </c:pt>
                <c:pt idx="1288">
                  <c:v>13792.65</c:v>
                </c:pt>
                <c:pt idx="1289">
                  <c:v>13936.49</c:v>
                </c:pt>
                <c:pt idx="1290">
                  <c:v>13895.4</c:v>
                </c:pt>
                <c:pt idx="1291">
                  <c:v>13895.33</c:v>
                </c:pt>
                <c:pt idx="1292">
                  <c:v>13834.69</c:v>
                </c:pt>
                <c:pt idx="1293">
                  <c:v>13822.33</c:v>
                </c:pt>
                <c:pt idx="1294">
                  <c:v>13789.23</c:v>
                </c:pt>
                <c:pt idx="1295">
                  <c:v>13775.24</c:v>
                </c:pt>
                <c:pt idx="1296">
                  <c:v>13812.4</c:v>
                </c:pt>
                <c:pt idx="1297">
                  <c:v>13691.79</c:v>
                </c:pt>
                <c:pt idx="1298">
                  <c:v>13767.96</c:v>
                </c:pt>
                <c:pt idx="1299">
                  <c:v>13818.95</c:v>
                </c:pt>
                <c:pt idx="1300">
                  <c:v>13837.86</c:v>
                </c:pt>
                <c:pt idx="1301">
                  <c:v>13660.5</c:v>
                </c:pt>
                <c:pt idx="1302">
                  <c:v>13812.98</c:v>
                </c:pt>
                <c:pt idx="1303">
                  <c:v>13712.37</c:v>
                </c:pt>
                <c:pt idx="1304">
                  <c:v>13678.96</c:v>
                </c:pt>
                <c:pt idx="1305">
                  <c:v>13743.88</c:v>
                </c:pt>
                <c:pt idx="1306">
                  <c:v>13773.98</c:v>
                </c:pt>
                <c:pt idx="1307">
                  <c:v>13753.83</c:v>
                </c:pt>
                <c:pt idx="1308">
                  <c:v>13781.51</c:v>
                </c:pt>
                <c:pt idx="1309">
                  <c:v>13790.46</c:v>
                </c:pt>
                <c:pt idx="1310">
                  <c:v>13778.81</c:v>
                </c:pt>
                <c:pt idx="1311">
                  <c:v>13755.38</c:v>
                </c:pt>
                <c:pt idx="1312">
                  <c:v>13685.4</c:v>
                </c:pt>
                <c:pt idx="1313">
                  <c:v>13722.86</c:v>
                </c:pt>
                <c:pt idx="1314">
                  <c:v>13727.89</c:v>
                </c:pt>
                <c:pt idx="1315">
                  <c:v>13619.86</c:v>
                </c:pt>
                <c:pt idx="1316">
                  <c:v>13685.76</c:v>
                </c:pt>
                <c:pt idx="1317">
                  <c:v>13685</c:v>
                </c:pt>
                <c:pt idx="1318">
                  <c:v>13706.5</c:v>
                </c:pt>
                <c:pt idx="1319">
                  <c:v>13730.98</c:v>
                </c:pt>
                <c:pt idx="1320">
                  <c:v>13710.73</c:v>
                </c:pt>
                <c:pt idx="1321">
                  <c:v>13723.26</c:v>
                </c:pt>
                <c:pt idx="1322">
                  <c:v>13644.79</c:v>
                </c:pt>
                <c:pt idx="1323">
                  <c:v>13733.1</c:v>
                </c:pt>
                <c:pt idx="1324">
                  <c:v>13566.76</c:v>
                </c:pt>
                <c:pt idx="1325">
                  <c:v>13617.47</c:v>
                </c:pt>
                <c:pt idx="1326">
                  <c:v>13545.66</c:v>
                </c:pt>
                <c:pt idx="1327">
                  <c:v>13522.5</c:v>
                </c:pt>
                <c:pt idx="1328">
                  <c:v>13643.04</c:v>
                </c:pt>
                <c:pt idx="1329">
                  <c:v>13577.54</c:v>
                </c:pt>
                <c:pt idx="1330">
                  <c:v>13526.29</c:v>
                </c:pt>
                <c:pt idx="1331">
                  <c:v>13742.55</c:v>
                </c:pt>
                <c:pt idx="1332">
                  <c:v>13552.14</c:v>
                </c:pt>
                <c:pt idx="1333">
                  <c:v>13506.48</c:v>
                </c:pt>
                <c:pt idx="1334">
                  <c:v>13562.77</c:v>
                </c:pt>
                <c:pt idx="1335">
                  <c:v>13514.51</c:v>
                </c:pt>
                <c:pt idx="1336">
                  <c:v>13566.79</c:v>
                </c:pt>
                <c:pt idx="1337">
                  <c:v>13668.61</c:v>
                </c:pt>
                <c:pt idx="1338">
                  <c:v>13551.31</c:v>
                </c:pt>
                <c:pt idx="1339">
                  <c:v>13439.45</c:v>
                </c:pt>
                <c:pt idx="1340">
                  <c:v>13302.11</c:v>
                </c:pt>
                <c:pt idx="1341">
                  <c:v>13043.91</c:v>
                </c:pt>
                <c:pt idx="1342">
                  <c:v>12920.8</c:v>
                </c:pt>
                <c:pt idx="1343">
                  <c:v>13236.28</c:v>
                </c:pt>
                <c:pt idx="1344">
                  <c:v>13448.78</c:v>
                </c:pt>
                <c:pt idx="1345">
                  <c:v>13443.66</c:v>
                </c:pt>
                <c:pt idx="1346">
                  <c:v>12874.76</c:v>
                </c:pt>
                <c:pt idx="1347">
                  <c:v>13284.76</c:v>
                </c:pt>
                <c:pt idx="1348">
                  <c:v>13496.02</c:v>
                </c:pt>
                <c:pt idx="1349">
                  <c:v>13463.35</c:v>
                </c:pt>
                <c:pt idx="1350">
                  <c:v>13374.64</c:v>
                </c:pt>
                <c:pt idx="1351">
                  <c:v>13394.37</c:v>
                </c:pt>
                <c:pt idx="1352">
                  <c:v>13370.44</c:v>
                </c:pt>
                <c:pt idx="1353">
                  <c:v>13324.88</c:v>
                </c:pt>
                <c:pt idx="1354">
                  <c:v>13426.87</c:v>
                </c:pt>
                <c:pt idx="1355">
                  <c:v>13364.39</c:v>
                </c:pt>
                <c:pt idx="1356">
                  <c:v>13408.56</c:v>
                </c:pt>
                <c:pt idx="1357">
                  <c:v>13485.04</c:v>
                </c:pt>
                <c:pt idx="1358">
                  <c:v>13352.92</c:v>
                </c:pt>
                <c:pt idx="1359">
                  <c:v>13380.01</c:v>
                </c:pt>
                <c:pt idx="1360">
                  <c:v>13329.61</c:v>
                </c:pt>
                <c:pt idx="1361">
                  <c:v>13438.87</c:v>
                </c:pt>
                <c:pt idx="1362">
                  <c:v>13369.33</c:v>
                </c:pt>
                <c:pt idx="1363">
                  <c:v>13394.79</c:v>
                </c:pt>
                <c:pt idx="1364">
                  <c:v>13366.2</c:v>
                </c:pt>
                <c:pt idx="1365">
                  <c:v>13437.72</c:v>
                </c:pt>
                <c:pt idx="1366">
                  <c:v>13433.91</c:v>
                </c:pt>
                <c:pt idx="1367">
                  <c:v>13288.75</c:v>
                </c:pt>
                <c:pt idx="1368">
                  <c:v>13257.54</c:v>
                </c:pt>
                <c:pt idx="1369">
                  <c:v>13359.87</c:v>
                </c:pt>
                <c:pt idx="1370">
                  <c:v>13271.56</c:v>
                </c:pt>
                <c:pt idx="1371">
                  <c:v>13299.9</c:v>
                </c:pt>
                <c:pt idx="1372">
                  <c:v>13312.25</c:v>
                </c:pt>
                <c:pt idx="1373">
                  <c:v>13318.05</c:v>
                </c:pt>
                <c:pt idx="1374">
                  <c:v>13226.92</c:v>
                </c:pt>
                <c:pt idx="1375">
                  <c:v>13330.85</c:v>
                </c:pt>
                <c:pt idx="1376">
                  <c:v>13209.13</c:v>
                </c:pt>
                <c:pt idx="1377">
                  <c:v>13291.32</c:v>
                </c:pt>
                <c:pt idx="1378">
                  <c:v>13214.58</c:v>
                </c:pt>
                <c:pt idx="1379">
                  <c:v>13301.66</c:v>
                </c:pt>
                <c:pt idx="1380">
                  <c:v>13218.27</c:v>
                </c:pt>
                <c:pt idx="1381">
                  <c:v>13183.83</c:v>
                </c:pt>
                <c:pt idx="1382">
                  <c:v>13229.64</c:v>
                </c:pt>
                <c:pt idx="1383">
                  <c:v>13224.82</c:v>
                </c:pt>
                <c:pt idx="1384">
                  <c:v>13118.96</c:v>
                </c:pt>
                <c:pt idx="1385">
                  <c:v>13235.39</c:v>
                </c:pt>
                <c:pt idx="1386">
                  <c:v>13210.31</c:v>
                </c:pt>
                <c:pt idx="1387">
                  <c:v>13254.03</c:v>
                </c:pt>
                <c:pt idx="1388">
                  <c:v>13155.64</c:v>
                </c:pt>
                <c:pt idx="1389">
                  <c:v>13226.92</c:v>
                </c:pt>
                <c:pt idx="1390">
                  <c:v>13267.59</c:v>
                </c:pt>
                <c:pt idx="1391">
                  <c:v>13191.35</c:v>
                </c:pt>
                <c:pt idx="1392">
                  <c:v>13106.86</c:v>
                </c:pt>
                <c:pt idx="1393">
                  <c:v>13134.21</c:v>
                </c:pt>
                <c:pt idx="1394">
                  <c:v>13140.59</c:v>
                </c:pt>
                <c:pt idx="1395">
                  <c:v>13102.52</c:v>
                </c:pt>
                <c:pt idx="1396">
                  <c:v>13204.48</c:v>
                </c:pt>
                <c:pt idx="1397">
                  <c:v>13114.68</c:v>
                </c:pt>
                <c:pt idx="1398">
                  <c:v>13079.51</c:v>
                </c:pt>
                <c:pt idx="1399">
                  <c:v>13078.85</c:v>
                </c:pt>
                <c:pt idx="1400">
                  <c:v>13161.35</c:v>
                </c:pt>
                <c:pt idx="1401">
                  <c:v>13076.45</c:v>
                </c:pt>
                <c:pt idx="1402">
                  <c:v>13163.55</c:v>
                </c:pt>
                <c:pt idx="1403">
                  <c:v>13135.93</c:v>
                </c:pt>
                <c:pt idx="1404">
                  <c:v>13065.26</c:v>
                </c:pt>
                <c:pt idx="1405">
                  <c:v>13014.9</c:v>
                </c:pt>
                <c:pt idx="1406">
                  <c:v>13049.3</c:v>
                </c:pt>
                <c:pt idx="1407">
                  <c:v>13077</c:v>
                </c:pt>
                <c:pt idx="1408">
                  <c:v>13037.26</c:v>
                </c:pt>
                <c:pt idx="1409">
                  <c:v>13071.61</c:v>
                </c:pt>
                <c:pt idx="1410">
                  <c:v>13119.69</c:v>
                </c:pt>
                <c:pt idx="1411">
                  <c:v>13054.25</c:v>
                </c:pt>
                <c:pt idx="1412">
                  <c:v>13002.06</c:v>
                </c:pt>
                <c:pt idx="1413">
                  <c:v>12978.71</c:v>
                </c:pt>
                <c:pt idx="1414">
                  <c:v>13014.44</c:v>
                </c:pt>
                <c:pt idx="1415">
                  <c:v>12953.62</c:v>
                </c:pt>
                <c:pt idx="1416">
                  <c:v>12949.71</c:v>
                </c:pt>
                <c:pt idx="1417">
                  <c:v>12919.86</c:v>
                </c:pt>
                <c:pt idx="1418">
                  <c:v>13010.53</c:v>
                </c:pt>
                <c:pt idx="1419">
                  <c:v>12969.66</c:v>
                </c:pt>
                <c:pt idx="1420">
                  <c:v>12902.22</c:v>
                </c:pt>
                <c:pt idx="1421">
                  <c:v>12898.51</c:v>
                </c:pt>
                <c:pt idx="1422">
                  <c:v>12582.99</c:v>
                </c:pt>
                <c:pt idx="1423">
                  <c:v>12446.09</c:v>
                </c:pt>
                <c:pt idx="1424">
                  <c:v>12597.98</c:v>
                </c:pt>
                <c:pt idx="1425">
                  <c:v>12899.43</c:v>
                </c:pt>
                <c:pt idx="1426">
                  <c:v>13371.15</c:v>
                </c:pt>
                <c:pt idx="1427">
                  <c:v>12358.76</c:v>
                </c:pt>
                <c:pt idx="1428">
                  <c:v>12488.64</c:v>
                </c:pt>
                <c:pt idx="1429">
                  <c:v>12531.88</c:v>
                </c:pt>
                <c:pt idx="1430">
                  <c:v>12889.48</c:v>
                </c:pt>
                <c:pt idx="1431">
                  <c:v>12907.03</c:v>
                </c:pt>
                <c:pt idx="1432">
                  <c:v>12945.27</c:v>
                </c:pt>
                <c:pt idx="1433">
                  <c:v>12952.64</c:v>
                </c:pt>
                <c:pt idx="1434">
                  <c:v>12832.31</c:v>
                </c:pt>
                <c:pt idx="1435">
                  <c:v>12733.25</c:v>
                </c:pt>
                <c:pt idx="1436">
                  <c:v>12884.02</c:v>
                </c:pt>
                <c:pt idx="1437">
                  <c:v>12920.34</c:v>
                </c:pt>
                <c:pt idx="1438">
                  <c:v>12961.84</c:v>
                </c:pt>
                <c:pt idx="1439">
                  <c:v>12847.07</c:v>
                </c:pt>
                <c:pt idx="1440">
                  <c:v>12862.89</c:v>
                </c:pt>
                <c:pt idx="1441">
                  <c:v>12854.35</c:v>
                </c:pt>
                <c:pt idx="1442">
                  <c:v>12850.67</c:v>
                </c:pt>
                <c:pt idx="1443">
                  <c:v>12861.83</c:v>
                </c:pt>
                <c:pt idx="1444">
                  <c:v>12790.71</c:v>
                </c:pt>
                <c:pt idx="1445">
                  <c:v>12821.07</c:v>
                </c:pt>
                <c:pt idx="1446">
                  <c:v>12833.22</c:v>
                </c:pt>
                <c:pt idx="1447">
                  <c:v>12795.59</c:v>
                </c:pt>
                <c:pt idx="1448">
                  <c:v>12840.4</c:v>
                </c:pt>
                <c:pt idx="1449">
                  <c:v>12764.85</c:v>
                </c:pt>
                <c:pt idx="1450">
                  <c:v>12749.87</c:v>
                </c:pt>
                <c:pt idx="1451">
                  <c:v>12783.13</c:v>
                </c:pt>
                <c:pt idx="1452">
                  <c:v>12804.59</c:v>
                </c:pt>
                <c:pt idx="1453">
                  <c:v>12790.07</c:v>
                </c:pt>
                <c:pt idx="1454">
                  <c:v>12760.82</c:v>
                </c:pt>
                <c:pt idx="1455">
                  <c:v>12751.76</c:v>
                </c:pt>
                <c:pt idx="1456">
                  <c:v>12779.3</c:v>
                </c:pt>
                <c:pt idx="1457">
                  <c:v>12660.48</c:v>
                </c:pt>
                <c:pt idx="1458">
                  <c:v>12791.88</c:v>
                </c:pt>
                <c:pt idx="1459">
                  <c:v>12770.56</c:v>
                </c:pt>
                <c:pt idx="1460">
                  <c:v>12767.35</c:v>
                </c:pt>
                <c:pt idx="1461">
                  <c:v>12781.98</c:v>
                </c:pt>
                <c:pt idx="1462">
                  <c:v>12744.92</c:v>
                </c:pt>
                <c:pt idx="1463">
                  <c:v>12676.3</c:v>
                </c:pt>
                <c:pt idx="1464">
                  <c:v>12711.58</c:v>
                </c:pt>
                <c:pt idx="1465">
                  <c:v>12726.58</c:v>
                </c:pt>
                <c:pt idx="1466">
                  <c:v>12686.09</c:v>
                </c:pt>
                <c:pt idx="1467">
                  <c:v>12623.66</c:v>
                </c:pt>
                <c:pt idx="1468">
                  <c:v>12647.25</c:v>
                </c:pt>
                <c:pt idx="1469">
                  <c:v>12683.93</c:v>
                </c:pt>
                <c:pt idx="1470">
                  <c:v>12552.98</c:v>
                </c:pt>
                <c:pt idx="1471">
                  <c:v>12562.18</c:v>
                </c:pt>
                <c:pt idx="1472">
                  <c:v>12518.56</c:v>
                </c:pt>
                <c:pt idx="1473">
                  <c:v>12628.89</c:v>
                </c:pt>
                <c:pt idx="1474">
                  <c:v>12581.02</c:v>
                </c:pt>
                <c:pt idx="1475">
                  <c:v>12467.37</c:v>
                </c:pt>
                <c:pt idx="1476">
                  <c:v>12602.7</c:v>
                </c:pt>
                <c:pt idx="1477">
                  <c:v>12549.35</c:v>
                </c:pt>
                <c:pt idx="1478">
                  <c:v>12565.02</c:v>
                </c:pt>
                <c:pt idx="1479">
                  <c:v>12528.65</c:v>
                </c:pt>
                <c:pt idx="1480">
                  <c:v>12510.82</c:v>
                </c:pt>
                <c:pt idx="1481">
                  <c:v>12491.26</c:v>
                </c:pt>
                <c:pt idx="1482">
                  <c:v>12544.73</c:v>
                </c:pt>
                <c:pt idx="1483">
                  <c:v>12496.32</c:v>
                </c:pt>
                <c:pt idx="1484">
                  <c:v>12550.79</c:v>
                </c:pt>
                <c:pt idx="1485">
                  <c:v>12611.4</c:v>
                </c:pt>
                <c:pt idx="1486">
                  <c:v>12487.21</c:v>
                </c:pt>
                <c:pt idx="1487">
                  <c:v>12531.61</c:v>
                </c:pt>
                <c:pt idx="1488">
                  <c:v>12529.37</c:v>
                </c:pt>
                <c:pt idx="1489">
                  <c:v>12544.88</c:v>
                </c:pt>
                <c:pt idx="1490">
                  <c:v>12522.02</c:v>
                </c:pt>
                <c:pt idx="1491">
                  <c:v>12428.64</c:v>
                </c:pt>
                <c:pt idx="1492">
                  <c:v>12512.42</c:v>
                </c:pt>
                <c:pt idx="1493">
                  <c:v>12463.2</c:v>
                </c:pt>
                <c:pt idx="1494">
                  <c:v>12529.94</c:v>
                </c:pt>
                <c:pt idx="1495">
                  <c:v>12520.07</c:v>
                </c:pt>
                <c:pt idx="1496">
                  <c:v>12480.91</c:v>
                </c:pt>
                <c:pt idx="1497">
                  <c:v>12337.94</c:v>
                </c:pt>
                <c:pt idx="1498">
                  <c:v>12343.82</c:v>
                </c:pt>
                <c:pt idx="1499">
                  <c:v>12369.6</c:v>
                </c:pt>
                <c:pt idx="1500">
                  <c:v>12361.82</c:v>
                </c:pt>
                <c:pt idx="1501">
                  <c:v>12365.32</c:v>
                </c:pt>
                <c:pt idx="1502">
                  <c:v>12390.9</c:v>
                </c:pt>
                <c:pt idx="1503">
                  <c:v>12366.84</c:v>
                </c:pt>
                <c:pt idx="1504">
                  <c:v>12358.93</c:v>
                </c:pt>
                <c:pt idx="1505">
                  <c:v>12282.07</c:v>
                </c:pt>
                <c:pt idx="1506">
                  <c:v>12297.7</c:v>
                </c:pt>
                <c:pt idx="1507">
                  <c:v>12324.14</c:v>
                </c:pt>
                <c:pt idx="1508">
                  <c:v>12334.48</c:v>
                </c:pt>
                <c:pt idx="1509">
                  <c:v>12265.77</c:v>
                </c:pt>
                <c:pt idx="1510">
                  <c:v>12286.92</c:v>
                </c:pt>
                <c:pt idx="1511">
                  <c:v>12219.34</c:v>
                </c:pt>
                <c:pt idx="1512">
                  <c:v>12241.86</c:v>
                </c:pt>
                <c:pt idx="1513">
                  <c:v>12296.44</c:v>
                </c:pt>
                <c:pt idx="1514">
                  <c:v>12224.41</c:v>
                </c:pt>
                <c:pt idx="1515">
                  <c:v>12279.49</c:v>
                </c:pt>
                <c:pt idx="1516">
                  <c:v>12236.31</c:v>
                </c:pt>
                <c:pt idx="1517">
                  <c:v>12172.64</c:v>
                </c:pt>
                <c:pt idx="1518">
                  <c:v>12139.04</c:v>
                </c:pt>
                <c:pt idx="1519">
                  <c:v>12212.5</c:v>
                </c:pt>
                <c:pt idx="1520">
                  <c:v>12147.25</c:v>
                </c:pt>
                <c:pt idx="1521">
                  <c:v>12123.83</c:v>
                </c:pt>
                <c:pt idx="1522">
                  <c:v>12087.09</c:v>
                </c:pt>
                <c:pt idx="1523">
                  <c:v>12087.9</c:v>
                </c:pt>
                <c:pt idx="1524">
                  <c:v>12133.98</c:v>
                </c:pt>
                <c:pt idx="1525">
                  <c:v>12160.2</c:v>
                </c:pt>
                <c:pt idx="1526">
                  <c:v>12026.74</c:v>
                </c:pt>
                <c:pt idx="1527">
                  <c:v>12102.24</c:v>
                </c:pt>
                <c:pt idx="1528">
                  <c:v>12075.97</c:v>
                </c:pt>
                <c:pt idx="1529">
                  <c:v>12012.81</c:v>
                </c:pt>
                <c:pt idx="1530">
                  <c:v>12035.36</c:v>
                </c:pt>
                <c:pt idx="1531">
                  <c:v>12011.08</c:v>
                </c:pt>
                <c:pt idx="1532">
                  <c:v>12023.53</c:v>
                </c:pt>
                <c:pt idx="1533">
                  <c:v>11995.6</c:v>
                </c:pt>
                <c:pt idx="1534">
                  <c:v>11981.3</c:v>
                </c:pt>
                <c:pt idx="1535">
                  <c:v>12018.6</c:v>
                </c:pt>
                <c:pt idx="1536">
                  <c:v>11938.89</c:v>
                </c:pt>
                <c:pt idx="1537">
                  <c:v>11933.64</c:v>
                </c:pt>
                <c:pt idx="1538">
                  <c:v>11961.29</c:v>
                </c:pt>
                <c:pt idx="1539">
                  <c:v>11992.1</c:v>
                </c:pt>
                <c:pt idx="1540">
                  <c:v>11892.23</c:v>
                </c:pt>
                <c:pt idx="1541">
                  <c:v>11939.94</c:v>
                </c:pt>
                <c:pt idx="1542">
                  <c:v>11949.35</c:v>
                </c:pt>
                <c:pt idx="1543">
                  <c:v>11930.44</c:v>
                </c:pt>
                <c:pt idx="1544">
                  <c:v>11955.68</c:v>
                </c:pt>
                <c:pt idx="1545">
                  <c:v>11908.32</c:v>
                </c:pt>
                <c:pt idx="1546">
                  <c:v>11875.3</c:v>
                </c:pt>
                <c:pt idx="1547">
                  <c:v>11934.24</c:v>
                </c:pt>
                <c:pt idx="1548">
                  <c:v>11872.87</c:v>
                </c:pt>
                <c:pt idx="1549">
                  <c:v>11893.51</c:v>
                </c:pt>
                <c:pt idx="1550">
                  <c:v>11856.45</c:v>
                </c:pt>
                <c:pt idx="1551">
                  <c:v>11919.46</c:v>
                </c:pt>
                <c:pt idx="1552">
                  <c:v>11862.73</c:v>
                </c:pt>
                <c:pt idx="1553">
                  <c:v>11838.53</c:v>
                </c:pt>
                <c:pt idx="1554">
                  <c:v>11809.18</c:v>
                </c:pt>
                <c:pt idx="1555">
                  <c:v>11799.79</c:v>
                </c:pt>
                <c:pt idx="1556">
                  <c:v>11758.11</c:v>
                </c:pt>
                <c:pt idx="1557">
                  <c:v>11815.09</c:v>
                </c:pt>
                <c:pt idx="1558">
                  <c:v>11770.9</c:v>
                </c:pt>
                <c:pt idx="1559">
                  <c:v>11708.26</c:v>
                </c:pt>
                <c:pt idx="1560">
                  <c:v>11765.15</c:v>
                </c:pt>
                <c:pt idx="1561">
                  <c:v>11749.07</c:v>
                </c:pt>
                <c:pt idx="1562">
                  <c:v>11750.87</c:v>
                </c:pt>
                <c:pt idx="1563">
                  <c:v>11776.84</c:v>
                </c:pt>
                <c:pt idx="1564">
                  <c:v>11728.14</c:v>
                </c:pt>
                <c:pt idx="1565">
                  <c:v>11654.85</c:v>
                </c:pt>
                <c:pt idx="1566">
                  <c:v>11751.56</c:v>
                </c:pt>
                <c:pt idx="1567">
                  <c:v>11638.73</c:v>
                </c:pt>
                <c:pt idx="1568">
                  <c:v>11718.97</c:v>
                </c:pt>
                <c:pt idx="1569">
                  <c:v>11578.45</c:v>
                </c:pt>
                <c:pt idx="1570">
                  <c:v>11657.21</c:v>
                </c:pt>
                <c:pt idx="1571">
                  <c:v>11610.41</c:v>
                </c:pt>
                <c:pt idx="1572">
                  <c:v>11698.37</c:v>
                </c:pt>
                <c:pt idx="1573">
                  <c:v>11618.63</c:v>
                </c:pt>
                <c:pt idx="1574">
                  <c:v>11567.51</c:v>
                </c:pt>
                <c:pt idx="1575">
                  <c:v>11506.27</c:v>
                </c:pt>
                <c:pt idx="1576">
                  <c:v>11453.7</c:v>
                </c:pt>
                <c:pt idx="1577">
                  <c:v>11546.27</c:v>
                </c:pt>
                <c:pt idx="1578">
                  <c:v>11519.58</c:v>
                </c:pt>
                <c:pt idx="1579">
                  <c:v>11534.87</c:v>
                </c:pt>
                <c:pt idx="1580">
                  <c:v>11418.45</c:v>
                </c:pt>
                <c:pt idx="1581">
                  <c:v>11464.9</c:v>
                </c:pt>
                <c:pt idx="1582">
                  <c:v>11546.86</c:v>
                </c:pt>
                <c:pt idx="1583">
                  <c:v>11482.56</c:v>
                </c:pt>
                <c:pt idx="1584">
                  <c:v>11447.69</c:v>
                </c:pt>
                <c:pt idx="1585">
                  <c:v>11515.14</c:v>
                </c:pt>
                <c:pt idx="1586">
                  <c:v>11509.04</c:v>
                </c:pt>
                <c:pt idx="1587">
                  <c:v>11419.79</c:v>
                </c:pt>
                <c:pt idx="1588">
                  <c:v>11466.3</c:v>
                </c:pt>
                <c:pt idx="1589">
                  <c:v>11433.77</c:v>
                </c:pt>
                <c:pt idx="1590">
                  <c:v>11396.64</c:v>
                </c:pt>
                <c:pt idx="1591">
                  <c:v>11397.68</c:v>
                </c:pt>
                <c:pt idx="1592">
                  <c:v>11397.71</c:v>
                </c:pt>
                <c:pt idx="1593">
                  <c:v>11304.23</c:v>
                </c:pt>
                <c:pt idx="1594">
                  <c:v>11428.14</c:v>
                </c:pt>
                <c:pt idx="1595">
                  <c:v>11393.04</c:v>
                </c:pt>
                <c:pt idx="1596">
                  <c:v>11283.3</c:v>
                </c:pt>
                <c:pt idx="1597">
                  <c:v>11342.02</c:v>
                </c:pt>
                <c:pt idx="1598">
                  <c:v>11363.45</c:v>
                </c:pt>
                <c:pt idx="1599">
                  <c:v>11283.4</c:v>
                </c:pt>
                <c:pt idx="1600">
                  <c:v>11261.99</c:v>
                </c:pt>
                <c:pt idx="1601">
                  <c:v>11282.43</c:v>
                </c:pt>
                <c:pt idx="1602">
                  <c:v>11209.5</c:v>
                </c:pt>
                <c:pt idx="1603">
                  <c:v>11175.89</c:v>
                </c:pt>
                <c:pt idx="1604">
                  <c:v>11149.54</c:v>
                </c:pt>
                <c:pt idx="1605">
                  <c:v>11080.75</c:v>
                </c:pt>
                <c:pt idx="1606">
                  <c:v>11186.04</c:v>
                </c:pt>
                <c:pt idx="1607">
                  <c:v>11087.97</c:v>
                </c:pt>
                <c:pt idx="1608">
                  <c:v>11166.96</c:v>
                </c:pt>
                <c:pt idx="1609">
                  <c:v>11214.78</c:v>
                </c:pt>
                <c:pt idx="1610">
                  <c:v>11164.55</c:v>
                </c:pt>
                <c:pt idx="1611">
                  <c:v>11132.06</c:v>
                </c:pt>
                <c:pt idx="1612">
                  <c:v>11119.97</c:v>
                </c:pt>
                <c:pt idx="1613">
                  <c:v>10990.19</c:v>
                </c:pt>
                <c:pt idx="1614">
                  <c:v>11138.35</c:v>
                </c:pt>
                <c:pt idx="1615">
                  <c:v>11030.51</c:v>
                </c:pt>
                <c:pt idx="1616">
                  <c:v>10793.43</c:v>
                </c:pt>
                <c:pt idx="1617">
                  <c:v>11028.17</c:v>
                </c:pt>
                <c:pt idx="1618">
                  <c:v>11101.67</c:v>
                </c:pt>
                <c:pt idx="1619">
                  <c:v>10858.27</c:v>
                </c:pt>
                <c:pt idx="1620">
                  <c:v>10570.36</c:v>
                </c:pt>
                <c:pt idx="1621">
                  <c:v>10529.17</c:v>
                </c:pt>
                <c:pt idx="1622">
                  <c:v>10599.87</c:v>
                </c:pt>
                <c:pt idx="1623">
                  <c:v>10952.59</c:v>
                </c:pt>
                <c:pt idx="1624">
                  <c:v>11058.34</c:v>
                </c:pt>
                <c:pt idx="1625">
                  <c:v>10957.39</c:v>
                </c:pt>
                <c:pt idx="1626">
                  <c:v>10873.8</c:v>
                </c:pt>
                <c:pt idx="1627">
                  <c:v>11048.46</c:v>
                </c:pt>
                <c:pt idx="1628">
                  <c:v>11050.32</c:v>
                </c:pt>
                <c:pt idx="1629">
                  <c:v>10360.69</c:v>
                </c:pt>
                <c:pt idx="1630">
                  <c:v>10441.969999999999</c:v>
                </c:pt>
                <c:pt idx="1631">
                  <c:v>10773.27</c:v>
                </c:pt>
                <c:pt idx="1632">
                  <c:v>10475.209999999999</c:v>
                </c:pt>
                <c:pt idx="1633">
                  <c:v>10896.61</c:v>
                </c:pt>
                <c:pt idx="1634">
                  <c:v>10728.83</c:v>
                </c:pt>
                <c:pt idx="1635">
                  <c:v>10757.33</c:v>
                </c:pt>
                <c:pt idx="1636">
                  <c:v>10826.25</c:v>
                </c:pt>
                <c:pt idx="1637">
                  <c:v>10806.04</c:v>
                </c:pt>
                <c:pt idx="1638">
                  <c:v>10800.72</c:v>
                </c:pt>
                <c:pt idx="1639">
                  <c:v>10764.09</c:v>
                </c:pt>
                <c:pt idx="1640">
                  <c:v>10688.75</c:v>
                </c:pt>
                <c:pt idx="1641">
                  <c:v>10642.53</c:v>
                </c:pt>
                <c:pt idx="1642">
                  <c:v>10676.32</c:v>
                </c:pt>
                <c:pt idx="1643">
                  <c:v>10692.17</c:v>
                </c:pt>
                <c:pt idx="1644">
                  <c:v>10636.52</c:v>
                </c:pt>
                <c:pt idx="1645">
                  <c:v>10686.12</c:v>
                </c:pt>
                <c:pt idx="1646">
                  <c:v>10763.27</c:v>
                </c:pt>
                <c:pt idx="1647">
                  <c:v>10616.54</c:v>
                </c:pt>
                <c:pt idx="1648">
                  <c:v>10678.33</c:v>
                </c:pt>
                <c:pt idx="1649">
                  <c:v>10692.02</c:v>
                </c:pt>
                <c:pt idx="1650">
                  <c:v>10695.27</c:v>
                </c:pt>
                <c:pt idx="1651">
                  <c:v>10540.3</c:v>
                </c:pt>
                <c:pt idx="1652">
                  <c:v>10656.07</c:v>
                </c:pt>
                <c:pt idx="1653">
                  <c:v>10502.17</c:v>
                </c:pt>
                <c:pt idx="1654">
                  <c:v>10632.21</c:v>
                </c:pt>
                <c:pt idx="1655">
                  <c:v>10576.52</c:v>
                </c:pt>
                <c:pt idx="1656">
                  <c:v>10515.4</c:v>
                </c:pt>
                <c:pt idx="1657">
                  <c:v>10524.77</c:v>
                </c:pt>
                <c:pt idx="1658">
                  <c:v>10559.87</c:v>
                </c:pt>
                <c:pt idx="1659">
                  <c:v>10525.09</c:v>
                </c:pt>
                <c:pt idx="1660">
                  <c:v>10511.99</c:v>
                </c:pt>
                <c:pt idx="1661">
                  <c:v>10527.3</c:v>
                </c:pt>
                <c:pt idx="1662">
                  <c:v>10498.45</c:v>
                </c:pt>
                <c:pt idx="1663">
                  <c:v>10445.49</c:v>
                </c:pt>
                <c:pt idx="1664">
                  <c:v>10423.81</c:v>
                </c:pt>
                <c:pt idx="1665">
                  <c:v>10390.030000000001</c:v>
                </c:pt>
                <c:pt idx="1666">
                  <c:v>10477.299999999999</c:v>
                </c:pt>
                <c:pt idx="1667">
                  <c:v>10380.049999999999</c:v>
                </c:pt>
                <c:pt idx="1668">
                  <c:v>10362.030000000001</c:v>
                </c:pt>
                <c:pt idx="1669">
                  <c:v>10408.27</c:v>
                </c:pt>
                <c:pt idx="1670">
                  <c:v>10368.790000000001</c:v>
                </c:pt>
                <c:pt idx="1671">
                  <c:v>10322.290000000001</c:v>
                </c:pt>
                <c:pt idx="1672">
                  <c:v>10356.969999999999</c:v>
                </c:pt>
                <c:pt idx="1673">
                  <c:v>10305.56</c:v>
                </c:pt>
                <c:pt idx="1674">
                  <c:v>10297.969999999999</c:v>
                </c:pt>
                <c:pt idx="1675">
                  <c:v>10287.379999999999</c:v>
                </c:pt>
                <c:pt idx="1676">
                  <c:v>10288.200000000001</c:v>
                </c:pt>
                <c:pt idx="1677">
                  <c:v>10251.049999999999</c:v>
                </c:pt>
                <c:pt idx="1678">
                  <c:v>10197.84</c:v>
                </c:pt>
                <c:pt idx="1679">
                  <c:v>10202.040000000001</c:v>
                </c:pt>
                <c:pt idx="1680">
                  <c:v>10201.75</c:v>
                </c:pt>
                <c:pt idx="1681">
                  <c:v>10177.530000000001</c:v>
                </c:pt>
                <c:pt idx="1682">
                  <c:v>10171.75</c:v>
                </c:pt>
                <c:pt idx="1683">
                  <c:v>10178.44</c:v>
                </c:pt>
                <c:pt idx="1684">
                  <c:v>10125.549999999999</c:v>
                </c:pt>
                <c:pt idx="1685">
                  <c:v>10097.11</c:v>
                </c:pt>
                <c:pt idx="1686">
                  <c:v>10090.450000000001</c:v>
                </c:pt>
                <c:pt idx="1687">
                  <c:v>10056.6</c:v>
                </c:pt>
                <c:pt idx="1688">
                  <c:v>10090.040000000001</c:v>
                </c:pt>
                <c:pt idx="1689">
                  <c:v>10027.780000000001</c:v>
                </c:pt>
                <c:pt idx="1690">
                  <c:v>9954.93</c:v>
                </c:pt>
                <c:pt idx="1691">
                  <c:v>10012.6</c:v>
                </c:pt>
                <c:pt idx="1692">
                  <c:v>9991.15</c:v>
                </c:pt>
                <c:pt idx="1693">
                  <c:v>9968.17</c:v>
                </c:pt>
                <c:pt idx="1694">
                  <c:v>9999.93</c:v>
                </c:pt>
                <c:pt idx="1695">
                  <c:v>9966.98</c:v>
                </c:pt>
                <c:pt idx="1696">
                  <c:v>9919.34</c:v>
                </c:pt>
                <c:pt idx="1697">
                  <c:v>9896.5</c:v>
                </c:pt>
                <c:pt idx="1698">
                  <c:v>9882.33</c:v>
                </c:pt>
                <c:pt idx="1699">
                  <c:v>9817.43</c:v>
                </c:pt>
                <c:pt idx="1700">
                  <c:v>9787.16</c:v>
                </c:pt>
                <c:pt idx="1701">
                  <c:v>9801.6200000000008</c:v>
                </c:pt>
                <c:pt idx="1702">
                  <c:v>9823.5300000000007</c:v>
                </c:pt>
                <c:pt idx="1703">
                  <c:v>9788.74</c:v>
                </c:pt>
                <c:pt idx="1704">
                  <c:v>9749.27</c:v>
                </c:pt>
                <c:pt idx="1705">
                  <c:v>9753.16</c:v>
                </c:pt>
                <c:pt idx="1706">
                  <c:v>9701.17</c:v>
                </c:pt>
                <c:pt idx="1707">
                  <c:v>9703.24</c:v>
                </c:pt>
                <c:pt idx="1708">
                  <c:v>9675.83</c:v>
                </c:pt>
                <c:pt idx="1709">
                  <c:v>9691.67</c:v>
                </c:pt>
                <c:pt idx="1710">
                  <c:v>9656.16</c:v>
                </c:pt>
                <c:pt idx="1711">
                  <c:v>9633.19</c:v>
                </c:pt>
                <c:pt idx="1712">
                  <c:v>9603.68</c:v>
                </c:pt>
                <c:pt idx="1713">
                  <c:v>9635.64</c:v>
                </c:pt>
                <c:pt idx="1714">
                  <c:v>9514.83</c:v>
                </c:pt>
                <c:pt idx="1715">
                  <c:v>9564.33</c:v>
                </c:pt>
                <c:pt idx="1716">
                  <c:v>9500.48</c:v>
                </c:pt>
                <c:pt idx="1717">
                  <c:v>9477.14</c:v>
                </c:pt>
                <c:pt idx="1718">
                  <c:v>9493.02</c:v>
                </c:pt>
                <c:pt idx="1719">
                  <c:v>9441.4699999999993</c:v>
                </c:pt>
                <c:pt idx="1720">
                  <c:v>9458.77</c:v>
                </c:pt>
                <c:pt idx="1721">
                  <c:v>9374.4599999999991</c:v>
                </c:pt>
                <c:pt idx="1722">
                  <c:v>9375.9699999999993</c:v>
                </c:pt>
                <c:pt idx="1723">
                  <c:v>9365.9</c:v>
                </c:pt>
                <c:pt idx="1724">
                  <c:v>9346.85</c:v>
                </c:pt>
                <c:pt idx="1725">
                  <c:v>9315.3799999999992</c:v>
                </c:pt>
                <c:pt idx="1726">
                  <c:v>9326.74</c:v>
                </c:pt>
                <c:pt idx="1727">
                  <c:v>9272.27</c:v>
                </c:pt>
                <c:pt idx="1728">
                  <c:v>9230.48</c:v>
                </c:pt>
                <c:pt idx="1729">
                  <c:v>9239.94</c:v>
                </c:pt>
                <c:pt idx="1730">
                  <c:v>9192.59</c:v>
                </c:pt>
                <c:pt idx="1731">
                  <c:v>9165.0400000000009</c:v>
                </c:pt>
                <c:pt idx="1732">
                  <c:v>9134.48</c:v>
                </c:pt>
                <c:pt idx="1733">
                  <c:v>9097.6299999999992</c:v>
                </c:pt>
                <c:pt idx="1734">
                  <c:v>9086.2199999999993</c:v>
                </c:pt>
                <c:pt idx="1735">
                  <c:v>9070.4599999999991</c:v>
                </c:pt>
                <c:pt idx="1736">
                  <c:v>9061.83</c:v>
                </c:pt>
                <c:pt idx="1737">
                  <c:v>9031.2999999999993</c:v>
                </c:pt>
                <c:pt idx="1738">
                  <c:v>8975.9500000000007</c:v>
                </c:pt>
                <c:pt idx="1739">
                  <c:v>8978.2000000000007</c:v>
                </c:pt>
                <c:pt idx="1740">
                  <c:v>8859.2800000000007</c:v>
                </c:pt>
                <c:pt idx="1741">
                  <c:v>8881.7000000000007</c:v>
                </c:pt>
                <c:pt idx="1742">
                  <c:v>8850.01</c:v>
                </c:pt>
                <c:pt idx="1743">
                  <c:v>8766.5400000000009</c:v>
                </c:pt>
                <c:pt idx="1744">
                  <c:v>8783.43</c:v>
                </c:pt>
                <c:pt idx="1745">
                  <c:v>8775.56</c:v>
                </c:pt>
                <c:pt idx="1746">
                  <c:v>8758.08</c:v>
                </c:pt>
                <c:pt idx="1747">
                  <c:v>8679.7999999999993</c:v>
                </c:pt>
                <c:pt idx="1748">
                  <c:v>8704.5300000000007</c:v>
                </c:pt>
                <c:pt idx="1749">
                  <c:v>8638.93</c:v>
                </c:pt>
                <c:pt idx="1750">
                  <c:v>8551.0400000000009</c:v>
                </c:pt>
                <c:pt idx="1751">
                  <c:v>8546.68</c:v>
                </c:pt>
                <c:pt idx="1752">
                  <c:v>8554.57</c:v>
                </c:pt>
                <c:pt idx="1753">
                  <c:v>8484.68</c:v>
                </c:pt>
                <c:pt idx="1754">
                  <c:v>8411.2999999999993</c:v>
                </c:pt>
                <c:pt idx="1755">
                  <c:v>8434.65</c:v>
                </c:pt>
                <c:pt idx="1756">
                  <c:v>8346.23</c:v>
                </c:pt>
                <c:pt idx="1757">
                  <c:v>8375.24</c:v>
                </c:pt>
                <c:pt idx="1758">
                  <c:v>8282.24</c:v>
                </c:pt>
                <c:pt idx="1759">
                  <c:v>8234.06</c:v>
                </c:pt>
                <c:pt idx="1760">
                  <c:v>8201.68</c:v>
                </c:pt>
                <c:pt idx="1761">
                  <c:v>8226.2199999999993</c:v>
                </c:pt>
                <c:pt idx="1762">
                  <c:v>8134.42</c:v>
                </c:pt>
                <c:pt idx="1763">
                  <c:v>8037.25</c:v>
                </c:pt>
                <c:pt idx="1764">
                  <c:v>8069.3</c:v>
                </c:pt>
                <c:pt idx="1765">
                  <c:v>7946.69</c:v>
                </c:pt>
                <c:pt idx="1766">
                  <c:v>8026.83</c:v>
                </c:pt>
                <c:pt idx="1767">
                  <c:v>7909.25</c:v>
                </c:pt>
                <c:pt idx="1768">
                  <c:v>7878.9</c:v>
                </c:pt>
                <c:pt idx="1769">
                  <c:v>7821.5</c:v>
                </c:pt>
                <c:pt idx="1770">
                  <c:v>7760.86</c:v>
                </c:pt>
                <c:pt idx="1771">
                  <c:v>7715.43</c:v>
                </c:pt>
                <c:pt idx="1772">
                  <c:v>7666.05</c:v>
                </c:pt>
                <c:pt idx="1773">
                  <c:v>7604.62</c:v>
                </c:pt>
                <c:pt idx="1774">
                  <c:v>7586.96</c:v>
                </c:pt>
                <c:pt idx="1775">
                  <c:v>7543.43</c:v>
                </c:pt>
                <c:pt idx="1776">
                  <c:v>7475.06</c:v>
                </c:pt>
                <c:pt idx="1777">
                  <c:v>7379.59</c:v>
                </c:pt>
                <c:pt idx="1778">
                  <c:v>7309.25</c:v>
                </c:pt>
                <c:pt idx="1779">
                  <c:v>7260.42</c:v>
                </c:pt>
                <c:pt idx="1780">
                  <c:v>7238.44</c:v>
                </c:pt>
                <c:pt idx="1781">
                  <c:v>7202.67</c:v>
                </c:pt>
                <c:pt idx="1782">
                  <c:v>7156.09</c:v>
                </c:pt>
                <c:pt idx="1783">
                  <c:v>7064.36</c:v>
                </c:pt>
                <c:pt idx="1784">
                  <c:v>6977.47</c:v>
                </c:pt>
                <c:pt idx="1785">
                  <c:v>6929.32</c:v>
                </c:pt>
                <c:pt idx="1786">
                  <c:v>6901.83</c:v>
                </c:pt>
                <c:pt idx="1787">
                  <c:v>6710.84</c:v>
                </c:pt>
                <c:pt idx="1788">
                  <c:v>6705</c:v>
                </c:pt>
                <c:pt idx="1789">
                  <c:v>6658.22</c:v>
                </c:pt>
                <c:pt idx="1790">
                  <c:v>6499.46</c:v>
                </c:pt>
                <c:pt idx="1791">
                  <c:v>6395.84</c:v>
                </c:pt>
                <c:pt idx="1792">
                  <c:v>6407.58</c:v>
                </c:pt>
                <c:pt idx="1793">
                  <c:v>6371.6</c:v>
                </c:pt>
                <c:pt idx="1794">
                  <c:v>6273.48</c:v>
                </c:pt>
                <c:pt idx="1795">
                  <c:v>6142.03</c:v>
                </c:pt>
                <c:pt idx="1796">
                  <c:v>5973.83</c:v>
                </c:pt>
                <c:pt idx="1797">
                  <c:v>6076.31</c:v>
                </c:pt>
                <c:pt idx="1798">
                  <c:v>6043.56</c:v>
                </c:pt>
                <c:pt idx="1799">
                  <c:v>5831.58</c:v>
                </c:pt>
                <c:pt idx="1800">
                  <c:v>5833.75</c:v>
                </c:pt>
                <c:pt idx="1801">
                  <c:v>5610.76</c:v>
                </c:pt>
                <c:pt idx="1802">
                  <c:v>5641.18</c:v>
                </c:pt>
                <c:pt idx="1803">
                  <c:v>5514.42</c:v>
                </c:pt>
                <c:pt idx="1804">
                  <c:v>5493.24</c:v>
                </c:pt>
                <c:pt idx="1805">
                  <c:v>5377.64</c:v>
                </c:pt>
                <c:pt idx="1806">
                  <c:v>5257.42</c:v>
                </c:pt>
                <c:pt idx="1807">
                  <c:v>5157.3900000000003</c:v>
                </c:pt>
                <c:pt idx="1808">
                  <c:v>5080.78</c:v>
                </c:pt>
                <c:pt idx="1809">
                  <c:v>4972.1499999999996</c:v>
                </c:pt>
                <c:pt idx="1810">
                  <c:v>4873.45</c:v>
                </c:pt>
                <c:pt idx="1811">
                  <c:v>4753.0200000000004</c:v>
                </c:pt>
                <c:pt idx="1812">
                  <c:v>4628.5200000000004</c:v>
                </c:pt>
                <c:pt idx="1813">
                  <c:v>4496.6000000000004</c:v>
                </c:pt>
                <c:pt idx="1814">
                  <c:v>4366.28</c:v>
                </c:pt>
                <c:pt idx="1815">
                  <c:v>4228.51</c:v>
                </c:pt>
                <c:pt idx="1816">
                  <c:v>4097.17</c:v>
                </c:pt>
                <c:pt idx="1817">
                  <c:v>3972.25</c:v>
                </c:pt>
                <c:pt idx="1818">
                  <c:v>3830.48</c:v>
                </c:pt>
                <c:pt idx="1819">
                  <c:v>3704.48</c:v>
                </c:pt>
                <c:pt idx="1820">
                  <c:v>3561.46</c:v>
                </c:pt>
                <c:pt idx="1821">
                  <c:v>3412.81</c:v>
                </c:pt>
                <c:pt idx="1822">
                  <c:v>3272.96</c:v>
                </c:pt>
                <c:pt idx="1823">
                  <c:v>3133.26</c:v>
                </c:pt>
                <c:pt idx="1824">
                  <c:v>2989.98</c:v>
                </c:pt>
                <c:pt idx="1825">
                  <c:v>2849.27</c:v>
                </c:pt>
                <c:pt idx="1826">
                  <c:v>2711.35</c:v>
                </c:pt>
                <c:pt idx="1827">
                  <c:v>2566.1799999999998</c:v>
                </c:pt>
                <c:pt idx="1828">
                  <c:v>2429.46</c:v>
                </c:pt>
                <c:pt idx="1829">
                  <c:v>2278.4499999999998</c:v>
                </c:pt>
                <c:pt idx="1830">
                  <c:v>2141.14</c:v>
                </c:pt>
                <c:pt idx="1831">
                  <c:v>1982.83</c:v>
                </c:pt>
                <c:pt idx="1832">
                  <c:v>1811</c:v>
                </c:pt>
                <c:pt idx="1833">
                  <c:v>1606.79</c:v>
                </c:pt>
                <c:pt idx="1834">
                  <c:v>1375.65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BED-42EF-A15C-43079C6BC2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  <c:max val="2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5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'C23_SP2_50_E'!$B$3</c:f>
              <c:strCache>
                <c:ptCount val="1"/>
                <c:pt idx="0">
                  <c:v>C23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'C23_SP2_50_E'!$A$18:$A$1852</c:f>
              <c:numCache>
                <c:formatCode>General</c:formatCode>
                <c:ptCount val="183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  <c:pt idx="1672">
                  <c:v>41846</c:v>
                </c:pt>
                <c:pt idx="1673">
                  <c:v>42007</c:v>
                </c:pt>
                <c:pt idx="1674">
                  <c:v>42168</c:v>
                </c:pt>
                <c:pt idx="1675">
                  <c:v>42330</c:v>
                </c:pt>
                <c:pt idx="1676">
                  <c:v>42493</c:v>
                </c:pt>
                <c:pt idx="1677">
                  <c:v>42656</c:v>
                </c:pt>
                <c:pt idx="1678">
                  <c:v>42820</c:v>
                </c:pt>
                <c:pt idx="1679">
                  <c:v>42985</c:v>
                </c:pt>
                <c:pt idx="1680">
                  <c:v>43150</c:v>
                </c:pt>
                <c:pt idx="1681">
                  <c:v>43316</c:v>
                </c:pt>
                <c:pt idx="1682">
                  <c:v>43483</c:v>
                </c:pt>
                <c:pt idx="1683">
                  <c:v>43650</c:v>
                </c:pt>
                <c:pt idx="1684">
                  <c:v>43818</c:v>
                </c:pt>
                <c:pt idx="1685">
                  <c:v>43986</c:v>
                </c:pt>
                <c:pt idx="1686">
                  <c:v>44156</c:v>
                </c:pt>
                <c:pt idx="1687">
                  <c:v>44325</c:v>
                </c:pt>
                <c:pt idx="1688">
                  <c:v>44496</c:v>
                </c:pt>
                <c:pt idx="1689">
                  <c:v>44667</c:v>
                </c:pt>
                <c:pt idx="1690">
                  <c:v>44839</c:v>
                </c:pt>
                <c:pt idx="1691">
                  <c:v>45011</c:v>
                </c:pt>
                <c:pt idx="1692">
                  <c:v>45184</c:v>
                </c:pt>
                <c:pt idx="1693">
                  <c:v>45358</c:v>
                </c:pt>
                <c:pt idx="1694">
                  <c:v>45532</c:v>
                </c:pt>
                <c:pt idx="1695">
                  <c:v>45707</c:v>
                </c:pt>
                <c:pt idx="1696">
                  <c:v>45883</c:v>
                </c:pt>
                <c:pt idx="1697">
                  <c:v>46059</c:v>
                </c:pt>
                <c:pt idx="1698">
                  <c:v>46237</c:v>
                </c:pt>
                <c:pt idx="1699">
                  <c:v>46414</c:v>
                </c:pt>
                <c:pt idx="1700">
                  <c:v>46593</c:v>
                </c:pt>
                <c:pt idx="1701">
                  <c:v>46772</c:v>
                </c:pt>
                <c:pt idx="1702">
                  <c:v>46952</c:v>
                </c:pt>
                <c:pt idx="1703">
                  <c:v>47132</c:v>
                </c:pt>
                <c:pt idx="1704">
                  <c:v>47314</c:v>
                </c:pt>
                <c:pt idx="1705">
                  <c:v>47496</c:v>
                </c:pt>
                <c:pt idx="1706">
                  <c:v>47678</c:v>
                </c:pt>
                <c:pt idx="1707">
                  <c:v>47862</c:v>
                </c:pt>
                <c:pt idx="1708">
                  <c:v>48046</c:v>
                </c:pt>
                <c:pt idx="1709">
                  <c:v>48230</c:v>
                </c:pt>
                <c:pt idx="1710">
                  <c:v>48416</c:v>
                </c:pt>
                <c:pt idx="1711">
                  <c:v>48602</c:v>
                </c:pt>
                <c:pt idx="1712">
                  <c:v>48789</c:v>
                </c:pt>
                <c:pt idx="1713">
                  <c:v>48976</c:v>
                </c:pt>
                <c:pt idx="1714">
                  <c:v>49165</c:v>
                </c:pt>
                <c:pt idx="1715">
                  <c:v>49354</c:v>
                </c:pt>
                <c:pt idx="1716">
                  <c:v>49544</c:v>
                </c:pt>
                <c:pt idx="1717">
                  <c:v>49734</c:v>
                </c:pt>
                <c:pt idx="1718">
                  <c:v>49925</c:v>
                </c:pt>
                <c:pt idx="1719">
                  <c:v>50117</c:v>
                </c:pt>
                <c:pt idx="1720">
                  <c:v>50310</c:v>
                </c:pt>
                <c:pt idx="1721">
                  <c:v>50503</c:v>
                </c:pt>
                <c:pt idx="1722">
                  <c:v>50698</c:v>
                </c:pt>
                <c:pt idx="1723">
                  <c:v>50893</c:v>
                </c:pt>
                <c:pt idx="1724">
                  <c:v>51088</c:v>
                </c:pt>
                <c:pt idx="1725">
                  <c:v>51285</c:v>
                </c:pt>
                <c:pt idx="1726">
                  <c:v>51482</c:v>
                </c:pt>
                <c:pt idx="1727">
                  <c:v>51680</c:v>
                </c:pt>
                <c:pt idx="1728">
                  <c:v>51879</c:v>
                </c:pt>
                <c:pt idx="1729">
                  <c:v>52078</c:v>
                </c:pt>
                <c:pt idx="1730">
                  <c:v>52278</c:v>
                </c:pt>
                <c:pt idx="1731">
                  <c:v>52479</c:v>
                </c:pt>
                <c:pt idx="1732">
                  <c:v>52681</c:v>
                </c:pt>
                <c:pt idx="1733">
                  <c:v>52884</c:v>
                </c:pt>
                <c:pt idx="1734">
                  <c:v>53087</c:v>
                </c:pt>
                <c:pt idx="1735">
                  <c:v>53291</c:v>
                </c:pt>
                <c:pt idx="1736">
                  <c:v>53496</c:v>
                </c:pt>
                <c:pt idx="1737">
                  <c:v>53702</c:v>
                </c:pt>
                <c:pt idx="1738">
                  <c:v>53908</c:v>
                </c:pt>
                <c:pt idx="1739">
                  <c:v>54115</c:v>
                </c:pt>
                <c:pt idx="1740">
                  <c:v>54324</c:v>
                </c:pt>
                <c:pt idx="1741">
                  <c:v>54532</c:v>
                </c:pt>
                <c:pt idx="1742">
                  <c:v>54742</c:v>
                </c:pt>
                <c:pt idx="1743">
                  <c:v>54953</c:v>
                </c:pt>
                <c:pt idx="1744">
                  <c:v>55164</c:v>
                </c:pt>
                <c:pt idx="1745">
                  <c:v>55376</c:v>
                </c:pt>
                <c:pt idx="1746">
                  <c:v>55589</c:v>
                </c:pt>
                <c:pt idx="1747">
                  <c:v>55803</c:v>
                </c:pt>
                <c:pt idx="1748">
                  <c:v>56017</c:v>
                </c:pt>
                <c:pt idx="1749">
                  <c:v>56233</c:v>
                </c:pt>
                <c:pt idx="1750">
                  <c:v>56449</c:v>
                </c:pt>
                <c:pt idx="1751">
                  <c:v>56666</c:v>
                </c:pt>
                <c:pt idx="1752">
                  <c:v>56884</c:v>
                </c:pt>
                <c:pt idx="1753">
                  <c:v>57103</c:v>
                </c:pt>
                <c:pt idx="1754">
                  <c:v>57322</c:v>
                </c:pt>
                <c:pt idx="1755">
                  <c:v>57542</c:v>
                </c:pt>
                <c:pt idx="1756">
                  <c:v>57764</c:v>
                </c:pt>
                <c:pt idx="1757">
                  <c:v>57986</c:v>
                </c:pt>
                <c:pt idx="1758">
                  <c:v>58209</c:v>
                </c:pt>
                <c:pt idx="1759">
                  <c:v>58433</c:v>
                </c:pt>
                <c:pt idx="1760">
                  <c:v>58657</c:v>
                </c:pt>
                <c:pt idx="1761">
                  <c:v>58883</c:v>
                </c:pt>
                <c:pt idx="1762">
                  <c:v>59109</c:v>
                </c:pt>
                <c:pt idx="1763">
                  <c:v>59337</c:v>
                </c:pt>
                <c:pt idx="1764">
                  <c:v>59565</c:v>
                </c:pt>
                <c:pt idx="1765">
                  <c:v>59794</c:v>
                </c:pt>
                <c:pt idx="1766">
                  <c:v>60024</c:v>
                </c:pt>
                <c:pt idx="1767">
                  <c:v>60254</c:v>
                </c:pt>
                <c:pt idx="1768">
                  <c:v>60486</c:v>
                </c:pt>
                <c:pt idx="1769">
                  <c:v>60719</c:v>
                </c:pt>
                <c:pt idx="1770">
                  <c:v>60952</c:v>
                </c:pt>
                <c:pt idx="1771">
                  <c:v>61187</c:v>
                </c:pt>
                <c:pt idx="1772">
                  <c:v>61422</c:v>
                </c:pt>
                <c:pt idx="1773">
                  <c:v>61658</c:v>
                </c:pt>
                <c:pt idx="1774">
                  <c:v>61895</c:v>
                </c:pt>
                <c:pt idx="1775">
                  <c:v>62133</c:v>
                </c:pt>
                <c:pt idx="1776">
                  <c:v>62372</c:v>
                </c:pt>
                <c:pt idx="1777">
                  <c:v>62612</c:v>
                </c:pt>
                <c:pt idx="1778">
                  <c:v>62853</c:v>
                </c:pt>
                <c:pt idx="1779">
                  <c:v>63094</c:v>
                </c:pt>
                <c:pt idx="1780">
                  <c:v>63337</c:v>
                </c:pt>
                <c:pt idx="1781">
                  <c:v>63580</c:v>
                </c:pt>
                <c:pt idx="1782">
                  <c:v>63825</c:v>
                </c:pt>
                <c:pt idx="1783">
                  <c:v>64070</c:v>
                </c:pt>
                <c:pt idx="1784">
                  <c:v>64317</c:v>
                </c:pt>
                <c:pt idx="1785">
                  <c:v>64564</c:v>
                </c:pt>
                <c:pt idx="1786">
                  <c:v>64812</c:v>
                </c:pt>
                <c:pt idx="1787">
                  <c:v>65061</c:v>
                </c:pt>
                <c:pt idx="1788">
                  <c:v>65312</c:v>
                </c:pt>
                <c:pt idx="1789">
                  <c:v>65563</c:v>
                </c:pt>
                <c:pt idx="1790">
                  <c:v>65815</c:v>
                </c:pt>
                <c:pt idx="1791">
                  <c:v>66068</c:v>
                </c:pt>
                <c:pt idx="1792">
                  <c:v>66322</c:v>
                </c:pt>
                <c:pt idx="1793">
                  <c:v>66577</c:v>
                </c:pt>
                <c:pt idx="1794">
                  <c:v>66833</c:v>
                </c:pt>
                <c:pt idx="1795">
                  <c:v>67090</c:v>
                </c:pt>
                <c:pt idx="1796">
                  <c:v>67348</c:v>
                </c:pt>
                <c:pt idx="1797">
                  <c:v>67607</c:v>
                </c:pt>
                <c:pt idx="1798">
                  <c:v>67867</c:v>
                </c:pt>
                <c:pt idx="1799">
                  <c:v>68128</c:v>
                </c:pt>
                <c:pt idx="1800">
                  <c:v>68390</c:v>
                </c:pt>
                <c:pt idx="1801">
                  <c:v>68653</c:v>
                </c:pt>
                <c:pt idx="1802">
                  <c:v>68917</c:v>
                </c:pt>
                <c:pt idx="1803">
                  <c:v>69182</c:v>
                </c:pt>
                <c:pt idx="1804">
                  <c:v>69448</c:v>
                </c:pt>
                <c:pt idx="1805">
                  <c:v>69715</c:v>
                </c:pt>
                <c:pt idx="1806">
                  <c:v>69983</c:v>
                </c:pt>
                <c:pt idx="1807">
                  <c:v>70252</c:v>
                </c:pt>
                <c:pt idx="1808">
                  <c:v>70522</c:v>
                </c:pt>
                <c:pt idx="1809">
                  <c:v>70793</c:v>
                </c:pt>
                <c:pt idx="1810">
                  <c:v>71065</c:v>
                </c:pt>
                <c:pt idx="1811">
                  <c:v>71339</c:v>
                </c:pt>
                <c:pt idx="1812">
                  <c:v>71613</c:v>
                </c:pt>
                <c:pt idx="1813">
                  <c:v>71888</c:v>
                </c:pt>
                <c:pt idx="1814">
                  <c:v>72165</c:v>
                </c:pt>
                <c:pt idx="1815">
                  <c:v>72442</c:v>
                </c:pt>
                <c:pt idx="1816">
                  <c:v>72721</c:v>
                </c:pt>
                <c:pt idx="1817">
                  <c:v>73000</c:v>
                </c:pt>
                <c:pt idx="1818">
                  <c:v>73281</c:v>
                </c:pt>
                <c:pt idx="1819">
                  <c:v>73563</c:v>
                </c:pt>
                <c:pt idx="1820">
                  <c:v>73846</c:v>
                </c:pt>
                <c:pt idx="1821">
                  <c:v>74130</c:v>
                </c:pt>
                <c:pt idx="1822">
                  <c:v>74415</c:v>
                </c:pt>
                <c:pt idx="1823">
                  <c:v>74701</c:v>
                </c:pt>
                <c:pt idx="1824">
                  <c:v>74988</c:v>
                </c:pt>
                <c:pt idx="1825">
                  <c:v>75276</c:v>
                </c:pt>
                <c:pt idx="1826">
                  <c:v>75566</c:v>
                </c:pt>
                <c:pt idx="1827">
                  <c:v>75856</c:v>
                </c:pt>
                <c:pt idx="1828">
                  <c:v>76148</c:v>
                </c:pt>
                <c:pt idx="1829">
                  <c:v>76441</c:v>
                </c:pt>
                <c:pt idx="1830">
                  <c:v>76735</c:v>
                </c:pt>
                <c:pt idx="1831">
                  <c:v>77030</c:v>
                </c:pt>
                <c:pt idx="1832">
                  <c:v>77326</c:v>
                </c:pt>
                <c:pt idx="1833">
                  <c:v>77623</c:v>
                </c:pt>
                <c:pt idx="1834">
                  <c:v>77922</c:v>
                </c:pt>
              </c:numCache>
            </c:numRef>
          </c:xVal>
          <c:yVal>
            <c:numRef>
              <c:f>'C23_SP2_50_E'!$H$18:$H$1852</c:f>
              <c:numCache>
                <c:formatCode>0.0</c:formatCode>
                <c:ptCount val="1835"/>
                <c:pt idx="0">
                  <c:v>13263.375122966883</c:v>
                </c:pt>
                <c:pt idx="1">
                  <c:v>26282.93820323217</c:v>
                </c:pt>
                <c:pt idx="2">
                  <c:v>39790.125368900648</c:v>
                </c:pt>
                <c:pt idx="3">
                  <c:v>52662.682808686193</c:v>
                </c:pt>
                <c:pt idx="4">
                  <c:v>66071.711564502315</c:v>
                </c:pt>
                <c:pt idx="5">
                  <c:v>79286.053877402766</c:v>
                </c:pt>
                <c:pt idx="6">
                  <c:v>92500.396190303247</c:v>
                </c:pt>
                <c:pt idx="7">
                  <c:v>104555.16184686143</c:v>
                </c:pt>
                <c:pt idx="8">
                  <c:v>118491.03631954393</c:v>
                </c:pt>
                <c:pt idx="9">
                  <c:v>130455.45969487504</c:v>
                </c:pt>
                <c:pt idx="10">
                  <c:v>144556.16011777692</c:v>
                </c:pt>
                <c:pt idx="11">
                  <c:v>157119.98222591545</c:v>
                </c:pt>
                <c:pt idx="12">
                  <c:v>170525.63208555777</c:v>
                </c:pt>
                <c:pt idx="13">
                  <c:v>182637.64357282507</c:v>
                </c:pt>
                <c:pt idx="14">
                  <c:v>197849.4241128916</c:v>
                </c:pt>
                <c:pt idx="15">
                  <c:v>209493.30963455394</c:v>
                </c:pt>
                <c:pt idx="16">
                  <c:v>222995.05734265246</c:v>
                </c:pt>
                <c:pt idx="17">
                  <c:v>233541.31659351126</c:v>
                </c:pt>
                <c:pt idx="18">
                  <c:v>247865.37342026256</c:v>
                </c:pt>
                <c:pt idx="19">
                  <c:v>260910.91938975008</c:v>
                </c:pt>
                <c:pt idx="20">
                  <c:v>275970.85113393777</c:v>
                </c:pt>
                <c:pt idx="21">
                  <c:v>285958.36765116605</c:v>
                </c:pt>
                <c:pt idx="22">
                  <c:v>299501.0225854654</c:v>
                </c:pt>
                <c:pt idx="23">
                  <c:v>315395.25843878603</c:v>
                </c:pt>
                <c:pt idx="24">
                  <c:v>327333.29630399047</c:v>
                </c:pt>
                <c:pt idx="25">
                  <c:v>340426.62815615011</c:v>
                </c:pt>
                <c:pt idx="26">
                  <c:v>350948.90575370379</c:v>
                </c:pt>
                <c:pt idx="27">
                  <c:v>367285.97679966292</c:v>
                </c:pt>
                <c:pt idx="28">
                  <c:v>380403.33311393653</c:v>
                </c:pt>
                <c:pt idx="29">
                  <c:v>395698.84822578321</c:v>
                </c:pt>
                <c:pt idx="30">
                  <c:v>404411.92505411262</c:v>
                </c:pt>
                <c:pt idx="31">
                  <c:v>422078.77144083544</c:v>
                </c:pt>
                <c:pt idx="32">
                  <c:v>430503.0169930876</c:v>
                </c:pt>
                <c:pt idx="33">
                  <c:v>441133.59800996573</c:v>
                </c:pt>
                <c:pt idx="34">
                  <c:v>459107.4709995786</c:v>
                </c:pt>
                <c:pt idx="35">
                  <c:v>474838.61787093984</c:v>
                </c:pt>
                <c:pt idx="36">
                  <c:v>482685.20087103767</c:v>
                </c:pt>
                <c:pt idx="37">
                  <c:v>498459.5399423996</c:v>
                </c:pt>
                <c:pt idx="38">
                  <c:v>511576.89625667327</c:v>
                </c:pt>
                <c:pt idx="39">
                  <c:v>525658.76406464342</c:v>
                </c:pt>
                <c:pt idx="40">
                  <c:v>538800.23316625948</c:v>
                </c:pt>
                <c:pt idx="41">
                  <c:v>546914.91080824123</c:v>
                </c:pt>
                <c:pt idx="42">
                  <c:v>565083.17136949161</c:v>
                </c:pt>
                <c:pt idx="43">
                  <c:v>579289.51089554804</c:v>
                </c:pt>
                <c:pt idx="44">
                  <c:v>594645.40408052085</c:v>
                </c:pt>
                <c:pt idx="45">
                  <c:v>603398.39045658906</c:v>
                </c:pt>
                <c:pt idx="46">
                  <c:v>619928.19555372698</c:v>
                </c:pt>
                <c:pt idx="47">
                  <c:v>629633.10308513627</c:v>
                </c:pt>
                <c:pt idx="48">
                  <c:v>645117.86440640583</c:v>
                </c:pt>
                <c:pt idx="49">
                  <c:v>659498.08037630527</c:v>
                </c:pt>
                <c:pt idx="50">
                  <c:v>670214.92418242036</c:v>
                </c:pt>
                <c:pt idx="51">
                  <c:v>684614.87651292037</c:v>
                </c:pt>
                <c:pt idx="52">
                  <c:v>692677.94723545702</c:v>
                </c:pt>
                <c:pt idx="53">
                  <c:v>714895.91912791505</c:v>
                </c:pt>
                <c:pt idx="54">
                  <c:v>721454.59728505218</c:v>
                </c:pt>
                <c:pt idx="55">
                  <c:v>738637.85002146196</c:v>
                </c:pt>
                <c:pt idx="56">
                  <c:v>757417.60948496568</c:v>
                </c:pt>
                <c:pt idx="57">
                  <c:v>760806.66622787307</c:v>
                </c:pt>
                <c:pt idx="58">
                  <c:v>779646.19646112737</c:v>
                </c:pt>
                <c:pt idx="59">
                  <c:v>787041.3788564204</c:v>
                </c:pt>
                <c:pt idx="60">
                  <c:v>798693.24298173678</c:v>
                </c:pt>
                <c:pt idx="61">
                  <c:v>813276.09148496785</c:v>
                </c:pt>
                <c:pt idx="62">
                  <c:v>824879.90668605606</c:v>
                </c:pt>
                <c:pt idx="63">
                  <c:v>834914.94204720028</c:v>
                </c:pt>
                <c:pt idx="64">
                  <c:v>860522.86561693484</c:v>
                </c:pt>
                <c:pt idx="65">
                  <c:v>861006.0339861752</c:v>
                </c:pt>
                <c:pt idx="66">
                  <c:v>877253.23409469449</c:v>
                </c:pt>
                <c:pt idx="67">
                  <c:v>893619.8989098937</c:v>
                </c:pt>
                <c:pt idx="68">
                  <c:v>901788.27092917985</c:v>
                </c:pt>
                <c:pt idx="69">
                  <c:v>916533.22965117334</c:v>
                </c:pt>
                <c:pt idx="70">
                  <c:v>933044.30621474201</c:v>
                </c:pt>
                <c:pt idx="71">
                  <c:v>934165.26637404505</c:v>
                </c:pt>
                <c:pt idx="72">
                  <c:v>952324.8557725877</c:v>
                </c:pt>
                <c:pt idx="73">
                  <c:v>968906.55705981189</c:v>
                </c:pt>
                <c:pt idx="74">
                  <c:v>981999.88891197147</c:v>
                </c:pt>
                <c:pt idx="75">
                  <c:v>993274.03754518367</c:v>
                </c:pt>
                <c:pt idx="76">
                  <c:v>1002677.3364817754</c:v>
                </c:pt>
                <c:pt idx="77">
                  <c:v>1026922.3147693807</c:v>
                </c:pt>
                <c:pt idx="78">
                  <c:v>1030598.1315895127</c:v>
                </c:pt>
                <c:pt idx="79">
                  <c:v>1047466.5481727696</c:v>
                </c:pt>
                <c:pt idx="80">
                  <c:v>1050935.9246708008</c:v>
                </c:pt>
                <c:pt idx="81">
                  <c:v>1073653.2118770888</c:v>
                </c:pt>
                <c:pt idx="82">
                  <c:v>1078842.9325021266</c:v>
                </c:pt>
                <c:pt idx="83">
                  <c:v>1085917.8518398709</c:v>
                </c:pt>
                <c:pt idx="84">
                  <c:v>1096861.969781097</c:v>
                </c:pt>
                <c:pt idx="85">
                  <c:v>1128092.6430275359</c:v>
                </c:pt>
                <c:pt idx="86">
                  <c:v>1134962.4993454127</c:v>
                </c:pt>
                <c:pt idx="87">
                  <c:v>1143833.4706046642</c:v>
                </c:pt>
                <c:pt idx="88">
                  <c:v>1167444.711970357</c:v>
                </c:pt>
                <c:pt idx="89">
                  <c:v>1163483.4126855759</c:v>
                </c:pt>
                <c:pt idx="90">
                  <c:v>1204732.0118637085</c:v>
                </c:pt>
                <c:pt idx="91">
                  <c:v>1187191.7790571873</c:v>
                </c:pt>
                <c:pt idx="92">
                  <c:v>1202266.1931084287</c:v>
                </c:pt>
                <c:pt idx="93">
                  <c:v>1210814.7098743066</c:v>
                </c:pt>
                <c:pt idx="94">
                  <c:v>1230346.2376295642</c:v>
                </c:pt>
                <c:pt idx="95">
                  <c:v>1256959.8578073236</c:v>
                </c:pt>
                <c:pt idx="96">
                  <c:v>1244971.3492891877</c:v>
                </c:pt>
                <c:pt idx="97">
                  <c:v>1302226.767184678</c:v>
                </c:pt>
                <c:pt idx="98">
                  <c:v>1291509.0509792629</c:v>
                </c:pt>
                <c:pt idx="99">
                  <c:v>1297451.7588528404</c:v>
                </c:pt>
                <c:pt idx="100">
                  <c:v>1305686.9409027018</c:v>
                </c:pt>
                <c:pt idx="101">
                  <c:v>1328221.9262485858</c:v>
                </c:pt>
                <c:pt idx="102">
                  <c:v>1298664.5444475356</c:v>
                </c:pt>
                <c:pt idx="103">
                  <c:v>1330038.919307749</c:v>
                </c:pt>
                <c:pt idx="104">
                  <c:v>1340429.848364841</c:v>
                </c:pt>
                <c:pt idx="105">
                  <c:v>1382827.8727656754</c:v>
                </c:pt>
                <c:pt idx="106">
                  <c:v>1388273.3819725392</c:v>
                </c:pt>
                <c:pt idx="107">
                  <c:v>1383669.5208927391</c:v>
                </c:pt>
                <c:pt idx="108">
                  <c:v>1429791.8382558306</c:v>
                </c:pt>
                <c:pt idx="109">
                  <c:v>1411823.1796062952</c:v>
                </c:pt>
                <c:pt idx="110">
                  <c:v>1458703.0702793852</c:v>
                </c:pt>
                <c:pt idx="111">
                  <c:v>1447890.469119828</c:v>
                </c:pt>
                <c:pt idx="112">
                  <c:v>1484986.0084826176</c:v>
                </c:pt>
                <c:pt idx="113">
                  <c:v>1457927.276933494</c:v>
                </c:pt>
                <c:pt idx="114">
                  <c:v>1462865.3149414633</c:v>
                </c:pt>
                <c:pt idx="115">
                  <c:v>1488831.7166757297</c:v>
                </c:pt>
                <c:pt idx="116">
                  <c:v>1507077.883566956</c:v>
                </c:pt>
                <c:pt idx="117">
                  <c:v>1506387.8295909639</c:v>
                </c:pt>
                <c:pt idx="118">
                  <c:v>1593120.1194049045</c:v>
                </c:pt>
                <c:pt idx="119">
                  <c:v>1537410.5787697099</c:v>
                </c:pt>
                <c:pt idx="120">
                  <c:v>1569916.6282119367</c:v>
                </c:pt>
                <c:pt idx="121">
                  <c:v>1588657.598062034</c:v>
                </c:pt>
                <c:pt idx="122">
                  <c:v>1613434.8266556619</c:v>
                </c:pt>
                <c:pt idx="123">
                  <c:v>1568975.114546221</c:v>
                </c:pt>
                <c:pt idx="124">
                  <c:v>1642683.6377020106</c:v>
                </c:pt>
                <c:pt idx="125">
                  <c:v>1625936.5669696261</c:v>
                </c:pt>
                <c:pt idx="126">
                  <c:v>1644778.6545153121</c:v>
                </c:pt>
                <c:pt idx="127">
                  <c:v>1651745.0839056519</c:v>
                </c:pt>
                <c:pt idx="128">
                  <c:v>1689039.808928591</c:v>
                </c:pt>
                <c:pt idx="129">
                  <c:v>1689753.9906659813</c:v>
                </c:pt>
                <c:pt idx="130">
                  <c:v>1693514.7451312274</c:v>
                </c:pt>
                <c:pt idx="131">
                  <c:v>1685111.8093729427</c:v>
                </c:pt>
                <c:pt idx="132">
                  <c:v>1725610.8392742777</c:v>
                </c:pt>
                <c:pt idx="133">
                  <c:v>1744919.0011501028</c:v>
                </c:pt>
                <c:pt idx="134">
                  <c:v>1714226.4490633844</c:v>
                </c:pt>
                <c:pt idx="135">
                  <c:v>1764534.3920398629</c:v>
                </c:pt>
                <c:pt idx="136">
                  <c:v>1774288.7847921082</c:v>
                </c:pt>
                <c:pt idx="137">
                  <c:v>1810195.171369767</c:v>
                </c:pt>
                <c:pt idx="138">
                  <c:v>1774473.799263932</c:v>
                </c:pt>
                <c:pt idx="139">
                  <c:v>1813141.8238751472</c:v>
                </c:pt>
                <c:pt idx="140">
                  <c:v>1806457.4300544092</c:v>
                </c:pt>
                <c:pt idx="141">
                  <c:v>1849093.269875482</c:v>
                </c:pt>
                <c:pt idx="142">
                  <c:v>1845308.9609258457</c:v>
                </c:pt>
                <c:pt idx="143">
                  <c:v>1825266.1764968042</c:v>
                </c:pt>
                <c:pt idx="144">
                  <c:v>1884725.6049735944</c:v>
                </c:pt>
                <c:pt idx="145">
                  <c:v>1844077.8125914417</c:v>
                </c:pt>
                <c:pt idx="146">
                  <c:v>1924719.7822674641</c:v>
                </c:pt>
                <c:pt idx="147">
                  <c:v>1869339.1524899546</c:v>
                </c:pt>
                <c:pt idx="148">
                  <c:v>1936718.0354556248</c:v>
                </c:pt>
                <c:pt idx="149">
                  <c:v>1894600.4923884673</c:v>
                </c:pt>
                <c:pt idx="150">
                  <c:v>1934574.9782852184</c:v>
                </c:pt>
                <c:pt idx="151">
                  <c:v>1961447.2871379617</c:v>
                </c:pt>
                <c:pt idx="152">
                  <c:v>2018064.1259514943</c:v>
                </c:pt>
                <c:pt idx="153">
                  <c:v>1958967.4652259594</c:v>
                </c:pt>
                <c:pt idx="154">
                  <c:v>2018376.4565542233</c:v>
                </c:pt>
                <c:pt idx="155">
                  <c:v>1995058.3789616236</c:v>
                </c:pt>
                <c:pt idx="156">
                  <c:v>2000689.1141369457</c:v>
                </c:pt>
                <c:pt idx="157">
                  <c:v>2064964.4464755133</c:v>
                </c:pt>
                <c:pt idx="158">
                  <c:v>1987210.6842891346</c:v>
                </c:pt>
                <c:pt idx="159">
                  <c:v>2068414.9558854683</c:v>
                </c:pt>
                <c:pt idx="160">
                  <c:v>2055325.7674927558</c:v>
                </c:pt>
                <c:pt idx="161">
                  <c:v>2121119.7600498581</c:v>
                </c:pt>
                <c:pt idx="162">
                  <c:v>2122550.7252796027</c:v>
                </c:pt>
                <c:pt idx="163">
                  <c:v>2101127.7909852699</c:v>
                </c:pt>
                <c:pt idx="164">
                  <c:v>2076722.3002835559</c:v>
                </c:pt>
                <c:pt idx="165">
                  <c:v>2185501.3365604766</c:v>
                </c:pt>
                <c:pt idx="166">
                  <c:v>2113055.1945904749</c:v>
                </c:pt>
                <c:pt idx="167">
                  <c:v>2191651.7228739006</c:v>
                </c:pt>
                <c:pt idx="168">
                  <c:v>2145957.5547534218</c:v>
                </c:pt>
                <c:pt idx="169">
                  <c:v>2170219.7544954568</c:v>
                </c:pt>
                <c:pt idx="170">
                  <c:v>2230788.360782363</c:v>
                </c:pt>
                <c:pt idx="171">
                  <c:v>2211548.5267985868</c:v>
                </c:pt>
                <c:pt idx="172">
                  <c:v>2256879.4527213383</c:v>
                </c:pt>
                <c:pt idx="173">
                  <c:v>2213378.8243462141</c:v>
                </c:pt>
                <c:pt idx="174">
                  <c:v>2278812.1283676713</c:v>
                </c:pt>
                <c:pt idx="175">
                  <c:v>2215170.4536357932</c:v>
                </c:pt>
                <c:pt idx="176">
                  <c:v>2321772.06762644</c:v>
                </c:pt>
                <c:pt idx="177">
                  <c:v>2305280.3189269733</c:v>
                </c:pt>
                <c:pt idx="178">
                  <c:v>2326661.2640708513</c:v>
                </c:pt>
                <c:pt idx="179">
                  <c:v>2326966.8253711518</c:v>
                </c:pt>
                <c:pt idx="180">
                  <c:v>2306526.9405018291</c:v>
                </c:pt>
                <c:pt idx="181">
                  <c:v>2315143.3679943159</c:v>
                </c:pt>
                <c:pt idx="182">
                  <c:v>2311412.6007139306</c:v>
                </c:pt>
                <c:pt idx="183">
                  <c:v>2361595.136795985</c:v>
                </c:pt>
                <c:pt idx="184">
                  <c:v>2400285.7538777548</c:v>
                </c:pt>
                <c:pt idx="185">
                  <c:v>2395867.4046449042</c:v>
                </c:pt>
                <c:pt idx="186">
                  <c:v>2357769.6098222244</c:v>
                </c:pt>
                <c:pt idx="187">
                  <c:v>2412934.1615089411</c:v>
                </c:pt>
                <c:pt idx="188">
                  <c:v>2430131.8114240281</c:v>
                </c:pt>
                <c:pt idx="189">
                  <c:v>2478653.7342026257</c:v>
                </c:pt>
                <c:pt idx="190">
                  <c:v>2447045.1712084552</c:v>
                </c:pt>
                <c:pt idx="191">
                  <c:v>2491107.3769974536</c:v>
                </c:pt>
                <c:pt idx="192">
                  <c:v>2455069.6155104558</c:v>
                </c:pt>
                <c:pt idx="193">
                  <c:v>2503426.1427945038</c:v>
                </c:pt>
                <c:pt idx="194">
                  <c:v>2511796.4726115935</c:v>
                </c:pt>
                <c:pt idx="195">
                  <c:v>2511103.9453238593</c:v>
                </c:pt>
                <c:pt idx="196">
                  <c:v>2528446.9671130925</c:v>
                </c:pt>
                <c:pt idx="197">
                  <c:v>2536727.4549700213</c:v>
                </c:pt>
                <c:pt idx="198">
                  <c:v>2549539.209793102</c:v>
                </c:pt>
                <c:pt idx="199">
                  <c:v>2553199.7111711255</c:v>
                </c:pt>
                <c:pt idx="200">
                  <c:v>2570555.9882774763</c:v>
                </c:pt>
                <c:pt idx="201">
                  <c:v>2616104.6315912837</c:v>
                </c:pt>
                <c:pt idx="202">
                  <c:v>2591497.7068386925</c:v>
                </c:pt>
                <c:pt idx="203">
                  <c:v>2599621.5241015088</c:v>
                </c:pt>
                <c:pt idx="204">
                  <c:v>2645372.9859426459</c:v>
                </c:pt>
                <c:pt idx="205">
                  <c:v>2615782.5815337575</c:v>
                </c:pt>
                <c:pt idx="206">
                  <c:v>2671181.502878672</c:v>
                </c:pt>
                <c:pt idx="207">
                  <c:v>2660077.838615498</c:v>
                </c:pt>
                <c:pt idx="208">
                  <c:v>2736506.3571013603</c:v>
                </c:pt>
                <c:pt idx="209">
                  <c:v>2680859.6967296819</c:v>
                </c:pt>
                <c:pt idx="210">
                  <c:v>2713004.2974098939</c:v>
                </c:pt>
                <c:pt idx="211">
                  <c:v>2725862.1376819783</c:v>
                </c:pt>
                <c:pt idx="212">
                  <c:v>2714310.7089883401</c:v>
                </c:pt>
                <c:pt idx="213">
                  <c:v>2761511.312154762</c:v>
                </c:pt>
                <c:pt idx="214">
                  <c:v>2715594.0390901365</c:v>
                </c:pt>
                <c:pt idx="215">
                  <c:v>2828159.6800664775</c:v>
                </c:pt>
                <c:pt idx="216">
                  <c:v>2780150.7966085584</c:v>
                </c:pt>
                <c:pt idx="217">
                  <c:v>2758359.4755731951</c:v>
                </c:pt>
                <c:pt idx="218">
                  <c:v>2805774.3062547208</c:v>
                </c:pt>
                <c:pt idx="219">
                  <c:v>2823646.3592125904</c:v>
                </c:pt>
                <c:pt idx="220">
                  <c:v>2836481.1153908297</c:v>
                </c:pt>
                <c:pt idx="221">
                  <c:v>2834051.6793999495</c:v>
                </c:pt>
                <c:pt idx="222">
                  <c:v>2888075.9051725557</c:v>
                </c:pt>
                <c:pt idx="223">
                  <c:v>2890553.8968348908</c:v>
                </c:pt>
                <c:pt idx="224">
                  <c:v>2851978.4007762568</c:v>
                </c:pt>
                <c:pt idx="225">
                  <c:v>2879972.8649359853</c:v>
                </c:pt>
                <c:pt idx="226">
                  <c:v>2923988.7142709317</c:v>
                </c:pt>
                <c:pt idx="227">
                  <c:v>2963568.5374757214</c:v>
                </c:pt>
                <c:pt idx="228">
                  <c:v>2955075.1891749557</c:v>
                </c:pt>
                <c:pt idx="229">
                  <c:v>2920533.9502561367</c:v>
                </c:pt>
                <c:pt idx="230">
                  <c:v>2975512.7444783491</c:v>
                </c:pt>
                <c:pt idx="231">
                  <c:v>2999201.6860339292</c:v>
                </c:pt>
                <c:pt idx="232">
                  <c:v>3001274.7595820576</c:v>
                </c:pt>
                <c:pt idx="233">
                  <c:v>3014155.7671339121</c:v>
                </c:pt>
                <c:pt idx="234">
                  <c:v>3043488.0615047114</c:v>
                </c:pt>
                <c:pt idx="235">
                  <c:v>3045404.9984510457</c:v>
                </c:pt>
                <c:pt idx="236">
                  <c:v>3047308.1444840985</c:v>
                </c:pt>
                <c:pt idx="237">
                  <c:v>3087935.18606976</c:v>
                </c:pt>
                <c:pt idx="238">
                  <c:v>3117885.4867075137</c:v>
                </c:pt>
                <c:pt idx="239">
                  <c:v>3130931.0326770009</c:v>
                </c:pt>
                <c:pt idx="240">
                  <c:v>3104322.8199968925</c:v>
                </c:pt>
                <c:pt idx="241">
                  <c:v>3106010.9951338498</c:v>
                </c:pt>
                <c:pt idx="242">
                  <c:v>3124455.1861166079</c:v>
                </c:pt>
                <c:pt idx="243">
                  <c:v>3154332.8077253392</c:v>
                </c:pt>
                <c:pt idx="244">
                  <c:v>3155846.8502043094</c:v>
                </c:pt>
                <c:pt idx="245">
                  <c:v>3163028.7069328618</c:v>
                </c:pt>
                <c:pt idx="246">
                  <c:v>3158842.4333559042</c:v>
                </c:pt>
                <c:pt idx="247">
                  <c:v>3165967.6418521954</c:v>
                </c:pt>
                <c:pt idx="248">
                  <c:v>3190126.9509471478</c:v>
                </c:pt>
                <c:pt idx="249">
                  <c:v>3237753.256919906</c:v>
                </c:pt>
                <c:pt idx="250">
                  <c:v>3233132.8955154354</c:v>
                </c:pt>
                <c:pt idx="251">
                  <c:v>3275523.1203679023</c:v>
                </c:pt>
                <c:pt idx="252">
                  <c:v>3258894.9106191443</c:v>
                </c:pt>
                <c:pt idx="253">
                  <c:v>3289557.3090306241</c:v>
                </c:pt>
                <c:pt idx="254">
                  <c:v>3290585.9093432911</c:v>
                </c:pt>
                <c:pt idx="255">
                  <c:v>3291607.1096537099</c:v>
                </c:pt>
                <c:pt idx="256">
                  <c:v>3334451.0202517998</c:v>
                </c:pt>
                <c:pt idx="257">
                  <c:v>3311367.0939856744</c:v>
                </c:pt>
                <c:pt idx="258">
                  <c:v>3366509.8737114556</c:v>
                </c:pt>
                <c:pt idx="259">
                  <c:v>3361174.3033138863</c:v>
                </c:pt>
                <c:pt idx="260">
                  <c:v>3392506.0889524701</c:v>
                </c:pt>
                <c:pt idx="261">
                  <c:v>3368754.1512862188</c:v>
                </c:pt>
                <c:pt idx="262">
                  <c:v>3437250.9457155699</c:v>
                </c:pt>
                <c:pt idx="263">
                  <c:v>3400585.9936895417</c:v>
                </c:pt>
                <c:pt idx="264">
                  <c:v>3401210.3872333481</c:v>
                </c:pt>
                <c:pt idx="265">
                  <c:v>3438739.8641595915</c:v>
                </c:pt>
                <c:pt idx="266">
                  <c:v>3445437.010959446</c:v>
                </c:pt>
                <c:pt idx="267">
                  <c:v>3445901.1929187276</c:v>
                </c:pt>
                <c:pt idx="268">
                  <c:v>3477522.6445824439</c:v>
                </c:pt>
                <c:pt idx="269">
                  <c:v>3509489.0575370379</c:v>
                </c:pt>
                <c:pt idx="270">
                  <c:v>3490753.0465525221</c:v>
                </c:pt>
                <c:pt idx="271">
                  <c:v>3516305.4250052962</c:v>
                </c:pt>
                <c:pt idx="272">
                  <c:v>3535626.5565565368</c:v>
                </c:pt>
                <c:pt idx="273">
                  <c:v>3529396.0692080846</c:v>
                </c:pt>
                <c:pt idx="274">
                  <c:v>3555088.2054281486</c:v>
                </c:pt>
                <c:pt idx="275">
                  <c:v>3574479.5956395762</c:v>
                </c:pt>
                <c:pt idx="276">
                  <c:v>3607034.0546162571</c:v>
                </c:pt>
                <c:pt idx="277">
                  <c:v>3574479.5956395757</c:v>
                </c:pt>
                <c:pt idx="278">
                  <c:v>3633077.6217976022</c:v>
                </c:pt>
                <c:pt idx="279">
                  <c:v>3632864.924787953</c:v>
                </c:pt>
                <c:pt idx="280">
                  <c:v>3639234.6607779744</c:v>
                </c:pt>
                <c:pt idx="281">
                  <c:v>3658813.9599650102</c:v>
                </c:pt>
                <c:pt idx="282">
                  <c:v>3658508.9532224224</c:v>
                </c:pt>
                <c:pt idx="283">
                  <c:v>3691462.564224144</c:v>
                </c:pt>
                <c:pt idx="284">
                  <c:v>3664484.4775441694</c:v>
                </c:pt>
                <c:pt idx="285">
                  <c:v>3690617.9218516913</c:v>
                </c:pt>
                <c:pt idx="286">
                  <c:v>3730456.8870856664</c:v>
                </c:pt>
                <c:pt idx="287">
                  <c:v>3757117.2392124012</c:v>
                </c:pt>
                <c:pt idx="288">
                  <c:v>3749635.5830847085</c:v>
                </c:pt>
                <c:pt idx="289">
                  <c:v>3762610.1006732373</c:v>
                </c:pt>
                <c:pt idx="290">
                  <c:v>3789339.0248856707</c:v>
                </c:pt>
                <c:pt idx="291">
                  <c:v>3788559.135850294</c:v>
                </c:pt>
                <c:pt idx="292">
                  <c:v>3808445.5328087118</c:v>
                </c:pt>
                <c:pt idx="293">
                  <c:v>3800712.4814395481</c:v>
                </c:pt>
                <c:pt idx="294">
                  <c:v>3827482.688615879</c:v>
                </c:pt>
                <c:pt idx="295">
                  <c:v>3847439.8556702347</c:v>
                </c:pt>
                <c:pt idx="296">
                  <c:v>3860437.9632907421</c:v>
                </c:pt>
                <c:pt idx="297">
                  <c:v>3831636.4010812719</c:v>
                </c:pt>
                <c:pt idx="298">
                  <c:v>3879380.7589699929</c:v>
                </c:pt>
                <c:pt idx="299">
                  <c:v>3864302.2655562973</c:v>
                </c:pt>
                <c:pt idx="300">
                  <c:v>3891205.6357595376</c:v>
                </c:pt>
                <c:pt idx="301">
                  <c:v>3897086.0573398978</c:v>
                </c:pt>
                <c:pt idx="302">
                  <c:v>3902945.2882118607</c:v>
                </c:pt>
                <c:pt idx="303">
                  <c:v>3915826.2957637147</c:v>
                </c:pt>
                <c:pt idx="304">
                  <c:v>3928707.3033155687</c:v>
                </c:pt>
                <c:pt idx="305">
                  <c:v>3948703.0912119495</c:v>
                </c:pt>
                <c:pt idx="306">
                  <c:v>3961607.3496799623</c:v>
                </c:pt>
                <c:pt idx="307">
                  <c:v>3960214.8038021196</c:v>
                </c:pt>
                <c:pt idx="308">
                  <c:v>3965939.659075866</c:v>
                </c:pt>
                <c:pt idx="309">
                  <c:v>4000320.1250840011</c:v>
                </c:pt>
                <c:pt idx="310">
                  <c:v>3991609.1714323438</c:v>
                </c:pt>
                <c:pt idx="311">
                  <c:v>4004443.9276105831</c:v>
                </c:pt>
                <c:pt idx="312">
                  <c:v>4031755.3637304036</c:v>
                </c:pt>
                <c:pt idx="313">
                  <c:v>4073998.5227979193</c:v>
                </c:pt>
                <c:pt idx="314">
                  <c:v>4028483.2652109708</c:v>
                </c:pt>
                <c:pt idx="315">
                  <c:v>4077745.6758920783</c:v>
                </c:pt>
                <c:pt idx="316">
                  <c:v>4075935.3662508833</c:v>
                </c:pt>
                <c:pt idx="317">
                  <c:v>4118422.1428021202</c:v>
                </c:pt>
                <c:pt idx="318">
                  <c:v>4109041.40904153</c:v>
                </c:pt>
                <c:pt idx="319">
                  <c:v>4092427.4440238434</c:v>
                </c:pt>
                <c:pt idx="320">
                  <c:v>4119956.7332147346</c:v>
                </c:pt>
                <c:pt idx="321">
                  <c:v>4155171.2267001555</c:v>
                </c:pt>
                <c:pt idx="322">
                  <c:v>4175612.6921937894</c:v>
                </c:pt>
                <c:pt idx="323">
                  <c:v>4158461.0017494522</c:v>
                </c:pt>
                <c:pt idx="324">
                  <c:v>4163820.3175012977</c:v>
                </c:pt>
                <c:pt idx="325">
                  <c:v>4161715.5292089344</c:v>
                </c:pt>
                <c:pt idx="326">
                  <c:v>4212089.4694563644</c:v>
                </c:pt>
                <c:pt idx="327">
                  <c:v>4194738.1301244395</c:v>
                </c:pt>
                <c:pt idx="328">
                  <c:v>4253178.2530394942</c:v>
                </c:pt>
                <c:pt idx="329">
                  <c:v>4243087.2897879854</c:v>
                </c:pt>
                <c:pt idx="330">
                  <c:v>4263613.4996637814</c:v>
                </c:pt>
                <c:pt idx="331">
                  <c:v>4253502.6012628647</c:v>
                </c:pt>
                <c:pt idx="332">
                  <c:v>4289375.5147674894</c:v>
                </c:pt>
                <c:pt idx="333">
                  <c:v>4271471.1446998864</c:v>
                </c:pt>
                <c:pt idx="334">
                  <c:v>4307376.4911484094</c:v>
                </c:pt>
                <c:pt idx="335">
                  <c:v>4335830.845252336</c:v>
                </c:pt>
                <c:pt idx="336">
                  <c:v>4325312.8320665592</c:v>
                </c:pt>
                <c:pt idx="337">
                  <c:v>4330373.13020135</c:v>
                </c:pt>
                <c:pt idx="338">
                  <c:v>4343184.8850244302</c:v>
                </c:pt>
                <c:pt idx="339">
                  <c:v>4379542.5676304707</c:v>
                </c:pt>
                <c:pt idx="340">
                  <c:v>4353205.5075467695</c:v>
                </c:pt>
                <c:pt idx="341">
                  <c:v>4397381.3730530031</c:v>
                </c:pt>
                <c:pt idx="342">
                  <c:v>4363154.8089123648</c:v>
                </c:pt>
                <c:pt idx="343">
                  <c:v>4455148.4815217899</c:v>
                </c:pt>
                <c:pt idx="344">
                  <c:v>4420055.4139629165</c:v>
                </c:pt>
                <c:pt idx="345">
                  <c:v>4417035.5003260467</c:v>
                </c:pt>
                <c:pt idx="346">
                  <c:v>4437726.0096133547</c:v>
                </c:pt>
                <c:pt idx="347">
                  <c:v>4450514.845375929</c:v>
                </c:pt>
                <c:pt idx="348">
                  <c:v>4503586.2053365046</c:v>
                </c:pt>
                <c:pt idx="349">
                  <c:v>4476092.5169010786</c:v>
                </c:pt>
                <c:pt idx="350">
                  <c:v>4529394.7222725302</c:v>
                </c:pt>
                <c:pt idx="351">
                  <c:v>4509737.697724482</c:v>
                </c:pt>
                <c:pt idx="352">
                  <c:v>4563440.496422315</c:v>
                </c:pt>
                <c:pt idx="353">
                  <c:v>4495082.688655097</c:v>
                </c:pt>
                <c:pt idx="354">
                  <c:v>4581011.7561445814</c:v>
                </c:pt>
                <c:pt idx="355">
                  <c:v>4536594.4244124368</c:v>
                </c:pt>
                <c:pt idx="356">
                  <c:v>4606820.2730806079</c:v>
                </c:pt>
                <c:pt idx="357">
                  <c:v>4594842.7118095793</c:v>
                </c:pt>
                <c:pt idx="358">
                  <c:v>4615964.6576784449</c:v>
                </c:pt>
                <c:pt idx="359">
                  <c:v>4620512.2241660571</c:v>
                </c:pt>
                <c:pt idx="360">
                  <c:v>4641680.3382226145</c:v>
                </c:pt>
                <c:pt idx="361">
                  <c:v>4646181.7365225358</c:v>
                </c:pt>
                <c:pt idx="362">
                  <c:v>4642347.3818145469</c:v>
                </c:pt>
                <c:pt idx="363">
                  <c:v>4630286.7359886318</c:v>
                </c:pt>
                <c:pt idx="364">
                  <c:v>4667925.0533396965</c:v>
                </c:pt>
                <c:pt idx="365">
                  <c:v>4680713.8891022708</c:v>
                </c:pt>
                <c:pt idx="366">
                  <c:v>4693502.7248648452</c:v>
                </c:pt>
                <c:pt idx="367">
                  <c:v>4731685.2201272082</c:v>
                </c:pt>
                <c:pt idx="368">
                  <c:v>4710653.4671107261</c:v>
                </c:pt>
                <c:pt idx="369">
                  <c:v>4757400.9006713778</c:v>
                </c:pt>
                <c:pt idx="370">
                  <c:v>4727743.0658904891</c:v>
                </c:pt>
                <c:pt idx="371">
                  <c:v>4817776.8462968199</c:v>
                </c:pt>
                <c:pt idx="372">
                  <c:v>4770235.7394402921</c:v>
                </c:pt>
                <c:pt idx="373">
                  <c:v>4765972.7941860994</c:v>
                </c:pt>
                <c:pt idx="374">
                  <c:v>4813033.5668396438</c:v>
                </c:pt>
                <c:pt idx="375">
                  <c:v>4825868.3230178822</c:v>
                </c:pt>
                <c:pt idx="376">
                  <c:v>4795654.1194167975</c:v>
                </c:pt>
                <c:pt idx="377">
                  <c:v>4869020.8546009352</c:v>
                </c:pt>
                <c:pt idx="378">
                  <c:v>4873121.4631201411</c:v>
                </c:pt>
                <c:pt idx="379">
                  <c:v>4877207.3477308378</c:v>
                </c:pt>
                <c:pt idx="380">
                  <c:v>4934335.9635459362</c:v>
                </c:pt>
                <c:pt idx="381">
                  <c:v>4885335.261303463</c:v>
                </c:pt>
                <c:pt idx="382">
                  <c:v>4978275.2186543914</c:v>
                </c:pt>
                <c:pt idx="383">
                  <c:v>4928546.3724437952</c:v>
                </c:pt>
                <c:pt idx="384">
                  <c:v>4941381.1286220336</c:v>
                </c:pt>
                <c:pt idx="385">
                  <c:v>4945337.3617092334</c:v>
                </c:pt>
                <c:pt idx="386">
                  <c:v>4958149.1165323146</c:v>
                </c:pt>
                <c:pt idx="387">
                  <c:v>4979885.3971567508</c:v>
                </c:pt>
                <c:pt idx="388">
                  <c:v>5019756.5440570209</c:v>
                </c:pt>
                <c:pt idx="389">
                  <c:v>4987645.9474040587</c:v>
                </c:pt>
                <c:pt idx="390">
                  <c:v>4991505.4353395505</c:v>
                </c:pt>
                <c:pt idx="391">
                  <c:v>5040273.3866572427</c:v>
                </c:pt>
                <c:pt idx="392">
                  <c:v>5026012.4546917826</c:v>
                </c:pt>
                <c:pt idx="393">
                  <c:v>5093471.8288679663</c:v>
                </c:pt>
                <c:pt idx="394">
                  <c:v>5033580.8922553724</c:v>
                </c:pt>
                <c:pt idx="395">
                  <c:v>5100878.9905343121</c:v>
                </c:pt>
                <c:pt idx="396">
                  <c:v>5068101.4266746836</c:v>
                </c:pt>
                <c:pt idx="397">
                  <c:v>5099078.419586204</c:v>
                </c:pt>
                <c:pt idx="398">
                  <c:v>5130278.2685618373</c:v>
                </c:pt>
                <c:pt idx="399">
                  <c:v>5133902.4712956194</c:v>
                </c:pt>
                <c:pt idx="400">
                  <c:v>5155993.9491060069</c:v>
                </c:pt>
                <c:pt idx="401">
                  <c:v>5104585.4260998564</c:v>
                </c:pt>
                <c:pt idx="402">
                  <c:v>5200416.1626092009</c:v>
                </c:pt>
                <c:pt idx="403">
                  <c:v>5175948.9485246902</c:v>
                </c:pt>
                <c:pt idx="404">
                  <c:v>5188760.7033477714</c:v>
                </c:pt>
                <c:pt idx="405">
                  <c:v>5137128.197627143</c:v>
                </c:pt>
                <c:pt idx="406">
                  <c:v>5214384.2129939329</c:v>
                </c:pt>
                <c:pt idx="407">
                  <c:v>5208527.4107890949</c:v>
                </c:pt>
                <c:pt idx="408">
                  <c:v>5202712.294009204</c:v>
                </c:pt>
                <c:pt idx="409">
                  <c:v>5243422.6626555491</c:v>
                </c:pt>
                <c:pt idx="410">
                  <c:v>5246825.4064566623</c:v>
                </c:pt>
                <c:pt idx="411">
                  <c:v>5250216.019263831</c:v>
                </c:pt>
                <c:pt idx="412">
                  <c:v>5281789.1699432731</c:v>
                </c:pt>
                <c:pt idx="413">
                  <c:v>5275702.5047942381</c:v>
                </c:pt>
                <c:pt idx="414">
                  <c:v>5307366.8414684208</c:v>
                </c:pt>
                <c:pt idx="415">
                  <c:v>5320155.6772309961</c:v>
                </c:pt>
                <c:pt idx="416">
                  <c:v>5313932.2330898494</c:v>
                </c:pt>
                <c:pt idx="417">
                  <c:v>5374577.2337314477</c:v>
                </c:pt>
                <c:pt idx="418">
                  <c:v>5387435.0740035335</c:v>
                </c:pt>
                <c:pt idx="419">
                  <c:v>5410023.1717788167</c:v>
                </c:pt>
                <c:pt idx="420">
                  <c:v>5413150.7545477021</c:v>
                </c:pt>
                <c:pt idx="421">
                  <c:v>5396888.691806443</c:v>
                </c:pt>
                <c:pt idx="422">
                  <c:v>5419372.2901632274</c:v>
                </c:pt>
                <c:pt idx="423">
                  <c:v>5451724.2753639566</c:v>
                </c:pt>
                <c:pt idx="424">
                  <c:v>5425549.3862386411</c:v>
                </c:pt>
                <c:pt idx="425">
                  <c:v>5457807.55463247</c:v>
                </c:pt>
                <c:pt idx="426">
                  <c:v>5441364.6607418833</c:v>
                </c:pt>
                <c:pt idx="427">
                  <c:v>5493275.6442863131</c:v>
                </c:pt>
                <c:pt idx="428">
                  <c:v>5486410.5421444643</c:v>
                </c:pt>
                <c:pt idx="429">
                  <c:v>5499199.3779070387</c:v>
                </c:pt>
                <c:pt idx="430">
                  <c:v>5531779.9128210293</c:v>
                </c:pt>
                <c:pt idx="431">
                  <c:v>5544614.6689992687</c:v>
                </c:pt>
                <c:pt idx="432">
                  <c:v>5547489.8383940365</c:v>
                </c:pt>
                <c:pt idx="433">
                  <c:v>5550354.7209573369</c:v>
                </c:pt>
                <c:pt idx="434">
                  <c:v>5553209.3717971975</c:v>
                </c:pt>
                <c:pt idx="435">
                  <c:v>5565975.3703530533</c:v>
                </c:pt>
                <c:pt idx="436">
                  <c:v>5639160.9505216405</c:v>
                </c:pt>
                <c:pt idx="437">
                  <c:v>5601510.0640076352</c:v>
                </c:pt>
                <c:pt idx="438">
                  <c:v>5644591.8794452297</c:v>
                </c:pt>
                <c:pt idx="439">
                  <c:v>5617039.3645764757</c:v>
                </c:pt>
                <c:pt idx="440">
                  <c:v>5670307.5599893993</c:v>
                </c:pt>
                <c:pt idx="441">
                  <c:v>5632513.3022199357</c:v>
                </c:pt>
                <c:pt idx="442">
                  <c:v>5655337.3602440432</c:v>
                </c:pt>
                <c:pt idx="443">
                  <c:v>5688419.1414479269</c:v>
                </c:pt>
                <c:pt idx="444">
                  <c:v>5660652.7404256621</c:v>
                </c:pt>
                <c:pt idx="445">
                  <c:v>5724301.2554946151</c:v>
                </c:pt>
                <c:pt idx="446">
                  <c:v>5696229.5160459531</c:v>
                </c:pt>
                <c:pt idx="447">
                  <c:v>5770691.3832307374</c:v>
                </c:pt>
                <c:pt idx="448">
                  <c:v>5773170.2821660778</c:v>
                </c:pt>
                <c:pt idx="449">
                  <c:v>5786028.1224381616</c:v>
                </c:pt>
                <c:pt idx="450">
                  <c:v>5798885.9627102474</c:v>
                </c:pt>
                <c:pt idx="451">
                  <c:v>5811743.8029823322</c:v>
                </c:pt>
                <c:pt idx="452">
                  <c:v>5814144.5487422887</c:v>
                </c:pt>
                <c:pt idx="453">
                  <c:v>5795763.3443584545</c:v>
                </c:pt>
                <c:pt idx="454">
                  <c:v>5808529.3429143103</c:v>
                </c:pt>
                <c:pt idx="455">
                  <c:v>5852648.8172770068</c:v>
                </c:pt>
                <c:pt idx="456">
                  <c:v>5823661.9436979881</c:v>
                </c:pt>
                <c:pt idx="457">
                  <c:v>5899501.4587492803</c:v>
                </c:pt>
                <c:pt idx="458">
                  <c:v>5859593.3371377327</c:v>
                </c:pt>
                <c:pt idx="459">
                  <c:v>5925263.4738529893</c:v>
                </c:pt>
                <c:pt idx="460">
                  <c:v>5948863.1537539503</c:v>
                </c:pt>
                <c:pt idx="461">
                  <c:v>5940322.2057031803</c:v>
                </c:pt>
                <c:pt idx="462">
                  <c:v>5942492.1105246795</c:v>
                </c:pt>
                <c:pt idx="463">
                  <c:v>5966037.886247349</c:v>
                </c:pt>
                <c:pt idx="464">
                  <c:v>5978895.7265194347</c:v>
                </c:pt>
                <c:pt idx="465">
                  <c:v>5991753.5667915186</c:v>
                </c:pt>
                <c:pt idx="466">
                  <c:v>6015430.5267159697</c:v>
                </c:pt>
                <c:pt idx="467">
                  <c:v>6028311.5342678241</c:v>
                </c:pt>
                <c:pt idx="468">
                  <c:v>6052097.2214980535</c:v>
                </c:pt>
                <c:pt idx="469">
                  <c:v>6043184.9278798588</c:v>
                </c:pt>
                <c:pt idx="470">
                  <c:v>6012785.3198080007</c:v>
                </c:pt>
                <c:pt idx="471">
                  <c:v>6047148.276494192</c:v>
                </c:pt>
                <c:pt idx="472">
                  <c:v>6092716.5720270956</c:v>
                </c:pt>
                <c:pt idx="473">
                  <c:v>6083674.4284853088</c:v>
                </c:pt>
                <c:pt idx="474">
                  <c:v>6118478.5871308036</c:v>
                </c:pt>
                <c:pt idx="475">
                  <c:v>6087485.8229854666</c:v>
                </c:pt>
                <c:pt idx="476">
                  <c:v>6133189.8097844515</c:v>
                </c:pt>
                <c:pt idx="477">
                  <c:v>6102147.3096989896</c:v>
                </c:pt>
                <c:pt idx="478">
                  <c:v>6192317.2741821213</c:v>
                </c:pt>
                <c:pt idx="479">
                  <c:v>6138641.1660357649</c:v>
                </c:pt>
                <c:pt idx="480">
                  <c:v>6218172.4611306889</c:v>
                </c:pt>
                <c:pt idx="481">
                  <c:v>6175265.8247250021</c:v>
                </c:pt>
                <c:pt idx="482">
                  <c:v>6165977.3024782678</c:v>
                </c:pt>
                <c:pt idx="483">
                  <c:v>6200889.3343711635</c:v>
                </c:pt>
                <c:pt idx="484">
                  <c:v>6236052.53196113</c:v>
                </c:pt>
                <c:pt idx="485">
                  <c:v>6248910.3722332157</c:v>
                </c:pt>
                <c:pt idx="486">
                  <c:v>6261768.2125052996</c:v>
                </c:pt>
                <c:pt idx="487">
                  <c:v>6218702.4694192959</c:v>
                </c:pt>
                <c:pt idx="488">
                  <c:v>6276195.7711588945</c:v>
                </c:pt>
                <c:pt idx="489">
                  <c:v>6311693.7004086189</c:v>
                </c:pt>
                <c:pt idx="490">
                  <c:v>6301865.2835153723</c:v>
                </c:pt>
                <c:pt idx="491">
                  <c:v>6337455.7155123278</c:v>
                </c:pt>
                <c:pt idx="492">
                  <c:v>6316195.1277788915</c:v>
                </c:pt>
                <c:pt idx="493">
                  <c:v>6317684.8667118084</c:v>
                </c:pt>
                <c:pt idx="494">
                  <c:v>6285496.9798990767</c:v>
                </c:pt>
                <c:pt idx="495">
                  <c:v>6366039.0644065682</c:v>
                </c:pt>
                <c:pt idx="496">
                  <c:v>6390346.6152261486</c:v>
                </c:pt>
                <c:pt idx="497">
                  <c:v>6380253.9018942956</c:v>
                </c:pt>
                <c:pt idx="498">
                  <c:v>6393065.6567173777</c:v>
                </c:pt>
                <c:pt idx="499">
                  <c:v>6417378.0891195247</c:v>
                </c:pt>
                <c:pt idx="500">
                  <c:v>6430212.8452977631</c:v>
                </c:pt>
                <c:pt idx="501">
                  <c:v>6431500.9211866204</c:v>
                </c:pt>
                <c:pt idx="502">
                  <c:v>6432784.3885749783</c:v>
                </c:pt>
                <c:pt idx="503">
                  <c:v>6434063.2721512355</c:v>
                </c:pt>
                <c:pt idx="504">
                  <c:v>6504908.8136864342</c:v>
                </c:pt>
                <c:pt idx="505">
                  <c:v>6448080.8391929585</c:v>
                </c:pt>
                <c:pt idx="506">
                  <c:v>6554289.8914620783</c:v>
                </c:pt>
                <c:pt idx="507">
                  <c:v>6485127.2663746588</c:v>
                </c:pt>
                <c:pt idx="508">
                  <c:v>6580145.0784106469</c:v>
                </c:pt>
                <c:pt idx="509">
                  <c:v>6510659.2634863704</c:v>
                </c:pt>
                <c:pt idx="510">
                  <c:v>6546806.7145943483</c:v>
                </c:pt>
                <c:pt idx="511">
                  <c:v>6547883.9104381492</c:v>
                </c:pt>
                <c:pt idx="512">
                  <c:v>6572430.2242405107</c:v>
                </c:pt>
                <c:pt idx="513">
                  <c:v>6597064.6756148711</c:v>
                </c:pt>
                <c:pt idx="514">
                  <c:v>6551092.497346553</c:v>
                </c:pt>
                <c:pt idx="515">
                  <c:v>6610865.4887097534</c:v>
                </c:pt>
                <c:pt idx="516">
                  <c:v>6600021.2533773594</c:v>
                </c:pt>
                <c:pt idx="517">
                  <c:v>6684405.8864306854</c:v>
                </c:pt>
                <c:pt idx="518">
                  <c:v>6649300.753178996</c:v>
                </c:pt>
                <c:pt idx="519">
                  <c:v>6759015.9626639253</c:v>
                </c:pt>
                <c:pt idx="520">
                  <c:v>6639229.4806710109</c:v>
                </c:pt>
                <c:pt idx="521">
                  <c:v>6675772.2680638945</c:v>
                </c:pt>
                <c:pt idx="522">
                  <c:v>6712577.4812190225</c:v>
                </c:pt>
                <c:pt idx="523">
                  <c:v>6713359.5272944001</c:v>
                </c:pt>
                <c:pt idx="524">
                  <c:v>6738246.9935755003</c:v>
                </c:pt>
                <c:pt idx="525">
                  <c:v>6787639.9541747887</c:v>
                </c:pt>
                <c:pt idx="526">
                  <c:v>6739716.4468767671</c:v>
                </c:pt>
                <c:pt idx="527">
                  <c:v>6788939.6636607768</c:v>
                </c:pt>
                <c:pt idx="528">
                  <c:v>6717228.0855891136</c:v>
                </c:pt>
                <c:pt idx="529">
                  <c:v>6814655.3442049464</c:v>
                </c:pt>
                <c:pt idx="530">
                  <c:v>6815255.5306449346</c:v>
                </c:pt>
                <c:pt idx="531">
                  <c:v>6828090.286823174</c:v>
                </c:pt>
                <c:pt idx="532">
                  <c:v>6828665.3207021281</c:v>
                </c:pt>
                <c:pt idx="533">
                  <c:v>6829238.2972147884</c:v>
                </c:pt>
                <c:pt idx="534">
                  <c:v>6891339.0402420629</c:v>
                </c:pt>
                <c:pt idx="535">
                  <c:v>6830378.1221490633</c:v>
                </c:pt>
                <c:pt idx="536">
                  <c:v>6892264.0677143689</c:v>
                </c:pt>
                <c:pt idx="537">
                  <c:v>6917933.5800708467</c:v>
                </c:pt>
                <c:pt idx="538">
                  <c:v>6931159.3592867758</c:v>
                </c:pt>
                <c:pt idx="539">
                  <c:v>6919580.821505487</c:v>
                </c:pt>
                <c:pt idx="540">
                  <c:v>6957469.2129413169</c:v>
                </c:pt>
                <c:pt idx="541">
                  <c:v>6958150.6719389604</c:v>
                </c:pt>
                <c:pt idx="542">
                  <c:v>6996040.2780967085</c:v>
                </c:pt>
                <c:pt idx="543">
                  <c:v>7046648.5051785549</c:v>
                </c:pt>
                <c:pt idx="544">
                  <c:v>7072226.1767037036</c:v>
                </c:pt>
                <c:pt idx="545">
                  <c:v>7161863.4497471638</c:v>
                </c:pt>
                <c:pt idx="546">
                  <c:v>7200576.2251512017</c:v>
                </c:pt>
                <c:pt idx="547">
                  <c:v>7174582.7009253129</c:v>
                </c:pt>
                <c:pt idx="548">
                  <c:v>7252193.2590232538</c:v>
                </c:pt>
                <c:pt idx="549">
                  <c:v>7264888.259245839</c:v>
                </c:pt>
                <c:pt idx="550">
                  <c:v>7199841.4631032012</c:v>
                </c:pt>
                <c:pt idx="551">
                  <c:v>7342873.0933934133</c:v>
                </c:pt>
                <c:pt idx="552">
                  <c:v>7381655.8738162657</c:v>
                </c:pt>
                <c:pt idx="553">
                  <c:v>7341135.5136253648</c:v>
                </c:pt>
                <c:pt idx="554">
                  <c:v>7340449.1696169861</c:v>
                </c:pt>
                <c:pt idx="555">
                  <c:v>7392382.5329176886</c:v>
                </c:pt>
                <c:pt idx="556">
                  <c:v>7431323.827200409</c:v>
                </c:pt>
                <c:pt idx="557">
                  <c:v>7429811.159507975</c:v>
                </c:pt>
                <c:pt idx="558">
                  <c:v>7415616.6389112342</c:v>
                </c:pt>
                <c:pt idx="559">
                  <c:v>7521167.1204480827</c:v>
                </c:pt>
                <c:pt idx="560">
                  <c:v>7506407.150843109</c:v>
                </c:pt>
                <c:pt idx="561">
                  <c:v>7558201.9356815349</c:v>
                </c:pt>
                <c:pt idx="562">
                  <c:v>7543296.7979155453</c:v>
                </c:pt>
                <c:pt idx="563">
                  <c:v>7555294.3495756583</c:v>
                </c:pt>
                <c:pt idx="564">
                  <c:v>7594179.069739596</c:v>
                </c:pt>
                <c:pt idx="565">
                  <c:v>7742555.0808077436</c:v>
                </c:pt>
                <c:pt idx="566">
                  <c:v>7726523.2192999078</c:v>
                </c:pt>
                <c:pt idx="567">
                  <c:v>7780128.5613200124</c:v>
                </c:pt>
                <c:pt idx="568">
                  <c:v>7748961.123404365</c:v>
                </c:pt>
                <c:pt idx="569">
                  <c:v>7830424.7256996464</c:v>
                </c:pt>
                <c:pt idx="570">
                  <c:v>7856140.4062438151</c:v>
                </c:pt>
                <c:pt idx="571">
                  <c:v>7852345.1582207493</c:v>
                </c:pt>
                <c:pt idx="572">
                  <c:v>7906209.8057952542</c:v>
                </c:pt>
                <c:pt idx="573">
                  <c:v>7903500.5012710467</c:v>
                </c:pt>
                <c:pt idx="574">
                  <c:v>7941867.0085587706</c:v>
                </c:pt>
                <c:pt idx="575">
                  <c:v>7882834.6480830293</c:v>
                </c:pt>
                <c:pt idx="576">
                  <c:v>8049008.0103250872</c:v>
                </c:pt>
                <c:pt idx="577">
                  <c:v>8074723.6908692578</c:v>
                </c:pt>
                <c:pt idx="578">
                  <c:v>8028242.9420781899</c:v>
                </c:pt>
                <c:pt idx="579">
                  <c:v>8109840.8030102206</c:v>
                </c:pt>
                <c:pt idx="580">
                  <c:v>8120910.7092348132</c:v>
                </c:pt>
                <c:pt idx="581">
                  <c:v>8173899.5771256238</c:v>
                </c:pt>
                <c:pt idx="582">
                  <c:v>8170239.0757476008</c:v>
                </c:pt>
                <c:pt idx="583">
                  <c:v>8193905.0980258333</c:v>
                </c:pt>
                <c:pt idx="584">
                  <c:v>8263581.8608871913</c:v>
                </c:pt>
                <c:pt idx="585">
                  <c:v>8257621.3118518516</c:v>
                </c:pt>
                <c:pt idx="586">
                  <c:v>8268369.1714082705</c:v>
                </c:pt>
                <c:pt idx="587">
                  <c:v>8262425.4016022775</c:v>
                </c:pt>
                <c:pt idx="588">
                  <c:v>8376687.4244863046</c:v>
                </c:pt>
                <c:pt idx="589">
                  <c:v>8460458.8990318011</c:v>
                </c:pt>
                <c:pt idx="590">
                  <c:v>8516810.5888885185</c:v>
                </c:pt>
                <c:pt idx="591">
                  <c:v>8463857.0425322801</c:v>
                </c:pt>
                <c:pt idx="592">
                  <c:v>8429180.6067387145</c:v>
                </c:pt>
                <c:pt idx="593">
                  <c:v>8482246.4294395633</c:v>
                </c:pt>
                <c:pt idx="594">
                  <c:v>8553219.032423269</c:v>
                </c:pt>
                <c:pt idx="595">
                  <c:v>8576202.3809819389</c:v>
                </c:pt>
                <c:pt idx="596">
                  <c:v>8723278.724376725</c:v>
                </c:pt>
                <c:pt idx="597">
                  <c:v>8733323.1201572325</c:v>
                </c:pt>
                <c:pt idx="598">
                  <c:v>8678148.3231035676</c:v>
                </c:pt>
                <c:pt idx="599">
                  <c:v>8734774.8258383889</c:v>
                </c:pt>
                <c:pt idx="600">
                  <c:v>8804642.7382719871</c:v>
                </c:pt>
                <c:pt idx="601">
                  <c:v>8811507.8404138368</c:v>
                </c:pt>
                <c:pt idx="602">
                  <c:v>8821305.0020962376</c:v>
                </c:pt>
                <c:pt idx="603">
                  <c:v>8891357.8472181559</c:v>
                </c:pt>
                <c:pt idx="604">
                  <c:v>8913818.5265144333</c:v>
                </c:pt>
                <c:pt idx="605">
                  <c:v>8923432.9905430824</c:v>
                </c:pt>
                <c:pt idx="606">
                  <c:v>8913977.5351296011</c:v>
                </c:pt>
                <c:pt idx="607">
                  <c:v>9016129.2126150299</c:v>
                </c:pt>
                <c:pt idx="608">
                  <c:v>8993441.5449009966</c:v>
                </c:pt>
                <c:pt idx="609">
                  <c:v>9031603.2487690337</c:v>
                </c:pt>
                <c:pt idx="610">
                  <c:v>9037602.6655709837</c:v>
                </c:pt>
                <c:pt idx="611">
                  <c:v>9222801.4071276952</c:v>
                </c:pt>
                <c:pt idx="612">
                  <c:v>9231929.3153568897</c:v>
                </c:pt>
                <c:pt idx="613">
                  <c:v>9090651.8111327477</c:v>
                </c:pt>
                <c:pt idx="614">
                  <c:v>9242582.9544394743</c:v>
                </c:pt>
                <c:pt idx="615">
                  <c:v>9247852.9040212501</c:v>
                </c:pt>
                <c:pt idx="616">
                  <c:v>9220389.0629572086</c:v>
                </c:pt>
                <c:pt idx="617">
                  <c:v>9180768.6456426997</c:v>
                </c:pt>
                <c:pt idx="618">
                  <c:v>9349617.4476693533</c:v>
                </c:pt>
                <c:pt idx="619">
                  <c:v>9239810.6535271667</c:v>
                </c:pt>
                <c:pt idx="620">
                  <c:v>9326371.0576370601</c:v>
                </c:pt>
                <c:pt idx="621">
                  <c:v>9397218.4422467984</c:v>
                </c:pt>
                <c:pt idx="622">
                  <c:v>9502264.2631415054</c:v>
                </c:pt>
                <c:pt idx="623">
                  <c:v>9544688.8311374038</c:v>
                </c:pt>
                <c:pt idx="624">
                  <c:v>9515074.8882157914</c:v>
                </c:pt>
                <c:pt idx="625">
                  <c:v>9569971.9670492187</c:v>
                </c:pt>
                <c:pt idx="626">
                  <c:v>9557162.3756430279</c:v>
                </c:pt>
                <c:pt idx="627">
                  <c:v>9594987.556549266</c:v>
                </c:pt>
                <c:pt idx="628">
                  <c:v>9531945.5883722007</c:v>
                </c:pt>
                <c:pt idx="629">
                  <c:v>9586104.3701243158</c:v>
                </c:pt>
                <c:pt idx="630">
                  <c:v>9725615.8609274663</c:v>
                </c:pt>
                <c:pt idx="631">
                  <c:v>9560805.2852228079</c:v>
                </c:pt>
                <c:pt idx="632">
                  <c:v>9818747.4910311885</c:v>
                </c:pt>
                <c:pt idx="633">
                  <c:v>9702158.9024502747</c:v>
                </c:pt>
                <c:pt idx="634">
                  <c:v>9688884.0339346547</c:v>
                </c:pt>
                <c:pt idx="635">
                  <c:v>9915075.910166312</c:v>
                </c:pt>
                <c:pt idx="636">
                  <c:v>9865814.0853379499</c:v>
                </c:pt>
                <c:pt idx="637">
                  <c:v>9903374.2912465986</c:v>
                </c:pt>
                <c:pt idx="638">
                  <c:v>9803581.3434812538</c:v>
                </c:pt>
                <c:pt idx="639">
                  <c:v>9840622.5828143042</c:v>
                </c:pt>
                <c:pt idx="640">
                  <c:v>10122420.093846587</c:v>
                </c:pt>
                <c:pt idx="641">
                  <c:v>10160379.169198511</c:v>
                </c:pt>
                <c:pt idx="642">
                  <c:v>10198338.244550437</c:v>
                </c:pt>
                <c:pt idx="643">
                  <c:v>10327692.831687201</c:v>
                </c:pt>
                <c:pt idx="644">
                  <c:v>9889190.567834191</c:v>
                </c:pt>
                <c:pt idx="645">
                  <c:v>9875257.1879534032</c:v>
                </c:pt>
                <c:pt idx="646">
                  <c:v>10418145.15597442</c:v>
                </c:pt>
                <c:pt idx="647">
                  <c:v>9909687.1083161216</c:v>
                </c:pt>
                <c:pt idx="648">
                  <c:v>10151275.960077967</c:v>
                </c:pt>
                <c:pt idx="649">
                  <c:v>10384803.877858136</c:v>
                </c:pt>
                <c:pt idx="650">
                  <c:v>10367862.282640444</c:v>
                </c:pt>
                <c:pt idx="651">
                  <c:v>9937053.2758780196</c:v>
                </c:pt>
                <c:pt idx="652">
                  <c:v>10119641.557925552</c:v>
                </c:pt>
                <c:pt idx="653">
                  <c:v>10622393.427324673</c:v>
                </c:pt>
                <c:pt idx="654">
                  <c:v>10717089.800070345</c:v>
                </c:pt>
                <c:pt idx="655">
                  <c:v>10025113.303002385</c:v>
                </c:pt>
                <c:pt idx="656">
                  <c:v>10399597.045775313</c:v>
                </c:pt>
                <c:pt idx="657">
                  <c:v>10209383.192896981</c:v>
                </c:pt>
                <c:pt idx="658">
                  <c:v>10824484.146512777</c:v>
                </c:pt>
                <c:pt idx="659">
                  <c:v>11239679.898537604</c:v>
                </c:pt>
                <c:pt idx="660">
                  <c:v>10874473.136030257</c:v>
                </c:pt>
                <c:pt idx="661">
                  <c:v>11048391.477431413</c:v>
                </c:pt>
                <c:pt idx="662">
                  <c:v>10873416.951770738</c:v>
                </c:pt>
                <c:pt idx="663">
                  <c:v>10961737.426628033</c:v>
                </c:pt>
                <c:pt idx="664">
                  <c:v>11631979.982841957</c:v>
                </c:pt>
                <c:pt idx="665">
                  <c:v>10291230.469798908</c:v>
                </c:pt>
                <c:pt idx="666">
                  <c:v>11991802.514403736</c:v>
                </c:pt>
                <c:pt idx="667">
                  <c:v>10621652.935786612</c:v>
                </c:pt>
                <c:pt idx="668">
                  <c:v>10669552.159848785</c:v>
                </c:pt>
                <c:pt idx="669">
                  <c:v>11372187.752675375</c:v>
                </c:pt>
                <c:pt idx="670">
                  <c:v>11262746.234681891</c:v>
                </c:pt>
                <c:pt idx="671">
                  <c:v>11420589.062664034</c:v>
                </c:pt>
                <c:pt idx="672">
                  <c:v>10502935.175499404</c:v>
                </c:pt>
                <c:pt idx="673">
                  <c:v>11468648.313924856</c:v>
                </c:pt>
                <c:pt idx="674">
                  <c:v>11050594.546519637</c:v>
                </c:pt>
                <c:pt idx="675">
                  <c:v>10975331.64432957</c:v>
                </c:pt>
                <c:pt idx="676">
                  <c:v>11249817.631482089</c:v>
                </c:pt>
                <c:pt idx="677">
                  <c:v>11707531.74841808</c:v>
                </c:pt>
                <c:pt idx="678">
                  <c:v>10923987.147070121</c:v>
                </c:pt>
                <c:pt idx="679">
                  <c:v>10851933.151467862</c:v>
                </c:pt>
                <c:pt idx="680">
                  <c:v>11116631.542439081</c:v>
                </c:pt>
                <c:pt idx="681">
                  <c:v>11078519.541452458</c:v>
                </c:pt>
                <c:pt idx="682">
                  <c:v>11294154.016474623</c:v>
                </c:pt>
                <c:pt idx="683">
                  <c:v>11595562.674514638</c:v>
                </c:pt>
                <c:pt idx="684">
                  <c:v>11474685.346002297</c:v>
                </c:pt>
                <c:pt idx="685">
                  <c:v>11906585.273041107</c:v>
                </c:pt>
                <c:pt idx="686">
                  <c:v>11658302.681162924</c:v>
                </c:pt>
                <c:pt idx="687">
                  <c:v>11627678.95627407</c:v>
                </c:pt>
                <c:pt idx="688">
                  <c:v>11796395.783894585</c:v>
                </c:pt>
                <c:pt idx="689">
                  <c:v>11845445.246613482</c:v>
                </c:pt>
                <c:pt idx="690">
                  <c:v>11964320.304575989</c:v>
                </c:pt>
                <c:pt idx="691">
                  <c:v>11890491.099341221</c:v>
                </c:pt>
                <c:pt idx="692">
                  <c:v>12083967.352733096</c:v>
                </c:pt>
                <c:pt idx="693">
                  <c:v>11854450.097214157</c:v>
                </c:pt>
                <c:pt idx="694">
                  <c:v>12004395.63859844</c:v>
                </c:pt>
                <c:pt idx="695">
                  <c:v>12115217.291567413</c:v>
                </c:pt>
                <c:pt idx="696">
                  <c:v>12333508.726519855</c:v>
                </c:pt>
                <c:pt idx="697">
                  <c:v>12469988.361670811</c:v>
                </c:pt>
                <c:pt idx="698">
                  <c:v>12520068.636215674</c:v>
                </c:pt>
                <c:pt idx="699">
                  <c:v>12227521.342494493</c:v>
                </c:pt>
                <c:pt idx="700">
                  <c:v>12479757.480970003</c:v>
                </c:pt>
                <c:pt idx="701">
                  <c:v>12569735.204144731</c:v>
                </c:pt>
                <c:pt idx="702">
                  <c:v>12578705.013029231</c:v>
                </c:pt>
                <c:pt idx="703">
                  <c:v>12647203.84707197</c:v>
                </c:pt>
                <c:pt idx="704">
                  <c:v>12753543.923118204</c:v>
                </c:pt>
                <c:pt idx="705">
                  <c:v>12880668.577971382</c:v>
                </c:pt>
                <c:pt idx="706">
                  <c:v>12898122.177272875</c:v>
                </c:pt>
                <c:pt idx="707">
                  <c:v>13049687.41265242</c:v>
                </c:pt>
                <c:pt idx="708">
                  <c:v>12998107.620507548</c:v>
                </c:pt>
                <c:pt idx="709">
                  <c:v>13173788.757074475</c:v>
                </c:pt>
                <c:pt idx="710">
                  <c:v>13307476.434210571</c:v>
                </c:pt>
                <c:pt idx="711">
                  <c:v>13228091.743018286</c:v>
                </c:pt>
                <c:pt idx="712">
                  <c:v>13337987.466414811</c:v>
                </c:pt>
                <c:pt idx="713">
                  <c:v>13258752.685752397</c:v>
                </c:pt>
                <c:pt idx="714">
                  <c:v>13427939.221714808</c:v>
                </c:pt>
                <c:pt idx="715">
                  <c:v>13500777.800167885</c:v>
                </c:pt>
                <c:pt idx="716">
                  <c:v>13481253.448580898</c:v>
                </c:pt>
                <c:pt idx="717">
                  <c:v>13401184.825464049</c:v>
                </c:pt>
                <c:pt idx="718">
                  <c:v>13393457.341027316</c:v>
                </c:pt>
                <c:pt idx="719">
                  <c:v>13500821.887363411</c:v>
                </c:pt>
                <c:pt idx="720">
                  <c:v>13658274.665443851</c:v>
                </c:pt>
                <c:pt idx="721">
                  <c:v>13529745.991121028</c:v>
                </c:pt>
                <c:pt idx="722">
                  <c:v>13723002.083958929</c:v>
                </c:pt>
                <c:pt idx="723">
                  <c:v>13712550.643899554</c:v>
                </c:pt>
                <c:pt idx="724">
                  <c:v>13679496.307188129</c:v>
                </c:pt>
                <c:pt idx="725">
                  <c:v>13933560.181245308</c:v>
                </c:pt>
                <c:pt idx="726">
                  <c:v>13838697.045618495</c:v>
                </c:pt>
                <c:pt idx="727">
                  <c:v>13948580.062565604</c:v>
                </c:pt>
                <c:pt idx="728">
                  <c:v>14109457.243948134</c:v>
                </c:pt>
                <c:pt idx="729">
                  <c:v>14097597.284378849</c:v>
                </c:pt>
                <c:pt idx="730">
                  <c:v>14049690.632861109</c:v>
                </c:pt>
                <c:pt idx="731">
                  <c:v>14185434.758919295</c:v>
                </c:pt>
                <c:pt idx="732">
                  <c:v>14210735.953396359</c:v>
                </c:pt>
                <c:pt idx="733">
                  <c:v>14248099.851608617</c:v>
                </c:pt>
                <c:pt idx="734">
                  <c:v>14372907.464984307</c:v>
                </c:pt>
                <c:pt idx="735">
                  <c:v>14410402.006197311</c:v>
                </c:pt>
                <c:pt idx="736">
                  <c:v>14447634.805412315</c:v>
                </c:pt>
                <c:pt idx="737">
                  <c:v>14561301.089605428</c:v>
                </c:pt>
                <c:pt idx="738">
                  <c:v>14610920.098463692</c:v>
                </c:pt>
                <c:pt idx="739">
                  <c:v>14725849.038374307</c:v>
                </c:pt>
                <c:pt idx="740">
                  <c:v>14775353.267037405</c:v>
                </c:pt>
                <c:pt idx="741">
                  <c:v>14787057.695645822</c:v>
                </c:pt>
                <c:pt idx="742">
                  <c:v>14888429.950203508</c:v>
                </c:pt>
                <c:pt idx="743">
                  <c:v>14834402.231118517</c:v>
                </c:pt>
                <c:pt idx="744">
                  <c:v>14935325.583179345</c:v>
                </c:pt>
                <c:pt idx="745">
                  <c:v>14999042.226186378</c:v>
                </c:pt>
                <c:pt idx="746">
                  <c:v>15127147.392443059</c:v>
                </c:pt>
                <c:pt idx="747">
                  <c:v>15164839.620165091</c:v>
                </c:pt>
                <c:pt idx="748">
                  <c:v>15160292.83045736</c:v>
                </c:pt>
                <c:pt idx="749">
                  <c:v>15144833.408702867</c:v>
                </c:pt>
                <c:pt idx="750">
                  <c:v>15326365.143408988</c:v>
                </c:pt>
                <c:pt idx="751">
                  <c:v>15403557.062404642</c:v>
                </c:pt>
                <c:pt idx="752">
                  <c:v>15397758.258139711</c:v>
                </c:pt>
                <c:pt idx="753">
                  <c:v>15516633.745570743</c:v>
                </c:pt>
                <c:pt idx="754">
                  <c:v>15510241.881778719</c:v>
                </c:pt>
                <c:pt idx="755">
                  <c:v>15479050.770682681</c:v>
                </c:pt>
                <c:pt idx="756">
                  <c:v>15662605.863905808</c:v>
                </c:pt>
                <c:pt idx="757">
                  <c:v>15672718.227035062</c:v>
                </c:pt>
                <c:pt idx="758">
                  <c:v>15843299.719161708</c:v>
                </c:pt>
                <c:pt idx="759">
                  <c:v>15715277.248307556</c:v>
                </c:pt>
                <c:pt idx="760">
                  <c:v>15872689.113504408</c:v>
                </c:pt>
                <c:pt idx="761">
                  <c:v>16006632.705957187</c:v>
                </c:pt>
                <c:pt idx="762">
                  <c:v>16053803.096205816</c:v>
                </c:pt>
                <c:pt idx="763">
                  <c:v>16063248.060264708</c:v>
                </c:pt>
                <c:pt idx="764">
                  <c:v>16264827.789682727</c:v>
                </c:pt>
                <c:pt idx="765">
                  <c:v>16216849.533901656</c:v>
                </c:pt>
                <c:pt idx="766">
                  <c:v>16276089.227080377</c:v>
                </c:pt>
                <c:pt idx="767">
                  <c:v>16285129.066847436</c:v>
                </c:pt>
                <c:pt idx="768">
                  <c:v>16344042.82822982</c:v>
                </c:pt>
                <c:pt idx="769">
                  <c:v>16496631.666343635</c:v>
                </c:pt>
                <c:pt idx="770">
                  <c:v>16672484.333018513</c:v>
                </c:pt>
                <c:pt idx="771">
                  <c:v>16693513.173286768</c:v>
                </c:pt>
                <c:pt idx="772">
                  <c:v>16622579.93776446</c:v>
                </c:pt>
                <c:pt idx="773">
                  <c:v>16585585.323767629</c:v>
                </c:pt>
                <c:pt idx="774">
                  <c:v>16818867.150009371</c:v>
                </c:pt>
                <c:pt idx="775">
                  <c:v>16797554.463425141</c:v>
                </c:pt>
                <c:pt idx="776">
                  <c:v>16826208.828254584</c:v>
                </c:pt>
                <c:pt idx="777">
                  <c:v>16922536.267468479</c:v>
                </c:pt>
                <c:pt idx="778">
                  <c:v>17069707.823387589</c:v>
                </c:pt>
                <c:pt idx="779">
                  <c:v>17149963.613525562</c:v>
                </c:pt>
                <c:pt idx="780">
                  <c:v>17237912.144876972</c:v>
                </c:pt>
                <c:pt idx="781">
                  <c:v>17155006.785355728</c:v>
                </c:pt>
                <c:pt idx="782">
                  <c:v>17272485.318789836</c:v>
                </c:pt>
                <c:pt idx="783">
                  <c:v>17292246.839638576</c:v>
                </c:pt>
                <c:pt idx="784">
                  <c:v>17440455.610248435</c:v>
                </c:pt>
                <c:pt idx="785">
                  <c:v>17338708.316348914</c:v>
                </c:pt>
                <c:pt idx="786">
                  <c:v>17609015.271150753</c:v>
                </c:pt>
                <c:pt idx="787">
                  <c:v>17462822.191197511</c:v>
                </c:pt>
                <c:pt idx="788">
                  <c:v>17592656.096799996</c:v>
                </c:pt>
                <c:pt idx="789">
                  <c:v>17722419.813345868</c:v>
                </c:pt>
                <c:pt idx="790">
                  <c:v>17729418.79437229</c:v>
                </c:pt>
                <c:pt idx="791">
                  <c:v>17891178.081152197</c:v>
                </c:pt>
                <c:pt idx="792">
                  <c:v>17866181.491944589</c:v>
                </c:pt>
                <c:pt idx="793">
                  <c:v>18028898.836150572</c:v>
                </c:pt>
                <c:pt idx="794">
                  <c:v>18065781.69105098</c:v>
                </c:pt>
                <c:pt idx="795">
                  <c:v>18103210.796764482</c:v>
                </c:pt>
                <c:pt idx="796">
                  <c:v>18234845.209923569</c:v>
                </c:pt>
                <c:pt idx="797">
                  <c:v>18189438.777115468</c:v>
                </c:pt>
                <c:pt idx="798">
                  <c:v>18372325.194371246</c:v>
                </c:pt>
                <c:pt idx="799">
                  <c:v>18422317.915988583</c:v>
                </c:pt>
                <c:pt idx="800">
                  <c:v>18413232.282233775</c:v>
                </c:pt>
                <c:pt idx="801">
                  <c:v>18462964.172260065</c:v>
                </c:pt>
                <c:pt idx="802">
                  <c:v>18562427.952312641</c:v>
                </c:pt>
                <c:pt idx="803">
                  <c:v>18612159.842338935</c:v>
                </c:pt>
                <c:pt idx="804">
                  <c:v>18634375.430994529</c:v>
                </c:pt>
                <c:pt idx="805">
                  <c:v>18587293.897325788</c:v>
                </c:pt>
                <c:pt idx="806">
                  <c:v>18881223.229928903</c:v>
                </c:pt>
                <c:pt idx="807">
                  <c:v>18767561.26207998</c:v>
                </c:pt>
                <c:pt idx="808">
                  <c:v>18997581.990042679</c:v>
                </c:pt>
                <c:pt idx="809">
                  <c:v>19047313.880068969</c:v>
                </c:pt>
                <c:pt idx="810">
                  <c:v>19101125.33919898</c:v>
                </c:pt>
                <c:pt idx="811">
                  <c:v>19051544.096966714</c:v>
                </c:pt>
                <c:pt idx="812">
                  <c:v>19283540.357693844</c:v>
                </c:pt>
                <c:pt idx="813">
                  <c:v>19299707.538956735</c:v>
                </c:pt>
                <c:pt idx="814">
                  <c:v>19466590.968587648</c:v>
                </c:pt>
                <c:pt idx="815">
                  <c:v>19414937.699713051</c:v>
                </c:pt>
                <c:pt idx="816">
                  <c:v>19650280.49958929</c:v>
                </c:pt>
                <c:pt idx="817">
                  <c:v>19563616.227088004</c:v>
                </c:pt>
                <c:pt idx="818">
                  <c:v>19662735.245337978</c:v>
                </c:pt>
                <c:pt idx="819">
                  <c:v>19690558.879786171</c:v>
                </c:pt>
                <c:pt idx="820">
                  <c:v>19823803.64999418</c:v>
                </c:pt>
                <c:pt idx="821">
                  <c:v>19942487.900542185</c:v>
                </c:pt>
                <c:pt idx="822">
                  <c:v>19869176.235072397</c:v>
                </c:pt>
                <c:pt idx="823">
                  <c:v>19952880.920737661</c:v>
                </c:pt>
                <c:pt idx="824">
                  <c:v>20156093.275412049</c:v>
                </c:pt>
                <c:pt idx="825">
                  <c:v>20148191.215560094</c:v>
                </c:pt>
                <c:pt idx="826">
                  <c:v>20212169.59606903</c:v>
                </c:pt>
                <c:pt idx="827">
                  <c:v>20367086.862654664</c:v>
                </c:pt>
                <c:pt idx="828">
                  <c:v>20478789.350018401</c:v>
                </c:pt>
                <c:pt idx="829">
                  <c:v>20492857.023181483</c:v>
                </c:pt>
                <c:pt idx="830">
                  <c:v>20556349.785304405</c:v>
                </c:pt>
                <c:pt idx="831">
                  <c:v>20511729.727818146</c:v>
                </c:pt>
                <c:pt idx="832">
                  <c:v>20717139.524900649</c:v>
                </c:pt>
                <c:pt idx="833">
                  <c:v>20838719.587079328</c:v>
                </c:pt>
                <c:pt idx="834">
                  <c:v>20805936.404964145</c:v>
                </c:pt>
                <c:pt idx="835">
                  <c:v>20891258.983841661</c:v>
                </c:pt>
                <c:pt idx="836">
                  <c:v>21002382.701840818</c:v>
                </c:pt>
                <c:pt idx="837">
                  <c:v>20943256.737338413</c:v>
                </c:pt>
                <c:pt idx="838">
                  <c:v>21017694.775047112</c:v>
                </c:pt>
                <c:pt idx="839">
                  <c:v>21261350.951226398</c:v>
                </c:pt>
                <c:pt idx="840">
                  <c:v>21213492.308142778</c:v>
                </c:pt>
                <c:pt idx="841">
                  <c:v>21348271.240164634</c:v>
                </c:pt>
                <c:pt idx="842">
                  <c:v>21533456.664389271</c:v>
                </c:pt>
                <c:pt idx="843">
                  <c:v>21471486.727680061</c:v>
                </c:pt>
                <c:pt idx="844">
                  <c:v>21545145.054129954</c:v>
                </c:pt>
                <c:pt idx="845">
                  <c:v>21681067.616310392</c:v>
                </c:pt>
                <c:pt idx="846">
                  <c:v>21829637.046945661</c:v>
                </c:pt>
                <c:pt idx="847">
                  <c:v>21916878.351118777</c:v>
                </c:pt>
                <c:pt idx="848">
                  <c:v>22028194.324685406</c:v>
                </c:pt>
                <c:pt idx="849">
                  <c:v>22090036.532222424</c:v>
                </c:pt>
                <c:pt idx="850">
                  <c:v>22048765.890629005</c:v>
                </c:pt>
                <c:pt idx="851">
                  <c:v>22148238.458351929</c:v>
                </c:pt>
                <c:pt idx="852">
                  <c:v>22258979.650643688</c:v>
                </c:pt>
                <c:pt idx="853">
                  <c:v>22436352.894429717</c:v>
                </c:pt>
                <c:pt idx="854">
                  <c:v>22316014.735790912</c:v>
                </c:pt>
                <c:pt idx="855">
                  <c:v>22300848.808290601</c:v>
                </c:pt>
                <c:pt idx="856">
                  <c:v>22603507.804440275</c:v>
                </c:pt>
                <c:pt idx="857">
                  <c:v>22395208.895129584</c:v>
                </c:pt>
                <c:pt idx="858">
                  <c:v>22466423.536600523</c:v>
                </c:pt>
                <c:pt idx="859">
                  <c:v>22681142.323101033</c:v>
                </c:pt>
                <c:pt idx="860">
                  <c:v>22987601.537475199</c:v>
                </c:pt>
                <c:pt idx="861">
                  <c:v>22774367.440701894</c:v>
                </c:pt>
                <c:pt idx="862">
                  <c:v>22857216.46191293</c:v>
                </c:pt>
                <c:pt idx="863">
                  <c:v>22957049.53247223</c:v>
                </c:pt>
                <c:pt idx="864">
                  <c:v>22871839.034261331</c:v>
                </c:pt>
                <c:pt idx="865">
                  <c:v>22971021.157764982</c:v>
                </c:pt>
                <c:pt idx="866">
                  <c:v>23209801.183931801</c:v>
                </c:pt>
                <c:pt idx="867">
                  <c:v>23270591.653245401</c:v>
                </c:pt>
                <c:pt idx="868">
                  <c:v>23432022.971075103</c:v>
                </c:pt>
                <c:pt idx="869">
                  <c:v>23243159.056975041</c:v>
                </c:pt>
                <c:pt idx="870">
                  <c:v>23764464.687305309</c:v>
                </c:pt>
                <c:pt idx="871">
                  <c:v>23583069.114864837</c:v>
                </c:pt>
                <c:pt idx="872">
                  <c:v>24030838.727311842</c:v>
                </c:pt>
                <c:pt idx="873">
                  <c:v>23927627.515426628</c:v>
                </c:pt>
                <c:pt idx="874">
                  <c:v>23805671.215630058</c:v>
                </c:pt>
                <c:pt idx="875">
                  <c:v>23785660.176043443</c:v>
                </c:pt>
                <c:pt idx="876">
                  <c:v>23999213.258033555</c:v>
                </c:pt>
                <c:pt idx="877">
                  <c:v>23464158.137713253</c:v>
                </c:pt>
                <c:pt idx="878">
                  <c:v>23977801.045917824</c:v>
                </c:pt>
                <c:pt idx="879">
                  <c:v>23877523.698872361</c:v>
                </c:pt>
                <c:pt idx="880">
                  <c:v>24362104.587540112</c:v>
                </c:pt>
                <c:pt idx="881">
                  <c:v>23818067.008568656</c:v>
                </c:pt>
                <c:pt idx="882">
                  <c:v>24268205.95032889</c:v>
                </c:pt>
                <c:pt idx="883">
                  <c:v>23967268.458407041</c:v>
                </c:pt>
                <c:pt idx="884">
                  <c:v>24948159.635095336</c:v>
                </c:pt>
                <c:pt idx="885">
                  <c:v>25064128.720194083</c:v>
                </c:pt>
                <c:pt idx="886">
                  <c:v>25100519.409244176</c:v>
                </c:pt>
                <c:pt idx="887">
                  <c:v>24105870.551996745</c:v>
                </c:pt>
                <c:pt idx="888">
                  <c:v>25644884.698250078</c:v>
                </c:pt>
                <c:pt idx="889">
                  <c:v>25057463.023978438</c:v>
                </c:pt>
                <c:pt idx="890">
                  <c:v>25063268.99053143</c:v>
                </c:pt>
                <c:pt idx="891">
                  <c:v>25476511.617139112</c:v>
                </c:pt>
                <c:pt idx="892">
                  <c:v>25950352.727035675</c:v>
                </c:pt>
                <c:pt idx="893">
                  <c:v>25758174.939617384</c:v>
                </c:pt>
                <c:pt idx="894">
                  <c:v>26159530.53469789</c:v>
                </c:pt>
                <c:pt idx="895">
                  <c:v>28636150.444766682</c:v>
                </c:pt>
                <c:pt idx="896">
                  <c:v>26356403.765438795</c:v>
                </c:pt>
                <c:pt idx="897">
                  <c:v>25203309.332801867</c:v>
                </c:pt>
                <c:pt idx="898">
                  <c:v>24030302.079097208</c:v>
                </c:pt>
                <c:pt idx="899">
                  <c:v>26535759.330922958</c:v>
                </c:pt>
                <c:pt idx="900">
                  <c:v>25324081.825785268</c:v>
                </c:pt>
                <c:pt idx="901">
                  <c:v>25900132.884019643</c:v>
                </c:pt>
                <c:pt idx="902">
                  <c:v>25234329.383709982</c:v>
                </c:pt>
                <c:pt idx="903">
                  <c:v>25790251.795140058</c:v>
                </c:pt>
                <c:pt idx="904">
                  <c:v>25512198.470978424</c:v>
                </c:pt>
                <c:pt idx="905">
                  <c:v>26646120.622040473</c:v>
                </c:pt>
                <c:pt idx="906">
                  <c:v>26835722.02325023</c:v>
                </c:pt>
                <c:pt idx="907">
                  <c:v>26158158.876942724</c:v>
                </c:pt>
                <c:pt idx="908">
                  <c:v>26287074.534490384</c:v>
                </c:pt>
                <c:pt idx="909">
                  <c:v>26931338.728956129</c:v>
                </c:pt>
                <c:pt idx="910">
                  <c:v>26270971.987464845</c:v>
                </c:pt>
                <c:pt idx="911">
                  <c:v>27226120.214182444</c:v>
                </c:pt>
                <c:pt idx="912">
                  <c:v>27462612.205284826</c:v>
                </c:pt>
                <c:pt idx="913">
                  <c:v>27350456.939500138</c:v>
                </c:pt>
                <c:pt idx="914">
                  <c:v>27482179.805671107</c:v>
                </c:pt>
                <c:pt idx="915">
                  <c:v>27880940.845988687</c:v>
                </c:pt>
                <c:pt idx="916">
                  <c:v>27978921.504955452</c:v>
                </c:pt>
                <c:pt idx="917">
                  <c:v>27676855.366571546</c:v>
                </c:pt>
                <c:pt idx="918">
                  <c:v>28388797.061110221</c:v>
                </c:pt>
                <c:pt idx="919">
                  <c:v>27752687.093055435</c:v>
                </c:pt>
                <c:pt idx="920">
                  <c:v>28034900.067303386</c:v>
                </c:pt>
                <c:pt idx="921">
                  <c:v>28059664.825770669</c:v>
                </c:pt>
                <c:pt idx="922">
                  <c:v>28062332.347856969</c:v>
                </c:pt>
                <c:pt idx="923">
                  <c:v>28368695.921246529</c:v>
                </c:pt>
                <c:pt idx="924">
                  <c:v>28322703.772758756</c:v>
                </c:pt>
                <c:pt idx="925">
                  <c:v>28536162.648327969</c:v>
                </c:pt>
                <c:pt idx="926">
                  <c:v>28301398.577666886</c:v>
                </c:pt>
                <c:pt idx="927">
                  <c:v>29053948.821218804</c:v>
                </c:pt>
                <c:pt idx="928">
                  <c:v>28954480.202806193</c:v>
                </c:pt>
                <c:pt idx="929">
                  <c:v>29074829.005738322</c:v>
                </c:pt>
                <c:pt idx="930">
                  <c:v>28654531.011350427</c:v>
                </c:pt>
                <c:pt idx="931">
                  <c:v>28772209.113585658</c:v>
                </c:pt>
                <c:pt idx="932">
                  <c:v>29396807.109290019</c:v>
                </c:pt>
                <c:pt idx="933">
                  <c:v>29829667.285438888</c:v>
                </c:pt>
                <c:pt idx="934">
                  <c:v>29723357.174479425</c:v>
                </c:pt>
                <c:pt idx="935">
                  <c:v>29461299.486448906</c:v>
                </c:pt>
                <c:pt idx="936">
                  <c:v>29664618.039560325</c:v>
                </c:pt>
                <c:pt idx="937">
                  <c:v>30035224.521749992</c:v>
                </c:pt>
                <c:pt idx="938">
                  <c:v>30292811.926682871</c:v>
                </c:pt>
                <c:pt idx="939">
                  <c:v>30519160.811501343</c:v>
                </c:pt>
                <c:pt idx="940">
                  <c:v>30728407.64251513</c:v>
                </c:pt>
                <c:pt idx="941">
                  <c:v>30350255.798702646</c:v>
                </c:pt>
                <c:pt idx="942">
                  <c:v>30866114.346130922</c:v>
                </c:pt>
                <c:pt idx="943">
                  <c:v>30834399.744204018</c:v>
                </c:pt>
                <c:pt idx="944">
                  <c:v>30680949.862573024</c:v>
                </c:pt>
                <c:pt idx="945">
                  <c:v>31232847.092864238</c:v>
                </c:pt>
                <c:pt idx="946">
                  <c:v>31074621.610333998</c:v>
                </c:pt>
                <c:pt idx="947">
                  <c:v>31158445.2524428</c:v>
                </c:pt>
                <c:pt idx="948">
                  <c:v>31366658.196635876</c:v>
                </c:pt>
                <c:pt idx="949">
                  <c:v>31397941.372753661</c:v>
                </c:pt>
                <c:pt idx="950">
                  <c:v>31460194.370971363</c:v>
                </c:pt>
                <c:pt idx="951">
                  <c:v>31637437.493064519</c:v>
                </c:pt>
                <c:pt idx="952">
                  <c:v>31698890.838125922</c:v>
                </c:pt>
                <c:pt idx="953">
                  <c:v>31888908.419390921</c:v>
                </c:pt>
                <c:pt idx="954">
                  <c:v>32152293.774559673</c:v>
                </c:pt>
                <c:pt idx="955">
                  <c:v>32182311.258728128</c:v>
                </c:pt>
                <c:pt idx="956">
                  <c:v>32404609.981310707</c:v>
                </c:pt>
                <c:pt idx="957">
                  <c:v>32543410.190604087</c:v>
                </c:pt>
                <c:pt idx="958">
                  <c:v>32438849.886305071</c:v>
                </c:pt>
                <c:pt idx="959">
                  <c:v>32522393.649809167</c:v>
                </c:pt>
                <c:pt idx="960">
                  <c:v>32798993.676572189</c:v>
                </c:pt>
                <c:pt idx="961">
                  <c:v>32773024.940321457</c:v>
                </c:pt>
                <c:pt idx="962">
                  <c:v>32995196.267442238</c:v>
                </c:pt>
                <c:pt idx="963">
                  <c:v>32968616.803782355</c:v>
                </c:pt>
                <c:pt idx="964">
                  <c:v>33357811.259978727</c:v>
                </c:pt>
                <c:pt idx="965">
                  <c:v>33497980.210565161</c:v>
                </c:pt>
                <c:pt idx="966">
                  <c:v>33553406.455551397</c:v>
                </c:pt>
                <c:pt idx="967">
                  <c:v>33649204.903675735</c:v>
                </c:pt>
                <c:pt idx="968">
                  <c:v>33816852.187893339</c:v>
                </c:pt>
                <c:pt idx="969">
                  <c:v>34014627.681531549</c:v>
                </c:pt>
                <c:pt idx="970">
                  <c:v>34080297.920235284</c:v>
                </c:pt>
                <c:pt idx="971">
                  <c:v>34336667.630840771</c:v>
                </c:pt>
                <c:pt idx="972">
                  <c:v>34343743.652577229</c:v>
                </c:pt>
                <c:pt idx="973">
                  <c:v>34255429.458212599</c:v>
                </c:pt>
                <c:pt idx="974">
                  <c:v>34607189.384919174</c:v>
                </c:pt>
                <c:pt idx="975">
                  <c:v>34575183.267338403</c:v>
                </c:pt>
                <c:pt idx="976">
                  <c:v>34987847.336142667</c:v>
                </c:pt>
                <c:pt idx="977">
                  <c:v>35143031.714705594</c:v>
                </c:pt>
                <c:pt idx="978">
                  <c:v>35087282.987298176</c:v>
                </c:pt>
                <c:pt idx="979">
                  <c:v>35229879.297727406</c:v>
                </c:pt>
                <c:pt idx="980">
                  <c:v>35768988.711696178</c:v>
                </c:pt>
                <c:pt idx="981">
                  <c:v>35684619.532226741</c:v>
                </c:pt>
                <c:pt idx="982">
                  <c:v>35329848.076304927</c:v>
                </c:pt>
                <c:pt idx="983">
                  <c:v>35542579.140669055</c:v>
                </c:pt>
                <c:pt idx="984">
                  <c:v>35602528.11179319</c:v>
                </c:pt>
                <c:pt idx="985">
                  <c:v>35875860.208235867</c:v>
                </c:pt>
                <c:pt idx="986">
                  <c:v>36235763.00303302</c:v>
                </c:pt>
                <c:pt idx="987">
                  <c:v>36210254.067347161</c:v>
                </c:pt>
                <c:pt idx="988">
                  <c:v>36462082.831774935</c:v>
                </c:pt>
                <c:pt idx="989">
                  <c:v>36606981.98951485</c:v>
                </c:pt>
                <c:pt idx="990">
                  <c:v>36675712.178298555</c:v>
                </c:pt>
                <c:pt idx="991">
                  <c:v>36771190.765160382</c:v>
                </c:pt>
                <c:pt idx="992">
                  <c:v>37210632.967044584</c:v>
                </c:pt>
                <c:pt idx="993">
                  <c:v>36750858.094241329</c:v>
                </c:pt>
                <c:pt idx="994">
                  <c:v>37186502.726637051</c:v>
                </c:pt>
                <c:pt idx="995">
                  <c:v>37406510.551024191</c:v>
                </c:pt>
                <c:pt idx="996">
                  <c:v>37597787.051125303</c:v>
                </c:pt>
                <c:pt idx="997">
                  <c:v>37630498.046916805</c:v>
                </c:pt>
                <c:pt idx="998">
                  <c:v>38011831.673093341</c:v>
                </c:pt>
                <c:pt idx="999">
                  <c:v>37980340.051327534</c:v>
                </c:pt>
                <c:pt idx="1000">
                  <c:v>38299709.224420018</c:v>
                </c:pt>
                <c:pt idx="1001">
                  <c:v>38139697.285474271</c:v>
                </c:pt>
                <c:pt idx="1002">
                  <c:v>38342251.129227176</c:v>
                </c:pt>
                <c:pt idx="1003">
                  <c:v>38437570.585110903</c:v>
                </c:pt>
                <c:pt idx="1004">
                  <c:v>38769355.614244625</c:v>
                </c:pt>
                <c:pt idx="1005">
                  <c:v>38800110.735974163</c:v>
                </c:pt>
                <c:pt idx="1006">
                  <c:v>39133666.058794416</c:v>
                </c:pt>
                <c:pt idx="1007">
                  <c:v>39098481.319917366</c:v>
                </c:pt>
                <c:pt idx="1008">
                  <c:v>39040667.68968863</c:v>
                </c:pt>
                <c:pt idx="1009">
                  <c:v>39265747.57140179</c:v>
                </c:pt>
                <c:pt idx="1010">
                  <c:v>39142321.116607629</c:v>
                </c:pt>
                <c:pt idx="1011">
                  <c:v>39248493.777864248</c:v>
                </c:pt>
                <c:pt idx="1012">
                  <c:v>39449042.138015643</c:v>
                </c:pt>
                <c:pt idx="1013">
                  <c:v>39608778.858128451</c:v>
                </c:pt>
                <c:pt idx="1014">
                  <c:v>39495069.630509406</c:v>
                </c:pt>
                <c:pt idx="1015">
                  <c:v>39588826.472362243</c:v>
                </c:pt>
                <c:pt idx="1016">
                  <c:v>40261800.022527359</c:v>
                </c:pt>
                <c:pt idx="1017">
                  <c:v>40090703.603153594</c:v>
                </c:pt>
                <c:pt idx="1018">
                  <c:v>40772897.25426209</c:v>
                </c:pt>
                <c:pt idx="1019">
                  <c:v>40275991.765646577</c:v>
                </c:pt>
                <c:pt idx="1020">
                  <c:v>40343062.670262694</c:v>
                </c:pt>
                <c:pt idx="1021">
                  <c:v>39542323.078803241</c:v>
                </c:pt>
                <c:pt idx="1022">
                  <c:v>40658974.123887151</c:v>
                </c:pt>
                <c:pt idx="1023">
                  <c:v>39409768.706355318</c:v>
                </c:pt>
                <c:pt idx="1024">
                  <c:v>40708382.256682247</c:v>
                </c:pt>
                <c:pt idx="1025">
                  <c:v>41625200.199968658</c:v>
                </c:pt>
                <c:pt idx="1026">
                  <c:v>40889265.779617704</c:v>
                </c:pt>
                <c:pt idx="1027">
                  <c:v>41806640.69214154</c:v>
                </c:pt>
                <c:pt idx="1028">
                  <c:v>43830515.317566648</c:v>
                </c:pt>
                <c:pt idx="1029">
                  <c:v>41848997.564712934</c:v>
                </c:pt>
                <c:pt idx="1030">
                  <c:v>39467982.715490289</c:v>
                </c:pt>
                <c:pt idx="1031">
                  <c:v>40825216.876112409</c:v>
                </c:pt>
                <c:pt idx="1032">
                  <c:v>41436423.177703075</c:v>
                </c:pt>
                <c:pt idx="1033">
                  <c:v>39450049.195778251</c:v>
                </c:pt>
                <c:pt idx="1034">
                  <c:v>41163073.571305104</c:v>
                </c:pt>
                <c:pt idx="1035">
                  <c:v>42131507.47946097</c:v>
                </c:pt>
                <c:pt idx="1036">
                  <c:v>42146677.418682717</c:v>
                </c:pt>
                <c:pt idx="1037">
                  <c:v>43294191.082606524</c:v>
                </c:pt>
                <c:pt idx="1038">
                  <c:v>43879408.989661887</c:v>
                </c:pt>
                <c:pt idx="1039">
                  <c:v>43768173.296690866</c:v>
                </c:pt>
                <c:pt idx="1040">
                  <c:v>44359291.781887129</c:v>
                </c:pt>
                <c:pt idx="1041">
                  <c:v>42563101.532767251</c:v>
                </c:pt>
                <c:pt idx="1042">
                  <c:v>43402742.533461772</c:v>
                </c:pt>
                <c:pt idx="1043">
                  <c:v>42825452.98979643</c:v>
                </c:pt>
                <c:pt idx="1044">
                  <c:v>42701760.982980214</c:v>
                </c:pt>
                <c:pt idx="1045">
                  <c:v>42545846.615603238</c:v>
                </c:pt>
                <c:pt idx="1046">
                  <c:v>42826312.136436418</c:v>
                </c:pt>
                <c:pt idx="1047">
                  <c:v>43975884.236209914</c:v>
                </c:pt>
                <c:pt idx="1048">
                  <c:v>44492711.98462227</c:v>
                </c:pt>
                <c:pt idx="1049">
                  <c:v>43676736.392434053</c:v>
                </c:pt>
                <c:pt idx="1050">
                  <c:v>45121244.87937852</c:v>
                </c:pt>
                <c:pt idx="1051">
                  <c:v>44655092.919439338</c:v>
                </c:pt>
                <c:pt idx="1052">
                  <c:v>45694740.798028536</c:v>
                </c:pt>
                <c:pt idx="1053">
                  <c:v>45439482.079203568</c:v>
                </c:pt>
                <c:pt idx="1054">
                  <c:v>46503742.818767853</c:v>
                </c:pt>
                <c:pt idx="1055">
                  <c:v>46699419.990793668</c:v>
                </c:pt>
                <c:pt idx="1056">
                  <c:v>46936533.065131277</c:v>
                </c:pt>
                <c:pt idx="1057">
                  <c:v>46822143.614169881</c:v>
                </c:pt>
                <c:pt idx="1058">
                  <c:v>46838008.494587541</c:v>
                </c:pt>
                <c:pt idx="1059">
                  <c:v>47265845.892754711</c:v>
                </c:pt>
                <c:pt idx="1060">
                  <c:v>47124532.636284366</c:v>
                </c:pt>
                <c:pt idx="1061">
                  <c:v>47087343.954323947</c:v>
                </c:pt>
                <c:pt idx="1062">
                  <c:v>47410118.89208366</c:v>
                </c:pt>
                <c:pt idx="1063">
                  <c:v>47449464.436235145</c:v>
                </c:pt>
                <c:pt idx="1064">
                  <c:v>47694771.859465316</c:v>
                </c:pt>
                <c:pt idx="1065">
                  <c:v>47811584.918146349</c:v>
                </c:pt>
                <c:pt idx="1066">
                  <c:v>48135545.19299905</c:v>
                </c:pt>
                <c:pt idx="1067">
                  <c:v>48106780.854855619</c:v>
                </c:pt>
                <c:pt idx="1068">
                  <c:v>48351688.102843978</c:v>
                </c:pt>
                <c:pt idx="1069">
                  <c:v>48559188.493704952</c:v>
                </c:pt>
                <c:pt idx="1070">
                  <c:v>48964510.65764638</c:v>
                </c:pt>
                <c:pt idx="1071">
                  <c:v>48932990.281484254</c:v>
                </c:pt>
                <c:pt idx="1072">
                  <c:v>49178297.704714425</c:v>
                </c:pt>
                <c:pt idx="1073">
                  <c:v>49146183.626041196</c:v>
                </c:pt>
                <c:pt idx="1074">
                  <c:v>49402335.258302018</c:v>
                </c:pt>
                <c:pt idx="1075">
                  <c:v>49680593.857042857</c:v>
                </c:pt>
                <c:pt idx="1076">
                  <c:v>50101312.365112081</c:v>
                </c:pt>
                <c:pt idx="1077">
                  <c:v>49740972.554906569</c:v>
                </c:pt>
                <c:pt idx="1078">
                  <c:v>49996292.526023678</c:v>
                </c:pt>
                <c:pt idx="1079">
                  <c:v>50123952.51158224</c:v>
                </c:pt>
                <c:pt idx="1080">
                  <c:v>49973642.269473106</c:v>
                </c:pt>
                <c:pt idx="1081">
                  <c:v>50355047.507505082</c:v>
                </c:pt>
                <c:pt idx="1082">
                  <c:v>50527781.036908373</c:v>
                </c:pt>
                <c:pt idx="1083">
                  <c:v>50819019.469935745</c:v>
                </c:pt>
                <c:pt idx="1084">
                  <c:v>51418859.82765054</c:v>
                </c:pt>
                <c:pt idx="1085">
                  <c:v>51547144.576596811</c:v>
                </c:pt>
                <c:pt idx="1086">
                  <c:v>51646871.035533756</c:v>
                </c:pt>
                <c:pt idx="1087">
                  <c:v>52028536.336531602</c:v>
                </c:pt>
                <c:pt idx="1088">
                  <c:v>51539275.844374813</c:v>
                </c:pt>
                <c:pt idx="1089">
                  <c:v>51916713.350260235</c:v>
                </c:pt>
                <c:pt idx="1090">
                  <c:v>52267349.93818517</c:v>
                </c:pt>
                <c:pt idx="1091">
                  <c:v>52237063.686842643</c:v>
                </c:pt>
                <c:pt idx="1092">
                  <c:v>52418013.683153264</c:v>
                </c:pt>
                <c:pt idx="1093">
                  <c:v>52726466.009466611</c:v>
                </c:pt>
                <c:pt idx="1094">
                  <c:v>53078415.000404842</c:v>
                </c:pt>
                <c:pt idx="1095">
                  <c:v>53303846.697313547</c:v>
                </c:pt>
                <c:pt idx="1096">
                  <c:v>53054012.261968754</c:v>
                </c:pt>
                <c:pt idx="1097">
                  <c:v>53106553.992359407</c:v>
                </c:pt>
                <c:pt idx="1098">
                  <c:v>53813848.151829459</c:v>
                </c:pt>
                <c:pt idx="1099">
                  <c:v>53952662.893407695</c:v>
                </c:pt>
                <c:pt idx="1100">
                  <c:v>54055355.949543007</c:v>
                </c:pt>
                <c:pt idx="1101">
                  <c:v>53418296.02386646</c:v>
                </c:pt>
                <c:pt idx="1102">
                  <c:v>54470456.805810824</c:v>
                </c:pt>
                <c:pt idx="1103">
                  <c:v>54963426.509574778</c:v>
                </c:pt>
                <c:pt idx="1104">
                  <c:v>53843426.8203936</c:v>
                </c:pt>
                <c:pt idx="1105">
                  <c:v>53066846.37632253</c:v>
                </c:pt>
                <c:pt idx="1106">
                  <c:v>52117868.146756977</c:v>
                </c:pt>
                <c:pt idx="1107">
                  <c:v>52327769.788221374</c:v>
                </c:pt>
                <c:pt idx="1108">
                  <c:v>53248179.862316504</c:v>
                </c:pt>
                <c:pt idx="1109">
                  <c:v>53134748.835795656</c:v>
                </c:pt>
                <c:pt idx="1110">
                  <c:v>51209676.795177557</c:v>
                </c:pt>
                <c:pt idx="1111">
                  <c:v>57999197.159812905</c:v>
                </c:pt>
                <c:pt idx="1112">
                  <c:v>53253779.468876094</c:v>
                </c:pt>
                <c:pt idx="1113">
                  <c:v>56559530.836470589</c:v>
                </c:pt>
                <c:pt idx="1114">
                  <c:v>54661361.853567176</c:v>
                </c:pt>
                <c:pt idx="1115">
                  <c:v>56996283.970342942</c:v>
                </c:pt>
                <c:pt idx="1116">
                  <c:v>56929012.090298034</c:v>
                </c:pt>
                <c:pt idx="1117">
                  <c:v>57537033.877638005</c:v>
                </c:pt>
                <c:pt idx="1118">
                  <c:v>58388978.890723847</c:v>
                </c:pt>
                <c:pt idx="1119">
                  <c:v>58635437.275703259</c:v>
                </c:pt>
                <c:pt idx="1120">
                  <c:v>58180114.833207496</c:v>
                </c:pt>
                <c:pt idx="1121">
                  <c:v>58423458.769310296</c:v>
                </c:pt>
                <c:pt idx="1122">
                  <c:v>58534254.951388359</c:v>
                </c:pt>
                <c:pt idx="1123">
                  <c:v>58683430.664850049</c:v>
                </c:pt>
                <c:pt idx="1124">
                  <c:v>59171739.522020675</c:v>
                </c:pt>
                <c:pt idx="1125">
                  <c:v>59417075.343002364</c:v>
                </c:pt>
                <c:pt idx="1126">
                  <c:v>60018814.604256079</c:v>
                </c:pt>
                <c:pt idx="1127">
                  <c:v>59975032.439923473</c:v>
                </c:pt>
                <c:pt idx="1128">
                  <c:v>59899786.482306853</c:v>
                </c:pt>
                <c:pt idx="1129">
                  <c:v>60437000.723689497</c:v>
                </c:pt>
                <c:pt idx="1130">
                  <c:v>60748829.315231554</c:v>
                </c:pt>
                <c:pt idx="1131">
                  <c:v>60605244.076551393</c:v>
                </c:pt>
                <c:pt idx="1132">
                  <c:v>61321412.092185721</c:v>
                </c:pt>
                <c:pt idx="1133">
                  <c:v>60783310.627931856</c:v>
                </c:pt>
                <c:pt idx="1134">
                  <c:v>61190049.744586453</c:v>
                </c:pt>
                <c:pt idx="1135">
                  <c:v>61448918.89133203</c:v>
                </c:pt>
                <c:pt idx="1136">
                  <c:v>61869529.464076646</c:v>
                </c:pt>
                <c:pt idx="1137">
                  <c:v>62319521.480036013</c:v>
                </c:pt>
                <c:pt idx="1138">
                  <c:v>62240697.67816712</c:v>
                </c:pt>
                <c:pt idx="1139">
                  <c:v>62102300.450760417</c:v>
                </c:pt>
                <c:pt idx="1140">
                  <c:v>62924655.297152728</c:v>
                </c:pt>
                <c:pt idx="1141">
                  <c:v>63392065.320727743</c:v>
                </c:pt>
                <c:pt idx="1142">
                  <c:v>63613032.674580872</c:v>
                </c:pt>
                <c:pt idx="1143">
                  <c:v>63467126.453767642</c:v>
                </c:pt>
                <c:pt idx="1144">
                  <c:v>63891664.269886136</c:v>
                </c:pt>
                <c:pt idx="1145">
                  <c:v>63961347.105254784</c:v>
                </c:pt>
                <c:pt idx="1146">
                  <c:v>64490530.252942406</c:v>
                </c:pt>
                <c:pt idx="1147">
                  <c:v>64455567.756741926</c:v>
                </c:pt>
                <c:pt idx="1148">
                  <c:v>64569766.028925158</c:v>
                </c:pt>
                <c:pt idx="1149">
                  <c:v>64845535.136305757</c:v>
                </c:pt>
                <c:pt idx="1150">
                  <c:v>64969741.130344927</c:v>
                </c:pt>
                <c:pt idx="1151">
                  <c:v>65549393.93742913</c:v>
                </c:pt>
                <c:pt idx="1152">
                  <c:v>65683214.14266751</c:v>
                </c:pt>
                <c:pt idx="1153">
                  <c:v>65633164.543295637</c:v>
                </c:pt>
                <c:pt idx="1154">
                  <c:v>66082045.85784959</c:v>
                </c:pt>
                <c:pt idx="1155">
                  <c:v>66242439.17303855</c:v>
                </c:pt>
                <c:pt idx="1156">
                  <c:v>66586139.134157732</c:v>
                </c:pt>
                <c:pt idx="1157">
                  <c:v>66544704.804446667</c:v>
                </c:pt>
                <c:pt idx="1158">
                  <c:v>66780628.36255499</c:v>
                </c:pt>
                <c:pt idx="1159">
                  <c:v>67165901.393905878</c:v>
                </c:pt>
                <c:pt idx="1160">
                  <c:v>67401209.499887452</c:v>
                </c:pt>
                <c:pt idx="1161">
                  <c:v>67572510.438975617</c:v>
                </c:pt>
                <c:pt idx="1162">
                  <c:v>67926532.379757822</c:v>
                </c:pt>
                <c:pt idx="1163">
                  <c:v>67989224.334286392</c:v>
                </c:pt>
                <c:pt idx="1164">
                  <c:v>68114010.227879077</c:v>
                </c:pt>
                <c:pt idx="1165">
                  <c:v>69064462.669447616</c:v>
                </c:pt>
                <c:pt idx="1166">
                  <c:v>68867166.691110164</c:v>
                </c:pt>
                <c:pt idx="1167">
                  <c:v>69038194.42295894</c:v>
                </c:pt>
                <c:pt idx="1168">
                  <c:v>69502501.019368857</c:v>
                </c:pt>
                <c:pt idx="1169">
                  <c:v>69685222.021062911</c:v>
                </c:pt>
                <c:pt idx="1170">
                  <c:v>69816189.044769153</c:v>
                </c:pt>
                <c:pt idx="1171">
                  <c:v>69998328.132445052</c:v>
                </c:pt>
                <c:pt idx="1172">
                  <c:v>70016747.705396444</c:v>
                </c:pt>
                <c:pt idx="1173">
                  <c:v>70758707.906015381</c:v>
                </c:pt>
                <c:pt idx="1174">
                  <c:v>70784925.029072419</c:v>
                </c:pt>
                <c:pt idx="1175">
                  <c:v>71193143.844253615</c:v>
                </c:pt>
                <c:pt idx="1176">
                  <c:v>70879728.095525995</c:v>
                </c:pt>
                <c:pt idx="1177">
                  <c:v>71172865.87267153</c:v>
                </c:pt>
                <c:pt idx="1178">
                  <c:v>71196878.623069853</c:v>
                </c:pt>
                <c:pt idx="1179">
                  <c:v>71602529.656729579</c:v>
                </c:pt>
                <c:pt idx="1180">
                  <c:v>72896507.081635252</c:v>
                </c:pt>
                <c:pt idx="1181">
                  <c:v>71590439.299502343</c:v>
                </c:pt>
                <c:pt idx="1182">
                  <c:v>72528619.157021672</c:v>
                </c:pt>
                <c:pt idx="1183">
                  <c:v>72605912.038874537</c:v>
                </c:pt>
                <c:pt idx="1184">
                  <c:v>73324982.386622295</c:v>
                </c:pt>
                <c:pt idx="1185">
                  <c:v>72472573.801592395</c:v>
                </c:pt>
                <c:pt idx="1186">
                  <c:v>73184243.149656743</c:v>
                </c:pt>
                <c:pt idx="1187">
                  <c:v>73375031.699502498</c:v>
                </c:pt>
                <c:pt idx="1188">
                  <c:v>74576126.674740613</c:v>
                </c:pt>
                <c:pt idx="1189">
                  <c:v>74650542.173277855</c:v>
                </c:pt>
                <c:pt idx="1190">
                  <c:v>75024418.010539696</c:v>
                </c:pt>
                <c:pt idx="1191">
                  <c:v>74743212.710082352</c:v>
                </c:pt>
                <c:pt idx="1192">
                  <c:v>75842614.758991674</c:v>
                </c:pt>
                <c:pt idx="1193">
                  <c:v>75674900.300091013</c:v>
                </c:pt>
                <c:pt idx="1194">
                  <c:v>75592375.096465856</c:v>
                </c:pt>
                <c:pt idx="1195">
                  <c:v>76383966.509673595</c:v>
                </c:pt>
                <c:pt idx="1196">
                  <c:v>75819243.253988743</c:v>
                </c:pt>
                <c:pt idx="1197">
                  <c:v>76608878.147556081</c:v>
                </c:pt>
                <c:pt idx="1198">
                  <c:v>76882271.365740657</c:v>
                </c:pt>
                <c:pt idx="1199">
                  <c:v>76831671.308472633</c:v>
                </c:pt>
                <c:pt idx="1200">
                  <c:v>77357133.890539482</c:v>
                </c:pt>
                <c:pt idx="1201">
                  <c:v>77305124.546449631</c:v>
                </c:pt>
                <c:pt idx="1202">
                  <c:v>78075640.931529</c:v>
                </c:pt>
                <c:pt idx="1203">
                  <c:v>78021294.031040281</c:v>
                </c:pt>
                <c:pt idx="1204">
                  <c:v>78179854.191954166</c:v>
                </c:pt>
                <c:pt idx="1205">
                  <c:v>78381233.324102864</c:v>
                </c:pt>
                <c:pt idx="1206">
                  <c:v>78293888.996870577</c:v>
                </c:pt>
                <c:pt idx="1207">
                  <c:v>79357943.223947793</c:v>
                </c:pt>
                <c:pt idx="1208">
                  <c:v>76169691.323298559</c:v>
                </c:pt>
                <c:pt idx="1209">
                  <c:v>79217594.527663365</c:v>
                </c:pt>
                <c:pt idx="1210">
                  <c:v>77223877.910630226</c:v>
                </c:pt>
                <c:pt idx="1211">
                  <c:v>77418260.486828148</c:v>
                </c:pt>
                <c:pt idx="1212">
                  <c:v>77234482.657207742</c:v>
                </c:pt>
                <c:pt idx="1213">
                  <c:v>78248607.875455439</c:v>
                </c:pt>
                <c:pt idx="1214">
                  <c:v>79614405.963002935</c:v>
                </c:pt>
                <c:pt idx="1215">
                  <c:v>78974845.087271944</c:v>
                </c:pt>
                <c:pt idx="1216">
                  <c:v>79617860.582328096</c:v>
                </c:pt>
                <c:pt idx="1217">
                  <c:v>81817105.502689317</c:v>
                </c:pt>
                <c:pt idx="1218">
                  <c:v>77638328.536807746</c:v>
                </c:pt>
                <c:pt idx="1219">
                  <c:v>77495975.51484862</c:v>
                </c:pt>
                <c:pt idx="1220">
                  <c:v>84998265.200632602</c:v>
                </c:pt>
                <c:pt idx="1221">
                  <c:v>83218353.085983858</c:v>
                </c:pt>
                <c:pt idx="1222">
                  <c:v>80863151.698335767</c:v>
                </c:pt>
                <c:pt idx="1223">
                  <c:v>83463820.604871824</c:v>
                </c:pt>
                <c:pt idx="1224">
                  <c:v>82739334.443853498</c:v>
                </c:pt>
                <c:pt idx="1225">
                  <c:v>83075078.774234667</c:v>
                </c:pt>
                <c:pt idx="1226">
                  <c:v>84806061.919635981</c:v>
                </c:pt>
                <c:pt idx="1227">
                  <c:v>84753523.973749548</c:v>
                </c:pt>
                <c:pt idx="1228">
                  <c:v>85452925.621811002</c:v>
                </c:pt>
                <c:pt idx="1229">
                  <c:v>85144658.151017725</c:v>
                </c:pt>
                <c:pt idx="1230">
                  <c:v>85976812.953062803</c:v>
                </c:pt>
                <c:pt idx="1231">
                  <c:v>86199521.962136924</c:v>
                </c:pt>
                <c:pt idx="1232">
                  <c:v>86241940.259446621</c:v>
                </c:pt>
                <c:pt idx="1233">
                  <c:v>86463613.412664592</c:v>
                </c:pt>
                <c:pt idx="1234">
                  <c:v>86906959.719100505</c:v>
                </c:pt>
                <c:pt idx="1235">
                  <c:v>87672337.289618418</c:v>
                </c:pt>
                <c:pt idx="1236">
                  <c:v>87166553.349223107</c:v>
                </c:pt>
                <c:pt idx="1237">
                  <c:v>87387200.237842828</c:v>
                </c:pt>
                <c:pt idx="1238">
                  <c:v>87975290.697008654</c:v>
                </c:pt>
                <c:pt idx="1239">
                  <c:v>88207328.01233612</c:v>
                </c:pt>
                <c:pt idx="1240">
                  <c:v>89200776.969879672</c:v>
                </c:pt>
                <c:pt idx="1241">
                  <c:v>89853480.835389838</c:v>
                </c:pt>
                <c:pt idx="1242">
                  <c:v>89334366.401069462</c:v>
                </c:pt>
                <c:pt idx="1243">
                  <c:v>90123581.966576666</c:v>
                </c:pt>
                <c:pt idx="1244">
                  <c:v>90590543.531170323</c:v>
                </c:pt>
                <c:pt idx="1245">
                  <c:v>90402240.918822572</c:v>
                </c:pt>
                <c:pt idx="1246">
                  <c:v>90855967.430962577</c:v>
                </c:pt>
                <c:pt idx="1247">
                  <c:v>91371247.054997966</c:v>
                </c:pt>
                <c:pt idx="1248">
                  <c:v>91422702.239016533</c:v>
                </c:pt>
                <c:pt idx="1249">
                  <c:v>91513297.055031732</c:v>
                </c:pt>
                <c:pt idx="1250">
                  <c:v>92118814.1849989</c:v>
                </c:pt>
                <c:pt idx="1251">
                  <c:v>92648294.387445614</c:v>
                </c:pt>
                <c:pt idx="1252">
                  <c:v>92837024.922917202</c:v>
                </c:pt>
                <c:pt idx="1253">
                  <c:v>93357648.477743089</c:v>
                </c:pt>
                <c:pt idx="1254">
                  <c:v>93544186.264867529</c:v>
                </c:pt>
                <c:pt idx="1255">
                  <c:v>94078086.225701436</c:v>
                </c:pt>
                <c:pt idx="1256">
                  <c:v>93982927.303534225</c:v>
                </c:pt>
                <c:pt idx="1257">
                  <c:v>94662843.53282021</c:v>
                </c:pt>
                <c:pt idx="1258">
                  <c:v>95138703.045552403</c:v>
                </c:pt>
                <c:pt idx="1259">
                  <c:v>95234743.84796755</c:v>
                </c:pt>
                <c:pt idx="1260">
                  <c:v>95584232.15006569</c:v>
                </c:pt>
                <c:pt idx="1261">
                  <c:v>95679290.501464859</c:v>
                </c:pt>
                <c:pt idx="1262">
                  <c:v>96163965.700873613</c:v>
                </c:pt>
                <c:pt idx="1263">
                  <c:v>96865077.091743663</c:v>
                </c:pt>
                <c:pt idx="1264">
                  <c:v>96913009.190868974</c:v>
                </c:pt>
                <c:pt idx="1265">
                  <c:v>96856866.462491706</c:v>
                </c:pt>
                <c:pt idx="1266">
                  <c:v>97511803.369047627</c:v>
                </c:pt>
                <c:pt idx="1267">
                  <c:v>97603608.74360843</c:v>
                </c:pt>
                <c:pt idx="1268">
                  <c:v>97958284.378662482</c:v>
                </c:pt>
                <c:pt idx="1269">
                  <c:v>98512657.655826703</c:v>
                </c:pt>
                <c:pt idx="1270">
                  <c:v>99018583.99859415</c:v>
                </c:pt>
                <c:pt idx="1271">
                  <c:v>99424507.951441616</c:v>
                </c:pt>
                <c:pt idx="1272">
                  <c:v>99931213.841732591</c:v>
                </c:pt>
                <c:pt idx="1273">
                  <c:v>99723594.853809625</c:v>
                </c:pt>
                <c:pt idx="1274">
                  <c:v>101326798.33592868</c:v>
                </c:pt>
                <c:pt idx="1275">
                  <c:v>100645485.38874564</c:v>
                </c:pt>
                <c:pt idx="1276">
                  <c:v>100697571.97257422</c:v>
                </c:pt>
                <c:pt idx="1277">
                  <c:v>101269612.10223043</c:v>
                </c:pt>
                <c:pt idx="1278">
                  <c:v>101784951.18503736</c:v>
                </c:pt>
                <c:pt idx="1279">
                  <c:v>102362097.22036164</c:v>
                </c:pt>
                <c:pt idx="1280">
                  <c:v>102574406.80125223</c:v>
                </c:pt>
                <c:pt idx="1281">
                  <c:v>103153981.93078025</c:v>
                </c:pt>
                <c:pt idx="1282">
                  <c:v>102890440.14685275</c:v>
                </c:pt>
                <c:pt idx="1283">
                  <c:v>103152386.74317442</c:v>
                </c:pt>
                <c:pt idx="1284">
                  <c:v>103687194.37733118</c:v>
                </c:pt>
                <c:pt idx="1285">
                  <c:v>103949140.97365285</c:v>
                </c:pt>
                <c:pt idx="1286">
                  <c:v>104643709.9971182</c:v>
                </c:pt>
                <c:pt idx="1287">
                  <c:v>104427034.03151602</c:v>
                </c:pt>
                <c:pt idx="1288">
                  <c:v>104971094.85277013</c:v>
                </c:pt>
                <c:pt idx="1289">
                  <c:v>106365514.36747795</c:v>
                </c:pt>
                <c:pt idx="1290">
                  <c:v>106587472.85034452</c:v>
                </c:pt>
                <c:pt idx="1291">
                  <c:v>106697942.2330882</c:v>
                </c:pt>
                <c:pt idx="1292">
                  <c:v>106754884.5087966</c:v>
                </c:pt>
                <c:pt idx="1293">
                  <c:v>107190730.10313363</c:v>
                </c:pt>
                <c:pt idx="1294">
                  <c:v>107245252.54880928</c:v>
                </c:pt>
                <c:pt idx="1295">
                  <c:v>107527734.21898142</c:v>
                </c:pt>
                <c:pt idx="1296">
                  <c:v>108400452.85922824</c:v>
                </c:pt>
                <c:pt idx="1297">
                  <c:v>107698746.24566008</c:v>
                </c:pt>
                <c:pt idx="1298">
                  <c:v>108635931.54042588</c:v>
                </c:pt>
                <c:pt idx="1299">
                  <c:v>108978036.45242609</c:v>
                </c:pt>
                <c:pt idx="1300">
                  <c:v>109381255.18730007</c:v>
                </c:pt>
                <c:pt idx="1301">
                  <c:v>108483302.42669988</c:v>
                </c:pt>
                <c:pt idx="1302">
                  <c:v>110052622.92328362</c:v>
                </c:pt>
                <c:pt idx="1303">
                  <c:v>109642572.00763929</c:v>
                </c:pt>
                <c:pt idx="1304">
                  <c:v>110063734.25606813</c:v>
                </c:pt>
                <c:pt idx="1305">
                  <c:v>110987862.64943399</c:v>
                </c:pt>
                <c:pt idx="1306">
                  <c:v>111591124.3976112</c:v>
                </c:pt>
                <c:pt idx="1307">
                  <c:v>111844869.89694695</c:v>
                </c:pt>
                <c:pt idx="1308">
                  <c:v>112449434.08774959</c:v>
                </c:pt>
                <c:pt idx="1309">
                  <c:v>112884021.27262977</c:v>
                </c:pt>
                <c:pt idx="1310">
                  <c:v>113318608.45750995</c:v>
                </c:pt>
                <c:pt idx="1311">
                  <c:v>113580580.7779859</c:v>
                </c:pt>
                <c:pt idx="1312">
                  <c:v>113326638.16039799</c:v>
                </c:pt>
                <c:pt idx="1313">
                  <c:v>114275029.49696219</c:v>
                </c:pt>
                <c:pt idx="1314">
                  <c:v>114719131.50732954</c:v>
                </c:pt>
                <c:pt idx="1315">
                  <c:v>114125726.90942931</c:v>
                </c:pt>
                <c:pt idx="1316">
                  <c:v>115258068.65335706</c:v>
                </c:pt>
                <c:pt idx="1317">
                  <c:v>115700828.96580787</c:v>
                </c:pt>
                <c:pt idx="1318">
                  <c:v>116319298.18790811</c:v>
                </c:pt>
                <c:pt idx="1319">
                  <c:v>116762728.3344171</c:v>
                </c:pt>
                <c:pt idx="1320">
                  <c:v>117216973.85035314</c:v>
                </c:pt>
                <c:pt idx="1321">
                  <c:v>117660403.99686214</c:v>
                </c:pt>
                <c:pt idx="1322">
                  <c:v>117580998.98789096</c:v>
                </c:pt>
                <c:pt idx="1323">
                  <c:v>118748544.86968689</c:v>
                </c:pt>
                <c:pt idx="1324">
                  <c:v>117775892.06590874</c:v>
                </c:pt>
                <c:pt idx="1325">
                  <c:v>118769475.40639408</c:v>
                </c:pt>
                <c:pt idx="1326">
                  <c:v>118508157.59534498</c:v>
                </c:pt>
                <c:pt idx="1327">
                  <c:v>118613059.13041848</c:v>
                </c:pt>
                <c:pt idx="1328">
                  <c:v>120326457.71345749</c:v>
                </c:pt>
                <c:pt idx="1329">
                  <c:v>120246136.68210015</c:v>
                </c:pt>
                <c:pt idx="1330">
                  <c:v>119987449.19848853</c:v>
                </c:pt>
                <c:pt idx="1331">
                  <c:v>122453005.54153152</c:v>
                </c:pt>
                <c:pt idx="1332">
                  <c:v>121094832.62959266</c:v>
                </c:pt>
                <c:pt idx="1333">
                  <c:v>121372493.45313278</c:v>
                </c:pt>
                <c:pt idx="1334">
                  <c:v>122388469.02914424</c:v>
                </c:pt>
                <c:pt idx="1335">
                  <c:v>122310061.87166119</c:v>
                </c:pt>
                <c:pt idx="1336">
                  <c:v>123145897.93766956</c:v>
                </c:pt>
                <c:pt idx="1337">
                  <c:v>124734781.18358554</c:v>
                </c:pt>
                <c:pt idx="1338">
                  <c:v>124096955.28897575</c:v>
                </c:pt>
                <c:pt idx="1339">
                  <c:v>123470468.52138124</c:v>
                </c:pt>
                <c:pt idx="1340">
                  <c:v>122664399.49611235</c:v>
                </c:pt>
                <c:pt idx="1341">
                  <c:v>121006950.46103199</c:v>
                </c:pt>
                <c:pt idx="1342">
                  <c:v>120267725.7385949</c:v>
                </c:pt>
                <c:pt idx="1343">
                  <c:v>123727162.14380498</c:v>
                </c:pt>
                <c:pt idx="1344">
                  <c:v>126050787.87709412</c:v>
                </c:pt>
                <c:pt idx="1345">
                  <c:v>126340643.24854666</c:v>
                </c:pt>
                <c:pt idx="1346">
                  <c:v>121430902.57527351</c:v>
                </c:pt>
                <c:pt idx="1347">
                  <c:v>126008267.50493647</c:v>
                </c:pt>
                <c:pt idx="1348">
                  <c:v>128372753.81125821</c:v>
                </c:pt>
                <c:pt idx="1349">
                  <c:v>128490343.68420717</c:v>
                </c:pt>
                <c:pt idx="1350">
                  <c:v>128217321.18872342</c:v>
                </c:pt>
                <c:pt idx="1351">
                  <c:v>128903020.45486647</c:v>
                </c:pt>
                <c:pt idx="1352">
                  <c:v>129399329.29089324</c:v>
                </c:pt>
                <c:pt idx="1353">
                  <c:v>129132668.15260622</c:v>
                </c:pt>
                <c:pt idx="1354">
                  <c:v>130584834.45845406</c:v>
                </c:pt>
                <c:pt idx="1355">
                  <c:v>130513252.03990626</c:v>
                </c:pt>
                <c:pt idx="1356">
                  <c:v>131795034.33522631</c:v>
                </c:pt>
                <c:pt idx="1357">
                  <c:v>132685957.29311718</c:v>
                </c:pt>
                <c:pt idx="1358">
                  <c:v>132029378.87870479</c:v>
                </c:pt>
                <c:pt idx="1359">
                  <c:v>132730233.48056336</c:v>
                </c:pt>
                <c:pt idx="1360">
                  <c:v>132844482.85441667</c:v>
                </c:pt>
                <c:pt idx="1361">
                  <c:v>134347477.5427793</c:v>
                </c:pt>
                <c:pt idx="1362">
                  <c:v>134269684.86983585</c:v>
                </c:pt>
                <c:pt idx="1363">
                  <c:v>135174550.86232263</c:v>
                </c:pt>
                <c:pt idx="1364">
                  <c:v>135103747.1907129</c:v>
                </c:pt>
                <c:pt idx="1365">
                  <c:v>136625731.96271032</c:v>
                </c:pt>
                <c:pt idx="1366">
                  <c:v>136750282.99176136</c:v>
                </c:pt>
                <c:pt idx="1367">
                  <c:v>136060836.22111934</c:v>
                </c:pt>
                <c:pt idx="1368">
                  <c:v>136384975.49394923</c:v>
                </c:pt>
                <c:pt idx="1369">
                  <c:v>137917973.77865973</c:v>
                </c:pt>
                <c:pt idx="1370">
                  <c:v>137442142.22648099</c:v>
                </c:pt>
                <c:pt idx="1371">
                  <c:v>138167787.53702417</c:v>
                </c:pt>
                <c:pt idx="1372">
                  <c:v>138906061.70191738</c:v>
                </c:pt>
                <c:pt idx="1373">
                  <c:v>139236986.71225947</c:v>
                </c:pt>
                <c:pt idx="1374">
                  <c:v>139159447.96571708</c:v>
                </c:pt>
                <c:pt idx="1375">
                  <c:v>140512215.52903295</c:v>
                </c:pt>
                <c:pt idx="1376">
                  <c:v>139815743.36830667</c:v>
                </c:pt>
                <c:pt idx="1377">
                  <c:v>141385867.40758532</c:v>
                </c:pt>
                <c:pt idx="1378">
                  <c:v>141103363.62962055</c:v>
                </c:pt>
                <c:pt idx="1379">
                  <c:v>142685247.17748344</c:v>
                </c:pt>
                <c:pt idx="1380">
                  <c:v>141980202.62854838</c:v>
                </c:pt>
                <c:pt idx="1381">
                  <c:v>142324555.29498625</c:v>
                </c:pt>
                <c:pt idx="1382">
                  <c:v>143281399.30159917</c:v>
                </c:pt>
                <c:pt idx="1383">
                  <c:v>144254290.58192229</c:v>
                </c:pt>
                <c:pt idx="1384">
                  <c:v>143341287.4025653</c:v>
                </c:pt>
                <c:pt idx="1385">
                  <c:v>144948795.03134358</c:v>
                </c:pt>
                <c:pt idx="1386">
                  <c:v>145501119.86682144</c:v>
                </c:pt>
                <c:pt idx="1387">
                  <c:v>146705434.88282368</c:v>
                </c:pt>
                <c:pt idx="1388">
                  <c:v>145776602.6395618</c:v>
                </c:pt>
                <c:pt idx="1389">
                  <c:v>147404233.01843315</c:v>
                </c:pt>
                <c:pt idx="1390">
                  <c:v>147967800.60431504</c:v>
                </c:pt>
                <c:pt idx="1391">
                  <c:v>147894093.26958746</c:v>
                </c:pt>
                <c:pt idx="1392">
                  <c:v>147597080.8754411</c:v>
                </c:pt>
                <c:pt idx="1393">
                  <c:v>148379700.03086191</c:v>
                </c:pt>
                <c:pt idx="1394">
                  <c:v>149174948.45802495</c:v>
                </c:pt>
                <c:pt idx="1395">
                  <c:v>149528085.66072008</c:v>
                </c:pt>
                <c:pt idx="1396">
                  <c:v>150971033.40186015</c:v>
                </c:pt>
                <c:pt idx="1397">
                  <c:v>150676471.29057825</c:v>
                </c:pt>
                <c:pt idx="1398">
                  <c:v>150819312.23160341</c:v>
                </c:pt>
                <c:pt idx="1399">
                  <c:v>151615787.70406476</c:v>
                </c:pt>
                <c:pt idx="1400">
                  <c:v>152867366.85793284</c:v>
                </c:pt>
                <c:pt idx="1401">
                  <c:v>152573025.16452906</c:v>
                </c:pt>
                <c:pt idx="1402">
                  <c:v>154039837.66869414</c:v>
                </c:pt>
                <c:pt idx="1403">
                  <c:v>154417518.53162965</c:v>
                </c:pt>
                <c:pt idx="1404">
                  <c:v>153892918.64852864</c:v>
                </c:pt>
                <c:pt idx="1405">
                  <c:v>154257283.23941135</c:v>
                </c:pt>
                <c:pt idx="1406">
                  <c:v>155299292.17251366</c:v>
                </c:pt>
                <c:pt idx="1407">
                  <c:v>156121714.86409619</c:v>
                </c:pt>
                <c:pt idx="1408">
                  <c:v>156044523.03723112</c:v>
                </c:pt>
                <c:pt idx="1409">
                  <c:v>157328682.00028616</c:v>
                </c:pt>
                <c:pt idx="1410">
                  <c:v>158384104.57205865</c:v>
                </c:pt>
                <c:pt idx="1411">
                  <c:v>158079431.44111943</c:v>
                </c:pt>
                <c:pt idx="1412">
                  <c:v>158230980.55073667</c:v>
                </c:pt>
                <c:pt idx="1413">
                  <c:v>158391889.83596596</c:v>
                </c:pt>
                <c:pt idx="1414">
                  <c:v>159680631.59141621</c:v>
                </c:pt>
                <c:pt idx="1415">
                  <c:v>159380938.77014631</c:v>
                </c:pt>
                <c:pt idx="1416">
                  <c:v>160222596.12386149</c:v>
                </c:pt>
                <c:pt idx="1417">
                  <c:v>160377364.1113494</c:v>
                </c:pt>
                <c:pt idx="1418">
                  <c:v>161923412.84465417</c:v>
                </c:pt>
                <c:pt idx="1419">
                  <c:v>162305954.59054542</c:v>
                </c:pt>
                <c:pt idx="1420">
                  <c:v>161771895.89597258</c:v>
                </c:pt>
                <c:pt idx="1421">
                  <c:v>162402387.31824756</c:v>
                </c:pt>
                <c:pt idx="1422">
                  <c:v>159173562.21582788</c:v>
                </c:pt>
                <c:pt idx="1423">
                  <c:v>158033242.12260357</c:v>
                </c:pt>
                <c:pt idx="1424">
                  <c:v>160394842.74433807</c:v>
                </c:pt>
                <c:pt idx="1425">
                  <c:v>164914183.79085913</c:v>
                </c:pt>
                <c:pt idx="1426">
                  <c:v>171648829.90388393</c:v>
                </c:pt>
                <c:pt idx="1427">
                  <c:v>159166609.13335675</c:v>
                </c:pt>
                <c:pt idx="1428">
                  <c:v>161531028.33848923</c:v>
                </c:pt>
                <c:pt idx="1429">
                  <c:v>162599324.58949417</c:v>
                </c:pt>
                <c:pt idx="1430">
                  <c:v>168107317.76818725</c:v>
                </c:pt>
                <c:pt idx="1431">
                  <c:v>168988360.14257297</c:v>
                </c:pt>
                <c:pt idx="1432">
                  <c:v>170368186.27800873</c:v>
                </c:pt>
                <c:pt idx="1433">
                  <c:v>170778422.28081423</c:v>
                </c:pt>
                <c:pt idx="1434">
                  <c:v>169744806.14427596</c:v>
                </c:pt>
                <c:pt idx="1435">
                  <c:v>169911299.48130465</c:v>
                </c:pt>
                <c:pt idx="1436">
                  <c:v>171778116.02227002</c:v>
                </c:pt>
                <c:pt idx="1437">
                  <c:v>172929453.03007302</c:v>
                </c:pt>
                <c:pt idx="1438">
                  <c:v>174336421.13668728</c:v>
                </c:pt>
                <c:pt idx="1439">
                  <c:v>173276189.35009748</c:v>
                </c:pt>
                <c:pt idx="1440">
                  <c:v>174191235.44367838</c:v>
                </c:pt>
                <c:pt idx="1441">
                  <c:v>174860499.7083939</c:v>
                </c:pt>
                <c:pt idx="1442">
                  <c:v>175281138.24510211</c:v>
                </c:pt>
                <c:pt idx="1443">
                  <c:v>176459465.71996841</c:v>
                </c:pt>
                <c:pt idx="1444">
                  <c:v>176128947.98514438</c:v>
                </c:pt>
                <c:pt idx="1445">
                  <c:v>176805473.7843191</c:v>
                </c:pt>
                <c:pt idx="1446">
                  <c:v>177994907.45652252</c:v>
                </c:pt>
                <c:pt idx="1447">
                  <c:v>178168622.78265622</c:v>
                </c:pt>
                <c:pt idx="1448">
                  <c:v>179108223.69890749</c:v>
                </c:pt>
                <c:pt idx="1449">
                  <c:v>179288636.64334923</c:v>
                </c:pt>
                <c:pt idx="1450">
                  <c:v>179478089.40131205</c:v>
                </c:pt>
                <c:pt idx="1451">
                  <c:v>180925212.97929356</c:v>
                </c:pt>
                <c:pt idx="1452">
                  <c:v>181621933.57844362</c:v>
                </c:pt>
                <c:pt idx="1453">
                  <c:v>182061505.15900758</c:v>
                </c:pt>
                <c:pt idx="1454">
                  <c:v>182253212.80045837</c:v>
                </c:pt>
                <c:pt idx="1455">
                  <c:v>183732290.17586926</c:v>
                </c:pt>
                <c:pt idx="1456">
                  <c:v>184168885.23090792</c:v>
                </c:pt>
                <c:pt idx="1457">
                  <c:v>183077256.60795322</c:v>
                </c:pt>
                <c:pt idx="1458">
                  <c:v>185590610.54257274</c:v>
                </c:pt>
                <c:pt idx="1459">
                  <c:v>186044111.23558432</c:v>
                </c:pt>
                <c:pt idx="1460">
                  <c:v>186759007.15471223</c:v>
                </c:pt>
                <c:pt idx="1461">
                  <c:v>187738323.24742809</c:v>
                </c:pt>
                <c:pt idx="1462">
                  <c:v>187670219.44409919</c:v>
                </c:pt>
                <c:pt idx="1463">
                  <c:v>187340672.21504286</c:v>
                </c:pt>
                <c:pt idx="1464">
                  <c:v>188850836.42039663</c:v>
                </c:pt>
                <c:pt idx="1465">
                  <c:v>189572750.95303631</c:v>
                </c:pt>
                <c:pt idx="1466">
                  <c:v>189772371.2594102</c:v>
                </c:pt>
                <c:pt idx="1467">
                  <c:v>189706294.52847031</c:v>
                </c:pt>
                <c:pt idx="1468">
                  <c:v>190698735.69373083</c:v>
                </c:pt>
                <c:pt idx="1469">
                  <c:v>191972051.010573</c:v>
                </c:pt>
                <c:pt idx="1470">
                  <c:v>190843544.94835782</c:v>
                </c:pt>
                <c:pt idx="1471">
                  <c:v>191841972.86112207</c:v>
                </c:pt>
                <c:pt idx="1472">
                  <c:v>191777742.28318185</c:v>
                </c:pt>
                <c:pt idx="1473">
                  <c:v>194127099.37655935</c:v>
                </c:pt>
                <c:pt idx="1474">
                  <c:v>194063008.72637385</c:v>
                </c:pt>
                <c:pt idx="1475">
                  <c:v>193465015.46978164</c:v>
                </c:pt>
                <c:pt idx="1476">
                  <c:v>196104203.2400538</c:v>
                </c:pt>
                <c:pt idx="1477">
                  <c:v>196041887.85060376</c:v>
                </c:pt>
                <c:pt idx="1478">
                  <c:v>197067356.34767422</c:v>
                </c:pt>
                <c:pt idx="1479">
                  <c:v>197001222.13426843</c:v>
                </c:pt>
                <c:pt idx="1480">
                  <c:v>197488765.07991561</c:v>
                </c:pt>
                <c:pt idx="1481">
                  <c:v>197974964.93204868</c:v>
                </c:pt>
                <c:pt idx="1482">
                  <c:v>199557806.91341054</c:v>
                </c:pt>
                <c:pt idx="1483">
                  <c:v>199501257.87233552</c:v>
                </c:pt>
                <c:pt idx="1484">
                  <c:v>201378853.23024291</c:v>
                </c:pt>
                <c:pt idx="1485">
                  <c:v>202994646.52177349</c:v>
                </c:pt>
                <c:pt idx="1486">
                  <c:v>202083820.22906885</c:v>
                </c:pt>
                <c:pt idx="1487">
                  <c:v>203143007.51683143</c:v>
                </c:pt>
                <c:pt idx="1488">
                  <c:v>203923073.50593513</c:v>
                </c:pt>
                <c:pt idx="1489">
                  <c:v>204996157.61217061</c:v>
                </c:pt>
                <c:pt idx="1490">
                  <c:v>205493079.73716906</c:v>
                </c:pt>
                <c:pt idx="1491">
                  <c:v>204868184.45132065</c:v>
                </c:pt>
                <c:pt idx="1492">
                  <c:v>206797202.97862947</c:v>
                </c:pt>
                <c:pt idx="1493">
                  <c:v>207014977.84705457</c:v>
                </c:pt>
                <c:pt idx="1494">
                  <c:v>208672589.21174347</c:v>
                </c:pt>
                <c:pt idx="1495">
                  <c:v>209193336.88687888</c:v>
                </c:pt>
                <c:pt idx="1496">
                  <c:v>209414353.42156917</c:v>
                </c:pt>
                <c:pt idx="1497">
                  <c:v>208215871.37760991</c:v>
                </c:pt>
                <c:pt idx="1498">
                  <c:v>208730155.43517083</c:v>
                </c:pt>
                <c:pt idx="1499">
                  <c:v>210109178.52350169</c:v>
                </c:pt>
                <c:pt idx="1500">
                  <c:v>210631323.52943173</c:v>
                </c:pt>
                <c:pt idx="1501">
                  <c:v>211439720.82217857</c:v>
                </c:pt>
                <c:pt idx="1502">
                  <c:v>212828031.00594983</c:v>
                </c:pt>
                <c:pt idx="1503">
                  <c:v>213066255.13409084</c:v>
                </c:pt>
                <c:pt idx="1504">
                  <c:v>213884392.1532563</c:v>
                </c:pt>
                <c:pt idx="1505">
                  <c:v>213548516.76388738</c:v>
                </c:pt>
                <c:pt idx="1506">
                  <c:v>214653077.26433694</c:v>
                </c:pt>
                <c:pt idx="1507">
                  <c:v>215780065.80742708</c:v>
                </c:pt>
                <c:pt idx="1508">
                  <c:v>216900394.51091847</c:v>
                </c:pt>
                <c:pt idx="1509">
                  <c:v>216558322.67384988</c:v>
                </c:pt>
                <c:pt idx="1510">
                  <c:v>218276373.56851232</c:v>
                </c:pt>
                <c:pt idx="1511">
                  <c:v>217339921.07395563</c:v>
                </c:pt>
                <c:pt idx="1512">
                  <c:v>218767812.0088059</c:v>
                </c:pt>
                <c:pt idx="1513">
                  <c:v>220502225.69356534</c:v>
                </c:pt>
                <c:pt idx="1514">
                  <c:v>219854581.9215619</c:v>
                </c:pt>
                <c:pt idx="1515">
                  <c:v>221000280.96441498</c:v>
                </c:pt>
                <c:pt idx="1516">
                  <c:v>221550291.91841519</c:v>
                </c:pt>
                <c:pt idx="1517">
                  <c:v>221809911.25199986</c:v>
                </c:pt>
                <c:pt idx="1518">
                  <c:v>221761288.32706892</c:v>
                </c:pt>
                <c:pt idx="1519">
                  <c:v>224122761.06136873</c:v>
                </c:pt>
                <c:pt idx="1520">
                  <c:v>223773922.35329688</c:v>
                </c:pt>
                <c:pt idx="1521">
                  <c:v>224035765.24435103</c:v>
                </c:pt>
                <c:pt idx="1522">
                  <c:v>224595672.53670189</c:v>
                </c:pt>
                <c:pt idx="1523">
                  <c:v>225154086.7429398</c:v>
                </c:pt>
                <c:pt idx="1524">
                  <c:v>227233405.28634217</c:v>
                </c:pt>
                <c:pt idx="1525">
                  <c:v>228411645.14096329</c:v>
                </c:pt>
                <c:pt idx="1526">
                  <c:v>226858406.20931643</c:v>
                </c:pt>
                <c:pt idx="1527">
                  <c:v>228642778.828284</c:v>
                </c:pt>
                <c:pt idx="1528">
                  <c:v>229214099.02371594</c:v>
                </c:pt>
                <c:pt idx="1529">
                  <c:v>229183874.76339471</c:v>
                </c:pt>
                <c:pt idx="1530">
                  <c:v>230065642.9395074</c:v>
                </c:pt>
                <c:pt idx="1531">
                  <c:v>230641520.50487092</c:v>
                </c:pt>
                <c:pt idx="1532">
                  <c:v>231838660.66997054</c:v>
                </c:pt>
                <c:pt idx="1533">
                  <c:v>232421658.68760002</c:v>
                </c:pt>
                <c:pt idx="1534">
                  <c:v>232695316.34493825</c:v>
                </c:pt>
                <c:pt idx="1535">
                  <c:v>234521890.71125966</c:v>
                </c:pt>
                <c:pt idx="1536">
                  <c:v>233871747.98348001</c:v>
                </c:pt>
                <c:pt idx="1537">
                  <c:v>234457641.89820111</c:v>
                </c:pt>
                <c:pt idx="1538">
                  <c:v>236293405.44913554</c:v>
                </c:pt>
                <c:pt idx="1539">
                  <c:v>237513767.20550057</c:v>
                </c:pt>
                <c:pt idx="1540">
                  <c:v>236553618.17442587</c:v>
                </c:pt>
                <c:pt idx="1541">
                  <c:v>238402247.81352645</c:v>
                </c:pt>
                <c:pt idx="1542">
                  <c:v>239631603.07654443</c:v>
                </c:pt>
                <c:pt idx="1543">
                  <c:v>240238936.93381557</c:v>
                </c:pt>
                <c:pt idx="1544">
                  <c:v>241480146.61413112</c:v>
                </c:pt>
                <c:pt idx="1545">
                  <c:v>241766512.01875886</c:v>
                </c:pt>
                <c:pt idx="1546">
                  <c:v>242060756.02912515</c:v>
                </c:pt>
                <c:pt idx="1547">
                  <c:v>243638410.54384381</c:v>
                </c:pt>
                <c:pt idx="1548">
                  <c:v>243289187.13777214</c:v>
                </c:pt>
                <c:pt idx="1549">
                  <c:v>244544999.8589592</c:v>
                </c:pt>
                <c:pt idx="1550">
                  <c:v>245160642.42344731</c:v>
                </c:pt>
                <c:pt idx="1551">
                  <c:v>247075920.74879494</c:v>
                </c:pt>
                <c:pt idx="1552">
                  <c:v>246727870.02372828</c:v>
                </c:pt>
                <c:pt idx="1553">
                  <c:v>247357721.15621752</c:v>
                </c:pt>
                <c:pt idx="1554">
                  <c:v>247663031.56663162</c:v>
                </c:pt>
                <c:pt idx="1555">
                  <c:v>248612502.70922339</c:v>
                </c:pt>
                <c:pt idx="1556">
                  <c:v>248600187.90841153</c:v>
                </c:pt>
                <c:pt idx="1557">
                  <c:v>250856698.40167809</c:v>
                </c:pt>
                <c:pt idx="1558">
                  <c:v>251161808.15447181</c:v>
                </c:pt>
                <c:pt idx="1559">
                  <c:v>250499899.51767677</c:v>
                </c:pt>
                <c:pt idx="1560">
                  <c:v>252448200.96208322</c:v>
                </c:pt>
                <c:pt idx="1561">
                  <c:v>252756862.48080105</c:v>
                </c:pt>
                <c:pt idx="1562">
                  <c:v>254056600.27557448</c:v>
                </c:pt>
                <c:pt idx="1563">
                  <c:v>255700629.98314166</c:v>
                </c:pt>
                <c:pt idx="1564">
                  <c:v>256019785.96022627</c:v>
                </c:pt>
                <c:pt idx="1565">
                  <c:v>255347573.27615222</c:v>
                </c:pt>
                <c:pt idx="1566">
                  <c:v>258326852.22962016</c:v>
                </c:pt>
                <c:pt idx="1567">
                  <c:v>256326848.33654362</c:v>
                </c:pt>
                <c:pt idx="1568">
                  <c:v>259302170.97670653</c:v>
                </c:pt>
                <c:pt idx="1569">
                  <c:v>257307749.58956453</c:v>
                </c:pt>
                <c:pt idx="1570">
                  <c:v>259629274.04425988</c:v>
                </c:pt>
                <c:pt idx="1571">
                  <c:v>259952998.81323513</c:v>
                </c:pt>
                <c:pt idx="1572">
                  <c:v>262641337.09301201</c:v>
                </c:pt>
                <c:pt idx="1573">
                  <c:v>262293479.66157275</c:v>
                </c:pt>
                <c:pt idx="1574">
                  <c:v>261958290.36615747</c:v>
                </c:pt>
                <c:pt idx="1575">
                  <c:v>261968023.02071086</c:v>
                </c:pt>
                <c:pt idx="1576">
                  <c:v>261646483.67576662</c:v>
                </c:pt>
                <c:pt idx="1577">
                  <c:v>264320487.35084403</c:v>
                </c:pt>
                <c:pt idx="1578">
                  <c:v>265002015.86681914</c:v>
                </c:pt>
                <c:pt idx="1579">
                  <c:v>266019402.68946624</c:v>
                </c:pt>
                <c:pt idx="1580">
                  <c:v>264691564.61615178</c:v>
                </c:pt>
                <c:pt idx="1581">
                  <c:v>266716731.59777367</c:v>
                </c:pt>
                <c:pt idx="1582">
                  <c:v>269784416.66554594</c:v>
                </c:pt>
                <c:pt idx="1583">
                  <c:v>269449617.78233129</c:v>
                </c:pt>
                <c:pt idx="1584">
                  <c:v>269457992.14402163</c:v>
                </c:pt>
                <c:pt idx="1585">
                  <c:v>271869111.78307402</c:v>
                </c:pt>
                <c:pt idx="1586">
                  <c:v>272912424.35540533</c:v>
                </c:pt>
                <c:pt idx="1587">
                  <c:v>271552540.45062619</c:v>
                </c:pt>
                <c:pt idx="1588">
                  <c:v>273628218.33893454</c:v>
                </c:pt>
                <c:pt idx="1589">
                  <c:v>274684314.5831008</c:v>
                </c:pt>
                <c:pt idx="1590">
                  <c:v>274699880.97508866</c:v>
                </c:pt>
                <c:pt idx="1591">
                  <c:v>275751991.950409</c:v>
                </c:pt>
                <c:pt idx="1592">
                  <c:v>276813095.32722777</c:v>
                </c:pt>
                <c:pt idx="1593">
                  <c:v>275792744.03210616</c:v>
                </c:pt>
                <c:pt idx="1594">
                  <c:v>279295609.7147094</c:v>
                </c:pt>
                <c:pt idx="1595">
                  <c:v>279320689.10468352</c:v>
                </c:pt>
                <c:pt idx="1596">
                  <c:v>277946909.6519838</c:v>
                </c:pt>
                <c:pt idx="1597">
                  <c:v>280759938.00143737</c:v>
                </c:pt>
                <c:pt idx="1598">
                  <c:v>282549830.01918858</c:v>
                </c:pt>
                <c:pt idx="1599">
                  <c:v>281515863.74525285</c:v>
                </c:pt>
                <c:pt idx="1600">
                  <c:v>281899890.19723487</c:v>
                </c:pt>
                <c:pt idx="1601">
                  <c:v>283688150.22429657</c:v>
                </c:pt>
                <c:pt idx="1602">
                  <c:v>283012076.30129474</c:v>
                </c:pt>
                <c:pt idx="1603">
                  <c:v>282700836.98518902</c:v>
                </c:pt>
                <c:pt idx="1604">
                  <c:v>283792549.96513808</c:v>
                </c:pt>
                <c:pt idx="1605">
                  <c:v>283140785.20368516</c:v>
                </c:pt>
                <c:pt idx="1606">
                  <c:v>286328597.35034454</c:v>
                </c:pt>
                <c:pt idx="1607">
                  <c:v>285319598.95965642</c:v>
                </c:pt>
                <c:pt idx="1608">
                  <c:v>288185814.29573941</c:v>
                </c:pt>
                <c:pt idx="1609">
                  <c:v>290359086.65890026</c:v>
                </c:pt>
                <c:pt idx="1610">
                  <c:v>290762538.7476483</c:v>
                </c:pt>
                <c:pt idx="1611">
                  <c:v>290806310.4934094</c:v>
                </c:pt>
                <c:pt idx="1612">
                  <c:v>291206194.31241143</c:v>
                </c:pt>
                <c:pt idx="1613">
                  <c:v>289138571.31565022</c:v>
                </c:pt>
                <c:pt idx="1614">
                  <c:v>294170009.96547318</c:v>
                </c:pt>
                <c:pt idx="1615">
                  <c:v>292785144.75952518</c:v>
                </c:pt>
                <c:pt idx="1616">
                  <c:v>287602883.88944602</c:v>
                </c:pt>
                <c:pt idx="1617">
                  <c:v>294681489.38943005</c:v>
                </c:pt>
                <c:pt idx="1618">
                  <c:v>297987192.36884528</c:v>
                </c:pt>
                <c:pt idx="1619">
                  <c:v>292678732.16670907</c:v>
                </c:pt>
                <c:pt idx="1620">
                  <c:v>285916658.43768138</c:v>
                </c:pt>
                <c:pt idx="1621">
                  <c:v>285684365.73094285</c:v>
                </c:pt>
                <c:pt idx="1622">
                  <c:v>288455492.41540956</c:v>
                </c:pt>
                <c:pt idx="1623">
                  <c:v>299358349.13047189</c:v>
                </c:pt>
                <c:pt idx="1624">
                  <c:v>303447162.94105136</c:v>
                </c:pt>
                <c:pt idx="1625">
                  <c:v>302394049.85968792</c:v>
                </c:pt>
                <c:pt idx="1626">
                  <c:v>300650593.13540161</c:v>
                </c:pt>
                <c:pt idx="1627">
                  <c:v>307335414.12179196</c:v>
                </c:pt>
                <c:pt idx="1628">
                  <c:v>307762257.80337435</c:v>
                </c:pt>
                <c:pt idx="1629">
                  <c:v>290211752.98236185</c:v>
                </c:pt>
                <c:pt idx="1630">
                  <c:v>293337938.42926061</c:v>
                </c:pt>
                <c:pt idx="1631">
                  <c:v>303920021.3624298</c:v>
                </c:pt>
                <c:pt idx="1632">
                  <c:v>296628085.93549138</c:v>
                </c:pt>
                <c:pt idx="1633">
                  <c:v>309579147.47908241</c:v>
                </c:pt>
                <c:pt idx="1634">
                  <c:v>305983913.69348294</c:v>
                </c:pt>
                <c:pt idx="1635">
                  <c:v>308254290.25959724</c:v>
                </c:pt>
                <c:pt idx="1636">
                  <c:v>310920007.9777565</c:v>
                </c:pt>
                <c:pt idx="1637">
                  <c:v>311371215.44302267</c:v>
                </c:pt>
                <c:pt idx="1638">
                  <c:v>312943771.41610175</c:v>
                </c:pt>
                <c:pt idx="1639">
                  <c:v>313025923.35401392</c:v>
                </c:pt>
                <c:pt idx="1640">
                  <c:v>312008230.74202991</c:v>
                </c:pt>
                <c:pt idx="1641">
                  <c:v>311734896.56620073</c:v>
                </c:pt>
                <c:pt idx="1642">
                  <c:v>314410888.01740092</c:v>
                </c:pt>
                <c:pt idx="1643">
                  <c:v>315244681.04017538</c:v>
                </c:pt>
                <c:pt idx="1644">
                  <c:v>315342939.35053176</c:v>
                </c:pt>
                <c:pt idx="1645">
                  <c:v>318052810.62427896</c:v>
                </c:pt>
                <c:pt idx="1646">
                  <c:v>321168899.75340921</c:v>
                </c:pt>
                <c:pt idx="1647">
                  <c:v>317873662.66065431</c:v>
                </c:pt>
                <c:pt idx="1648">
                  <c:v>321736885.11318105</c:v>
                </c:pt>
                <c:pt idx="1649">
                  <c:v>323349027.88418454</c:v>
                </c:pt>
                <c:pt idx="1650">
                  <c:v>323833536.60566974</c:v>
                </c:pt>
                <c:pt idx="1651">
                  <c:v>320921765.74246848</c:v>
                </c:pt>
                <c:pt idx="1652">
                  <c:v>325559065.21601909</c:v>
                </c:pt>
                <c:pt idx="1653">
                  <c:v>322640324.15119815</c:v>
                </c:pt>
                <c:pt idx="1654">
                  <c:v>327301645.13133025</c:v>
                </c:pt>
                <c:pt idx="1655">
                  <c:v>327025259.24821079</c:v>
                </c:pt>
                <c:pt idx="1656">
                  <c:v>326759744.49895436</c:v>
                </c:pt>
                <c:pt idx="1657">
                  <c:v>327632984.74649984</c:v>
                </c:pt>
                <c:pt idx="1658">
                  <c:v>329658458.89367127</c:v>
                </c:pt>
                <c:pt idx="1659">
                  <c:v>330154195.41256583</c:v>
                </c:pt>
                <c:pt idx="1660">
                  <c:v>331423094.20173717</c:v>
                </c:pt>
                <c:pt idx="1661">
                  <c:v>332700286.44704688</c:v>
                </c:pt>
                <c:pt idx="1662">
                  <c:v>333590482.77266669</c:v>
                </c:pt>
                <c:pt idx="1663">
                  <c:v>332945478.46481526</c:v>
                </c:pt>
                <c:pt idx="1664">
                  <c:v>333837472.93683308</c:v>
                </c:pt>
                <c:pt idx="1665">
                  <c:v>333593528.72295386</c:v>
                </c:pt>
                <c:pt idx="1666">
                  <c:v>337577815.4838087</c:v>
                </c:pt>
                <c:pt idx="1667">
                  <c:v>336542172.93808389</c:v>
                </c:pt>
                <c:pt idx="1668">
                  <c:v>337064428.32291907</c:v>
                </c:pt>
                <c:pt idx="1669">
                  <c:v>339920683.7536146</c:v>
                </c:pt>
                <c:pt idx="1670">
                  <c:v>339665537.04468882</c:v>
                </c:pt>
                <c:pt idx="1671">
                  <c:v>339799730.77362764</c:v>
                </c:pt>
                <c:pt idx="1672">
                  <c:v>342283004.94080937</c:v>
                </c:pt>
                <c:pt idx="1673">
                  <c:v>341645425.1968866</c:v>
                </c:pt>
                <c:pt idx="1674">
                  <c:v>342565126.33847636</c:v>
                </c:pt>
                <c:pt idx="1675">
                  <c:v>343490854.2188949</c:v>
                </c:pt>
                <c:pt idx="1676">
                  <c:v>345205366.94889194</c:v>
                </c:pt>
                <c:pt idx="1677">
                  <c:v>344571755.09966487</c:v>
                </c:pt>
                <c:pt idx="1678">
                  <c:v>344727964.6065014</c:v>
                </c:pt>
                <c:pt idx="1679">
                  <c:v>346056318.51028639</c:v>
                </c:pt>
                <c:pt idx="1680">
                  <c:v>346993913.50246948</c:v>
                </c:pt>
                <c:pt idx="1681">
                  <c:v>347937434.07803112</c:v>
                </c:pt>
                <c:pt idx="1682">
                  <c:v>349278867.99369812</c:v>
                </c:pt>
                <c:pt idx="1683">
                  <c:v>350226788.66367555</c:v>
                </c:pt>
                <c:pt idx="1684">
                  <c:v>350394959.55645394</c:v>
                </c:pt>
                <c:pt idx="1685">
                  <c:v>349782112.33326435</c:v>
                </c:pt>
                <c:pt idx="1686">
                  <c:v>351524991.14712936</c:v>
                </c:pt>
                <c:pt idx="1687">
                  <c:v>351695467.42891055</c:v>
                </c:pt>
                <c:pt idx="1688">
                  <c:v>354231724.02578735</c:v>
                </c:pt>
                <c:pt idx="1689">
                  <c:v>353624097.67094779</c:v>
                </c:pt>
                <c:pt idx="1690">
                  <c:v>353031036.53938967</c:v>
                </c:pt>
                <c:pt idx="1691">
                  <c:v>355953320.97197551</c:v>
                </c:pt>
                <c:pt idx="1692">
                  <c:v>356139550.27426368</c:v>
                </c:pt>
                <c:pt idx="1693">
                  <c:v>356724412.53909761</c:v>
                </c:pt>
                <c:pt idx="1694">
                  <c:v>358882480.59241712</c:v>
                </c:pt>
                <c:pt idx="1695">
                  <c:v>359469172.44862062</c:v>
                </c:pt>
                <c:pt idx="1696">
                  <c:v>359272392.74201679</c:v>
                </c:pt>
                <c:pt idx="1697">
                  <c:v>359077329.76131564</c:v>
                </c:pt>
                <c:pt idx="1698">
                  <c:v>360465023.03944832</c:v>
                </c:pt>
                <c:pt idx="1699">
                  <c:v>359882637.6399464</c:v>
                </c:pt>
                <c:pt idx="1700">
                  <c:v>360098870.91812921</c:v>
                </c:pt>
                <c:pt idx="1701">
                  <c:v>361873505.72998744</c:v>
                </c:pt>
                <c:pt idx="1702">
                  <c:v>364054156.12683159</c:v>
                </c:pt>
                <c:pt idx="1703">
                  <c:v>363478688.89252305</c:v>
                </c:pt>
                <c:pt idx="1704">
                  <c:v>363314559.8025583</c:v>
                </c:pt>
                <c:pt idx="1705">
                  <c:v>365104264.24623072</c:v>
                </c:pt>
                <c:pt idx="1706">
                  <c:v>364933700.55868024</c:v>
                </c:pt>
                <c:pt idx="1707">
                  <c:v>365950251.1369012</c:v>
                </c:pt>
                <c:pt idx="1708">
                  <c:v>366572991.78676426</c:v>
                </c:pt>
                <c:pt idx="1709">
                  <c:v>368369980.55063397</c:v>
                </c:pt>
                <c:pt idx="1710">
                  <c:v>368609167.41743487</c:v>
                </c:pt>
                <c:pt idx="1711">
                  <c:v>369631611.29207379</c:v>
                </c:pt>
                <c:pt idx="1712">
                  <c:v>369090550.24689788</c:v>
                </c:pt>
                <c:pt idx="1713">
                  <c:v>371685164.91729057</c:v>
                </c:pt>
                <c:pt idx="1714">
                  <c:v>369588410.7668134</c:v>
                </c:pt>
                <c:pt idx="1715">
                  <c:v>372183261.52572918</c:v>
                </c:pt>
                <c:pt idx="1716">
                  <c:v>370489575.49449193</c:v>
                </c:pt>
                <c:pt idx="1717">
                  <c:v>371521772.64271408</c:v>
                </c:pt>
                <c:pt idx="1718">
                  <c:v>374121370.67569351</c:v>
                </c:pt>
                <c:pt idx="1719">
                  <c:v>373602072.77303153</c:v>
                </c:pt>
                <c:pt idx="1720">
                  <c:v>375432293.22886646</c:v>
                </c:pt>
                <c:pt idx="1721">
                  <c:v>373364928.68373418</c:v>
                </c:pt>
                <c:pt idx="1722">
                  <c:v>374806549.20317519</c:v>
                </c:pt>
                <c:pt idx="1723">
                  <c:v>375859483.59686971</c:v>
                </c:pt>
                <c:pt idx="1724">
                  <c:v>376910244.75136137</c:v>
                </c:pt>
                <c:pt idx="1725">
                  <c:v>376808193.34506804</c:v>
                </c:pt>
                <c:pt idx="1726">
                  <c:v>378644770.66402596</c:v>
                </c:pt>
                <c:pt idx="1727">
                  <c:v>377769131.90726632</c:v>
                </c:pt>
                <c:pt idx="1728">
                  <c:v>378064071.23789102</c:v>
                </c:pt>
                <c:pt idx="1729">
                  <c:v>379127797.11144155</c:v>
                </c:pt>
                <c:pt idx="1730">
                  <c:v>378655814.18611091</c:v>
                </c:pt>
                <c:pt idx="1731">
                  <c:v>378959827.67589754</c:v>
                </c:pt>
                <c:pt idx="1732">
                  <c:v>380034630.83327651</c:v>
                </c:pt>
                <c:pt idx="1733">
                  <c:v>379965384.7955845</c:v>
                </c:pt>
                <c:pt idx="1734">
                  <c:v>379896693.2807169</c:v>
                </c:pt>
                <c:pt idx="1735">
                  <c:v>380594589.67278451</c:v>
                </c:pt>
                <c:pt idx="1736">
                  <c:v>382058662.23443508</c:v>
                </c:pt>
                <c:pt idx="1737">
                  <c:v>382383871.00604868</c:v>
                </c:pt>
                <c:pt idx="1738">
                  <c:v>381192969.4198581</c:v>
                </c:pt>
                <c:pt idx="1739">
                  <c:v>383035570.92680323</c:v>
                </c:pt>
                <c:pt idx="1740">
                  <c:v>379628601.27766234</c:v>
                </c:pt>
                <c:pt idx="1741">
                  <c:v>381828641.15458828</c:v>
                </c:pt>
                <c:pt idx="1742">
                  <c:v>381803242.97463739</c:v>
                </c:pt>
                <c:pt idx="1743">
                  <c:v>380306635.46792167</c:v>
                </c:pt>
                <c:pt idx="1744">
                  <c:v>381766877.85839593</c:v>
                </c:pt>
                <c:pt idx="1745">
                  <c:v>382863408.29426903</c:v>
                </c:pt>
                <c:pt idx="1746">
                  <c:v>383964727.03769726</c:v>
                </c:pt>
                <c:pt idx="1747">
                  <c:v>382120085.96834332</c:v>
                </c:pt>
                <c:pt idx="1748">
                  <c:v>384321734.18223047</c:v>
                </c:pt>
                <c:pt idx="1749">
                  <c:v>383229191.80476689</c:v>
                </c:pt>
                <c:pt idx="1750">
                  <c:v>381068552.77480346</c:v>
                </c:pt>
                <c:pt idx="1751">
                  <c:v>381812367.13762897</c:v>
                </c:pt>
                <c:pt idx="1752">
                  <c:v>384005094.0856688</c:v>
                </c:pt>
                <c:pt idx="1753">
                  <c:v>381520576.35477883</c:v>
                </c:pt>
                <c:pt idx="1754">
                  <c:v>380494557.81105238</c:v>
                </c:pt>
                <c:pt idx="1755">
                  <c:v>382309860.39459562</c:v>
                </c:pt>
                <c:pt idx="1756">
                  <c:v>380250901.22011864</c:v>
                </c:pt>
                <c:pt idx="1757">
                  <c:v>382416556.88700444</c:v>
                </c:pt>
                <c:pt idx="1758">
                  <c:v>380378213.49649733</c:v>
                </c:pt>
                <c:pt idx="1759">
                  <c:v>379069993.12524009</c:v>
                </c:pt>
                <c:pt idx="1760">
                  <c:v>379146925.21054351</c:v>
                </c:pt>
                <c:pt idx="1761">
                  <c:v>381642941.12428862</c:v>
                </c:pt>
                <c:pt idx="1762">
                  <c:v>378984599.85409802</c:v>
                </c:pt>
                <c:pt idx="1763">
                  <c:v>376061871.92635727</c:v>
                </c:pt>
                <c:pt idx="1764">
                  <c:v>379187670.72888917</c:v>
                </c:pt>
                <c:pt idx="1765">
                  <c:v>374969180.59942597</c:v>
                </c:pt>
                <c:pt idx="1766">
                  <c:v>380415892.28487569</c:v>
                </c:pt>
                <c:pt idx="1767">
                  <c:v>375875555.9435724</c:v>
                </c:pt>
                <c:pt idx="1768">
                  <c:v>375683706.03276342</c:v>
                </c:pt>
                <c:pt idx="1769">
                  <c:v>374204873.39248168</c:v>
                </c:pt>
                <c:pt idx="1770">
                  <c:v>373067945.74216336</c:v>
                </c:pt>
                <c:pt idx="1771">
                  <c:v>372592304.97171843</c:v>
                </c:pt>
                <c:pt idx="1772">
                  <c:v>370864333.99218571</c:v>
                </c:pt>
                <c:pt idx="1773">
                  <c:v>370412206.56797463</c:v>
                </c:pt>
                <c:pt idx="1774">
                  <c:v>370590309.16601598</c:v>
                </c:pt>
                <c:pt idx="1775">
                  <c:v>369539335.63373333</c:v>
                </c:pt>
                <c:pt idx="1776">
                  <c:v>367596770.55108255</c:v>
                </c:pt>
                <c:pt idx="1777">
                  <c:v>364503772.70714188</c:v>
                </c:pt>
                <c:pt idx="1778">
                  <c:v>362658217.95760167</c:v>
                </c:pt>
                <c:pt idx="1779">
                  <c:v>361134052.21342415</c:v>
                </c:pt>
                <c:pt idx="1780">
                  <c:v>361656252.63422334</c:v>
                </c:pt>
                <c:pt idx="1781">
                  <c:v>360452676.74982429</c:v>
                </c:pt>
                <c:pt idx="1782">
                  <c:v>360128113.95689958</c:v>
                </c:pt>
                <c:pt idx="1783">
                  <c:v>356724155.28446662</c:v>
                </c:pt>
                <c:pt idx="1784">
                  <c:v>354236986.3678745</c:v>
                </c:pt>
                <c:pt idx="1785">
                  <c:v>353148738.5047797</c:v>
                </c:pt>
                <c:pt idx="1786">
                  <c:v>352885257.50585258</c:v>
                </c:pt>
                <c:pt idx="1787">
                  <c:v>343768243.86091119</c:v>
                </c:pt>
                <c:pt idx="1788">
                  <c:v>345861350.14875847</c:v>
                </c:pt>
                <c:pt idx="1789">
                  <c:v>343879098.64844817</c:v>
                </c:pt>
                <c:pt idx="1790">
                  <c:v>337524210.31136107</c:v>
                </c:pt>
                <c:pt idx="1791">
                  <c:v>332617912.57002175</c:v>
                </c:pt>
                <c:pt idx="1792">
                  <c:v>335550793.69003242</c:v>
                </c:pt>
                <c:pt idx="1793">
                  <c:v>334709040.84232914</c:v>
                </c:pt>
                <c:pt idx="1794">
                  <c:v>330648020.50571591</c:v>
                </c:pt>
                <c:pt idx="1795">
                  <c:v>325168591.28333443</c:v>
                </c:pt>
                <c:pt idx="1796">
                  <c:v>316755331.32517648</c:v>
                </c:pt>
                <c:pt idx="1797">
                  <c:v>323507151.30174673</c:v>
                </c:pt>
                <c:pt idx="1798">
                  <c:v>323236784.43340582</c:v>
                </c:pt>
                <c:pt idx="1799">
                  <c:v>313211763.20480126</c:v>
                </c:pt>
                <c:pt idx="1800">
                  <c:v>315024045.80643117</c:v>
                </c:pt>
                <c:pt idx="1801">
                  <c:v>304087667.50860441</c:v>
                </c:pt>
                <c:pt idx="1802">
                  <c:v>306968735.56721824</c:v>
                </c:pt>
                <c:pt idx="1803">
                  <c:v>301205417.03475899</c:v>
                </c:pt>
                <c:pt idx="1804">
                  <c:v>300715274.32825834</c:v>
                </c:pt>
                <c:pt idx="1805">
                  <c:v>295604798.35114235</c:v>
                </c:pt>
                <c:pt idx="1806">
                  <c:v>290368897.90092212</c:v>
                </c:pt>
                <c:pt idx="1807">
                  <c:v>286007221.58641392</c:v>
                </c:pt>
                <c:pt idx="1808">
                  <c:v>282283818.63795537</c:v>
                </c:pt>
                <c:pt idx="1809">
                  <c:v>277313023.57710958</c:v>
                </c:pt>
                <c:pt idx="1810">
                  <c:v>273140206.95067358</c:v>
                </c:pt>
                <c:pt idx="1811">
                  <c:v>267155369.17059365</c:v>
                </c:pt>
                <c:pt idx="1812">
                  <c:v>261470078.94028285</c:v>
                </c:pt>
                <c:pt idx="1813">
                  <c:v>255049319.27676204</c:v>
                </c:pt>
                <c:pt idx="1814">
                  <c:v>248508978.82401732</c:v>
                </c:pt>
                <c:pt idx="1815">
                  <c:v>241325676.48399079</c:v>
                </c:pt>
                <c:pt idx="1816">
                  <c:v>235133180.16689783</c:v>
                </c:pt>
                <c:pt idx="1817">
                  <c:v>228591336.38343316</c:v>
                </c:pt>
                <c:pt idx="1818">
                  <c:v>221140936.46945021</c:v>
                </c:pt>
                <c:pt idx="1819">
                  <c:v>214740255.20133451</c:v>
                </c:pt>
                <c:pt idx="1820">
                  <c:v>207353511.56292227</c:v>
                </c:pt>
                <c:pt idx="1821">
                  <c:v>199305131.57184038</c:v>
                </c:pt>
                <c:pt idx="1822">
                  <c:v>192262305.10265198</c:v>
                </c:pt>
                <c:pt idx="1823">
                  <c:v>184595368.31930307</c:v>
                </c:pt>
                <c:pt idx="1824">
                  <c:v>176984533.45514721</c:v>
                </c:pt>
                <c:pt idx="1825">
                  <c:v>168750408.30439928</c:v>
                </c:pt>
                <c:pt idx="1826">
                  <c:v>161790431.34118006</c:v>
                </c:pt>
                <c:pt idx="1827">
                  <c:v>153623639.777244</c:v>
                </c:pt>
                <c:pt idx="1828">
                  <c:v>145711708.91261369</c:v>
                </c:pt>
                <c:pt idx="1829">
                  <c:v>137270431.93684238</c:v>
                </c:pt>
                <c:pt idx="1830">
                  <c:v>129594940.59598529</c:v>
                </c:pt>
                <c:pt idx="1831">
                  <c:v>120210505.6765407</c:v>
                </c:pt>
                <c:pt idx="1832">
                  <c:v>110339404.87521988</c:v>
                </c:pt>
                <c:pt idx="1833">
                  <c:v>98251356.109182268</c:v>
                </c:pt>
                <c:pt idx="1834">
                  <c:v>84480011.844533503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37-46BB-9551-F0896F6FC4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'C23_SP2_50_E'!$B$3</c:f>
              <c:strCache>
                <c:ptCount val="1"/>
                <c:pt idx="0">
                  <c:v>C23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'C23_SP2_50_E'!$A$18:$A$1852</c:f>
              <c:numCache>
                <c:formatCode>General</c:formatCode>
                <c:ptCount val="183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  <c:pt idx="1672">
                  <c:v>41846</c:v>
                </c:pt>
                <c:pt idx="1673">
                  <c:v>42007</c:v>
                </c:pt>
                <c:pt idx="1674">
                  <c:v>42168</c:v>
                </c:pt>
                <c:pt idx="1675">
                  <c:v>42330</c:v>
                </c:pt>
                <c:pt idx="1676">
                  <c:v>42493</c:v>
                </c:pt>
                <c:pt idx="1677">
                  <c:v>42656</c:v>
                </c:pt>
                <c:pt idx="1678">
                  <c:v>42820</c:v>
                </c:pt>
                <c:pt idx="1679">
                  <c:v>42985</c:v>
                </c:pt>
                <c:pt idx="1680">
                  <c:v>43150</c:v>
                </c:pt>
                <c:pt idx="1681">
                  <c:v>43316</c:v>
                </c:pt>
                <c:pt idx="1682">
                  <c:v>43483</c:v>
                </c:pt>
                <c:pt idx="1683">
                  <c:v>43650</c:v>
                </c:pt>
                <c:pt idx="1684">
                  <c:v>43818</c:v>
                </c:pt>
                <c:pt idx="1685">
                  <c:v>43986</c:v>
                </c:pt>
                <c:pt idx="1686">
                  <c:v>44156</c:v>
                </c:pt>
                <c:pt idx="1687">
                  <c:v>44325</c:v>
                </c:pt>
                <c:pt idx="1688">
                  <c:v>44496</c:v>
                </c:pt>
                <c:pt idx="1689">
                  <c:v>44667</c:v>
                </c:pt>
                <c:pt idx="1690">
                  <c:v>44839</c:v>
                </c:pt>
                <c:pt idx="1691">
                  <c:v>45011</c:v>
                </c:pt>
                <c:pt idx="1692">
                  <c:v>45184</c:v>
                </c:pt>
                <c:pt idx="1693">
                  <c:v>45358</c:v>
                </c:pt>
                <c:pt idx="1694">
                  <c:v>45532</c:v>
                </c:pt>
                <c:pt idx="1695">
                  <c:v>45707</c:v>
                </c:pt>
                <c:pt idx="1696">
                  <c:v>45883</c:v>
                </c:pt>
                <c:pt idx="1697">
                  <c:v>46059</c:v>
                </c:pt>
                <c:pt idx="1698">
                  <c:v>46237</c:v>
                </c:pt>
                <c:pt idx="1699">
                  <c:v>46414</c:v>
                </c:pt>
                <c:pt idx="1700">
                  <c:v>46593</c:v>
                </c:pt>
                <c:pt idx="1701">
                  <c:v>46772</c:v>
                </c:pt>
                <c:pt idx="1702">
                  <c:v>46952</c:v>
                </c:pt>
                <c:pt idx="1703">
                  <c:v>47132</c:v>
                </c:pt>
                <c:pt idx="1704">
                  <c:v>47314</c:v>
                </c:pt>
                <c:pt idx="1705">
                  <c:v>47496</c:v>
                </c:pt>
                <c:pt idx="1706">
                  <c:v>47678</c:v>
                </c:pt>
                <c:pt idx="1707">
                  <c:v>47862</c:v>
                </c:pt>
                <c:pt idx="1708">
                  <c:v>48046</c:v>
                </c:pt>
                <c:pt idx="1709">
                  <c:v>48230</c:v>
                </c:pt>
                <c:pt idx="1710">
                  <c:v>48416</c:v>
                </c:pt>
                <c:pt idx="1711">
                  <c:v>48602</c:v>
                </c:pt>
                <c:pt idx="1712">
                  <c:v>48789</c:v>
                </c:pt>
                <c:pt idx="1713">
                  <c:v>48976</c:v>
                </c:pt>
                <c:pt idx="1714">
                  <c:v>49165</c:v>
                </c:pt>
                <c:pt idx="1715">
                  <c:v>49354</c:v>
                </c:pt>
                <c:pt idx="1716">
                  <c:v>49544</c:v>
                </c:pt>
                <c:pt idx="1717">
                  <c:v>49734</c:v>
                </c:pt>
                <c:pt idx="1718">
                  <c:v>49925</c:v>
                </c:pt>
                <c:pt idx="1719">
                  <c:v>50117</c:v>
                </c:pt>
                <c:pt idx="1720">
                  <c:v>50310</c:v>
                </c:pt>
                <c:pt idx="1721">
                  <c:v>50503</c:v>
                </c:pt>
                <c:pt idx="1722">
                  <c:v>50698</c:v>
                </c:pt>
                <c:pt idx="1723">
                  <c:v>50893</c:v>
                </c:pt>
                <c:pt idx="1724">
                  <c:v>51088</c:v>
                </c:pt>
                <c:pt idx="1725">
                  <c:v>51285</c:v>
                </c:pt>
                <c:pt idx="1726">
                  <c:v>51482</c:v>
                </c:pt>
                <c:pt idx="1727">
                  <c:v>51680</c:v>
                </c:pt>
                <c:pt idx="1728">
                  <c:v>51879</c:v>
                </c:pt>
                <c:pt idx="1729">
                  <c:v>52078</c:v>
                </c:pt>
                <c:pt idx="1730">
                  <c:v>52278</c:v>
                </c:pt>
                <c:pt idx="1731">
                  <c:v>52479</c:v>
                </c:pt>
                <c:pt idx="1732">
                  <c:v>52681</c:v>
                </c:pt>
                <c:pt idx="1733">
                  <c:v>52884</c:v>
                </c:pt>
                <c:pt idx="1734">
                  <c:v>53087</c:v>
                </c:pt>
                <c:pt idx="1735">
                  <c:v>53291</c:v>
                </c:pt>
                <c:pt idx="1736">
                  <c:v>53496</c:v>
                </c:pt>
                <c:pt idx="1737">
                  <c:v>53702</c:v>
                </c:pt>
                <c:pt idx="1738">
                  <c:v>53908</c:v>
                </c:pt>
                <c:pt idx="1739">
                  <c:v>54115</c:v>
                </c:pt>
                <c:pt idx="1740">
                  <c:v>54324</c:v>
                </c:pt>
                <c:pt idx="1741">
                  <c:v>54532</c:v>
                </c:pt>
                <c:pt idx="1742">
                  <c:v>54742</c:v>
                </c:pt>
                <c:pt idx="1743">
                  <c:v>54953</c:v>
                </c:pt>
                <c:pt idx="1744">
                  <c:v>55164</c:v>
                </c:pt>
                <c:pt idx="1745">
                  <c:v>55376</c:v>
                </c:pt>
                <c:pt idx="1746">
                  <c:v>55589</c:v>
                </c:pt>
                <c:pt idx="1747">
                  <c:v>55803</c:v>
                </c:pt>
                <c:pt idx="1748">
                  <c:v>56017</c:v>
                </c:pt>
                <c:pt idx="1749">
                  <c:v>56233</c:v>
                </c:pt>
                <c:pt idx="1750">
                  <c:v>56449</c:v>
                </c:pt>
                <c:pt idx="1751">
                  <c:v>56666</c:v>
                </c:pt>
                <c:pt idx="1752">
                  <c:v>56884</c:v>
                </c:pt>
                <c:pt idx="1753">
                  <c:v>57103</c:v>
                </c:pt>
                <c:pt idx="1754">
                  <c:v>57322</c:v>
                </c:pt>
                <c:pt idx="1755">
                  <c:v>57542</c:v>
                </c:pt>
                <c:pt idx="1756">
                  <c:v>57764</c:v>
                </c:pt>
                <c:pt idx="1757">
                  <c:v>57986</c:v>
                </c:pt>
                <c:pt idx="1758">
                  <c:v>58209</c:v>
                </c:pt>
                <c:pt idx="1759">
                  <c:v>58433</c:v>
                </c:pt>
                <c:pt idx="1760">
                  <c:v>58657</c:v>
                </c:pt>
                <c:pt idx="1761">
                  <c:v>58883</c:v>
                </c:pt>
                <c:pt idx="1762">
                  <c:v>59109</c:v>
                </c:pt>
                <c:pt idx="1763">
                  <c:v>59337</c:v>
                </c:pt>
                <c:pt idx="1764">
                  <c:v>59565</c:v>
                </c:pt>
                <c:pt idx="1765">
                  <c:v>59794</c:v>
                </c:pt>
                <c:pt idx="1766">
                  <c:v>60024</c:v>
                </c:pt>
                <c:pt idx="1767">
                  <c:v>60254</c:v>
                </c:pt>
                <c:pt idx="1768">
                  <c:v>60486</c:v>
                </c:pt>
                <c:pt idx="1769">
                  <c:v>60719</c:v>
                </c:pt>
                <c:pt idx="1770">
                  <c:v>60952</c:v>
                </c:pt>
                <c:pt idx="1771">
                  <c:v>61187</c:v>
                </c:pt>
                <c:pt idx="1772">
                  <c:v>61422</c:v>
                </c:pt>
                <c:pt idx="1773">
                  <c:v>61658</c:v>
                </c:pt>
                <c:pt idx="1774">
                  <c:v>61895</c:v>
                </c:pt>
                <c:pt idx="1775">
                  <c:v>62133</c:v>
                </c:pt>
                <c:pt idx="1776">
                  <c:v>62372</c:v>
                </c:pt>
                <c:pt idx="1777">
                  <c:v>62612</c:v>
                </c:pt>
                <c:pt idx="1778">
                  <c:v>62853</c:v>
                </c:pt>
                <c:pt idx="1779">
                  <c:v>63094</c:v>
                </c:pt>
                <c:pt idx="1780">
                  <c:v>63337</c:v>
                </c:pt>
                <c:pt idx="1781">
                  <c:v>63580</c:v>
                </c:pt>
                <c:pt idx="1782">
                  <c:v>63825</c:v>
                </c:pt>
                <c:pt idx="1783">
                  <c:v>64070</c:v>
                </c:pt>
                <c:pt idx="1784">
                  <c:v>64317</c:v>
                </c:pt>
                <c:pt idx="1785">
                  <c:v>64564</c:v>
                </c:pt>
                <c:pt idx="1786">
                  <c:v>64812</c:v>
                </c:pt>
                <c:pt idx="1787">
                  <c:v>65061</c:v>
                </c:pt>
                <c:pt idx="1788">
                  <c:v>65312</c:v>
                </c:pt>
                <c:pt idx="1789">
                  <c:v>65563</c:v>
                </c:pt>
                <c:pt idx="1790">
                  <c:v>65815</c:v>
                </c:pt>
                <c:pt idx="1791">
                  <c:v>66068</c:v>
                </c:pt>
                <c:pt idx="1792">
                  <c:v>66322</c:v>
                </c:pt>
                <c:pt idx="1793">
                  <c:v>66577</c:v>
                </c:pt>
                <c:pt idx="1794">
                  <c:v>66833</c:v>
                </c:pt>
                <c:pt idx="1795">
                  <c:v>67090</c:v>
                </c:pt>
                <c:pt idx="1796">
                  <c:v>67348</c:v>
                </c:pt>
                <c:pt idx="1797">
                  <c:v>67607</c:v>
                </c:pt>
                <c:pt idx="1798">
                  <c:v>67867</c:v>
                </c:pt>
                <c:pt idx="1799">
                  <c:v>68128</c:v>
                </c:pt>
                <c:pt idx="1800">
                  <c:v>68390</c:v>
                </c:pt>
                <c:pt idx="1801">
                  <c:v>68653</c:v>
                </c:pt>
                <c:pt idx="1802">
                  <c:v>68917</c:v>
                </c:pt>
                <c:pt idx="1803">
                  <c:v>69182</c:v>
                </c:pt>
                <c:pt idx="1804">
                  <c:v>69448</c:v>
                </c:pt>
                <c:pt idx="1805">
                  <c:v>69715</c:v>
                </c:pt>
                <c:pt idx="1806">
                  <c:v>69983</c:v>
                </c:pt>
                <c:pt idx="1807">
                  <c:v>70252</c:v>
                </c:pt>
                <c:pt idx="1808">
                  <c:v>70522</c:v>
                </c:pt>
                <c:pt idx="1809">
                  <c:v>70793</c:v>
                </c:pt>
                <c:pt idx="1810">
                  <c:v>71065</c:v>
                </c:pt>
                <c:pt idx="1811">
                  <c:v>71339</c:v>
                </c:pt>
                <c:pt idx="1812">
                  <c:v>71613</c:v>
                </c:pt>
                <c:pt idx="1813">
                  <c:v>71888</c:v>
                </c:pt>
                <c:pt idx="1814">
                  <c:v>72165</c:v>
                </c:pt>
                <c:pt idx="1815">
                  <c:v>72442</c:v>
                </c:pt>
                <c:pt idx="1816">
                  <c:v>72721</c:v>
                </c:pt>
                <c:pt idx="1817">
                  <c:v>73000</c:v>
                </c:pt>
                <c:pt idx="1818">
                  <c:v>73281</c:v>
                </c:pt>
                <c:pt idx="1819">
                  <c:v>73563</c:v>
                </c:pt>
                <c:pt idx="1820">
                  <c:v>73846</c:v>
                </c:pt>
                <c:pt idx="1821">
                  <c:v>74130</c:v>
                </c:pt>
                <c:pt idx="1822">
                  <c:v>74415</c:v>
                </c:pt>
                <c:pt idx="1823">
                  <c:v>74701</c:v>
                </c:pt>
                <c:pt idx="1824">
                  <c:v>74988</c:v>
                </c:pt>
                <c:pt idx="1825">
                  <c:v>75276</c:v>
                </c:pt>
                <c:pt idx="1826">
                  <c:v>75566</c:v>
                </c:pt>
                <c:pt idx="1827">
                  <c:v>75856</c:v>
                </c:pt>
                <c:pt idx="1828">
                  <c:v>76148</c:v>
                </c:pt>
                <c:pt idx="1829">
                  <c:v>76441</c:v>
                </c:pt>
                <c:pt idx="1830">
                  <c:v>76735</c:v>
                </c:pt>
                <c:pt idx="1831">
                  <c:v>77030</c:v>
                </c:pt>
                <c:pt idx="1832">
                  <c:v>77326</c:v>
                </c:pt>
                <c:pt idx="1833">
                  <c:v>77623</c:v>
                </c:pt>
                <c:pt idx="1834">
                  <c:v>77922</c:v>
                </c:pt>
              </c:numCache>
            </c:numRef>
          </c:xVal>
          <c:yVal>
            <c:numRef>
              <c:f>'C23_SP2_50_E'!$D$18:$D$1852</c:f>
              <c:numCache>
                <c:formatCode>0.00000</c:formatCode>
                <c:ptCount val="1835"/>
                <c:pt idx="0">
                  <c:v>5.7999999999999996E-3</c:v>
                </c:pt>
                <c:pt idx="1">
                  <c:v>6.0400000000000002E-3</c:v>
                </c:pt>
                <c:pt idx="2">
                  <c:v>6.1599999999999997E-3</c:v>
                </c:pt>
                <c:pt idx="3">
                  <c:v>6.2700000000000004E-3</c:v>
                </c:pt>
                <c:pt idx="4">
                  <c:v>6.3699999999999998E-3</c:v>
                </c:pt>
                <c:pt idx="5">
                  <c:v>6.45E-3</c:v>
                </c:pt>
                <c:pt idx="6">
                  <c:v>6.5100000000000002E-3</c:v>
                </c:pt>
                <c:pt idx="7">
                  <c:v>6.6400000000000001E-3</c:v>
                </c:pt>
                <c:pt idx="8">
                  <c:v>6.6400000000000001E-3</c:v>
                </c:pt>
                <c:pt idx="9">
                  <c:v>6.7400000000000003E-3</c:v>
                </c:pt>
                <c:pt idx="10">
                  <c:v>6.7400000000000003E-3</c:v>
                </c:pt>
                <c:pt idx="11">
                  <c:v>6.79E-3</c:v>
                </c:pt>
                <c:pt idx="12">
                  <c:v>6.8300000000000001E-3</c:v>
                </c:pt>
                <c:pt idx="13">
                  <c:v>6.8599999999999998E-3</c:v>
                </c:pt>
                <c:pt idx="14">
                  <c:v>6.8399999999999997E-3</c:v>
                </c:pt>
                <c:pt idx="15">
                  <c:v>6.94E-3</c:v>
                </c:pt>
                <c:pt idx="16">
                  <c:v>6.96E-3</c:v>
                </c:pt>
                <c:pt idx="17">
                  <c:v>7.0499999999999998E-3</c:v>
                </c:pt>
                <c:pt idx="18">
                  <c:v>7.0200000000000002E-3</c:v>
                </c:pt>
                <c:pt idx="19">
                  <c:v>7.1000000000000004E-3</c:v>
                </c:pt>
                <c:pt idx="20">
                  <c:v>7.0600000000000003E-3</c:v>
                </c:pt>
                <c:pt idx="21">
                  <c:v>7.1399999999999996E-3</c:v>
                </c:pt>
                <c:pt idx="22">
                  <c:v>7.1599999999999997E-3</c:v>
                </c:pt>
                <c:pt idx="23">
                  <c:v>7.1399999999999996E-3</c:v>
                </c:pt>
                <c:pt idx="24">
                  <c:v>7.1999999999999998E-3</c:v>
                </c:pt>
                <c:pt idx="25">
                  <c:v>7.1799999999999998E-3</c:v>
                </c:pt>
                <c:pt idx="26">
                  <c:v>7.2700000000000004E-3</c:v>
                </c:pt>
                <c:pt idx="27">
                  <c:v>7.2399999999999999E-3</c:v>
                </c:pt>
                <c:pt idx="28">
                  <c:v>7.2899999999999996E-3</c:v>
                </c:pt>
                <c:pt idx="29">
                  <c:v>7.2899999999999996E-3</c:v>
                </c:pt>
                <c:pt idx="30">
                  <c:v>7.3499999999999998E-3</c:v>
                </c:pt>
                <c:pt idx="31">
                  <c:v>7.3099999999999997E-3</c:v>
                </c:pt>
                <c:pt idx="32">
                  <c:v>7.3699999999999998E-3</c:v>
                </c:pt>
                <c:pt idx="33">
                  <c:v>7.4099999999999999E-3</c:v>
                </c:pt>
                <c:pt idx="34">
                  <c:v>7.4200000000000004E-3</c:v>
                </c:pt>
                <c:pt idx="35">
                  <c:v>7.4099999999999999E-3</c:v>
                </c:pt>
                <c:pt idx="36">
                  <c:v>7.4799999999999997E-3</c:v>
                </c:pt>
                <c:pt idx="37">
                  <c:v>7.4700000000000001E-3</c:v>
                </c:pt>
                <c:pt idx="38">
                  <c:v>7.4799999999999997E-3</c:v>
                </c:pt>
                <c:pt idx="39">
                  <c:v>7.5199999999999998E-3</c:v>
                </c:pt>
                <c:pt idx="40">
                  <c:v>7.5199999999999998E-3</c:v>
                </c:pt>
                <c:pt idx="41">
                  <c:v>7.5799999999999999E-3</c:v>
                </c:pt>
                <c:pt idx="42">
                  <c:v>7.5599999999999999E-3</c:v>
                </c:pt>
                <c:pt idx="43">
                  <c:v>7.6E-3</c:v>
                </c:pt>
                <c:pt idx="44">
                  <c:v>7.5900000000000004E-3</c:v>
                </c:pt>
                <c:pt idx="45">
                  <c:v>7.6299999999999996E-3</c:v>
                </c:pt>
                <c:pt idx="46">
                  <c:v>7.6099999999999996E-3</c:v>
                </c:pt>
                <c:pt idx="47">
                  <c:v>7.6600000000000001E-3</c:v>
                </c:pt>
                <c:pt idx="48">
                  <c:v>7.6400000000000001E-3</c:v>
                </c:pt>
                <c:pt idx="49">
                  <c:v>7.6600000000000001E-3</c:v>
                </c:pt>
                <c:pt idx="50">
                  <c:v>7.7000000000000002E-3</c:v>
                </c:pt>
                <c:pt idx="51">
                  <c:v>7.7000000000000002E-3</c:v>
                </c:pt>
                <c:pt idx="52">
                  <c:v>7.77E-3</c:v>
                </c:pt>
                <c:pt idx="53">
                  <c:v>7.6899999999999998E-3</c:v>
                </c:pt>
                <c:pt idx="54">
                  <c:v>7.7600000000000004E-3</c:v>
                </c:pt>
                <c:pt idx="55">
                  <c:v>7.7400000000000004E-3</c:v>
                </c:pt>
                <c:pt idx="56">
                  <c:v>7.7799999999999996E-3</c:v>
                </c:pt>
                <c:pt idx="57">
                  <c:v>7.7999999999999996E-3</c:v>
                </c:pt>
                <c:pt idx="58">
                  <c:v>7.8300000000000002E-3</c:v>
                </c:pt>
                <c:pt idx="59">
                  <c:v>7.8100000000000001E-3</c:v>
                </c:pt>
                <c:pt idx="60">
                  <c:v>7.8700000000000003E-3</c:v>
                </c:pt>
                <c:pt idx="61">
                  <c:v>7.8700000000000003E-3</c:v>
                </c:pt>
                <c:pt idx="62">
                  <c:v>7.8700000000000003E-3</c:v>
                </c:pt>
                <c:pt idx="63">
                  <c:v>7.9100000000000004E-3</c:v>
                </c:pt>
                <c:pt idx="64">
                  <c:v>7.8899999999999994E-3</c:v>
                </c:pt>
                <c:pt idx="65">
                  <c:v>7.92E-3</c:v>
                </c:pt>
                <c:pt idx="66">
                  <c:v>7.92E-3</c:v>
                </c:pt>
                <c:pt idx="67">
                  <c:v>7.9699999999999997E-3</c:v>
                </c:pt>
                <c:pt idx="68">
                  <c:v>7.9500000000000005E-3</c:v>
                </c:pt>
                <c:pt idx="69">
                  <c:v>7.9900000000000006E-3</c:v>
                </c:pt>
                <c:pt idx="70">
                  <c:v>8.0000000000000002E-3</c:v>
                </c:pt>
                <c:pt idx="71">
                  <c:v>8.0400000000000003E-3</c:v>
                </c:pt>
                <c:pt idx="72">
                  <c:v>8.0599999999999995E-3</c:v>
                </c:pt>
                <c:pt idx="73">
                  <c:v>8.0400000000000003E-3</c:v>
                </c:pt>
                <c:pt idx="74">
                  <c:v>8.0499999999999999E-3</c:v>
                </c:pt>
                <c:pt idx="75">
                  <c:v>8.0599999999999995E-3</c:v>
                </c:pt>
                <c:pt idx="76">
                  <c:v>8.0800000000000004E-3</c:v>
                </c:pt>
                <c:pt idx="77">
                  <c:v>8.09E-3</c:v>
                </c:pt>
                <c:pt idx="78">
                  <c:v>8.1200000000000005E-3</c:v>
                </c:pt>
                <c:pt idx="79">
                  <c:v>8.0999999999999996E-3</c:v>
                </c:pt>
                <c:pt idx="80">
                  <c:v>8.1700000000000002E-3</c:v>
                </c:pt>
                <c:pt idx="81">
                  <c:v>8.1399999999999997E-3</c:v>
                </c:pt>
                <c:pt idx="82">
                  <c:v>8.2000000000000007E-3</c:v>
                </c:pt>
                <c:pt idx="83">
                  <c:v>8.2100000000000003E-3</c:v>
                </c:pt>
                <c:pt idx="84">
                  <c:v>8.2400000000000008E-3</c:v>
                </c:pt>
                <c:pt idx="85">
                  <c:v>8.2100000000000003E-3</c:v>
                </c:pt>
                <c:pt idx="86">
                  <c:v>8.26E-3</c:v>
                </c:pt>
                <c:pt idx="87">
                  <c:v>8.2100000000000003E-3</c:v>
                </c:pt>
                <c:pt idx="88">
                  <c:v>8.2699999999999996E-3</c:v>
                </c:pt>
                <c:pt idx="89">
                  <c:v>8.3099999999999997E-3</c:v>
                </c:pt>
                <c:pt idx="90">
                  <c:v>8.2400000000000008E-3</c:v>
                </c:pt>
                <c:pt idx="91">
                  <c:v>8.3700000000000007E-3</c:v>
                </c:pt>
                <c:pt idx="92">
                  <c:v>8.3499999999999998E-3</c:v>
                </c:pt>
                <c:pt idx="93">
                  <c:v>8.3700000000000007E-3</c:v>
                </c:pt>
                <c:pt idx="94">
                  <c:v>8.3899999999999999E-3</c:v>
                </c:pt>
                <c:pt idx="95">
                  <c:v>8.3599999999999994E-3</c:v>
                </c:pt>
                <c:pt idx="96">
                  <c:v>8.3899999999999999E-3</c:v>
                </c:pt>
                <c:pt idx="97">
                  <c:v>8.3599999999999994E-3</c:v>
                </c:pt>
                <c:pt idx="98">
                  <c:v>8.3999999999999995E-3</c:v>
                </c:pt>
                <c:pt idx="99">
                  <c:v>8.3899999999999999E-3</c:v>
                </c:pt>
                <c:pt idx="100">
                  <c:v>8.4799999999999997E-3</c:v>
                </c:pt>
                <c:pt idx="101">
                  <c:v>8.43E-3</c:v>
                </c:pt>
                <c:pt idx="102">
                  <c:v>8.5900000000000004E-3</c:v>
                </c:pt>
                <c:pt idx="103">
                  <c:v>8.5100000000000002E-3</c:v>
                </c:pt>
                <c:pt idx="104">
                  <c:v>8.5199999999999998E-3</c:v>
                </c:pt>
                <c:pt idx="105">
                  <c:v>8.4899999999999993E-3</c:v>
                </c:pt>
                <c:pt idx="106">
                  <c:v>8.5199999999999998E-3</c:v>
                </c:pt>
                <c:pt idx="107">
                  <c:v>8.5299999999999994E-3</c:v>
                </c:pt>
                <c:pt idx="108">
                  <c:v>8.5299999999999994E-3</c:v>
                </c:pt>
                <c:pt idx="109">
                  <c:v>8.5900000000000004E-3</c:v>
                </c:pt>
                <c:pt idx="110">
                  <c:v>8.5699999999999995E-3</c:v>
                </c:pt>
                <c:pt idx="111">
                  <c:v>8.5800000000000008E-3</c:v>
                </c:pt>
                <c:pt idx="112">
                  <c:v>8.6099999999999996E-3</c:v>
                </c:pt>
                <c:pt idx="113">
                  <c:v>8.6300000000000005E-3</c:v>
                </c:pt>
                <c:pt idx="114">
                  <c:v>8.6499999999999997E-3</c:v>
                </c:pt>
                <c:pt idx="115">
                  <c:v>8.6400000000000001E-3</c:v>
                </c:pt>
                <c:pt idx="116">
                  <c:v>8.6099999999999996E-3</c:v>
                </c:pt>
                <c:pt idx="117">
                  <c:v>8.6499999999999997E-3</c:v>
                </c:pt>
                <c:pt idx="118">
                  <c:v>8.6199999999999992E-3</c:v>
                </c:pt>
                <c:pt idx="119">
                  <c:v>8.7399999999999995E-3</c:v>
                </c:pt>
                <c:pt idx="120">
                  <c:v>8.6599999999999993E-3</c:v>
                </c:pt>
                <c:pt idx="121">
                  <c:v>8.7600000000000004E-3</c:v>
                </c:pt>
                <c:pt idx="122">
                  <c:v>8.6999999999999994E-3</c:v>
                </c:pt>
                <c:pt idx="123">
                  <c:v>8.7299999999999999E-3</c:v>
                </c:pt>
                <c:pt idx="124">
                  <c:v>8.6999999999999994E-3</c:v>
                </c:pt>
                <c:pt idx="125">
                  <c:v>8.7899999999999992E-3</c:v>
                </c:pt>
                <c:pt idx="126">
                  <c:v>8.7799999999999996E-3</c:v>
                </c:pt>
                <c:pt idx="127">
                  <c:v>8.7600000000000004E-3</c:v>
                </c:pt>
                <c:pt idx="128">
                  <c:v>8.8000000000000005E-3</c:v>
                </c:pt>
                <c:pt idx="129">
                  <c:v>8.7899999999999992E-3</c:v>
                </c:pt>
                <c:pt idx="130">
                  <c:v>8.8699999999999994E-3</c:v>
                </c:pt>
                <c:pt idx="131">
                  <c:v>8.8900000000000003E-3</c:v>
                </c:pt>
                <c:pt idx="132">
                  <c:v>8.8400000000000006E-3</c:v>
                </c:pt>
                <c:pt idx="133">
                  <c:v>8.8400000000000006E-3</c:v>
                </c:pt>
                <c:pt idx="134">
                  <c:v>8.8900000000000003E-3</c:v>
                </c:pt>
                <c:pt idx="135">
                  <c:v>8.8800000000000007E-3</c:v>
                </c:pt>
                <c:pt idx="136">
                  <c:v>8.8800000000000007E-3</c:v>
                </c:pt>
                <c:pt idx="137">
                  <c:v>8.8900000000000003E-3</c:v>
                </c:pt>
                <c:pt idx="138">
                  <c:v>8.9200000000000008E-3</c:v>
                </c:pt>
                <c:pt idx="139">
                  <c:v>8.8699999999999994E-3</c:v>
                </c:pt>
                <c:pt idx="140">
                  <c:v>8.9700000000000005E-3</c:v>
                </c:pt>
                <c:pt idx="141">
                  <c:v>8.9200000000000008E-3</c:v>
                </c:pt>
                <c:pt idx="142">
                  <c:v>8.9800000000000001E-3</c:v>
                </c:pt>
                <c:pt idx="143">
                  <c:v>8.9599999999999992E-3</c:v>
                </c:pt>
                <c:pt idx="144">
                  <c:v>8.9700000000000005E-3</c:v>
                </c:pt>
                <c:pt idx="145">
                  <c:v>9.0399999999999994E-3</c:v>
                </c:pt>
                <c:pt idx="146">
                  <c:v>8.9999999999999993E-3</c:v>
                </c:pt>
                <c:pt idx="147">
                  <c:v>9.0500000000000008E-3</c:v>
                </c:pt>
                <c:pt idx="148">
                  <c:v>8.9899999999999997E-3</c:v>
                </c:pt>
                <c:pt idx="149">
                  <c:v>9.0699999999999999E-3</c:v>
                </c:pt>
                <c:pt idx="150">
                  <c:v>9.0500000000000008E-3</c:v>
                </c:pt>
                <c:pt idx="151">
                  <c:v>9.1199999999999996E-3</c:v>
                </c:pt>
                <c:pt idx="152">
                  <c:v>8.9899999999999997E-3</c:v>
                </c:pt>
                <c:pt idx="153">
                  <c:v>9.1299999999999992E-3</c:v>
                </c:pt>
                <c:pt idx="154">
                  <c:v>9.0699999999999999E-3</c:v>
                </c:pt>
                <c:pt idx="155">
                  <c:v>9.0799999999999995E-3</c:v>
                </c:pt>
                <c:pt idx="156">
                  <c:v>9.11E-3</c:v>
                </c:pt>
                <c:pt idx="157">
                  <c:v>9.1199999999999996E-3</c:v>
                </c:pt>
                <c:pt idx="158">
                  <c:v>9.1400000000000006E-3</c:v>
                </c:pt>
                <c:pt idx="159">
                  <c:v>9.1400000000000006E-3</c:v>
                </c:pt>
                <c:pt idx="160">
                  <c:v>9.1800000000000007E-3</c:v>
                </c:pt>
                <c:pt idx="161">
                  <c:v>9.1199999999999996E-3</c:v>
                </c:pt>
                <c:pt idx="162">
                  <c:v>9.1999999999999998E-3</c:v>
                </c:pt>
                <c:pt idx="163">
                  <c:v>9.1299999999999992E-3</c:v>
                </c:pt>
                <c:pt idx="164">
                  <c:v>9.2300000000000004E-3</c:v>
                </c:pt>
                <c:pt idx="165">
                  <c:v>9.1199999999999996E-3</c:v>
                </c:pt>
                <c:pt idx="166">
                  <c:v>9.1800000000000007E-3</c:v>
                </c:pt>
                <c:pt idx="167">
                  <c:v>9.1999999999999998E-3</c:v>
                </c:pt>
                <c:pt idx="168">
                  <c:v>9.1999999999999998E-3</c:v>
                </c:pt>
                <c:pt idx="169">
                  <c:v>9.2099999999999994E-3</c:v>
                </c:pt>
                <c:pt idx="170">
                  <c:v>9.1999999999999998E-3</c:v>
                </c:pt>
                <c:pt idx="171">
                  <c:v>9.2599999999999991E-3</c:v>
                </c:pt>
                <c:pt idx="172">
                  <c:v>9.2099999999999994E-3</c:v>
                </c:pt>
                <c:pt idx="173">
                  <c:v>9.2599999999999991E-3</c:v>
                </c:pt>
                <c:pt idx="174">
                  <c:v>9.2099999999999994E-3</c:v>
                </c:pt>
                <c:pt idx="175">
                  <c:v>9.2700000000000005E-3</c:v>
                </c:pt>
                <c:pt idx="176">
                  <c:v>9.2200000000000008E-3</c:v>
                </c:pt>
                <c:pt idx="177">
                  <c:v>9.2800000000000001E-3</c:v>
                </c:pt>
                <c:pt idx="178">
                  <c:v>9.2800000000000001E-3</c:v>
                </c:pt>
                <c:pt idx="179">
                  <c:v>9.2800000000000001E-3</c:v>
                </c:pt>
                <c:pt idx="180">
                  <c:v>9.2899999999999996E-3</c:v>
                </c:pt>
                <c:pt idx="181">
                  <c:v>9.3600000000000003E-3</c:v>
                </c:pt>
                <c:pt idx="182">
                  <c:v>9.3500000000000007E-3</c:v>
                </c:pt>
                <c:pt idx="183">
                  <c:v>9.3100000000000006E-3</c:v>
                </c:pt>
                <c:pt idx="184">
                  <c:v>9.3299999999999998E-3</c:v>
                </c:pt>
                <c:pt idx="185">
                  <c:v>9.3500000000000007E-3</c:v>
                </c:pt>
                <c:pt idx="186">
                  <c:v>9.3799999999999994E-3</c:v>
                </c:pt>
                <c:pt idx="187">
                  <c:v>9.3799999999999994E-3</c:v>
                </c:pt>
                <c:pt idx="188">
                  <c:v>9.3500000000000007E-3</c:v>
                </c:pt>
                <c:pt idx="189">
                  <c:v>9.3600000000000003E-3</c:v>
                </c:pt>
                <c:pt idx="190">
                  <c:v>9.3399999999999993E-3</c:v>
                </c:pt>
                <c:pt idx="191">
                  <c:v>9.3399999999999993E-3</c:v>
                </c:pt>
                <c:pt idx="192">
                  <c:v>9.41E-3</c:v>
                </c:pt>
                <c:pt idx="193">
                  <c:v>9.3500000000000007E-3</c:v>
                </c:pt>
                <c:pt idx="194">
                  <c:v>9.3900000000000008E-3</c:v>
                </c:pt>
                <c:pt idx="195">
                  <c:v>9.4199999999999996E-3</c:v>
                </c:pt>
                <c:pt idx="196">
                  <c:v>9.41E-3</c:v>
                </c:pt>
                <c:pt idx="197">
                  <c:v>9.4299999999999991E-3</c:v>
                </c:pt>
                <c:pt idx="198">
                  <c:v>9.4299999999999991E-3</c:v>
                </c:pt>
                <c:pt idx="199">
                  <c:v>9.4500000000000001E-3</c:v>
                </c:pt>
                <c:pt idx="200">
                  <c:v>9.4599999999999997E-3</c:v>
                </c:pt>
                <c:pt idx="201">
                  <c:v>9.4999999999999998E-3</c:v>
                </c:pt>
                <c:pt idx="202">
                  <c:v>9.4800000000000006E-3</c:v>
                </c:pt>
                <c:pt idx="203">
                  <c:v>9.5300000000000003E-3</c:v>
                </c:pt>
                <c:pt idx="204">
                  <c:v>9.4699999999999993E-3</c:v>
                </c:pt>
                <c:pt idx="205">
                  <c:v>9.5600000000000008E-3</c:v>
                </c:pt>
                <c:pt idx="206">
                  <c:v>9.4699999999999993E-3</c:v>
                </c:pt>
                <c:pt idx="207">
                  <c:v>9.5300000000000003E-3</c:v>
                </c:pt>
                <c:pt idx="208">
                  <c:v>9.4699999999999993E-3</c:v>
                </c:pt>
                <c:pt idx="209">
                  <c:v>9.5099999999999994E-3</c:v>
                </c:pt>
                <c:pt idx="210">
                  <c:v>9.4999999999999998E-3</c:v>
                </c:pt>
                <c:pt idx="211">
                  <c:v>9.4999999999999998E-3</c:v>
                </c:pt>
                <c:pt idx="212">
                  <c:v>9.5399999999999999E-3</c:v>
                </c:pt>
                <c:pt idx="213">
                  <c:v>9.5300000000000003E-3</c:v>
                </c:pt>
                <c:pt idx="214">
                  <c:v>9.6200000000000001E-3</c:v>
                </c:pt>
                <c:pt idx="215">
                  <c:v>9.4699999999999993E-3</c:v>
                </c:pt>
                <c:pt idx="216">
                  <c:v>9.6200000000000001E-3</c:v>
                </c:pt>
                <c:pt idx="217">
                  <c:v>9.58E-3</c:v>
                </c:pt>
                <c:pt idx="218">
                  <c:v>9.6100000000000005E-3</c:v>
                </c:pt>
                <c:pt idx="219">
                  <c:v>9.6299999999999997E-3</c:v>
                </c:pt>
                <c:pt idx="220">
                  <c:v>9.6200000000000001E-3</c:v>
                </c:pt>
                <c:pt idx="221">
                  <c:v>9.6100000000000005E-3</c:v>
                </c:pt>
                <c:pt idx="222">
                  <c:v>9.5999999999999992E-3</c:v>
                </c:pt>
                <c:pt idx="223">
                  <c:v>9.6100000000000005E-3</c:v>
                </c:pt>
                <c:pt idx="224">
                  <c:v>9.6799999999999994E-3</c:v>
                </c:pt>
                <c:pt idx="225">
                  <c:v>9.6699999999999998E-3</c:v>
                </c:pt>
                <c:pt idx="226">
                  <c:v>9.6100000000000005E-3</c:v>
                </c:pt>
                <c:pt idx="227">
                  <c:v>9.6299999999999997E-3</c:v>
                </c:pt>
                <c:pt idx="228">
                  <c:v>9.6600000000000002E-3</c:v>
                </c:pt>
                <c:pt idx="229">
                  <c:v>9.6799999999999994E-3</c:v>
                </c:pt>
                <c:pt idx="230">
                  <c:v>9.6600000000000002E-3</c:v>
                </c:pt>
                <c:pt idx="231">
                  <c:v>9.6399999999999993E-3</c:v>
                </c:pt>
                <c:pt idx="232">
                  <c:v>9.6699999999999998E-3</c:v>
                </c:pt>
                <c:pt idx="233">
                  <c:v>9.7199999999999995E-3</c:v>
                </c:pt>
                <c:pt idx="234">
                  <c:v>9.6699999999999998E-3</c:v>
                </c:pt>
                <c:pt idx="235">
                  <c:v>9.6900000000000007E-3</c:v>
                </c:pt>
                <c:pt idx="236">
                  <c:v>9.6900000000000007E-3</c:v>
                </c:pt>
                <c:pt idx="237">
                  <c:v>9.7199999999999995E-3</c:v>
                </c:pt>
                <c:pt idx="238">
                  <c:v>9.6699999999999998E-3</c:v>
                </c:pt>
                <c:pt idx="239">
                  <c:v>9.7000000000000003E-3</c:v>
                </c:pt>
                <c:pt idx="240">
                  <c:v>9.7400000000000004E-3</c:v>
                </c:pt>
                <c:pt idx="241">
                  <c:v>9.7699999999999992E-3</c:v>
                </c:pt>
                <c:pt idx="242">
                  <c:v>9.7699999999999992E-3</c:v>
                </c:pt>
                <c:pt idx="243">
                  <c:v>9.7599999999999996E-3</c:v>
                </c:pt>
                <c:pt idx="244">
                  <c:v>9.7900000000000001E-3</c:v>
                </c:pt>
                <c:pt idx="245">
                  <c:v>9.7800000000000005E-3</c:v>
                </c:pt>
                <c:pt idx="246">
                  <c:v>9.8200000000000006E-3</c:v>
                </c:pt>
                <c:pt idx="247">
                  <c:v>9.8099999999999993E-3</c:v>
                </c:pt>
                <c:pt idx="248">
                  <c:v>9.8300000000000002E-3</c:v>
                </c:pt>
                <c:pt idx="249">
                  <c:v>9.7900000000000001E-3</c:v>
                </c:pt>
                <c:pt idx="250">
                  <c:v>9.8300000000000002E-3</c:v>
                </c:pt>
                <c:pt idx="251">
                  <c:v>9.7800000000000005E-3</c:v>
                </c:pt>
                <c:pt idx="252">
                  <c:v>9.8399999999999998E-3</c:v>
                </c:pt>
                <c:pt idx="253">
                  <c:v>9.7999999999999997E-3</c:v>
                </c:pt>
                <c:pt idx="254">
                  <c:v>9.8600000000000007E-3</c:v>
                </c:pt>
                <c:pt idx="255">
                  <c:v>9.8399999999999998E-3</c:v>
                </c:pt>
                <c:pt idx="256">
                  <c:v>9.8499999999999994E-3</c:v>
                </c:pt>
                <c:pt idx="257">
                  <c:v>9.8799999999999999E-3</c:v>
                </c:pt>
                <c:pt idx="258">
                  <c:v>9.8499999999999994E-3</c:v>
                </c:pt>
                <c:pt idx="259">
                  <c:v>9.8600000000000007E-3</c:v>
                </c:pt>
                <c:pt idx="260">
                  <c:v>9.8600000000000007E-3</c:v>
                </c:pt>
                <c:pt idx="261">
                  <c:v>9.8899999999999995E-3</c:v>
                </c:pt>
                <c:pt idx="262">
                  <c:v>9.8399999999999998E-3</c:v>
                </c:pt>
                <c:pt idx="263">
                  <c:v>9.9100000000000004E-3</c:v>
                </c:pt>
                <c:pt idx="264">
                  <c:v>9.9100000000000004E-3</c:v>
                </c:pt>
                <c:pt idx="265">
                  <c:v>9.92E-3</c:v>
                </c:pt>
                <c:pt idx="266">
                  <c:v>9.8799999999999999E-3</c:v>
                </c:pt>
                <c:pt idx="267">
                  <c:v>9.9100000000000004E-3</c:v>
                </c:pt>
                <c:pt idx="268">
                  <c:v>9.9000000000000008E-3</c:v>
                </c:pt>
                <c:pt idx="269">
                  <c:v>9.9000000000000008E-3</c:v>
                </c:pt>
                <c:pt idx="270">
                  <c:v>9.92E-3</c:v>
                </c:pt>
                <c:pt idx="271">
                  <c:v>9.9500000000000005E-3</c:v>
                </c:pt>
                <c:pt idx="272">
                  <c:v>9.9000000000000008E-3</c:v>
                </c:pt>
                <c:pt idx="273">
                  <c:v>9.9699999999999997E-3</c:v>
                </c:pt>
                <c:pt idx="274">
                  <c:v>9.9299999999999996E-3</c:v>
                </c:pt>
                <c:pt idx="275">
                  <c:v>9.9500000000000005E-3</c:v>
                </c:pt>
                <c:pt idx="276">
                  <c:v>9.9399999999999992E-3</c:v>
                </c:pt>
                <c:pt idx="277">
                  <c:v>9.9699999999999997E-3</c:v>
                </c:pt>
                <c:pt idx="278">
                  <c:v>9.9399999999999992E-3</c:v>
                </c:pt>
                <c:pt idx="279">
                  <c:v>9.9699999999999997E-3</c:v>
                </c:pt>
                <c:pt idx="280">
                  <c:v>9.9799999999999993E-3</c:v>
                </c:pt>
                <c:pt idx="281">
                  <c:v>9.9399999999999992E-3</c:v>
                </c:pt>
                <c:pt idx="282">
                  <c:v>1.001E-2</c:v>
                </c:pt>
                <c:pt idx="283">
                  <c:v>9.9799999999999993E-3</c:v>
                </c:pt>
                <c:pt idx="284">
                  <c:v>1.0019999999999999E-2</c:v>
                </c:pt>
                <c:pt idx="285">
                  <c:v>1.001E-2</c:v>
                </c:pt>
                <c:pt idx="286">
                  <c:v>0.01</c:v>
                </c:pt>
                <c:pt idx="287">
                  <c:v>9.9900000000000006E-3</c:v>
                </c:pt>
                <c:pt idx="288">
                  <c:v>1.001E-2</c:v>
                </c:pt>
                <c:pt idx="289">
                  <c:v>1.0030000000000001E-2</c:v>
                </c:pt>
                <c:pt idx="290">
                  <c:v>0.01</c:v>
                </c:pt>
                <c:pt idx="291">
                  <c:v>1.005E-2</c:v>
                </c:pt>
                <c:pt idx="292">
                  <c:v>1.004E-2</c:v>
                </c:pt>
                <c:pt idx="293">
                  <c:v>1.0070000000000001E-2</c:v>
                </c:pt>
                <c:pt idx="294">
                  <c:v>1.004E-2</c:v>
                </c:pt>
                <c:pt idx="295">
                  <c:v>1.0070000000000001E-2</c:v>
                </c:pt>
                <c:pt idx="296">
                  <c:v>1.005E-2</c:v>
                </c:pt>
                <c:pt idx="297">
                  <c:v>1.0109999999999999E-2</c:v>
                </c:pt>
                <c:pt idx="298">
                  <c:v>1.0070000000000001E-2</c:v>
                </c:pt>
                <c:pt idx="299">
                  <c:v>1.01E-2</c:v>
                </c:pt>
                <c:pt idx="300">
                  <c:v>1.008E-2</c:v>
                </c:pt>
                <c:pt idx="301">
                  <c:v>1.0120000000000001E-2</c:v>
                </c:pt>
                <c:pt idx="302">
                  <c:v>1.0109999999999999E-2</c:v>
                </c:pt>
                <c:pt idx="303">
                  <c:v>1.0109999999999999E-2</c:v>
                </c:pt>
                <c:pt idx="304">
                  <c:v>1.0149999999999999E-2</c:v>
                </c:pt>
                <c:pt idx="305">
                  <c:v>1.014E-2</c:v>
                </c:pt>
                <c:pt idx="306">
                  <c:v>1.0149999999999999E-2</c:v>
                </c:pt>
                <c:pt idx="307">
                  <c:v>1.017E-2</c:v>
                </c:pt>
                <c:pt idx="308">
                  <c:v>1.018E-2</c:v>
                </c:pt>
                <c:pt idx="309">
                  <c:v>1.014E-2</c:v>
                </c:pt>
                <c:pt idx="310">
                  <c:v>1.018E-2</c:v>
                </c:pt>
                <c:pt idx="311">
                  <c:v>1.0189999999999999E-2</c:v>
                </c:pt>
                <c:pt idx="312">
                  <c:v>1.018E-2</c:v>
                </c:pt>
                <c:pt idx="313">
                  <c:v>1.018E-2</c:v>
                </c:pt>
                <c:pt idx="314">
                  <c:v>1.023E-2</c:v>
                </c:pt>
                <c:pt idx="315">
                  <c:v>1.0200000000000001E-2</c:v>
                </c:pt>
                <c:pt idx="316">
                  <c:v>1.023E-2</c:v>
                </c:pt>
                <c:pt idx="317">
                  <c:v>1.018E-2</c:v>
                </c:pt>
                <c:pt idx="318">
                  <c:v>1.023E-2</c:v>
                </c:pt>
                <c:pt idx="319">
                  <c:v>1.025E-2</c:v>
                </c:pt>
                <c:pt idx="320">
                  <c:v>1.0240000000000001E-2</c:v>
                </c:pt>
                <c:pt idx="321">
                  <c:v>1.023E-2</c:v>
                </c:pt>
                <c:pt idx="322">
                  <c:v>1.0240000000000001E-2</c:v>
                </c:pt>
                <c:pt idx="323">
                  <c:v>1.027E-2</c:v>
                </c:pt>
                <c:pt idx="324">
                  <c:v>1.027E-2</c:v>
                </c:pt>
                <c:pt idx="325">
                  <c:v>1.031E-2</c:v>
                </c:pt>
                <c:pt idx="326">
                  <c:v>1.0240000000000001E-2</c:v>
                </c:pt>
                <c:pt idx="327">
                  <c:v>1.03E-2</c:v>
                </c:pt>
                <c:pt idx="328">
                  <c:v>1.027E-2</c:v>
                </c:pt>
                <c:pt idx="329">
                  <c:v>1.031E-2</c:v>
                </c:pt>
                <c:pt idx="330">
                  <c:v>1.0290000000000001E-2</c:v>
                </c:pt>
                <c:pt idx="331">
                  <c:v>1.035E-2</c:v>
                </c:pt>
                <c:pt idx="332">
                  <c:v>1.0290000000000001E-2</c:v>
                </c:pt>
                <c:pt idx="333">
                  <c:v>1.0359999999999999E-2</c:v>
                </c:pt>
                <c:pt idx="334">
                  <c:v>1.0319999999999999E-2</c:v>
                </c:pt>
                <c:pt idx="335">
                  <c:v>1.0319999999999999E-2</c:v>
                </c:pt>
                <c:pt idx="336">
                  <c:v>1.0359999999999999E-2</c:v>
                </c:pt>
                <c:pt idx="337">
                  <c:v>1.035E-2</c:v>
                </c:pt>
                <c:pt idx="338">
                  <c:v>1.0359999999999999E-2</c:v>
                </c:pt>
                <c:pt idx="339">
                  <c:v>1.035E-2</c:v>
                </c:pt>
                <c:pt idx="340">
                  <c:v>1.039E-2</c:v>
                </c:pt>
                <c:pt idx="341">
                  <c:v>1.038E-2</c:v>
                </c:pt>
                <c:pt idx="342">
                  <c:v>1.042E-2</c:v>
                </c:pt>
                <c:pt idx="343">
                  <c:v>1.035E-2</c:v>
                </c:pt>
                <c:pt idx="344">
                  <c:v>1.0410000000000001E-2</c:v>
                </c:pt>
                <c:pt idx="345">
                  <c:v>1.04E-2</c:v>
                </c:pt>
                <c:pt idx="346">
                  <c:v>1.043E-2</c:v>
                </c:pt>
                <c:pt idx="347">
                  <c:v>1.042E-2</c:v>
                </c:pt>
                <c:pt idx="348">
                  <c:v>1.042E-2</c:v>
                </c:pt>
                <c:pt idx="349">
                  <c:v>1.044E-2</c:v>
                </c:pt>
                <c:pt idx="350">
                  <c:v>1.042E-2</c:v>
                </c:pt>
                <c:pt idx="351">
                  <c:v>1.043E-2</c:v>
                </c:pt>
                <c:pt idx="352">
                  <c:v>1.043E-2</c:v>
                </c:pt>
                <c:pt idx="353">
                  <c:v>1.048E-2</c:v>
                </c:pt>
                <c:pt idx="354">
                  <c:v>1.042E-2</c:v>
                </c:pt>
                <c:pt idx="355">
                  <c:v>1.0500000000000001E-2</c:v>
                </c:pt>
                <c:pt idx="356">
                  <c:v>1.044E-2</c:v>
                </c:pt>
                <c:pt idx="357">
                  <c:v>1.048E-2</c:v>
                </c:pt>
                <c:pt idx="358">
                  <c:v>1.048E-2</c:v>
                </c:pt>
                <c:pt idx="359">
                  <c:v>1.0500000000000001E-2</c:v>
                </c:pt>
                <c:pt idx="360">
                  <c:v>1.0489999999999999E-2</c:v>
                </c:pt>
                <c:pt idx="361">
                  <c:v>1.052E-2</c:v>
                </c:pt>
                <c:pt idx="362">
                  <c:v>1.052E-2</c:v>
                </c:pt>
                <c:pt idx="363">
                  <c:v>1.0529999999999999E-2</c:v>
                </c:pt>
                <c:pt idx="364">
                  <c:v>1.0489999999999999E-2</c:v>
                </c:pt>
                <c:pt idx="365">
                  <c:v>1.0540000000000001E-2</c:v>
                </c:pt>
                <c:pt idx="366">
                  <c:v>1.051E-2</c:v>
                </c:pt>
                <c:pt idx="367">
                  <c:v>1.0529999999999999E-2</c:v>
                </c:pt>
                <c:pt idx="368">
                  <c:v>1.0540000000000001E-2</c:v>
                </c:pt>
                <c:pt idx="369">
                  <c:v>1.052E-2</c:v>
                </c:pt>
                <c:pt idx="370">
                  <c:v>1.057E-2</c:v>
                </c:pt>
                <c:pt idx="371">
                  <c:v>1.0500000000000001E-2</c:v>
                </c:pt>
                <c:pt idx="372">
                  <c:v>1.057E-2</c:v>
                </c:pt>
                <c:pt idx="373">
                  <c:v>1.0540000000000001E-2</c:v>
                </c:pt>
                <c:pt idx="374">
                  <c:v>1.057E-2</c:v>
                </c:pt>
                <c:pt idx="375">
                  <c:v>1.055E-2</c:v>
                </c:pt>
                <c:pt idx="376">
                  <c:v>1.059E-2</c:v>
                </c:pt>
                <c:pt idx="377">
                  <c:v>1.055E-2</c:v>
                </c:pt>
                <c:pt idx="378">
                  <c:v>1.0580000000000001E-2</c:v>
                </c:pt>
                <c:pt idx="379">
                  <c:v>1.057E-2</c:v>
                </c:pt>
                <c:pt idx="380">
                  <c:v>1.056E-2</c:v>
                </c:pt>
                <c:pt idx="381">
                  <c:v>1.0619999999999999E-2</c:v>
                </c:pt>
                <c:pt idx="382">
                  <c:v>1.056E-2</c:v>
                </c:pt>
                <c:pt idx="383">
                  <c:v>1.061E-2</c:v>
                </c:pt>
                <c:pt idx="384">
                  <c:v>1.0580000000000001E-2</c:v>
                </c:pt>
                <c:pt idx="385">
                  <c:v>1.061E-2</c:v>
                </c:pt>
                <c:pt idx="386">
                  <c:v>1.061E-2</c:v>
                </c:pt>
                <c:pt idx="387">
                  <c:v>1.0630000000000001E-2</c:v>
                </c:pt>
                <c:pt idx="388">
                  <c:v>1.059E-2</c:v>
                </c:pt>
                <c:pt idx="389">
                  <c:v>1.064E-2</c:v>
                </c:pt>
                <c:pt idx="390">
                  <c:v>1.065E-2</c:v>
                </c:pt>
                <c:pt idx="391">
                  <c:v>1.065E-2</c:v>
                </c:pt>
                <c:pt idx="392">
                  <c:v>1.065E-2</c:v>
                </c:pt>
                <c:pt idx="393">
                  <c:v>1.0619999999999999E-2</c:v>
                </c:pt>
                <c:pt idx="394">
                  <c:v>1.068E-2</c:v>
                </c:pt>
                <c:pt idx="395">
                  <c:v>1.065E-2</c:v>
                </c:pt>
                <c:pt idx="396">
                  <c:v>1.0670000000000001E-2</c:v>
                </c:pt>
                <c:pt idx="397">
                  <c:v>1.0670000000000001E-2</c:v>
                </c:pt>
                <c:pt idx="398">
                  <c:v>1.0670000000000001E-2</c:v>
                </c:pt>
                <c:pt idx="399">
                  <c:v>1.065E-2</c:v>
                </c:pt>
                <c:pt idx="400">
                  <c:v>1.0699999999999999E-2</c:v>
                </c:pt>
                <c:pt idx="401">
                  <c:v>1.072E-2</c:v>
                </c:pt>
                <c:pt idx="402">
                  <c:v>1.068E-2</c:v>
                </c:pt>
                <c:pt idx="403">
                  <c:v>1.069E-2</c:v>
                </c:pt>
                <c:pt idx="404">
                  <c:v>1.073E-2</c:v>
                </c:pt>
                <c:pt idx="405">
                  <c:v>1.072E-2</c:v>
                </c:pt>
                <c:pt idx="406">
                  <c:v>1.0710000000000001E-2</c:v>
                </c:pt>
                <c:pt idx="407">
                  <c:v>1.0749999999999999E-2</c:v>
                </c:pt>
                <c:pt idx="408">
                  <c:v>1.0749999999999999E-2</c:v>
                </c:pt>
                <c:pt idx="409">
                  <c:v>1.0749999999999999E-2</c:v>
                </c:pt>
                <c:pt idx="410">
                  <c:v>1.073E-2</c:v>
                </c:pt>
                <c:pt idx="411">
                  <c:v>1.077E-2</c:v>
                </c:pt>
                <c:pt idx="412">
                  <c:v>1.0749999999999999E-2</c:v>
                </c:pt>
                <c:pt idx="413">
                  <c:v>1.077E-2</c:v>
                </c:pt>
                <c:pt idx="414">
                  <c:v>1.0789999999999999E-2</c:v>
                </c:pt>
                <c:pt idx="415">
                  <c:v>1.0800000000000001E-2</c:v>
                </c:pt>
                <c:pt idx="416">
                  <c:v>1.0800000000000001E-2</c:v>
                </c:pt>
                <c:pt idx="417">
                  <c:v>1.078E-2</c:v>
                </c:pt>
                <c:pt idx="418">
                  <c:v>1.0789999999999999E-2</c:v>
                </c:pt>
                <c:pt idx="419">
                  <c:v>1.0789999999999999E-2</c:v>
                </c:pt>
                <c:pt idx="420">
                  <c:v>1.0789999999999999E-2</c:v>
                </c:pt>
                <c:pt idx="421">
                  <c:v>1.0800000000000001E-2</c:v>
                </c:pt>
                <c:pt idx="422">
                  <c:v>1.085E-2</c:v>
                </c:pt>
                <c:pt idx="423">
                  <c:v>1.082E-2</c:v>
                </c:pt>
                <c:pt idx="424">
                  <c:v>1.086E-2</c:v>
                </c:pt>
                <c:pt idx="425">
                  <c:v>1.0829999999999999E-2</c:v>
                </c:pt>
                <c:pt idx="426">
                  <c:v>1.086E-2</c:v>
                </c:pt>
                <c:pt idx="427">
                  <c:v>1.0840000000000001E-2</c:v>
                </c:pt>
                <c:pt idx="428">
                  <c:v>1.086E-2</c:v>
                </c:pt>
                <c:pt idx="429">
                  <c:v>1.086E-2</c:v>
                </c:pt>
                <c:pt idx="430">
                  <c:v>1.086E-2</c:v>
                </c:pt>
                <c:pt idx="431">
                  <c:v>1.0869999999999999E-2</c:v>
                </c:pt>
                <c:pt idx="432">
                  <c:v>1.0880000000000001E-2</c:v>
                </c:pt>
                <c:pt idx="433">
                  <c:v>1.091E-2</c:v>
                </c:pt>
                <c:pt idx="434">
                  <c:v>1.091E-2</c:v>
                </c:pt>
                <c:pt idx="435">
                  <c:v>1.091E-2</c:v>
                </c:pt>
                <c:pt idx="436">
                  <c:v>1.089E-2</c:v>
                </c:pt>
                <c:pt idx="437">
                  <c:v>1.095E-2</c:v>
                </c:pt>
                <c:pt idx="438">
                  <c:v>1.089E-2</c:v>
                </c:pt>
                <c:pt idx="439">
                  <c:v>1.0959999999999999E-2</c:v>
                </c:pt>
                <c:pt idx="440">
                  <c:v>1.093E-2</c:v>
                </c:pt>
                <c:pt idx="441">
                  <c:v>1.099E-2</c:v>
                </c:pt>
                <c:pt idx="442">
                  <c:v>1.0970000000000001E-2</c:v>
                </c:pt>
                <c:pt idx="443">
                  <c:v>1.098E-2</c:v>
                </c:pt>
                <c:pt idx="444">
                  <c:v>1.098E-2</c:v>
                </c:pt>
                <c:pt idx="445">
                  <c:v>1.0970000000000001E-2</c:v>
                </c:pt>
                <c:pt idx="446">
                  <c:v>1.0999999999999999E-2</c:v>
                </c:pt>
                <c:pt idx="447">
                  <c:v>1.098E-2</c:v>
                </c:pt>
                <c:pt idx="448">
                  <c:v>1.098E-2</c:v>
                </c:pt>
                <c:pt idx="449">
                  <c:v>1.099E-2</c:v>
                </c:pt>
                <c:pt idx="450">
                  <c:v>1.098E-2</c:v>
                </c:pt>
                <c:pt idx="451">
                  <c:v>1.0999999999999999E-2</c:v>
                </c:pt>
                <c:pt idx="452">
                  <c:v>1.1010000000000001E-2</c:v>
                </c:pt>
                <c:pt idx="453">
                  <c:v>1.1050000000000001E-2</c:v>
                </c:pt>
                <c:pt idx="454">
                  <c:v>1.106E-2</c:v>
                </c:pt>
                <c:pt idx="455">
                  <c:v>1.103E-2</c:v>
                </c:pt>
                <c:pt idx="456">
                  <c:v>1.1050000000000001E-2</c:v>
                </c:pt>
                <c:pt idx="457">
                  <c:v>1.103E-2</c:v>
                </c:pt>
                <c:pt idx="458">
                  <c:v>1.108E-2</c:v>
                </c:pt>
                <c:pt idx="459">
                  <c:v>1.103E-2</c:v>
                </c:pt>
                <c:pt idx="460">
                  <c:v>1.106E-2</c:v>
                </c:pt>
                <c:pt idx="461">
                  <c:v>1.103E-2</c:v>
                </c:pt>
                <c:pt idx="462">
                  <c:v>1.107E-2</c:v>
                </c:pt>
                <c:pt idx="463">
                  <c:v>1.1050000000000001E-2</c:v>
                </c:pt>
                <c:pt idx="464">
                  <c:v>1.108E-2</c:v>
                </c:pt>
                <c:pt idx="465">
                  <c:v>1.108E-2</c:v>
                </c:pt>
                <c:pt idx="466">
                  <c:v>1.1089999999999999E-2</c:v>
                </c:pt>
                <c:pt idx="467">
                  <c:v>1.1089999999999999E-2</c:v>
                </c:pt>
                <c:pt idx="468">
                  <c:v>1.107E-2</c:v>
                </c:pt>
                <c:pt idx="469">
                  <c:v>1.112E-2</c:v>
                </c:pt>
                <c:pt idx="470">
                  <c:v>1.1129999999999999E-2</c:v>
                </c:pt>
                <c:pt idx="471">
                  <c:v>1.115E-2</c:v>
                </c:pt>
                <c:pt idx="472">
                  <c:v>1.112E-2</c:v>
                </c:pt>
                <c:pt idx="473">
                  <c:v>1.115E-2</c:v>
                </c:pt>
                <c:pt idx="474">
                  <c:v>1.1140000000000001E-2</c:v>
                </c:pt>
                <c:pt idx="475">
                  <c:v>1.116E-2</c:v>
                </c:pt>
                <c:pt idx="476">
                  <c:v>1.1129999999999999E-2</c:v>
                </c:pt>
                <c:pt idx="477">
                  <c:v>1.1169999999999999E-2</c:v>
                </c:pt>
                <c:pt idx="478">
                  <c:v>1.112E-2</c:v>
                </c:pt>
                <c:pt idx="479">
                  <c:v>1.1169999999999999E-2</c:v>
                </c:pt>
                <c:pt idx="480">
                  <c:v>1.1140000000000001E-2</c:v>
                </c:pt>
                <c:pt idx="481">
                  <c:v>1.1180000000000001E-2</c:v>
                </c:pt>
                <c:pt idx="482">
                  <c:v>1.1180000000000001E-2</c:v>
                </c:pt>
                <c:pt idx="483">
                  <c:v>1.119E-2</c:v>
                </c:pt>
                <c:pt idx="484">
                  <c:v>1.116E-2</c:v>
                </c:pt>
                <c:pt idx="485">
                  <c:v>1.119E-2</c:v>
                </c:pt>
                <c:pt idx="486">
                  <c:v>1.1180000000000001E-2</c:v>
                </c:pt>
                <c:pt idx="487">
                  <c:v>1.123E-2</c:v>
                </c:pt>
                <c:pt idx="488">
                  <c:v>1.119E-2</c:v>
                </c:pt>
                <c:pt idx="489">
                  <c:v>1.12E-2</c:v>
                </c:pt>
                <c:pt idx="490">
                  <c:v>1.1209999999999999E-2</c:v>
                </c:pt>
                <c:pt idx="491">
                  <c:v>1.12E-2</c:v>
                </c:pt>
                <c:pt idx="492">
                  <c:v>1.1220000000000001E-2</c:v>
                </c:pt>
                <c:pt idx="493">
                  <c:v>1.123E-2</c:v>
                </c:pt>
                <c:pt idx="494">
                  <c:v>1.1270000000000001E-2</c:v>
                </c:pt>
                <c:pt idx="495">
                  <c:v>1.124E-2</c:v>
                </c:pt>
                <c:pt idx="496">
                  <c:v>1.123E-2</c:v>
                </c:pt>
                <c:pt idx="497">
                  <c:v>1.1220000000000001E-2</c:v>
                </c:pt>
                <c:pt idx="498">
                  <c:v>1.125E-2</c:v>
                </c:pt>
                <c:pt idx="499">
                  <c:v>1.123E-2</c:v>
                </c:pt>
                <c:pt idx="500">
                  <c:v>1.123E-2</c:v>
                </c:pt>
                <c:pt idx="501">
                  <c:v>1.125E-2</c:v>
                </c:pt>
                <c:pt idx="502">
                  <c:v>1.125E-2</c:v>
                </c:pt>
                <c:pt idx="503">
                  <c:v>1.1259999999999999E-2</c:v>
                </c:pt>
                <c:pt idx="504">
                  <c:v>1.125E-2</c:v>
                </c:pt>
                <c:pt idx="505">
                  <c:v>1.1299999999999999E-2</c:v>
                </c:pt>
                <c:pt idx="506">
                  <c:v>1.124E-2</c:v>
                </c:pt>
                <c:pt idx="507">
                  <c:v>1.1299999999999999E-2</c:v>
                </c:pt>
                <c:pt idx="508">
                  <c:v>1.125E-2</c:v>
                </c:pt>
                <c:pt idx="509">
                  <c:v>1.1310000000000001E-2</c:v>
                </c:pt>
                <c:pt idx="510">
                  <c:v>1.129E-2</c:v>
                </c:pt>
                <c:pt idx="511">
                  <c:v>1.128E-2</c:v>
                </c:pt>
                <c:pt idx="512">
                  <c:v>1.128E-2</c:v>
                </c:pt>
                <c:pt idx="513">
                  <c:v>1.1299999999999999E-2</c:v>
                </c:pt>
                <c:pt idx="514">
                  <c:v>1.133E-2</c:v>
                </c:pt>
                <c:pt idx="515">
                  <c:v>1.1310000000000001E-2</c:v>
                </c:pt>
                <c:pt idx="516">
                  <c:v>1.133E-2</c:v>
                </c:pt>
                <c:pt idx="517">
                  <c:v>1.129E-2</c:v>
                </c:pt>
                <c:pt idx="518">
                  <c:v>1.133E-2</c:v>
                </c:pt>
                <c:pt idx="519">
                  <c:v>1.128E-2</c:v>
                </c:pt>
                <c:pt idx="520">
                  <c:v>1.136E-2</c:v>
                </c:pt>
                <c:pt idx="521">
                  <c:v>1.1310000000000001E-2</c:v>
                </c:pt>
                <c:pt idx="522">
                  <c:v>1.133E-2</c:v>
                </c:pt>
                <c:pt idx="523">
                  <c:v>1.133E-2</c:v>
                </c:pt>
                <c:pt idx="524">
                  <c:v>1.1350000000000001E-2</c:v>
                </c:pt>
                <c:pt idx="525">
                  <c:v>1.133E-2</c:v>
                </c:pt>
                <c:pt idx="526">
                  <c:v>1.1390000000000001E-2</c:v>
                </c:pt>
                <c:pt idx="527">
                  <c:v>1.133E-2</c:v>
                </c:pt>
                <c:pt idx="528">
                  <c:v>1.141E-2</c:v>
                </c:pt>
                <c:pt idx="529">
                  <c:v>1.1350000000000001E-2</c:v>
                </c:pt>
                <c:pt idx="530">
                  <c:v>1.1379999999999999E-2</c:v>
                </c:pt>
                <c:pt idx="531">
                  <c:v>1.137E-2</c:v>
                </c:pt>
                <c:pt idx="532">
                  <c:v>1.1390000000000001E-2</c:v>
                </c:pt>
                <c:pt idx="533">
                  <c:v>1.14E-2</c:v>
                </c:pt>
                <c:pt idx="534">
                  <c:v>1.1379999999999999E-2</c:v>
                </c:pt>
                <c:pt idx="535">
                  <c:v>1.141E-2</c:v>
                </c:pt>
                <c:pt idx="536">
                  <c:v>1.14E-2</c:v>
                </c:pt>
                <c:pt idx="537">
                  <c:v>1.14E-2</c:v>
                </c:pt>
                <c:pt idx="538">
                  <c:v>1.1429999999999999E-2</c:v>
                </c:pt>
                <c:pt idx="539">
                  <c:v>1.1429999999999999E-2</c:v>
                </c:pt>
                <c:pt idx="540">
                  <c:v>1.145E-2</c:v>
                </c:pt>
                <c:pt idx="541">
                  <c:v>1.1480000000000001E-2</c:v>
                </c:pt>
                <c:pt idx="542">
                  <c:v>1.149E-2</c:v>
                </c:pt>
                <c:pt idx="543">
                  <c:v>1.15E-2</c:v>
                </c:pt>
                <c:pt idx="544">
                  <c:v>1.1509999999999999E-2</c:v>
                </c:pt>
                <c:pt idx="545">
                  <c:v>1.15E-2</c:v>
                </c:pt>
                <c:pt idx="546">
                  <c:v>1.149E-2</c:v>
                </c:pt>
                <c:pt idx="547">
                  <c:v>1.1520000000000001E-2</c:v>
                </c:pt>
                <c:pt idx="548">
                  <c:v>1.1509999999999999E-2</c:v>
                </c:pt>
                <c:pt idx="549">
                  <c:v>1.155E-2</c:v>
                </c:pt>
                <c:pt idx="550">
                  <c:v>1.158E-2</c:v>
                </c:pt>
                <c:pt idx="551">
                  <c:v>1.1560000000000001E-2</c:v>
                </c:pt>
                <c:pt idx="552">
                  <c:v>1.1560000000000001E-2</c:v>
                </c:pt>
                <c:pt idx="553">
                  <c:v>1.1610000000000001E-2</c:v>
                </c:pt>
                <c:pt idx="554">
                  <c:v>1.163E-2</c:v>
                </c:pt>
                <c:pt idx="555">
                  <c:v>1.1610000000000001E-2</c:v>
                </c:pt>
                <c:pt idx="556">
                  <c:v>1.163E-2</c:v>
                </c:pt>
                <c:pt idx="557">
                  <c:v>1.166E-2</c:v>
                </c:pt>
                <c:pt idx="558">
                  <c:v>1.17E-2</c:v>
                </c:pt>
                <c:pt idx="559">
                  <c:v>1.167E-2</c:v>
                </c:pt>
                <c:pt idx="560">
                  <c:v>1.17E-2</c:v>
                </c:pt>
                <c:pt idx="561">
                  <c:v>1.1690000000000001E-2</c:v>
                </c:pt>
                <c:pt idx="562">
                  <c:v>1.172E-2</c:v>
                </c:pt>
                <c:pt idx="563">
                  <c:v>1.176E-2</c:v>
                </c:pt>
                <c:pt idx="564">
                  <c:v>1.174E-2</c:v>
                </c:pt>
                <c:pt idx="565">
                  <c:v>1.17E-2</c:v>
                </c:pt>
                <c:pt idx="566">
                  <c:v>1.175E-2</c:v>
                </c:pt>
                <c:pt idx="567">
                  <c:v>1.1730000000000001E-2</c:v>
                </c:pt>
                <c:pt idx="568">
                  <c:v>1.1769999999999999E-2</c:v>
                </c:pt>
                <c:pt idx="569">
                  <c:v>1.1730000000000001E-2</c:v>
                </c:pt>
                <c:pt idx="570">
                  <c:v>1.175E-2</c:v>
                </c:pt>
                <c:pt idx="571">
                  <c:v>1.179E-2</c:v>
                </c:pt>
                <c:pt idx="572">
                  <c:v>1.18E-2</c:v>
                </c:pt>
                <c:pt idx="573">
                  <c:v>1.1820000000000001E-2</c:v>
                </c:pt>
                <c:pt idx="574">
                  <c:v>1.1820000000000001E-2</c:v>
                </c:pt>
                <c:pt idx="575">
                  <c:v>1.187E-2</c:v>
                </c:pt>
                <c:pt idx="576">
                  <c:v>1.18E-2</c:v>
                </c:pt>
                <c:pt idx="577">
                  <c:v>1.1820000000000001E-2</c:v>
                </c:pt>
                <c:pt idx="578">
                  <c:v>1.184E-2</c:v>
                </c:pt>
                <c:pt idx="579">
                  <c:v>1.1860000000000001E-2</c:v>
                </c:pt>
                <c:pt idx="580">
                  <c:v>1.1860000000000001E-2</c:v>
                </c:pt>
                <c:pt idx="581">
                  <c:v>1.188E-2</c:v>
                </c:pt>
                <c:pt idx="582">
                  <c:v>1.189E-2</c:v>
                </c:pt>
                <c:pt idx="583">
                  <c:v>1.1900000000000001E-2</c:v>
                </c:pt>
                <c:pt idx="584">
                  <c:v>1.1900000000000001E-2</c:v>
                </c:pt>
                <c:pt idx="585">
                  <c:v>1.192E-2</c:v>
                </c:pt>
                <c:pt idx="586">
                  <c:v>1.1950000000000001E-2</c:v>
                </c:pt>
                <c:pt idx="587">
                  <c:v>1.1979999999999999E-2</c:v>
                </c:pt>
                <c:pt idx="588">
                  <c:v>1.196E-2</c:v>
                </c:pt>
                <c:pt idx="589">
                  <c:v>1.1950000000000001E-2</c:v>
                </c:pt>
                <c:pt idx="590">
                  <c:v>1.1950000000000001E-2</c:v>
                </c:pt>
                <c:pt idx="591">
                  <c:v>1.1990000000000001E-2</c:v>
                </c:pt>
                <c:pt idx="592">
                  <c:v>1.201E-2</c:v>
                </c:pt>
                <c:pt idx="593">
                  <c:v>1.204E-2</c:v>
                </c:pt>
                <c:pt idx="594">
                  <c:v>1.2030000000000001E-2</c:v>
                </c:pt>
                <c:pt idx="595">
                  <c:v>1.2019999999999999E-2</c:v>
                </c:pt>
                <c:pt idx="596">
                  <c:v>1.2019999999999999E-2</c:v>
                </c:pt>
                <c:pt idx="597">
                  <c:v>1.204E-2</c:v>
                </c:pt>
                <c:pt idx="598">
                  <c:v>1.208E-2</c:v>
                </c:pt>
                <c:pt idx="599">
                  <c:v>1.209E-2</c:v>
                </c:pt>
                <c:pt idx="600">
                  <c:v>1.2070000000000001E-2</c:v>
                </c:pt>
                <c:pt idx="601">
                  <c:v>1.21E-2</c:v>
                </c:pt>
                <c:pt idx="602">
                  <c:v>1.214E-2</c:v>
                </c:pt>
                <c:pt idx="603">
                  <c:v>1.2109999999999999E-2</c:v>
                </c:pt>
                <c:pt idx="604">
                  <c:v>1.2149999999999999E-2</c:v>
                </c:pt>
                <c:pt idx="605">
                  <c:v>1.2149999999999999E-2</c:v>
                </c:pt>
                <c:pt idx="606">
                  <c:v>1.218E-2</c:v>
                </c:pt>
                <c:pt idx="607">
                  <c:v>1.217E-2</c:v>
                </c:pt>
                <c:pt idx="608">
                  <c:v>1.2189999999999999E-2</c:v>
                </c:pt>
                <c:pt idx="609">
                  <c:v>1.2200000000000001E-2</c:v>
                </c:pt>
                <c:pt idx="610">
                  <c:v>1.221E-2</c:v>
                </c:pt>
                <c:pt idx="611">
                  <c:v>1.218E-2</c:v>
                </c:pt>
                <c:pt idx="612">
                  <c:v>1.2189999999999999E-2</c:v>
                </c:pt>
                <c:pt idx="613">
                  <c:v>1.23E-2</c:v>
                </c:pt>
                <c:pt idx="614">
                  <c:v>1.225E-2</c:v>
                </c:pt>
                <c:pt idx="615">
                  <c:v>1.2290000000000001E-2</c:v>
                </c:pt>
                <c:pt idx="616">
                  <c:v>1.234E-2</c:v>
                </c:pt>
                <c:pt idx="617">
                  <c:v>1.234E-2</c:v>
                </c:pt>
                <c:pt idx="618">
                  <c:v>1.2319999999999999E-2</c:v>
                </c:pt>
                <c:pt idx="619">
                  <c:v>1.238E-2</c:v>
                </c:pt>
                <c:pt idx="620">
                  <c:v>1.2370000000000001E-2</c:v>
                </c:pt>
                <c:pt idx="621">
                  <c:v>1.2319999999999999E-2</c:v>
                </c:pt>
                <c:pt idx="622">
                  <c:v>1.2370000000000001E-2</c:v>
                </c:pt>
                <c:pt idx="623">
                  <c:v>1.238E-2</c:v>
                </c:pt>
                <c:pt idx="624">
                  <c:v>1.239E-2</c:v>
                </c:pt>
                <c:pt idx="625">
                  <c:v>1.244E-2</c:v>
                </c:pt>
                <c:pt idx="626">
                  <c:v>1.248E-2</c:v>
                </c:pt>
                <c:pt idx="627">
                  <c:v>1.2489999999999999E-2</c:v>
                </c:pt>
                <c:pt idx="628">
                  <c:v>1.2489999999999999E-2</c:v>
                </c:pt>
                <c:pt idx="629">
                  <c:v>1.248E-2</c:v>
                </c:pt>
                <c:pt idx="630">
                  <c:v>1.247E-2</c:v>
                </c:pt>
                <c:pt idx="631">
                  <c:v>1.257E-2</c:v>
                </c:pt>
                <c:pt idx="632">
                  <c:v>1.2529999999999999E-2</c:v>
                </c:pt>
                <c:pt idx="633">
                  <c:v>1.259E-2</c:v>
                </c:pt>
                <c:pt idx="634">
                  <c:v>1.261E-2</c:v>
                </c:pt>
                <c:pt idx="635">
                  <c:v>1.26E-2</c:v>
                </c:pt>
                <c:pt idx="636">
                  <c:v>1.2619999999999999E-2</c:v>
                </c:pt>
                <c:pt idx="637">
                  <c:v>1.2619999999999999E-2</c:v>
                </c:pt>
                <c:pt idx="638">
                  <c:v>1.2659999999999999E-2</c:v>
                </c:pt>
                <c:pt idx="639">
                  <c:v>1.268E-2</c:v>
                </c:pt>
                <c:pt idx="640">
                  <c:v>1.269E-2</c:v>
                </c:pt>
                <c:pt idx="641">
                  <c:v>1.268E-2</c:v>
                </c:pt>
                <c:pt idx="642">
                  <c:v>1.269E-2</c:v>
                </c:pt>
                <c:pt idx="643">
                  <c:v>1.274E-2</c:v>
                </c:pt>
                <c:pt idx="644">
                  <c:v>1.274E-2</c:v>
                </c:pt>
                <c:pt idx="645">
                  <c:v>1.2749999999999999E-2</c:v>
                </c:pt>
                <c:pt idx="646">
                  <c:v>1.2760000000000001E-2</c:v>
                </c:pt>
                <c:pt idx="647">
                  <c:v>1.2789999999999999E-2</c:v>
                </c:pt>
                <c:pt idx="648">
                  <c:v>1.2829999999999999E-2</c:v>
                </c:pt>
                <c:pt idx="649">
                  <c:v>1.285E-2</c:v>
                </c:pt>
                <c:pt idx="650">
                  <c:v>1.282E-2</c:v>
                </c:pt>
                <c:pt idx="651">
                  <c:v>1.286E-2</c:v>
                </c:pt>
                <c:pt idx="652">
                  <c:v>1.285E-2</c:v>
                </c:pt>
                <c:pt idx="653">
                  <c:v>1.2959999999999999E-2</c:v>
                </c:pt>
                <c:pt idx="654">
                  <c:v>1.2930000000000001E-2</c:v>
                </c:pt>
                <c:pt idx="655">
                  <c:v>1.2880000000000001E-2</c:v>
                </c:pt>
                <c:pt idx="656">
                  <c:v>1.294E-2</c:v>
                </c:pt>
                <c:pt idx="657">
                  <c:v>1.2970000000000001E-2</c:v>
                </c:pt>
                <c:pt idx="658">
                  <c:v>1.2699999999999999E-2</c:v>
                </c:pt>
                <c:pt idx="659">
                  <c:v>1.269E-2</c:v>
                </c:pt>
                <c:pt idx="660">
                  <c:v>1.261E-2</c:v>
                </c:pt>
                <c:pt idx="661">
                  <c:v>1.261E-2</c:v>
                </c:pt>
                <c:pt idx="662">
                  <c:v>1.268E-2</c:v>
                </c:pt>
                <c:pt idx="663">
                  <c:v>1.26E-2</c:v>
                </c:pt>
                <c:pt idx="664">
                  <c:v>1.2630000000000001E-2</c:v>
                </c:pt>
                <c:pt idx="665">
                  <c:v>1.302E-2</c:v>
                </c:pt>
                <c:pt idx="666">
                  <c:v>1.274E-2</c:v>
                </c:pt>
                <c:pt idx="667">
                  <c:v>1.321E-2</c:v>
                </c:pt>
                <c:pt idx="668">
                  <c:v>1.324E-2</c:v>
                </c:pt>
                <c:pt idx="669">
                  <c:v>1.311E-2</c:v>
                </c:pt>
                <c:pt idx="670">
                  <c:v>1.3220000000000001E-2</c:v>
                </c:pt>
                <c:pt idx="671">
                  <c:v>1.324E-2</c:v>
                </c:pt>
                <c:pt idx="672">
                  <c:v>1.3220000000000001E-2</c:v>
                </c:pt>
                <c:pt idx="673">
                  <c:v>1.323E-2</c:v>
                </c:pt>
                <c:pt idx="674">
                  <c:v>1.329E-2</c:v>
                </c:pt>
                <c:pt idx="675">
                  <c:v>1.3259999999999999E-2</c:v>
                </c:pt>
                <c:pt idx="676">
                  <c:v>1.3270000000000001E-2</c:v>
                </c:pt>
                <c:pt idx="677">
                  <c:v>1.3259999999999999E-2</c:v>
                </c:pt>
                <c:pt idx="678">
                  <c:v>1.329E-2</c:v>
                </c:pt>
                <c:pt idx="679">
                  <c:v>1.333E-2</c:v>
                </c:pt>
                <c:pt idx="680">
                  <c:v>1.329E-2</c:v>
                </c:pt>
                <c:pt idx="681">
                  <c:v>1.328E-2</c:v>
                </c:pt>
                <c:pt idx="682">
                  <c:v>1.336E-2</c:v>
                </c:pt>
                <c:pt idx="683">
                  <c:v>1.3350000000000001E-2</c:v>
                </c:pt>
                <c:pt idx="684">
                  <c:v>1.328E-2</c:v>
                </c:pt>
                <c:pt idx="685">
                  <c:v>1.333E-2</c:v>
                </c:pt>
                <c:pt idx="686">
                  <c:v>1.3339999999999999E-2</c:v>
                </c:pt>
                <c:pt idx="687">
                  <c:v>1.336E-2</c:v>
                </c:pt>
                <c:pt idx="688">
                  <c:v>1.337E-2</c:v>
                </c:pt>
                <c:pt idx="689">
                  <c:v>1.3429999999999999E-2</c:v>
                </c:pt>
                <c:pt idx="690">
                  <c:v>1.3390000000000001E-2</c:v>
                </c:pt>
                <c:pt idx="691">
                  <c:v>1.337E-2</c:v>
                </c:pt>
                <c:pt idx="692">
                  <c:v>1.341E-2</c:v>
                </c:pt>
                <c:pt idx="693">
                  <c:v>1.3390000000000001E-2</c:v>
                </c:pt>
                <c:pt idx="694">
                  <c:v>1.341E-2</c:v>
                </c:pt>
                <c:pt idx="695">
                  <c:v>1.3390000000000001E-2</c:v>
                </c:pt>
                <c:pt idx="696">
                  <c:v>1.345E-2</c:v>
                </c:pt>
                <c:pt idx="697">
                  <c:v>1.3440000000000001E-2</c:v>
                </c:pt>
                <c:pt idx="698">
                  <c:v>1.345E-2</c:v>
                </c:pt>
                <c:pt idx="699">
                  <c:v>1.349E-2</c:v>
                </c:pt>
                <c:pt idx="700">
                  <c:v>1.3509999999999999E-2</c:v>
                </c:pt>
                <c:pt idx="701">
                  <c:v>1.3469999999999999E-2</c:v>
                </c:pt>
                <c:pt idx="702">
                  <c:v>1.3469999999999999E-2</c:v>
                </c:pt>
                <c:pt idx="703">
                  <c:v>1.3469999999999999E-2</c:v>
                </c:pt>
                <c:pt idx="704">
                  <c:v>1.3480000000000001E-2</c:v>
                </c:pt>
                <c:pt idx="705">
                  <c:v>1.349E-2</c:v>
                </c:pt>
                <c:pt idx="706">
                  <c:v>1.3520000000000001E-2</c:v>
                </c:pt>
                <c:pt idx="707">
                  <c:v>1.35E-2</c:v>
                </c:pt>
                <c:pt idx="708">
                  <c:v>1.3509999999999999E-2</c:v>
                </c:pt>
                <c:pt idx="709">
                  <c:v>1.35E-2</c:v>
                </c:pt>
                <c:pt idx="710">
                  <c:v>1.3509999999999999E-2</c:v>
                </c:pt>
                <c:pt idx="711">
                  <c:v>1.354E-2</c:v>
                </c:pt>
                <c:pt idx="712">
                  <c:v>1.355E-2</c:v>
                </c:pt>
                <c:pt idx="713">
                  <c:v>1.3599999999999999E-2</c:v>
                </c:pt>
                <c:pt idx="714">
                  <c:v>1.359E-2</c:v>
                </c:pt>
                <c:pt idx="715">
                  <c:v>1.359E-2</c:v>
                </c:pt>
                <c:pt idx="716">
                  <c:v>1.362E-2</c:v>
                </c:pt>
                <c:pt idx="717">
                  <c:v>1.3690000000000001E-2</c:v>
                </c:pt>
                <c:pt idx="718">
                  <c:v>1.371E-2</c:v>
                </c:pt>
                <c:pt idx="719">
                  <c:v>1.37E-2</c:v>
                </c:pt>
                <c:pt idx="720">
                  <c:v>1.375E-2</c:v>
                </c:pt>
                <c:pt idx="721">
                  <c:v>1.3780000000000001E-2</c:v>
                </c:pt>
                <c:pt idx="722">
                  <c:v>1.3780000000000001E-2</c:v>
                </c:pt>
                <c:pt idx="723">
                  <c:v>1.3809999999999999E-2</c:v>
                </c:pt>
                <c:pt idx="724">
                  <c:v>1.388E-2</c:v>
                </c:pt>
                <c:pt idx="725">
                  <c:v>1.384E-2</c:v>
                </c:pt>
                <c:pt idx="726">
                  <c:v>1.389E-2</c:v>
                </c:pt>
                <c:pt idx="727">
                  <c:v>1.389E-2</c:v>
                </c:pt>
                <c:pt idx="728">
                  <c:v>1.3899999999999999E-2</c:v>
                </c:pt>
                <c:pt idx="729">
                  <c:v>1.391E-2</c:v>
                </c:pt>
                <c:pt idx="730">
                  <c:v>1.396E-2</c:v>
                </c:pt>
                <c:pt idx="731">
                  <c:v>1.3950000000000001E-2</c:v>
                </c:pt>
                <c:pt idx="732">
                  <c:v>1.397E-2</c:v>
                </c:pt>
                <c:pt idx="733">
                  <c:v>1.3990000000000001E-2</c:v>
                </c:pt>
                <c:pt idx="734">
                  <c:v>1.3990000000000001E-2</c:v>
                </c:pt>
                <c:pt idx="735">
                  <c:v>1.4E-2</c:v>
                </c:pt>
                <c:pt idx="736">
                  <c:v>1.4E-2</c:v>
                </c:pt>
                <c:pt idx="737">
                  <c:v>1.3990000000000001E-2</c:v>
                </c:pt>
                <c:pt idx="738">
                  <c:v>1.4030000000000001E-2</c:v>
                </c:pt>
                <c:pt idx="739">
                  <c:v>1.401E-2</c:v>
                </c:pt>
                <c:pt idx="740">
                  <c:v>1.4E-2</c:v>
                </c:pt>
                <c:pt idx="741">
                  <c:v>1.405E-2</c:v>
                </c:pt>
                <c:pt idx="742">
                  <c:v>1.406E-2</c:v>
                </c:pt>
                <c:pt idx="743">
                  <c:v>1.409E-2</c:v>
                </c:pt>
                <c:pt idx="744">
                  <c:v>1.4109999999999999E-2</c:v>
                </c:pt>
                <c:pt idx="745">
                  <c:v>1.4109999999999999E-2</c:v>
                </c:pt>
                <c:pt idx="746">
                  <c:v>1.413E-2</c:v>
                </c:pt>
                <c:pt idx="747">
                  <c:v>1.414E-2</c:v>
                </c:pt>
                <c:pt idx="748">
                  <c:v>1.417E-2</c:v>
                </c:pt>
                <c:pt idx="749">
                  <c:v>1.4200000000000001E-2</c:v>
                </c:pt>
                <c:pt idx="750">
                  <c:v>1.418E-2</c:v>
                </c:pt>
                <c:pt idx="751">
                  <c:v>1.4189999999999999E-2</c:v>
                </c:pt>
                <c:pt idx="752">
                  <c:v>1.423E-2</c:v>
                </c:pt>
                <c:pt idx="753">
                  <c:v>1.423E-2</c:v>
                </c:pt>
                <c:pt idx="754">
                  <c:v>1.426E-2</c:v>
                </c:pt>
                <c:pt idx="755">
                  <c:v>1.4279999999999999E-2</c:v>
                </c:pt>
                <c:pt idx="756">
                  <c:v>1.4290000000000001E-2</c:v>
                </c:pt>
                <c:pt idx="757">
                  <c:v>1.4290000000000001E-2</c:v>
                </c:pt>
                <c:pt idx="758">
                  <c:v>1.4290000000000001E-2</c:v>
                </c:pt>
                <c:pt idx="759">
                  <c:v>1.434E-2</c:v>
                </c:pt>
                <c:pt idx="760">
                  <c:v>1.434E-2</c:v>
                </c:pt>
                <c:pt idx="761">
                  <c:v>1.434E-2</c:v>
                </c:pt>
                <c:pt idx="762">
                  <c:v>1.4370000000000001E-2</c:v>
                </c:pt>
                <c:pt idx="763">
                  <c:v>1.44E-2</c:v>
                </c:pt>
                <c:pt idx="764">
                  <c:v>1.443E-2</c:v>
                </c:pt>
                <c:pt idx="765">
                  <c:v>1.4409999999999999E-2</c:v>
                </c:pt>
                <c:pt idx="766">
                  <c:v>1.4449999999999999E-2</c:v>
                </c:pt>
                <c:pt idx="767">
                  <c:v>1.448E-2</c:v>
                </c:pt>
                <c:pt idx="768">
                  <c:v>1.4540000000000001E-2</c:v>
                </c:pt>
                <c:pt idx="769">
                  <c:v>1.451E-2</c:v>
                </c:pt>
                <c:pt idx="770">
                  <c:v>1.4540000000000001E-2</c:v>
                </c:pt>
                <c:pt idx="771">
                  <c:v>1.455E-2</c:v>
                </c:pt>
                <c:pt idx="772">
                  <c:v>1.46E-2</c:v>
                </c:pt>
                <c:pt idx="773">
                  <c:v>1.4670000000000001E-2</c:v>
                </c:pt>
                <c:pt idx="774">
                  <c:v>1.4619999999999999E-2</c:v>
                </c:pt>
                <c:pt idx="775">
                  <c:v>1.465E-2</c:v>
                </c:pt>
                <c:pt idx="776">
                  <c:v>1.469E-2</c:v>
                </c:pt>
                <c:pt idx="777">
                  <c:v>1.469E-2</c:v>
                </c:pt>
                <c:pt idx="778">
                  <c:v>1.469E-2</c:v>
                </c:pt>
                <c:pt idx="779">
                  <c:v>1.4710000000000001E-2</c:v>
                </c:pt>
                <c:pt idx="780">
                  <c:v>1.4710000000000001E-2</c:v>
                </c:pt>
                <c:pt idx="781">
                  <c:v>1.477E-2</c:v>
                </c:pt>
                <c:pt idx="782">
                  <c:v>1.477E-2</c:v>
                </c:pt>
                <c:pt idx="783">
                  <c:v>1.477E-2</c:v>
                </c:pt>
                <c:pt idx="784">
                  <c:v>1.4789999999999999E-2</c:v>
                </c:pt>
                <c:pt idx="785">
                  <c:v>1.482E-2</c:v>
                </c:pt>
                <c:pt idx="786">
                  <c:v>1.482E-2</c:v>
                </c:pt>
                <c:pt idx="787">
                  <c:v>1.485E-2</c:v>
                </c:pt>
                <c:pt idx="788">
                  <c:v>1.487E-2</c:v>
                </c:pt>
                <c:pt idx="789">
                  <c:v>1.487E-2</c:v>
                </c:pt>
                <c:pt idx="790">
                  <c:v>1.491E-2</c:v>
                </c:pt>
                <c:pt idx="791">
                  <c:v>1.4930000000000001E-2</c:v>
                </c:pt>
                <c:pt idx="792">
                  <c:v>1.4930000000000001E-2</c:v>
                </c:pt>
                <c:pt idx="793">
                  <c:v>1.4959999999999999E-2</c:v>
                </c:pt>
                <c:pt idx="794">
                  <c:v>1.499E-2</c:v>
                </c:pt>
                <c:pt idx="795">
                  <c:v>1.5010000000000001E-2</c:v>
                </c:pt>
                <c:pt idx="796">
                  <c:v>1.5049999999999999E-2</c:v>
                </c:pt>
                <c:pt idx="797">
                  <c:v>1.508E-2</c:v>
                </c:pt>
                <c:pt idx="798">
                  <c:v>1.507E-2</c:v>
                </c:pt>
                <c:pt idx="799">
                  <c:v>1.5089999999999999E-2</c:v>
                </c:pt>
                <c:pt idx="800">
                  <c:v>1.512E-2</c:v>
                </c:pt>
                <c:pt idx="801">
                  <c:v>1.5129999999999999E-2</c:v>
                </c:pt>
                <c:pt idx="802">
                  <c:v>1.515E-2</c:v>
                </c:pt>
                <c:pt idx="803">
                  <c:v>1.5129999999999999E-2</c:v>
                </c:pt>
                <c:pt idx="804">
                  <c:v>1.516E-2</c:v>
                </c:pt>
                <c:pt idx="805">
                  <c:v>1.519E-2</c:v>
                </c:pt>
                <c:pt idx="806">
                  <c:v>1.5169999999999999E-2</c:v>
                </c:pt>
                <c:pt idx="807">
                  <c:v>1.5219999999999999E-2</c:v>
                </c:pt>
                <c:pt idx="808">
                  <c:v>1.52E-2</c:v>
                </c:pt>
                <c:pt idx="809">
                  <c:v>1.523E-2</c:v>
                </c:pt>
                <c:pt idx="810">
                  <c:v>1.524E-2</c:v>
                </c:pt>
                <c:pt idx="811">
                  <c:v>1.529E-2</c:v>
                </c:pt>
                <c:pt idx="812">
                  <c:v>1.528E-2</c:v>
                </c:pt>
                <c:pt idx="813">
                  <c:v>1.529E-2</c:v>
                </c:pt>
                <c:pt idx="814">
                  <c:v>1.5299999999999999E-2</c:v>
                </c:pt>
                <c:pt idx="815">
                  <c:v>1.5339999999999999E-2</c:v>
                </c:pt>
                <c:pt idx="816">
                  <c:v>1.532E-2</c:v>
                </c:pt>
                <c:pt idx="817">
                  <c:v>1.536E-2</c:v>
                </c:pt>
                <c:pt idx="818">
                  <c:v>1.54E-2</c:v>
                </c:pt>
                <c:pt idx="819">
                  <c:v>1.54E-2</c:v>
                </c:pt>
                <c:pt idx="820">
                  <c:v>1.542E-2</c:v>
                </c:pt>
                <c:pt idx="821">
                  <c:v>1.542E-2</c:v>
                </c:pt>
                <c:pt idx="822">
                  <c:v>1.5509999999999999E-2</c:v>
                </c:pt>
                <c:pt idx="823">
                  <c:v>1.549E-2</c:v>
                </c:pt>
                <c:pt idx="824">
                  <c:v>1.5509999999999999E-2</c:v>
                </c:pt>
                <c:pt idx="825">
                  <c:v>1.554E-2</c:v>
                </c:pt>
                <c:pt idx="826">
                  <c:v>1.558E-2</c:v>
                </c:pt>
                <c:pt idx="827">
                  <c:v>1.5570000000000001E-2</c:v>
                </c:pt>
                <c:pt idx="828">
                  <c:v>1.559E-2</c:v>
                </c:pt>
                <c:pt idx="829">
                  <c:v>1.5630000000000002E-2</c:v>
                </c:pt>
                <c:pt idx="830">
                  <c:v>1.5650000000000001E-2</c:v>
                </c:pt>
                <c:pt idx="831">
                  <c:v>1.5689999999999999E-2</c:v>
                </c:pt>
                <c:pt idx="832">
                  <c:v>1.5689999999999999E-2</c:v>
                </c:pt>
                <c:pt idx="833">
                  <c:v>1.567E-2</c:v>
                </c:pt>
                <c:pt idx="834">
                  <c:v>1.5730000000000001E-2</c:v>
                </c:pt>
                <c:pt idx="835">
                  <c:v>1.5720000000000001E-2</c:v>
                </c:pt>
                <c:pt idx="836">
                  <c:v>1.5769999999999999E-2</c:v>
                </c:pt>
                <c:pt idx="837">
                  <c:v>1.5779999999999999E-2</c:v>
                </c:pt>
                <c:pt idx="838">
                  <c:v>1.5810000000000001E-2</c:v>
                </c:pt>
                <c:pt idx="839">
                  <c:v>1.5800000000000002E-2</c:v>
                </c:pt>
                <c:pt idx="840">
                  <c:v>1.585E-2</c:v>
                </c:pt>
                <c:pt idx="841">
                  <c:v>1.585E-2</c:v>
                </c:pt>
                <c:pt idx="842">
                  <c:v>1.5879999999999998E-2</c:v>
                </c:pt>
                <c:pt idx="843">
                  <c:v>1.5910000000000001E-2</c:v>
                </c:pt>
                <c:pt idx="844">
                  <c:v>1.593E-2</c:v>
                </c:pt>
                <c:pt idx="845">
                  <c:v>1.593E-2</c:v>
                </c:pt>
                <c:pt idx="846">
                  <c:v>1.592E-2</c:v>
                </c:pt>
                <c:pt idx="847">
                  <c:v>1.5949999999999999E-2</c:v>
                </c:pt>
                <c:pt idx="848">
                  <c:v>1.5939999999999999E-2</c:v>
                </c:pt>
                <c:pt idx="849">
                  <c:v>1.5949999999999999E-2</c:v>
                </c:pt>
                <c:pt idx="850">
                  <c:v>1.6E-2</c:v>
                </c:pt>
                <c:pt idx="851">
                  <c:v>1.6039999999999999E-2</c:v>
                </c:pt>
                <c:pt idx="852">
                  <c:v>1.6070000000000001E-2</c:v>
                </c:pt>
                <c:pt idx="853">
                  <c:v>1.6070000000000001E-2</c:v>
                </c:pt>
                <c:pt idx="854">
                  <c:v>1.6129999999999999E-2</c:v>
                </c:pt>
                <c:pt idx="855">
                  <c:v>1.618E-2</c:v>
                </c:pt>
                <c:pt idx="856">
                  <c:v>1.618E-2</c:v>
                </c:pt>
                <c:pt idx="857">
                  <c:v>1.6240000000000001E-2</c:v>
                </c:pt>
                <c:pt idx="858">
                  <c:v>1.6279999999999999E-2</c:v>
                </c:pt>
                <c:pt idx="859">
                  <c:v>1.626E-2</c:v>
                </c:pt>
                <c:pt idx="860">
                  <c:v>1.627E-2</c:v>
                </c:pt>
                <c:pt idx="861">
                  <c:v>1.6310000000000002E-2</c:v>
                </c:pt>
                <c:pt idx="862">
                  <c:v>1.634E-2</c:v>
                </c:pt>
                <c:pt idx="863">
                  <c:v>1.635E-2</c:v>
                </c:pt>
                <c:pt idx="864">
                  <c:v>1.636E-2</c:v>
                </c:pt>
                <c:pt idx="865">
                  <c:v>1.636E-2</c:v>
                </c:pt>
                <c:pt idx="866">
                  <c:v>1.6369999999999999E-2</c:v>
                </c:pt>
                <c:pt idx="867">
                  <c:v>1.6369999999999999E-2</c:v>
                </c:pt>
                <c:pt idx="868">
                  <c:v>1.6400000000000001E-2</c:v>
                </c:pt>
                <c:pt idx="869">
                  <c:v>1.6469999999999999E-2</c:v>
                </c:pt>
                <c:pt idx="870">
                  <c:v>1.644E-2</c:v>
                </c:pt>
                <c:pt idx="871">
                  <c:v>1.6459999999999999E-2</c:v>
                </c:pt>
                <c:pt idx="872">
                  <c:v>1.6469999999999999E-2</c:v>
                </c:pt>
                <c:pt idx="873">
                  <c:v>1.6480000000000002E-2</c:v>
                </c:pt>
                <c:pt idx="874">
                  <c:v>1.66E-2</c:v>
                </c:pt>
                <c:pt idx="875">
                  <c:v>1.661E-2</c:v>
                </c:pt>
                <c:pt idx="876">
                  <c:v>1.66E-2</c:v>
                </c:pt>
                <c:pt idx="877">
                  <c:v>1.6590000000000001E-2</c:v>
                </c:pt>
                <c:pt idx="878">
                  <c:v>1.6709999999999999E-2</c:v>
                </c:pt>
                <c:pt idx="879">
                  <c:v>1.668E-2</c:v>
                </c:pt>
                <c:pt idx="880">
                  <c:v>1.6729999999999998E-2</c:v>
                </c:pt>
                <c:pt idx="881">
                  <c:v>1.67E-2</c:v>
                </c:pt>
                <c:pt idx="882">
                  <c:v>1.6830000000000001E-2</c:v>
                </c:pt>
                <c:pt idx="883">
                  <c:v>1.6799999999999999E-2</c:v>
                </c:pt>
                <c:pt idx="884">
                  <c:v>1.6840000000000001E-2</c:v>
                </c:pt>
                <c:pt idx="885">
                  <c:v>1.6889999999999999E-2</c:v>
                </c:pt>
                <c:pt idx="886">
                  <c:v>1.695E-2</c:v>
                </c:pt>
                <c:pt idx="887">
                  <c:v>1.6969999999999999E-2</c:v>
                </c:pt>
                <c:pt idx="888">
                  <c:v>1.6709999999999999E-2</c:v>
                </c:pt>
                <c:pt idx="889">
                  <c:v>1.6979999999999999E-2</c:v>
                </c:pt>
                <c:pt idx="890">
                  <c:v>1.6920000000000001E-2</c:v>
                </c:pt>
                <c:pt idx="891">
                  <c:v>1.6920000000000001E-2</c:v>
                </c:pt>
                <c:pt idx="892">
                  <c:v>1.7059999999999999E-2</c:v>
                </c:pt>
                <c:pt idx="893">
                  <c:v>1.711E-2</c:v>
                </c:pt>
                <c:pt idx="894">
                  <c:v>1.719E-2</c:v>
                </c:pt>
                <c:pt idx="895">
                  <c:v>1.669E-2</c:v>
                </c:pt>
                <c:pt idx="896">
                  <c:v>1.7239999999999998E-2</c:v>
                </c:pt>
                <c:pt idx="897">
                  <c:v>1.728E-2</c:v>
                </c:pt>
                <c:pt idx="898">
                  <c:v>1.7270000000000001E-2</c:v>
                </c:pt>
                <c:pt idx="899">
                  <c:v>1.7270000000000001E-2</c:v>
                </c:pt>
                <c:pt idx="900">
                  <c:v>1.7270000000000001E-2</c:v>
                </c:pt>
                <c:pt idx="901">
                  <c:v>1.7340000000000001E-2</c:v>
                </c:pt>
                <c:pt idx="902">
                  <c:v>1.7260000000000001E-2</c:v>
                </c:pt>
                <c:pt idx="903">
                  <c:v>1.7319999999999999E-2</c:v>
                </c:pt>
                <c:pt idx="904">
                  <c:v>1.7319999999999999E-2</c:v>
                </c:pt>
                <c:pt idx="905">
                  <c:v>1.7309999999999999E-2</c:v>
                </c:pt>
                <c:pt idx="906">
                  <c:v>1.728E-2</c:v>
                </c:pt>
                <c:pt idx="907">
                  <c:v>1.7350000000000001E-2</c:v>
                </c:pt>
                <c:pt idx="908">
                  <c:v>1.7340000000000001E-2</c:v>
                </c:pt>
                <c:pt idx="909">
                  <c:v>1.736E-2</c:v>
                </c:pt>
                <c:pt idx="910">
                  <c:v>1.7440000000000001E-2</c:v>
                </c:pt>
                <c:pt idx="911">
                  <c:v>1.737E-2</c:v>
                </c:pt>
                <c:pt idx="912">
                  <c:v>1.7440000000000001E-2</c:v>
                </c:pt>
                <c:pt idx="913">
                  <c:v>1.7420000000000001E-2</c:v>
                </c:pt>
                <c:pt idx="914">
                  <c:v>1.7479999999999999E-2</c:v>
                </c:pt>
                <c:pt idx="915">
                  <c:v>1.745E-2</c:v>
                </c:pt>
                <c:pt idx="916">
                  <c:v>1.746E-2</c:v>
                </c:pt>
                <c:pt idx="917">
                  <c:v>1.7500000000000002E-2</c:v>
                </c:pt>
                <c:pt idx="918">
                  <c:v>1.7510000000000001E-2</c:v>
                </c:pt>
                <c:pt idx="919">
                  <c:v>1.755E-2</c:v>
                </c:pt>
                <c:pt idx="920">
                  <c:v>1.7569999999999999E-2</c:v>
                </c:pt>
                <c:pt idx="921">
                  <c:v>1.763E-2</c:v>
                </c:pt>
                <c:pt idx="922">
                  <c:v>1.7680000000000001E-2</c:v>
                </c:pt>
                <c:pt idx="923">
                  <c:v>1.7670000000000002E-2</c:v>
                </c:pt>
                <c:pt idx="924">
                  <c:v>1.772E-2</c:v>
                </c:pt>
                <c:pt idx="925">
                  <c:v>1.7760000000000001E-2</c:v>
                </c:pt>
                <c:pt idx="926">
                  <c:v>1.7829999999999999E-2</c:v>
                </c:pt>
                <c:pt idx="927">
                  <c:v>1.7850000000000001E-2</c:v>
                </c:pt>
                <c:pt idx="928">
                  <c:v>1.7860000000000001E-2</c:v>
                </c:pt>
                <c:pt idx="929">
                  <c:v>1.7809999999999999E-2</c:v>
                </c:pt>
                <c:pt idx="930">
                  <c:v>1.7909999999999999E-2</c:v>
                </c:pt>
                <c:pt idx="931">
                  <c:v>1.7909999999999999E-2</c:v>
                </c:pt>
                <c:pt idx="932">
                  <c:v>1.7930000000000001E-2</c:v>
                </c:pt>
                <c:pt idx="933">
                  <c:v>1.797E-2</c:v>
                </c:pt>
                <c:pt idx="934">
                  <c:v>1.796E-2</c:v>
                </c:pt>
                <c:pt idx="935">
                  <c:v>1.7999999999999999E-2</c:v>
                </c:pt>
                <c:pt idx="936">
                  <c:v>1.8030000000000001E-2</c:v>
                </c:pt>
                <c:pt idx="937">
                  <c:v>1.8010000000000002E-2</c:v>
                </c:pt>
                <c:pt idx="938">
                  <c:v>1.8010000000000002E-2</c:v>
                </c:pt>
                <c:pt idx="939">
                  <c:v>1.7999999999999999E-2</c:v>
                </c:pt>
                <c:pt idx="940">
                  <c:v>1.7989999999999999E-2</c:v>
                </c:pt>
                <c:pt idx="941">
                  <c:v>1.8020000000000001E-2</c:v>
                </c:pt>
                <c:pt idx="942">
                  <c:v>1.8079999999999999E-2</c:v>
                </c:pt>
                <c:pt idx="943">
                  <c:v>1.806E-2</c:v>
                </c:pt>
                <c:pt idx="944">
                  <c:v>1.8169999999999999E-2</c:v>
                </c:pt>
                <c:pt idx="945">
                  <c:v>1.8120000000000001E-2</c:v>
                </c:pt>
                <c:pt idx="946">
                  <c:v>1.8180000000000002E-2</c:v>
                </c:pt>
                <c:pt idx="947">
                  <c:v>1.8200000000000001E-2</c:v>
                </c:pt>
                <c:pt idx="948">
                  <c:v>1.8180000000000002E-2</c:v>
                </c:pt>
                <c:pt idx="949">
                  <c:v>1.821E-2</c:v>
                </c:pt>
                <c:pt idx="950">
                  <c:v>1.8259999999999998E-2</c:v>
                </c:pt>
                <c:pt idx="951">
                  <c:v>1.8259999999999998E-2</c:v>
                </c:pt>
                <c:pt idx="952">
                  <c:v>1.8290000000000001E-2</c:v>
                </c:pt>
                <c:pt idx="953">
                  <c:v>1.8319999999999999E-2</c:v>
                </c:pt>
                <c:pt idx="954">
                  <c:v>1.8360000000000001E-2</c:v>
                </c:pt>
                <c:pt idx="955">
                  <c:v>1.84E-2</c:v>
                </c:pt>
                <c:pt idx="956">
                  <c:v>1.8429999999999998E-2</c:v>
                </c:pt>
                <c:pt idx="957">
                  <c:v>1.8429999999999998E-2</c:v>
                </c:pt>
                <c:pt idx="958">
                  <c:v>1.8489999999999999E-2</c:v>
                </c:pt>
                <c:pt idx="959">
                  <c:v>1.8499999999999999E-2</c:v>
                </c:pt>
                <c:pt idx="960">
                  <c:v>1.8530000000000001E-2</c:v>
                </c:pt>
                <c:pt idx="961">
                  <c:v>1.8550000000000001E-2</c:v>
                </c:pt>
                <c:pt idx="962">
                  <c:v>1.856E-2</c:v>
                </c:pt>
                <c:pt idx="963">
                  <c:v>1.8610000000000002E-2</c:v>
                </c:pt>
                <c:pt idx="964">
                  <c:v>1.8599999999999998E-2</c:v>
                </c:pt>
                <c:pt idx="965">
                  <c:v>1.864E-2</c:v>
                </c:pt>
                <c:pt idx="966">
                  <c:v>1.865E-2</c:v>
                </c:pt>
                <c:pt idx="967">
                  <c:v>1.8679999999999999E-2</c:v>
                </c:pt>
                <c:pt idx="968">
                  <c:v>1.8710000000000001E-2</c:v>
                </c:pt>
                <c:pt idx="969">
                  <c:v>1.8720000000000001E-2</c:v>
                </c:pt>
                <c:pt idx="970">
                  <c:v>1.8749999999999999E-2</c:v>
                </c:pt>
                <c:pt idx="971">
                  <c:v>1.8759999999999999E-2</c:v>
                </c:pt>
                <c:pt idx="972">
                  <c:v>1.881E-2</c:v>
                </c:pt>
                <c:pt idx="973">
                  <c:v>1.8859999999999998E-2</c:v>
                </c:pt>
                <c:pt idx="974">
                  <c:v>1.8880000000000001E-2</c:v>
                </c:pt>
                <c:pt idx="975">
                  <c:v>1.8929999999999999E-2</c:v>
                </c:pt>
                <c:pt idx="976">
                  <c:v>1.8960000000000001E-2</c:v>
                </c:pt>
                <c:pt idx="977">
                  <c:v>1.8970000000000001E-2</c:v>
                </c:pt>
                <c:pt idx="978">
                  <c:v>1.9040000000000001E-2</c:v>
                </c:pt>
                <c:pt idx="979">
                  <c:v>1.9040000000000001E-2</c:v>
                </c:pt>
                <c:pt idx="980">
                  <c:v>1.907E-2</c:v>
                </c:pt>
                <c:pt idx="981">
                  <c:v>1.9089999999999999E-2</c:v>
                </c:pt>
                <c:pt idx="982">
                  <c:v>1.9140000000000001E-2</c:v>
                </c:pt>
                <c:pt idx="983">
                  <c:v>1.9130000000000001E-2</c:v>
                </c:pt>
                <c:pt idx="984">
                  <c:v>1.9189999999999999E-2</c:v>
                </c:pt>
                <c:pt idx="985">
                  <c:v>1.9210000000000001E-2</c:v>
                </c:pt>
                <c:pt idx="986">
                  <c:v>1.9230000000000001E-2</c:v>
                </c:pt>
                <c:pt idx="987">
                  <c:v>1.9269999999999999E-2</c:v>
                </c:pt>
                <c:pt idx="988">
                  <c:v>1.9259999999999999E-2</c:v>
                </c:pt>
                <c:pt idx="989">
                  <c:v>1.9279999999999999E-2</c:v>
                </c:pt>
                <c:pt idx="990">
                  <c:v>1.9300000000000001E-2</c:v>
                </c:pt>
                <c:pt idx="991">
                  <c:v>1.933E-2</c:v>
                </c:pt>
                <c:pt idx="992">
                  <c:v>1.9369999999999998E-2</c:v>
                </c:pt>
                <c:pt idx="993">
                  <c:v>1.9400000000000001E-2</c:v>
                </c:pt>
                <c:pt idx="994">
                  <c:v>1.9460000000000002E-2</c:v>
                </c:pt>
                <c:pt idx="995">
                  <c:v>1.9470000000000001E-2</c:v>
                </c:pt>
                <c:pt idx="996">
                  <c:v>1.95E-2</c:v>
                </c:pt>
                <c:pt idx="997">
                  <c:v>1.9550000000000001E-2</c:v>
                </c:pt>
                <c:pt idx="998">
                  <c:v>1.951E-2</c:v>
                </c:pt>
                <c:pt idx="999">
                  <c:v>1.9560000000000001E-2</c:v>
                </c:pt>
                <c:pt idx="1000">
                  <c:v>1.9550000000000001E-2</c:v>
                </c:pt>
                <c:pt idx="1001">
                  <c:v>1.958E-2</c:v>
                </c:pt>
                <c:pt idx="1002">
                  <c:v>1.9619999999999999E-2</c:v>
                </c:pt>
                <c:pt idx="1003">
                  <c:v>1.9630000000000002E-2</c:v>
                </c:pt>
                <c:pt idx="1004">
                  <c:v>1.968E-2</c:v>
                </c:pt>
                <c:pt idx="1005">
                  <c:v>1.968E-2</c:v>
                </c:pt>
                <c:pt idx="1006">
                  <c:v>1.9699999999999999E-2</c:v>
                </c:pt>
                <c:pt idx="1007">
                  <c:v>1.9709999999999998E-2</c:v>
                </c:pt>
                <c:pt idx="1008">
                  <c:v>1.976E-2</c:v>
                </c:pt>
                <c:pt idx="1009">
                  <c:v>1.9789999999999999E-2</c:v>
                </c:pt>
                <c:pt idx="1010">
                  <c:v>1.985E-2</c:v>
                </c:pt>
                <c:pt idx="1011">
                  <c:v>1.9879999999999998E-2</c:v>
                </c:pt>
                <c:pt idx="1012">
                  <c:v>1.992E-2</c:v>
                </c:pt>
                <c:pt idx="1013">
                  <c:v>1.9949999999999999E-2</c:v>
                </c:pt>
                <c:pt idx="1014">
                  <c:v>2.0060000000000001E-2</c:v>
                </c:pt>
                <c:pt idx="1015">
                  <c:v>2.0060000000000001E-2</c:v>
                </c:pt>
                <c:pt idx="1016">
                  <c:v>2.0029999999999999E-2</c:v>
                </c:pt>
                <c:pt idx="1017">
                  <c:v>2.0060000000000001E-2</c:v>
                </c:pt>
                <c:pt idx="1018">
                  <c:v>2.0039999999999999E-2</c:v>
                </c:pt>
                <c:pt idx="1019">
                  <c:v>2.0129999999999999E-2</c:v>
                </c:pt>
                <c:pt idx="1020">
                  <c:v>2.017E-2</c:v>
                </c:pt>
                <c:pt idx="1021">
                  <c:v>2.0289999999999999E-2</c:v>
                </c:pt>
                <c:pt idx="1022">
                  <c:v>2.027E-2</c:v>
                </c:pt>
                <c:pt idx="1023">
                  <c:v>2.026E-2</c:v>
                </c:pt>
                <c:pt idx="1024">
                  <c:v>2.0420000000000001E-2</c:v>
                </c:pt>
                <c:pt idx="1025">
                  <c:v>2.0469999999999999E-2</c:v>
                </c:pt>
                <c:pt idx="1026">
                  <c:v>2.0480000000000002E-2</c:v>
                </c:pt>
                <c:pt idx="1027">
                  <c:v>2.0369999999999999E-2</c:v>
                </c:pt>
                <c:pt idx="1028">
                  <c:v>2.036E-2</c:v>
                </c:pt>
                <c:pt idx="1029">
                  <c:v>2.0570000000000001E-2</c:v>
                </c:pt>
                <c:pt idx="1030">
                  <c:v>2.0580000000000001E-2</c:v>
                </c:pt>
                <c:pt idx="1031">
                  <c:v>2.0650000000000002E-2</c:v>
                </c:pt>
                <c:pt idx="1032">
                  <c:v>2.0639999999999999E-2</c:v>
                </c:pt>
                <c:pt idx="1033">
                  <c:v>2.0660000000000001E-2</c:v>
                </c:pt>
                <c:pt idx="1034">
                  <c:v>2.051E-2</c:v>
                </c:pt>
                <c:pt idx="1035">
                  <c:v>2.036E-2</c:v>
                </c:pt>
                <c:pt idx="1036">
                  <c:v>2.078E-2</c:v>
                </c:pt>
                <c:pt idx="1037">
                  <c:v>2.0650000000000002E-2</c:v>
                </c:pt>
                <c:pt idx="1038">
                  <c:v>2.0899999999999998E-2</c:v>
                </c:pt>
                <c:pt idx="1039">
                  <c:v>2.0899999999999998E-2</c:v>
                </c:pt>
                <c:pt idx="1040">
                  <c:v>2.0920000000000001E-2</c:v>
                </c:pt>
                <c:pt idx="1041">
                  <c:v>2.0889999999999999E-2</c:v>
                </c:pt>
                <c:pt idx="1042">
                  <c:v>2.0889999999999999E-2</c:v>
                </c:pt>
                <c:pt idx="1043">
                  <c:v>2.1010000000000001E-2</c:v>
                </c:pt>
                <c:pt idx="1044">
                  <c:v>2.0930000000000001E-2</c:v>
                </c:pt>
                <c:pt idx="1045">
                  <c:v>2.102E-2</c:v>
                </c:pt>
                <c:pt idx="1046">
                  <c:v>2.104E-2</c:v>
                </c:pt>
                <c:pt idx="1047">
                  <c:v>2.0990000000000002E-2</c:v>
                </c:pt>
                <c:pt idx="1048">
                  <c:v>2.104E-2</c:v>
                </c:pt>
                <c:pt idx="1049">
                  <c:v>2.104E-2</c:v>
                </c:pt>
                <c:pt idx="1050">
                  <c:v>2.095E-2</c:v>
                </c:pt>
                <c:pt idx="1051">
                  <c:v>2.1049999999999999E-2</c:v>
                </c:pt>
                <c:pt idx="1052">
                  <c:v>2.0979999999999999E-2</c:v>
                </c:pt>
                <c:pt idx="1053">
                  <c:v>2.0990000000000002E-2</c:v>
                </c:pt>
                <c:pt idx="1054">
                  <c:v>2.1000000000000001E-2</c:v>
                </c:pt>
                <c:pt idx="1055">
                  <c:v>2.0959999999999999E-2</c:v>
                </c:pt>
                <c:pt idx="1056">
                  <c:v>2.103E-2</c:v>
                </c:pt>
                <c:pt idx="1057">
                  <c:v>2.1069999999999998E-2</c:v>
                </c:pt>
                <c:pt idx="1058">
                  <c:v>2.1149999999999999E-2</c:v>
                </c:pt>
                <c:pt idx="1059">
                  <c:v>2.1160000000000002E-2</c:v>
                </c:pt>
                <c:pt idx="1060">
                  <c:v>2.1250000000000002E-2</c:v>
                </c:pt>
                <c:pt idx="1061">
                  <c:v>2.128E-2</c:v>
                </c:pt>
                <c:pt idx="1062">
                  <c:v>2.129E-2</c:v>
                </c:pt>
                <c:pt idx="1063">
                  <c:v>2.1319999999999999E-2</c:v>
                </c:pt>
                <c:pt idx="1064">
                  <c:v>2.1360000000000001E-2</c:v>
                </c:pt>
                <c:pt idx="1065">
                  <c:v>2.137E-2</c:v>
                </c:pt>
                <c:pt idx="1066">
                  <c:v>2.1420000000000002E-2</c:v>
                </c:pt>
                <c:pt idx="1067">
                  <c:v>2.147E-2</c:v>
                </c:pt>
                <c:pt idx="1068">
                  <c:v>2.1479999999999999E-2</c:v>
                </c:pt>
                <c:pt idx="1069">
                  <c:v>2.1489999999999999E-2</c:v>
                </c:pt>
                <c:pt idx="1070">
                  <c:v>2.1530000000000001E-2</c:v>
                </c:pt>
                <c:pt idx="1071">
                  <c:v>2.1569999999999999E-2</c:v>
                </c:pt>
                <c:pt idx="1072">
                  <c:v>2.1669999999999998E-2</c:v>
                </c:pt>
                <c:pt idx="1073">
                  <c:v>2.1690000000000001E-2</c:v>
                </c:pt>
                <c:pt idx="1074">
                  <c:v>2.1749999999999999E-2</c:v>
                </c:pt>
                <c:pt idx="1075">
                  <c:v>2.1749999999999999E-2</c:v>
                </c:pt>
                <c:pt idx="1076">
                  <c:v>2.179E-2</c:v>
                </c:pt>
                <c:pt idx="1077">
                  <c:v>2.1839999999999998E-2</c:v>
                </c:pt>
                <c:pt idx="1078">
                  <c:v>2.188E-2</c:v>
                </c:pt>
                <c:pt idx="1079">
                  <c:v>2.189E-2</c:v>
                </c:pt>
                <c:pt idx="1080">
                  <c:v>2.1999999999999999E-2</c:v>
                </c:pt>
                <c:pt idx="1081">
                  <c:v>2.1999999999999999E-2</c:v>
                </c:pt>
                <c:pt idx="1082">
                  <c:v>2.2040000000000001E-2</c:v>
                </c:pt>
                <c:pt idx="1083">
                  <c:v>2.2040000000000001E-2</c:v>
                </c:pt>
                <c:pt idx="1084">
                  <c:v>2.2030000000000001E-2</c:v>
                </c:pt>
                <c:pt idx="1085">
                  <c:v>2.206E-2</c:v>
                </c:pt>
                <c:pt idx="1086">
                  <c:v>2.2159999999999999E-2</c:v>
                </c:pt>
                <c:pt idx="1087">
                  <c:v>2.2159999999999999E-2</c:v>
                </c:pt>
                <c:pt idx="1088">
                  <c:v>2.2239999999999999E-2</c:v>
                </c:pt>
                <c:pt idx="1089">
                  <c:v>2.2259999999999999E-2</c:v>
                </c:pt>
                <c:pt idx="1090">
                  <c:v>2.2239999999999999E-2</c:v>
                </c:pt>
                <c:pt idx="1091">
                  <c:v>2.2290000000000001E-2</c:v>
                </c:pt>
                <c:pt idx="1092">
                  <c:v>2.2329999999999999E-2</c:v>
                </c:pt>
                <c:pt idx="1093">
                  <c:v>2.2349999999999998E-2</c:v>
                </c:pt>
                <c:pt idx="1094">
                  <c:v>2.24E-2</c:v>
                </c:pt>
                <c:pt idx="1095">
                  <c:v>2.239E-2</c:v>
                </c:pt>
                <c:pt idx="1096">
                  <c:v>2.2429999999999999E-2</c:v>
                </c:pt>
                <c:pt idx="1097">
                  <c:v>2.2450000000000001E-2</c:v>
                </c:pt>
                <c:pt idx="1098">
                  <c:v>2.2499999999999999E-2</c:v>
                </c:pt>
                <c:pt idx="1099">
                  <c:v>2.2519999999999998E-2</c:v>
                </c:pt>
                <c:pt idx="1100">
                  <c:v>2.2620000000000001E-2</c:v>
                </c:pt>
                <c:pt idx="1101">
                  <c:v>2.2710000000000001E-2</c:v>
                </c:pt>
                <c:pt idx="1102">
                  <c:v>2.2700000000000001E-2</c:v>
                </c:pt>
                <c:pt idx="1103">
                  <c:v>2.273E-2</c:v>
                </c:pt>
                <c:pt idx="1104">
                  <c:v>2.2849999999999999E-2</c:v>
                </c:pt>
                <c:pt idx="1105">
                  <c:v>2.2880000000000001E-2</c:v>
                </c:pt>
                <c:pt idx="1106">
                  <c:v>2.2970000000000001E-2</c:v>
                </c:pt>
                <c:pt idx="1107">
                  <c:v>2.3050000000000001E-2</c:v>
                </c:pt>
                <c:pt idx="1108">
                  <c:v>2.308E-2</c:v>
                </c:pt>
                <c:pt idx="1109">
                  <c:v>2.298E-2</c:v>
                </c:pt>
                <c:pt idx="1110">
                  <c:v>2.3189999999999999E-2</c:v>
                </c:pt>
                <c:pt idx="1111">
                  <c:v>2.308E-2</c:v>
                </c:pt>
                <c:pt idx="1112">
                  <c:v>2.317E-2</c:v>
                </c:pt>
                <c:pt idx="1113">
                  <c:v>2.324E-2</c:v>
                </c:pt>
                <c:pt idx="1114">
                  <c:v>2.3179999999999999E-2</c:v>
                </c:pt>
                <c:pt idx="1115">
                  <c:v>2.3210000000000001E-2</c:v>
                </c:pt>
                <c:pt idx="1116">
                  <c:v>2.3220000000000001E-2</c:v>
                </c:pt>
                <c:pt idx="1117">
                  <c:v>2.316E-2</c:v>
                </c:pt>
                <c:pt idx="1118">
                  <c:v>2.3130000000000001E-2</c:v>
                </c:pt>
                <c:pt idx="1119">
                  <c:v>2.3140000000000001E-2</c:v>
                </c:pt>
                <c:pt idx="1120">
                  <c:v>2.3220000000000001E-2</c:v>
                </c:pt>
                <c:pt idx="1121">
                  <c:v>2.3220000000000001E-2</c:v>
                </c:pt>
                <c:pt idx="1122">
                  <c:v>2.3279999999999999E-2</c:v>
                </c:pt>
                <c:pt idx="1123">
                  <c:v>2.332E-2</c:v>
                </c:pt>
                <c:pt idx="1124">
                  <c:v>2.3300000000000001E-2</c:v>
                </c:pt>
                <c:pt idx="1125">
                  <c:v>2.3310000000000001E-2</c:v>
                </c:pt>
                <c:pt idx="1126">
                  <c:v>2.3380000000000001E-2</c:v>
                </c:pt>
                <c:pt idx="1127">
                  <c:v>2.3400000000000001E-2</c:v>
                </c:pt>
                <c:pt idx="1128">
                  <c:v>2.3519999999999999E-2</c:v>
                </c:pt>
                <c:pt idx="1129">
                  <c:v>2.3519999999999999E-2</c:v>
                </c:pt>
                <c:pt idx="1130">
                  <c:v>2.3560000000000001E-2</c:v>
                </c:pt>
                <c:pt idx="1131">
                  <c:v>2.358E-2</c:v>
                </c:pt>
                <c:pt idx="1132">
                  <c:v>2.3599999999999999E-2</c:v>
                </c:pt>
                <c:pt idx="1133">
                  <c:v>2.367E-2</c:v>
                </c:pt>
                <c:pt idx="1134">
                  <c:v>2.368E-2</c:v>
                </c:pt>
                <c:pt idx="1135">
                  <c:v>2.3699999999999999E-2</c:v>
                </c:pt>
                <c:pt idx="1136">
                  <c:v>2.3720000000000001E-2</c:v>
                </c:pt>
                <c:pt idx="1137">
                  <c:v>2.3740000000000001E-2</c:v>
                </c:pt>
                <c:pt idx="1138">
                  <c:v>2.385E-2</c:v>
                </c:pt>
                <c:pt idx="1139">
                  <c:v>2.3900000000000001E-2</c:v>
                </c:pt>
                <c:pt idx="1140">
                  <c:v>2.3900000000000001E-2</c:v>
                </c:pt>
                <c:pt idx="1141">
                  <c:v>2.3879999999999998E-2</c:v>
                </c:pt>
                <c:pt idx="1142">
                  <c:v>2.392E-2</c:v>
                </c:pt>
                <c:pt idx="1143">
                  <c:v>2.3970000000000002E-2</c:v>
                </c:pt>
                <c:pt idx="1144">
                  <c:v>2.3980000000000001E-2</c:v>
                </c:pt>
                <c:pt idx="1145">
                  <c:v>2.401E-2</c:v>
                </c:pt>
                <c:pt idx="1146">
                  <c:v>2.402E-2</c:v>
                </c:pt>
                <c:pt idx="1147">
                  <c:v>2.409E-2</c:v>
                </c:pt>
                <c:pt idx="1148">
                  <c:v>2.4140000000000002E-2</c:v>
                </c:pt>
                <c:pt idx="1149">
                  <c:v>2.4160000000000001E-2</c:v>
                </c:pt>
                <c:pt idx="1150">
                  <c:v>2.4199999999999999E-2</c:v>
                </c:pt>
                <c:pt idx="1151">
                  <c:v>2.4199999999999999E-2</c:v>
                </c:pt>
                <c:pt idx="1152">
                  <c:v>2.4279999999999999E-2</c:v>
                </c:pt>
                <c:pt idx="1153">
                  <c:v>2.4369999999999999E-2</c:v>
                </c:pt>
                <c:pt idx="1154">
                  <c:v>2.4420000000000001E-2</c:v>
                </c:pt>
                <c:pt idx="1155">
                  <c:v>2.443E-2</c:v>
                </c:pt>
                <c:pt idx="1156">
                  <c:v>2.4469999999999999E-2</c:v>
                </c:pt>
                <c:pt idx="1157">
                  <c:v>2.4510000000000001E-2</c:v>
                </c:pt>
                <c:pt idx="1158">
                  <c:v>2.4590000000000001E-2</c:v>
                </c:pt>
                <c:pt idx="1159">
                  <c:v>2.461E-2</c:v>
                </c:pt>
                <c:pt idx="1160">
                  <c:v>2.4649999999999998E-2</c:v>
                </c:pt>
                <c:pt idx="1161">
                  <c:v>2.4680000000000001E-2</c:v>
                </c:pt>
                <c:pt idx="1162">
                  <c:v>2.4750000000000001E-2</c:v>
                </c:pt>
                <c:pt idx="1163">
                  <c:v>2.479E-2</c:v>
                </c:pt>
                <c:pt idx="1164">
                  <c:v>2.487E-2</c:v>
                </c:pt>
                <c:pt idx="1165">
                  <c:v>2.486E-2</c:v>
                </c:pt>
                <c:pt idx="1166">
                  <c:v>2.4910000000000002E-2</c:v>
                </c:pt>
                <c:pt idx="1167">
                  <c:v>2.494E-2</c:v>
                </c:pt>
                <c:pt idx="1168">
                  <c:v>2.4969999999999999E-2</c:v>
                </c:pt>
                <c:pt idx="1169">
                  <c:v>2.4979999999999999E-2</c:v>
                </c:pt>
                <c:pt idx="1170">
                  <c:v>2.504E-2</c:v>
                </c:pt>
                <c:pt idx="1171">
                  <c:v>2.5090000000000001E-2</c:v>
                </c:pt>
                <c:pt idx="1172">
                  <c:v>2.5159999999999998E-2</c:v>
                </c:pt>
                <c:pt idx="1173">
                  <c:v>2.5180000000000001E-2</c:v>
                </c:pt>
                <c:pt idx="1174">
                  <c:v>2.5260000000000001E-2</c:v>
                </c:pt>
                <c:pt idx="1175">
                  <c:v>2.5260000000000001E-2</c:v>
                </c:pt>
                <c:pt idx="1176">
                  <c:v>2.5329999999999998E-2</c:v>
                </c:pt>
                <c:pt idx="1177">
                  <c:v>2.5360000000000001E-2</c:v>
                </c:pt>
                <c:pt idx="1178">
                  <c:v>2.5360000000000001E-2</c:v>
                </c:pt>
                <c:pt idx="1179">
                  <c:v>2.538E-2</c:v>
                </c:pt>
                <c:pt idx="1180">
                  <c:v>2.5399999999999999E-2</c:v>
                </c:pt>
                <c:pt idx="1181">
                  <c:v>2.5530000000000001E-2</c:v>
                </c:pt>
                <c:pt idx="1182">
                  <c:v>2.554E-2</c:v>
                </c:pt>
                <c:pt idx="1183">
                  <c:v>2.554E-2</c:v>
                </c:pt>
                <c:pt idx="1184">
                  <c:v>2.5559999999999999E-2</c:v>
                </c:pt>
                <c:pt idx="1185">
                  <c:v>2.5649999999999999E-2</c:v>
                </c:pt>
                <c:pt idx="1186">
                  <c:v>2.5729999999999999E-2</c:v>
                </c:pt>
                <c:pt idx="1187">
                  <c:v>2.572E-2</c:v>
                </c:pt>
                <c:pt idx="1188">
                  <c:v>2.5680000000000001E-2</c:v>
                </c:pt>
                <c:pt idx="1189">
                  <c:v>2.5690000000000001E-2</c:v>
                </c:pt>
                <c:pt idx="1190">
                  <c:v>2.571E-2</c:v>
                </c:pt>
                <c:pt idx="1191">
                  <c:v>2.572E-2</c:v>
                </c:pt>
                <c:pt idx="1192">
                  <c:v>2.5770000000000001E-2</c:v>
                </c:pt>
                <c:pt idx="1193">
                  <c:v>2.5829999999999999E-2</c:v>
                </c:pt>
                <c:pt idx="1194">
                  <c:v>2.5860000000000001E-2</c:v>
                </c:pt>
                <c:pt idx="1195">
                  <c:v>2.5850000000000001E-2</c:v>
                </c:pt>
                <c:pt idx="1196">
                  <c:v>2.5950000000000001E-2</c:v>
                </c:pt>
                <c:pt idx="1197">
                  <c:v>2.5950000000000001E-2</c:v>
                </c:pt>
                <c:pt idx="1198">
                  <c:v>2.598E-2</c:v>
                </c:pt>
                <c:pt idx="1199">
                  <c:v>2.6040000000000001E-2</c:v>
                </c:pt>
                <c:pt idx="1200">
                  <c:v>2.6110000000000001E-2</c:v>
                </c:pt>
                <c:pt idx="1201">
                  <c:v>2.6210000000000001E-2</c:v>
                </c:pt>
                <c:pt idx="1202">
                  <c:v>2.6249999999999999E-2</c:v>
                </c:pt>
                <c:pt idx="1203">
                  <c:v>2.6290000000000001E-2</c:v>
                </c:pt>
                <c:pt idx="1204">
                  <c:v>2.6339999999999999E-2</c:v>
                </c:pt>
                <c:pt idx="1205">
                  <c:v>2.6329999999999999E-2</c:v>
                </c:pt>
                <c:pt idx="1206">
                  <c:v>2.6460000000000001E-2</c:v>
                </c:pt>
                <c:pt idx="1207">
                  <c:v>2.6550000000000001E-2</c:v>
                </c:pt>
                <c:pt idx="1208">
                  <c:v>2.6679999999999999E-2</c:v>
                </c:pt>
                <c:pt idx="1209">
                  <c:v>2.673E-2</c:v>
                </c:pt>
                <c:pt idx="1210">
                  <c:v>2.681E-2</c:v>
                </c:pt>
                <c:pt idx="1211">
                  <c:v>2.6849999999999999E-2</c:v>
                </c:pt>
                <c:pt idx="1212">
                  <c:v>2.6769999999999999E-2</c:v>
                </c:pt>
                <c:pt idx="1213">
                  <c:v>2.6769999999999999E-2</c:v>
                </c:pt>
                <c:pt idx="1214">
                  <c:v>2.6800000000000001E-2</c:v>
                </c:pt>
                <c:pt idx="1215">
                  <c:v>2.683E-2</c:v>
                </c:pt>
                <c:pt idx="1216">
                  <c:v>2.6929999999999999E-2</c:v>
                </c:pt>
                <c:pt idx="1217">
                  <c:v>2.6960000000000001E-2</c:v>
                </c:pt>
                <c:pt idx="1218">
                  <c:v>2.7089999999999999E-2</c:v>
                </c:pt>
                <c:pt idx="1219">
                  <c:v>2.708E-2</c:v>
                </c:pt>
                <c:pt idx="1220">
                  <c:v>2.691E-2</c:v>
                </c:pt>
                <c:pt idx="1221">
                  <c:v>2.733E-2</c:v>
                </c:pt>
                <c:pt idx="1222">
                  <c:v>2.7279999999999999E-2</c:v>
                </c:pt>
                <c:pt idx="1223">
                  <c:v>2.7279999999999999E-2</c:v>
                </c:pt>
                <c:pt idx="1224">
                  <c:v>2.734E-2</c:v>
                </c:pt>
                <c:pt idx="1225">
                  <c:v>2.734E-2</c:v>
                </c:pt>
                <c:pt idx="1226">
                  <c:v>2.7320000000000001E-2</c:v>
                </c:pt>
                <c:pt idx="1227">
                  <c:v>2.734E-2</c:v>
                </c:pt>
                <c:pt idx="1228">
                  <c:v>2.7380000000000002E-2</c:v>
                </c:pt>
                <c:pt idx="1229">
                  <c:v>2.742E-2</c:v>
                </c:pt>
                <c:pt idx="1230">
                  <c:v>2.7439999999999999E-2</c:v>
                </c:pt>
                <c:pt idx="1231">
                  <c:v>2.7480000000000001E-2</c:v>
                </c:pt>
                <c:pt idx="1232">
                  <c:v>2.76E-2</c:v>
                </c:pt>
                <c:pt idx="1233">
                  <c:v>2.7619999999999999E-2</c:v>
                </c:pt>
                <c:pt idx="1234">
                  <c:v>2.7650000000000001E-2</c:v>
                </c:pt>
                <c:pt idx="1235">
                  <c:v>2.767E-2</c:v>
                </c:pt>
                <c:pt idx="1236">
                  <c:v>2.7740000000000001E-2</c:v>
                </c:pt>
                <c:pt idx="1237">
                  <c:v>2.7730000000000001E-2</c:v>
                </c:pt>
                <c:pt idx="1238">
                  <c:v>2.7820000000000001E-2</c:v>
                </c:pt>
                <c:pt idx="1239">
                  <c:v>2.7859999999999999E-2</c:v>
                </c:pt>
                <c:pt idx="1240">
                  <c:v>2.7869999999999999E-2</c:v>
                </c:pt>
                <c:pt idx="1241">
                  <c:v>2.7879999999999999E-2</c:v>
                </c:pt>
                <c:pt idx="1242">
                  <c:v>2.801E-2</c:v>
                </c:pt>
                <c:pt idx="1243">
                  <c:v>2.7980000000000001E-2</c:v>
                </c:pt>
                <c:pt idx="1244">
                  <c:v>2.8070000000000001E-2</c:v>
                </c:pt>
                <c:pt idx="1245">
                  <c:v>2.8139999999999998E-2</c:v>
                </c:pt>
                <c:pt idx="1246">
                  <c:v>2.8199999999999999E-2</c:v>
                </c:pt>
                <c:pt idx="1247">
                  <c:v>2.8209999999999999E-2</c:v>
                </c:pt>
                <c:pt idx="1248">
                  <c:v>2.8289999999999999E-2</c:v>
                </c:pt>
                <c:pt idx="1249">
                  <c:v>2.8309999999999998E-2</c:v>
                </c:pt>
                <c:pt idx="1250">
                  <c:v>2.8340000000000001E-2</c:v>
                </c:pt>
                <c:pt idx="1251">
                  <c:v>2.8369999999999999E-2</c:v>
                </c:pt>
                <c:pt idx="1252">
                  <c:v>2.8410000000000001E-2</c:v>
                </c:pt>
                <c:pt idx="1253">
                  <c:v>2.8400000000000002E-2</c:v>
                </c:pt>
                <c:pt idx="1254">
                  <c:v>2.8490000000000001E-2</c:v>
                </c:pt>
                <c:pt idx="1255">
                  <c:v>2.8539999999999999E-2</c:v>
                </c:pt>
                <c:pt idx="1256">
                  <c:v>2.8590000000000001E-2</c:v>
                </c:pt>
                <c:pt idx="1257">
                  <c:v>2.8580000000000001E-2</c:v>
                </c:pt>
                <c:pt idx="1258">
                  <c:v>2.8680000000000001E-2</c:v>
                </c:pt>
                <c:pt idx="1259">
                  <c:v>2.8729999999999999E-2</c:v>
                </c:pt>
                <c:pt idx="1260">
                  <c:v>2.879E-2</c:v>
                </c:pt>
                <c:pt idx="1261">
                  <c:v>2.886E-2</c:v>
                </c:pt>
                <c:pt idx="1262">
                  <c:v>2.896E-2</c:v>
                </c:pt>
                <c:pt idx="1263">
                  <c:v>2.8979999999999999E-2</c:v>
                </c:pt>
                <c:pt idx="1264">
                  <c:v>2.9020000000000001E-2</c:v>
                </c:pt>
                <c:pt idx="1265">
                  <c:v>2.904E-2</c:v>
                </c:pt>
                <c:pt idx="1266">
                  <c:v>2.911E-2</c:v>
                </c:pt>
                <c:pt idx="1267">
                  <c:v>2.9159999999999998E-2</c:v>
                </c:pt>
                <c:pt idx="1268">
                  <c:v>2.9270000000000001E-2</c:v>
                </c:pt>
                <c:pt idx="1269">
                  <c:v>2.9270000000000001E-2</c:v>
                </c:pt>
                <c:pt idx="1270">
                  <c:v>2.9340000000000001E-2</c:v>
                </c:pt>
                <c:pt idx="1271">
                  <c:v>2.9350000000000001E-2</c:v>
                </c:pt>
                <c:pt idx="1272">
                  <c:v>2.9430000000000001E-2</c:v>
                </c:pt>
                <c:pt idx="1273">
                  <c:v>2.9489999999999999E-2</c:v>
                </c:pt>
                <c:pt idx="1274">
                  <c:v>2.9520000000000001E-2</c:v>
                </c:pt>
                <c:pt idx="1275">
                  <c:v>2.9559999999999999E-2</c:v>
                </c:pt>
                <c:pt idx="1276">
                  <c:v>2.9649999999999999E-2</c:v>
                </c:pt>
                <c:pt idx="1277">
                  <c:v>2.963E-2</c:v>
                </c:pt>
                <c:pt idx="1278">
                  <c:v>2.972E-2</c:v>
                </c:pt>
                <c:pt idx="1279">
                  <c:v>2.9739999999999999E-2</c:v>
                </c:pt>
                <c:pt idx="1280">
                  <c:v>2.9770000000000001E-2</c:v>
                </c:pt>
                <c:pt idx="1281">
                  <c:v>2.98E-2</c:v>
                </c:pt>
                <c:pt idx="1282">
                  <c:v>2.9850000000000002E-2</c:v>
                </c:pt>
                <c:pt idx="1283">
                  <c:v>2.9870000000000001E-2</c:v>
                </c:pt>
                <c:pt idx="1284">
                  <c:v>2.9989999999999999E-2</c:v>
                </c:pt>
                <c:pt idx="1285">
                  <c:v>3.0009999999999998E-2</c:v>
                </c:pt>
                <c:pt idx="1286">
                  <c:v>3.0020000000000002E-2</c:v>
                </c:pt>
                <c:pt idx="1287">
                  <c:v>3.0089999999999999E-2</c:v>
                </c:pt>
                <c:pt idx="1288">
                  <c:v>3.0110000000000001E-2</c:v>
                </c:pt>
                <c:pt idx="1289">
                  <c:v>3.014E-2</c:v>
                </c:pt>
                <c:pt idx="1290">
                  <c:v>3.0259999999999999E-2</c:v>
                </c:pt>
                <c:pt idx="1291">
                  <c:v>3.031E-2</c:v>
                </c:pt>
                <c:pt idx="1292">
                  <c:v>3.0380000000000001E-2</c:v>
                </c:pt>
                <c:pt idx="1293">
                  <c:v>3.04E-2</c:v>
                </c:pt>
                <c:pt idx="1294">
                  <c:v>3.0450000000000001E-2</c:v>
                </c:pt>
                <c:pt idx="1295">
                  <c:v>3.0509999999999999E-2</c:v>
                </c:pt>
                <c:pt idx="1296">
                  <c:v>3.0609999999999998E-2</c:v>
                </c:pt>
                <c:pt idx="1297">
                  <c:v>3.0640000000000001E-2</c:v>
                </c:pt>
                <c:pt idx="1298">
                  <c:v>3.0640000000000001E-2</c:v>
                </c:pt>
                <c:pt idx="1299">
                  <c:v>3.066E-2</c:v>
                </c:pt>
                <c:pt idx="1300">
                  <c:v>3.0700000000000002E-2</c:v>
                </c:pt>
                <c:pt idx="1301">
                  <c:v>3.0759999999999999E-2</c:v>
                </c:pt>
                <c:pt idx="1302">
                  <c:v>3.082E-2</c:v>
                </c:pt>
                <c:pt idx="1303">
                  <c:v>3.091E-2</c:v>
                </c:pt>
                <c:pt idx="1304">
                  <c:v>3.0939999999999999E-2</c:v>
                </c:pt>
                <c:pt idx="1305">
                  <c:v>3.1E-2</c:v>
                </c:pt>
                <c:pt idx="1306">
                  <c:v>3.1019999999999999E-2</c:v>
                </c:pt>
                <c:pt idx="1307">
                  <c:v>3.1109999999999999E-2</c:v>
                </c:pt>
                <c:pt idx="1308">
                  <c:v>3.117E-2</c:v>
                </c:pt>
                <c:pt idx="1309">
                  <c:v>3.117E-2</c:v>
                </c:pt>
                <c:pt idx="1310">
                  <c:v>3.125E-2</c:v>
                </c:pt>
                <c:pt idx="1311">
                  <c:v>3.1280000000000002E-2</c:v>
                </c:pt>
                <c:pt idx="1312">
                  <c:v>3.134E-2</c:v>
                </c:pt>
                <c:pt idx="1313">
                  <c:v>3.1359999999999999E-2</c:v>
                </c:pt>
                <c:pt idx="1314">
                  <c:v>3.1379999999999998E-2</c:v>
                </c:pt>
                <c:pt idx="1315">
                  <c:v>3.1510000000000003E-2</c:v>
                </c:pt>
                <c:pt idx="1316">
                  <c:v>3.1550000000000002E-2</c:v>
                </c:pt>
                <c:pt idx="1317">
                  <c:v>3.1579999999999997E-2</c:v>
                </c:pt>
                <c:pt idx="1318">
                  <c:v>3.1620000000000002E-2</c:v>
                </c:pt>
                <c:pt idx="1319">
                  <c:v>3.168E-2</c:v>
                </c:pt>
                <c:pt idx="1320">
                  <c:v>3.1759999999999997E-2</c:v>
                </c:pt>
                <c:pt idx="1321">
                  <c:v>3.1800000000000002E-2</c:v>
                </c:pt>
                <c:pt idx="1322">
                  <c:v>3.1890000000000002E-2</c:v>
                </c:pt>
                <c:pt idx="1323">
                  <c:v>3.1949999999999999E-2</c:v>
                </c:pt>
                <c:pt idx="1324">
                  <c:v>3.202E-2</c:v>
                </c:pt>
                <c:pt idx="1325">
                  <c:v>3.2099999999999997E-2</c:v>
                </c:pt>
                <c:pt idx="1326">
                  <c:v>3.2149999999999998E-2</c:v>
                </c:pt>
                <c:pt idx="1327">
                  <c:v>3.2280000000000003E-2</c:v>
                </c:pt>
                <c:pt idx="1328">
                  <c:v>3.2309999999999998E-2</c:v>
                </c:pt>
                <c:pt idx="1329">
                  <c:v>3.2340000000000001E-2</c:v>
                </c:pt>
                <c:pt idx="1330">
                  <c:v>3.2399999999999998E-2</c:v>
                </c:pt>
                <c:pt idx="1331">
                  <c:v>3.2379999999999999E-2</c:v>
                </c:pt>
                <c:pt idx="1332">
                  <c:v>3.2539999999999999E-2</c:v>
                </c:pt>
                <c:pt idx="1333">
                  <c:v>3.2570000000000002E-2</c:v>
                </c:pt>
                <c:pt idx="1334">
                  <c:v>3.2599999999999997E-2</c:v>
                </c:pt>
                <c:pt idx="1335">
                  <c:v>3.2649999999999998E-2</c:v>
                </c:pt>
                <c:pt idx="1336">
                  <c:v>3.27E-2</c:v>
                </c:pt>
                <c:pt idx="1337">
                  <c:v>3.2719999999999999E-2</c:v>
                </c:pt>
                <c:pt idx="1338">
                  <c:v>3.2809999999999999E-2</c:v>
                </c:pt>
                <c:pt idx="1339">
                  <c:v>3.286E-2</c:v>
                </c:pt>
                <c:pt idx="1340">
                  <c:v>3.2939999999999997E-2</c:v>
                </c:pt>
                <c:pt idx="1341">
                  <c:v>3.3099999999999997E-2</c:v>
                </c:pt>
                <c:pt idx="1342">
                  <c:v>3.322E-2</c:v>
                </c:pt>
                <c:pt idx="1343">
                  <c:v>3.2980000000000002E-2</c:v>
                </c:pt>
                <c:pt idx="1344">
                  <c:v>3.3320000000000002E-2</c:v>
                </c:pt>
                <c:pt idx="1345">
                  <c:v>3.3419999999999998E-2</c:v>
                </c:pt>
                <c:pt idx="1346">
                  <c:v>3.356E-2</c:v>
                </c:pt>
                <c:pt idx="1347">
                  <c:v>3.3529999999999997E-2</c:v>
                </c:pt>
                <c:pt idx="1348">
                  <c:v>3.3410000000000002E-2</c:v>
                </c:pt>
                <c:pt idx="1349">
                  <c:v>3.3450000000000001E-2</c:v>
                </c:pt>
                <c:pt idx="1350">
                  <c:v>3.3550000000000003E-2</c:v>
                </c:pt>
                <c:pt idx="1351">
                  <c:v>3.3649999999999999E-2</c:v>
                </c:pt>
                <c:pt idx="1352">
                  <c:v>3.3689999999999998E-2</c:v>
                </c:pt>
                <c:pt idx="1353">
                  <c:v>3.3779999999999998E-2</c:v>
                </c:pt>
                <c:pt idx="1354">
                  <c:v>3.3779999999999998E-2</c:v>
                </c:pt>
                <c:pt idx="1355">
                  <c:v>3.3869999999999997E-2</c:v>
                </c:pt>
                <c:pt idx="1356">
                  <c:v>3.388E-2</c:v>
                </c:pt>
                <c:pt idx="1357">
                  <c:v>3.3890000000000003E-2</c:v>
                </c:pt>
                <c:pt idx="1358">
                  <c:v>3.397E-2</c:v>
                </c:pt>
                <c:pt idx="1359">
                  <c:v>3.4070000000000003E-2</c:v>
                </c:pt>
                <c:pt idx="1360">
                  <c:v>3.4130000000000001E-2</c:v>
                </c:pt>
                <c:pt idx="1361">
                  <c:v>3.415E-2</c:v>
                </c:pt>
                <c:pt idx="1362">
                  <c:v>3.422E-2</c:v>
                </c:pt>
                <c:pt idx="1363">
                  <c:v>3.4270000000000002E-2</c:v>
                </c:pt>
                <c:pt idx="1364">
                  <c:v>3.4389999999999997E-2</c:v>
                </c:pt>
                <c:pt idx="1365">
                  <c:v>3.4410000000000003E-2</c:v>
                </c:pt>
                <c:pt idx="1366">
                  <c:v>3.4439999999999998E-2</c:v>
                </c:pt>
                <c:pt idx="1367">
                  <c:v>3.4569999999999997E-2</c:v>
                </c:pt>
                <c:pt idx="1368">
                  <c:v>3.4680000000000002E-2</c:v>
                </c:pt>
                <c:pt idx="1369">
                  <c:v>3.4680000000000002E-2</c:v>
                </c:pt>
                <c:pt idx="1370">
                  <c:v>3.4770000000000002E-2</c:v>
                </c:pt>
                <c:pt idx="1371">
                  <c:v>3.4790000000000001E-2</c:v>
                </c:pt>
                <c:pt idx="1372">
                  <c:v>3.4849999999999999E-2</c:v>
                </c:pt>
                <c:pt idx="1373">
                  <c:v>3.492E-2</c:v>
                </c:pt>
                <c:pt idx="1374">
                  <c:v>3.4979999999999997E-2</c:v>
                </c:pt>
                <c:pt idx="1375">
                  <c:v>3.5000000000000003E-2</c:v>
                </c:pt>
                <c:pt idx="1376">
                  <c:v>3.5150000000000001E-2</c:v>
                </c:pt>
                <c:pt idx="1377">
                  <c:v>3.5139999999999998E-2</c:v>
                </c:pt>
                <c:pt idx="1378">
                  <c:v>3.524E-2</c:v>
                </c:pt>
                <c:pt idx="1379">
                  <c:v>3.5249999999999997E-2</c:v>
                </c:pt>
                <c:pt idx="1380">
                  <c:v>3.5409999999999997E-2</c:v>
                </c:pt>
                <c:pt idx="1381">
                  <c:v>3.5459999999999998E-2</c:v>
                </c:pt>
                <c:pt idx="1382">
                  <c:v>3.5520000000000003E-2</c:v>
                </c:pt>
                <c:pt idx="1383">
                  <c:v>3.5589999999999997E-2</c:v>
                </c:pt>
                <c:pt idx="1384">
                  <c:v>3.5720000000000002E-2</c:v>
                </c:pt>
                <c:pt idx="1385">
                  <c:v>3.5749999999999997E-2</c:v>
                </c:pt>
                <c:pt idx="1386">
                  <c:v>3.5819999999999998E-2</c:v>
                </c:pt>
                <c:pt idx="1387">
                  <c:v>3.5860000000000003E-2</c:v>
                </c:pt>
                <c:pt idx="1388">
                  <c:v>3.6020000000000003E-2</c:v>
                </c:pt>
                <c:pt idx="1389">
                  <c:v>3.5999999999999997E-2</c:v>
                </c:pt>
                <c:pt idx="1390">
                  <c:v>3.6089999999999997E-2</c:v>
                </c:pt>
                <c:pt idx="1391">
                  <c:v>3.619E-2</c:v>
                </c:pt>
                <c:pt idx="1392">
                  <c:v>3.6249999999999998E-2</c:v>
                </c:pt>
                <c:pt idx="1393">
                  <c:v>3.6319999999999998E-2</c:v>
                </c:pt>
                <c:pt idx="1394">
                  <c:v>3.6380000000000003E-2</c:v>
                </c:pt>
                <c:pt idx="1395">
                  <c:v>3.6470000000000002E-2</c:v>
                </c:pt>
                <c:pt idx="1396">
                  <c:v>3.6479999999999999E-2</c:v>
                </c:pt>
                <c:pt idx="1397">
                  <c:v>3.6540000000000003E-2</c:v>
                </c:pt>
                <c:pt idx="1398">
                  <c:v>3.6630000000000003E-2</c:v>
                </c:pt>
                <c:pt idx="1399">
                  <c:v>3.6679999999999997E-2</c:v>
                </c:pt>
                <c:pt idx="1400">
                  <c:v>3.671E-2</c:v>
                </c:pt>
                <c:pt idx="1401">
                  <c:v>3.6769999999999997E-2</c:v>
                </c:pt>
                <c:pt idx="1402">
                  <c:v>3.6850000000000001E-2</c:v>
                </c:pt>
                <c:pt idx="1403">
                  <c:v>3.6940000000000001E-2</c:v>
                </c:pt>
                <c:pt idx="1404">
                  <c:v>3.7039999999999997E-2</c:v>
                </c:pt>
                <c:pt idx="1405">
                  <c:v>3.7130000000000003E-2</c:v>
                </c:pt>
                <c:pt idx="1406">
                  <c:v>3.721E-2</c:v>
                </c:pt>
                <c:pt idx="1407">
                  <c:v>3.7280000000000001E-2</c:v>
                </c:pt>
                <c:pt idx="1408">
                  <c:v>3.7330000000000002E-2</c:v>
                </c:pt>
                <c:pt idx="1409">
                  <c:v>3.7409999999999999E-2</c:v>
                </c:pt>
                <c:pt idx="1410">
                  <c:v>3.7449999999999997E-2</c:v>
                </c:pt>
                <c:pt idx="1411">
                  <c:v>3.7519999999999998E-2</c:v>
                </c:pt>
                <c:pt idx="1412">
                  <c:v>3.7600000000000001E-2</c:v>
                </c:pt>
                <c:pt idx="1413">
                  <c:v>3.7659999999999999E-2</c:v>
                </c:pt>
                <c:pt idx="1414">
                  <c:v>3.7789999999999997E-2</c:v>
                </c:pt>
                <c:pt idx="1415">
                  <c:v>3.7859999999999998E-2</c:v>
                </c:pt>
                <c:pt idx="1416">
                  <c:v>3.7960000000000001E-2</c:v>
                </c:pt>
                <c:pt idx="1417">
                  <c:v>3.807E-2</c:v>
                </c:pt>
                <c:pt idx="1418">
                  <c:v>3.814E-2</c:v>
                </c:pt>
                <c:pt idx="1419">
                  <c:v>3.8199999999999998E-2</c:v>
                </c:pt>
                <c:pt idx="1420">
                  <c:v>3.8309999999999997E-2</c:v>
                </c:pt>
                <c:pt idx="1421">
                  <c:v>3.8399999999999997E-2</c:v>
                </c:pt>
                <c:pt idx="1422">
                  <c:v>3.8580000000000003E-2</c:v>
                </c:pt>
                <c:pt idx="1423">
                  <c:v>3.8609999999999998E-2</c:v>
                </c:pt>
                <c:pt idx="1424">
                  <c:v>3.8780000000000002E-2</c:v>
                </c:pt>
                <c:pt idx="1425">
                  <c:v>3.882E-2</c:v>
                </c:pt>
                <c:pt idx="1426">
                  <c:v>3.8260000000000002E-2</c:v>
                </c:pt>
                <c:pt idx="1427">
                  <c:v>3.8940000000000002E-2</c:v>
                </c:pt>
                <c:pt idx="1428">
                  <c:v>3.8920000000000003E-2</c:v>
                </c:pt>
                <c:pt idx="1429">
                  <c:v>3.8989999999999997E-2</c:v>
                </c:pt>
                <c:pt idx="1430">
                  <c:v>3.8989999999999997E-2</c:v>
                </c:pt>
                <c:pt idx="1431">
                  <c:v>3.9030000000000002E-2</c:v>
                </c:pt>
                <c:pt idx="1432">
                  <c:v>3.9070000000000001E-2</c:v>
                </c:pt>
                <c:pt idx="1433">
                  <c:v>3.9210000000000002E-2</c:v>
                </c:pt>
                <c:pt idx="1434">
                  <c:v>3.9320000000000001E-2</c:v>
                </c:pt>
                <c:pt idx="1435">
                  <c:v>3.9359999999999999E-2</c:v>
                </c:pt>
                <c:pt idx="1436">
                  <c:v>3.9440000000000003E-2</c:v>
                </c:pt>
                <c:pt idx="1437">
                  <c:v>3.9510000000000003E-2</c:v>
                </c:pt>
                <c:pt idx="1438">
                  <c:v>3.9550000000000002E-2</c:v>
                </c:pt>
                <c:pt idx="1439">
                  <c:v>3.9699999999999999E-2</c:v>
                </c:pt>
                <c:pt idx="1440">
                  <c:v>3.9789999999999999E-2</c:v>
                </c:pt>
                <c:pt idx="1441">
                  <c:v>3.9829999999999997E-2</c:v>
                </c:pt>
                <c:pt idx="1442">
                  <c:v>3.9910000000000001E-2</c:v>
                </c:pt>
                <c:pt idx="1443">
                  <c:v>3.9980000000000002E-2</c:v>
                </c:pt>
                <c:pt idx="1444">
                  <c:v>4.0079999999999998E-2</c:v>
                </c:pt>
                <c:pt idx="1445">
                  <c:v>4.0129999999999999E-2</c:v>
                </c:pt>
                <c:pt idx="1446">
                  <c:v>4.0259999999999997E-2</c:v>
                </c:pt>
                <c:pt idx="1447">
                  <c:v>4.0320000000000002E-2</c:v>
                </c:pt>
                <c:pt idx="1448">
                  <c:v>4.0379999999999999E-2</c:v>
                </c:pt>
                <c:pt idx="1449">
                  <c:v>4.0469999999999999E-2</c:v>
                </c:pt>
                <c:pt idx="1450">
                  <c:v>4.0550000000000003E-2</c:v>
                </c:pt>
                <c:pt idx="1451">
                  <c:v>4.0590000000000001E-2</c:v>
                </c:pt>
                <c:pt idx="1452">
                  <c:v>4.0689999999999997E-2</c:v>
                </c:pt>
                <c:pt idx="1453">
                  <c:v>4.0759999999999998E-2</c:v>
                </c:pt>
                <c:pt idx="1454">
                  <c:v>4.0869999999999997E-2</c:v>
                </c:pt>
                <c:pt idx="1455">
                  <c:v>4.0939999999999997E-2</c:v>
                </c:pt>
                <c:pt idx="1456">
                  <c:v>4.1009999999999998E-2</c:v>
                </c:pt>
                <c:pt idx="1457">
                  <c:v>4.1140000000000003E-2</c:v>
                </c:pt>
                <c:pt idx="1458">
                  <c:v>4.1189999999999997E-2</c:v>
                </c:pt>
                <c:pt idx="1459">
                  <c:v>4.1239999999999999E-2</c:v>
                </c:pt>
                <c:pt idx="1460">
                  <c:v>4.1329999999999999E-2</c:v>
                </c:pt>
                <c:pt idx="1461">
                  <c:v>4.1399999999999999E-2</c:v>
                </c:pt>
                <c:pt idx="1462">
                  <c:v>4.147E-2</c:v>
                </c:pt>
                <c:pt idx="1463">
                  <c:v>4.1610000000000001E-2</c:v>
                </c:pt>
                <c:pt idx="1464">
                  <c:v>4.1680000000000002E-2</c:v>
                </c:pt>
                <c:pt idx="1465">
                  <c:v>4.1730000000000003E-2</c:v>
                </c:pt>
                <c:pt idx="1466">
                  <c:v>4.1840000000000002E-2</c:v>
                </c:pt>
                <c:pt idx="1467">
                  <c:v>4.1939999999999998E-2</c:v>
                </c:pt>
                <c:pt idx="1468">
                  <c:v>4.2029999999999998E-2</c:v>
                </c:pt>
                <c:pt idx="1469">
                  <c:v>4.2070000000000003E-2</c:v>
                </c:pt>
                <c:pt idx="1470">
                  <c:v>4.2200000000000001E-2</c:v>
                </c:pt>
                <c:pt idx="1471">
                  <c:v>4.2290000000000001E-2</c:v>
                </c:pt>
                <c:pt idx="1472">
                  <c:v>4.2529999999999998E-2</c:v>
                </c:pt>
                <c:pt idx="1473">
                  <c:v>4.2560000000000001E-2</c:v>
                </c:pt>
                <c:pt idx="1474">
                  <c:v>4.2639999999999997E-2</c:v>
                </c:pt>
                <c:pt idx="1475">
                  <c:v>4.2770000000000002E-2</c:v>
                </c:pt>
                <c:pt idx="1476">
                  <c:v>4.2819999999999997E-2</c:v>
                </c:pt>
                <c:pt idx="1477">
                  <c:v>4.2939999999999999E-2</c:v>
                </c:pt>
                <c:pt idx="1478">
                  <c:v>4.2999999999999997E-2</c:v>
                </c:pt>
                <c:pt idx="1479">
                  <c:v>4.3090000000000003E-2</c:v>
                </c:pt>
                <c:pt idx="1480">
                  <c:v>4.3159999999999997E-2</c:v>
                </c:pt>
                <c:pt idx="1481">
                  <c:v>4.3240000000000001E-2</c:v>
                </c:pt>
                <c:pt idx="1482">
                  <c:v>4.3270000000000003E-2</c:v>
                </c:pt>
                <c:pt idx="1483">
                  <c:v>4.3400000000000001E-2</c:v>
                </c:pt>
                <c:pt idx="1484">
                  <c:v>4.3490000000000001E-2</c:v>
                </c:pt>
                <c:pt idx="1485">
                  <c:v>4.36E-2</c:v>
                </c:pt>
                <c:pt idx="1486">
                  <c:v>4.3729999999999998E-2</c:v>
                </c:pt>
                <c:pt idx="1487">
                  <c:v>4.3799999999999999E-2</c:v>
                </c:pt>
                <c:pt idx="1488">
                  <c:v>4.3959999999999999E-2</c:v>
                </c:pt>
                <c:pt idx="1489">
                  <c:v>4.4019999999999997E-2</c:v>
                </c:pt>
                <c:pt idx="1490">
                  <c:v>4.4130000000000003E-2</c:v>
                </c:pt>
                <c:pt idx="1491">
                  <c:v>4.4240000000000002E-2</c:v>
                </c:pt>
                <c:pt idx="1492">
                  <c:v>4.428E-2</c:v>
                </c:pt>
                <c:pt idx="1493">
                  <c:v>4.4389999999999999E-2</c:v>
                </c:pt>
                <c:pt idx="1494">
                  <c:v>4.4470000000000003E-2</c:v>
                </c:pt>
                <c:pt idx="1495">
                  <c:v>4.4560000000000002E-2</c:v>
                </c:pt>
                <c:pt idx="1496">
                  <c:v>4.4690000000000001E-2</c:v>
                </c:pt>
                <c:pt idx="1497">
                  <c:v>4.4819999999999999E-2</c:v>
                </c:pt>
                <c:pt idx="1498">
                  <c:v>4.4949999999999997E-2</c:v>
                </c:pt>
                <c:pt idx="1499">
                  <c:v>4.4999999999999998E-2</c:v>
                </c:pt>
                <c:pt idx="1500">
                  <c:v>4.5039999999999997E-2</c:v>
                </c:pt>
                <c:pt idx="1501">
                  <c:v>4.5190000000000001E-2</c:v>
                </c:pt>
                <c:pt idx="1502">
                  <c:v>4.5240000000000002E-2</c:v>
                </c:pt>
                <c:pt idx="1503">
                  <c:v>4.5359999999999998E-2</c:v>
                </c:pt>
                <c:pt idx="1504">
                  <c:v>4.5440000000000001E-2</c:v>
                </c:pt>
                <c:pt idx="1505">
                  <c:v>4.5569999999999999E-2</c:v>
                </c:pt>
                <c:pt idx="1506">
                  <c:v>4.5659999999999999E-2</c:v>
                </c:pt>
                <c:pt idx="1507">
                  <c:v>4.5749999999999999E-2</c:v>
                </c:pt>
                <c:pt idx="1508">
                  <c:v>4.5870000000000001E-2</c:v>
                </c:pt>
                <c:pt idx="1509">
                  <c:v>4.5969999999999997E-2</c:v>
                </c:pt>
                <c:pt idx="1510">
                  <c:v>4.6019999999999998E-2</c:v>
                </c:pt>
                <c:pt idx="1511">
                  <c:v>4.623E-2</c:v>
                </c:pt>
                <c:pt idx="1512">
                  <c:v>4.6300000000000001E-2</c:v>
                </c:pt>
                <c:pt idx="1513">
                  <c:v>4.6420000000000003E-2</c:v>
                </c:pt>
                <c:pt idx="1514">
                  <c:v>4.6530000000000002E-2</c:v>
                </c:pt>
                <c:pt idx="1515">
                  <c:v>4.6640000000000001E-2</c:v>
                </c:pt>
                <c:pt idx="1516">
                  <c:v>4.675E-2</c:v>
                </c:pt>
                <c:pt idx="1517">
                  <c:v>4.6820000000000001E-2</c:v>
                </c:pt>
                <c:pt idx="1518">
                  <c:v>4.6929999999999999E-2</c:v>
                </c:pt>
                <c:pt idx="1519">
                  <c:v>4.6960000000000002E-2</c:v>
                </c:pt>
                <c:pt idx="1520">
                  <c:v>4.7120000000000002E-2</c:v>
                </c:pt>
                <c:pt idx="1521">
                  <c:v>4.725E-2</c:v>
                </c:pt>
                <c:pt idx="1522">
                  <c:v>4.7390000000000002E-2</c:v>
                </c:pt>
                <c:pt idx="1523">
                  <c:v>4.7489999999999997E-2</c:v>
                </c:pt>
                <c:pt idx="1524">
                  <c:v>4.759E-2</c:v>
                </c:pt>
                <c:pt idx="1525">
                  <c:v>4.7690000000000003E-2</c:v>
                </c:pt>
                <c:pt idx="1526">
                  <c:v>4.7789999999999999E-2</c:v>
                </c:pt>
                <c:pt idx="1527">
                  <c:v>4.7899999999999998E-2</c:v>
                </c:pt>
                <c:pt idx="1528">
                  <c:v>4.8009999999999997E-2</c:v>
                </c:pt>
                <c:pt idx="1529">
                  <c:v>4.8160000000000001E-2</c:v>
                </c:pt>
                <c:pt idx="1530">
                  <c:v>4.8300000000000003E-2</c:v>
                </c:pt>
                <c:pt idx="1531">
                  <c:v>4.8419999999999998E-2</c:v>
                </c:pt>
                <c:pt idx="1532">
                  <c:v>4.8599999999999997E-2</c:v>
                </c:pt>
                <c:pt idx="1533">
                  <c:v>4.8689999999999997E-2</c:v>
                </c:pt>
                <c:pt idx="1534">
                  <c:v>4.8800000000000003E-2</c:v>
                </c:pt>
                <c:pt idx="1535">
                  <c:v>4.8899999999999999E-2</c:v>
                </c:pt>
                <c:pt idx="1536">
                  <c:v>4.9000000000000002E-2</c:v>
                </c:pt>
                <c:pt idx="1537">
                  <c:v>4.9160000000000002E-2</c:v>
                </c:pt>
                <c:pt idx="1538">
                  <c:v>4.9200000000000001E-2</c:v>
                </c:pt>
                <c:pt idx="1539">
                  <c:v>4.9349999999999998E-2</c:v>
                </c:pt>
                <c:pt idx="1540">
                  <c:v>4.9540000000000001E-2</c:v>
                </c:pt>
                <c:pt idx="1541">
                  <c:v>4.9619999999999997E-2</c:v>
                </c:pt>
                <c:pt idx="1542">
                  <c:v>4.9730000000000003E-2</c:v>
                </c:pt>
                <c:pt idx="1543">
                  <c:v>4.9799999999999997E-2</c:v>
                </c:pt>
                <c:pt idx="1544">
                  <c:v>4.9910000000000003E-2</c:v>
                </c:pt>
                <c:pt idx="1545">
                  <c:v>5.0020000000000002E-2</c:v>
                </c:pt>
                <c:pt idx="1546">
                  <c:v>5.0160000000000003E-2</c:v>
                </c:pt>
                <c:pt idx="1547">
                  <c:v>5.0279999999999998E-2</c:v>
                </c:pt>
                <c:pt idx="1548">
                  <c:v>5.0430000000000003E-2</c:v>
                </c:pt>
                <c:pt idx="1549">
                  <c:v>5.0540000000000002E-2</c:v>
                </c:pt>
                <c:pt idx="1550">
                  <c:v>5.0630000000000001E-2</c:v>
                </c:pt>
                <c:pt idx="1551">
                  <c:v>5.0729999999999997E-2</c:v>
                </c:pt>
                <c:pt idx="1552">
                  <c:v>5.0840000000000003E-2</c:v>
                </c:pt>
                <c:pt idx="1553">
                  <c:v>5.0970000000000001E-2</c:v>
                </c:pt>
                <c:pt idx="1554">
                  <c:v>5.1130000000000002E-2</c:v>
                </c:pt>
                <c:pt idx="1555">
                  <c:v>5.126E-2</c:v>
                </c:pt>
                <c:pt idx="1556">
                  <c:v>5.1429999999999997E-2</c:v>
                </c:pt>
                <c:pt idx="1557">
                  <c:v>5.1540000000000002E-2</c:v>
                </c:pt>
                <c:pt idx="1558">
                  <c:v>5.169E-2</c:v>
                </c:pt>
                <c:pt idx="1559">
                  <c:v>5.1810000000000002E-2</c:v>
                </c:pt>
                <c:pt idx="1560">
                  <c:v>5.1889999999999999E-2</c:v>
                </c:pt>
                <c:pt idx="1561">
                  <c:v>5.203E-2</c:v>
                </c:pt>
                <c:pt idx="1562">
                  <c:v>5.2170000000000001E-2</c:v>
                </c:pt>
                <c:pt idx="1563">
                  <c:v>5.228E-2</c:v>
                </c:pt>
                <c:pt idx="1564">
                  <c:v>5.2440000000000001E-2</c:v>
                </c:pt>
                <c:pt idx="1565">
                  <c:v>5.262E-2</c:v>
                </c:pt>
                <c:pt idx="1566">
                  <c:v>5.2690000000000001E-2</c:v>
                </c:pt>
                <c:pt idx="1567">
                  <c:v>5.2810000000000003E-2</c:v>
                </c:pt>
                <c:pt idx="1568">
                  <c:v>5.2929999999999998E-2</c:v>
                </c:pt>
                <c:pt idx="1569">
                  <c:v>5.3120000000000001E-2</c:v>
                </c:pt>
                <c:pt idx="1570">
                  <c:v>5.3269999999999998E-2</c:v>
                </c:pt>
                <c:pt idx="1571">
                  <c:v>5.3449999999999998E-2</c:v>
                </c:pt>
                <c:pt idx="1572">
                  <c:v>5.3560000000000003E-2</c:v>
                </c:pt>
                <c:pt idx="1573">
                  <c:v>5.3659999999999999E-2</c:v>
                </c:pt>
                <c:pt idx="1574">
                  <c:v>5.3760000000000002E-2</c:v>
                </c:pt>
                <c:pt idx="1575">
                  <c:v>5.3949999999999998E-2</c:v>
                </c:pt>
                <c:pt idx="1576">
                  <c:v>5.4100000000000002E-2</c:v>
                </c:pt>
                <c:pt idx="1577">
                  <c:v>5.4239999999999997E-2</c:v>
                </c:pt>
                <c:pt idx="1578">
                  <c:v>5.4309999999999997E-2</c:v>
                </c:pt>
                <c:pt idx="1579">
                  <c:v>5.4370000000000002E-2</c:v>
                </c:pt>
                <c:pt idx="1580">
                  <c:v>5.4530000000000002E-2</c:v>
                </c:pt>
                <c:pt idx="1581">
                  <c:v>5.4699999999999999E-2</c:v>
                </c:pt>
                <c:pt idx="1582">
                  <c:v>5.4850000000000003E-2</c:v>
                </c:pt>
                <c:pt idx="1583">
                  <c:v>5.5100000000000003E-2</c:v>
                </c:pt>
                <c:pt idx="1584">
                  <c:v>5.5210000000000002E-2</c:v>
                </c:pt>
                <c:pt idx="1585">
                  <c:v>5.5329999999999997E-2</c:v>
                </c:pt>
                <c:pt idx="1586">
                  <c:v>5.543E-2</c:v>
                </c:pt>
                <c:pt idx="1587">
                  <c:v>5.5640000000000002E-2</c:v>
                </c:pt>
                <c:pt idx="1588">
                  <c:v>5.5780000000000003E-2</c:v>
                </c:pt>
                <c:pt idx="1589">
                  <c:v>5.5870000000000003E-2</c:v>
                </c:pt>
                <c:pt idx="1590">
                  <c:v>5.6070000000000002E-2</c:v>
                </c:pt>
                <c:pt idx="1591">
                  <c:v>5.6189999999999997E-2</c:v>
                </c:pt>
                <c:pt idx="1592">
                  <c:v>5.6370000000000003E-2</c:v>
                </c:pt>
                <c:pt idx="1593">
                  <c:v>5.6550000000000003E-2</c:v>
                </c:pt>
                <c:pt idx="1594">
                  <c:v>5.6689999999999997E-2</c:v>
                </c:pt>
                <c:pt idx="1595">
                  <c:v>5.6930000000000001E-2</c:v>
                </c:pt>
                <c:pt idx="1596">
                  <c:v>5.7110000000000001E-2</c:v>
                </c:pt>
                <c:pt idx="1597">
                  <c:v>5.7270000000000001E-2</c:v>
                </c:pt>
                <c:pt idx="1598">
                  <c:v>5.7360000000000001E-2</c:v>
                </c:pt>
                <c:pt idx="1599">
                  <c:v>5.7529999999999998E-2</c:v>
                </c:pt>
                <c:pt idx="1600">
                  <c:v>5.7680000000000002E-2</c:v>
                </c:pt>
                <c:pt idx="1601">
                  <c:v>5.7799999999999997E-2</c:v>
                </c:pt>
                <c:pt idx="1602">
                  <c:v>5.806E-2</c:v>
                </c:pt>
                <c:pt idx="1603">
                  <c:v>5.8250000000000003E-2</c:v>
                </c:pt>
                <c:pt idx="1604">
                  <c:v>5.8389999999999997E-2</c:v>
                </c:pt>
                <c:pt idx="1605">
                  <c:v>5.851E-2</c:v>
                </c:pt>
                <c:pt idx="1606">
                  <c:v>5.8659999999999997E-2</c:v>
                </c:pt>
                <c:pt idx="1607">
                  <c:v>5.8909999999999997E-2</c:v>
                </c:pt>
                <c:pt idx="1608">
                  <c:v>5.9020000000000003E-2</c:v>
                </c:pt>
                <c:pt idx="1609">
                  <c:v>5.9130000000000002E-2</c:v>
                </c:pt>
                <c:pt idx="1610">
                  <c:v>5.935E-2</c:v>
                </c:pt>
                <c:pt idx="1611">
                  <c:v>5.9520000000000003E-2</c:v>
                </c:pt>
                <c:pt idx="1612">
                  <c:v>5.9709999999999999E-2</c:v>
                </c:pt>
                <c:pt idx="1613">
                  <c:v>5.9889999999999999E-2</c:v>
                </c:pt>
                <c:pt idx="1614">
                  <c:v>6.0040000000000003E-2</c:v>
                </c:pt>
                <c:pt idx="1615">
                  <c:v>6.0269999999999997E-2</c:v>
                </c:pt>
                <c:pt idx="1616">
                  <c:v>6.0479999999999999E-2</c:v>
                </c:pt>
                <c:pt idx="1617">
                  <c:v>6.0699999999999997E-2</c:v>
                </c:pt>
                <c:pt idx="1618">
                  <c:v>6.0839999999999998E-2</c:v>
                </c:pt>
                <c:pt idx="1619">
                  <c:v>6.105E-2</c:v>
                </c:pt>
                <c:pt idx="1620">
                  <c:v>6.1280000000000001E-2</c:v>
                </c:pt>
                <c:pt idx="1621">
                  <c:v>6.1379999999999997E-2</c:v>
                </c:pt>
                <c:pt idx="1622">
                  <c:v>6.166E-2</c:v>
                </c:pt>
                <c:pt idx="1623">
                  <c:v>6.166E-2</c:v>
                </c:pt>
                <c:pt idx="1624">
                  <c:v>6.1879999999999998E-2</c:v>
                </c:pt>
                <c:pt idx="1625">
                  <c:v>6.2149999999999997E-2</c:v>
                </c:pt>
                <c:pt idx="1626">
                  <c:v>6.2489999999999997E-2</c:v>
                </c:pt>
                <c:pt idx="1627">
                  <c:v>6.2670000000000003E-2</c:v>
                </c:pt>
                <c:pt idx="1628">
                  <c:v>6.2850000000000003E-2</c:v>
                </c:pt>
                <c:pt idx="1629">
                  <c:v>6.3030000000000003E-2</c:v>
                </c:pt>
                <c:pt idx="1630">
                  <c:v>6.3119999999999996E-2</c:v>
                </c:pt>
                <c:pt idx="1631">
                  <c:v>6.336E-2</c:v>
                </c:pt>
                <c:pt idx="1632">
                  <c:v>6.3549999999999995E-2</c:v>
                </c:pt>
                <c:pt idx="1633">
                  <c:v>6.3619999999999996E-2</c:v>
                </c:pt>
                <c:pt idx="1634">
                  <c:v>6.3780000000000003E-2</c:v>
                </c:pt>
                <c:pt idx="1635">
                  <c:v>6.3960000000000003E-2</c:v>
                </c:pt>
                <c:pt idx="1636">
                  <c:v>6.4000000000000001E-2</c:v>
                </c:pt>
                <c:pt idx="1637">
                  <c:v>6.4210000000000003E-2</c:v>
                </c:pt>
                <c:pt idx="1638">
                  <c:v>6.447E-2</c:v>
                </c:pt>
                <c:pt idx="1639">
                  <c:v>6.4649999999999999E-2</c:v>
                </c:pt>
                <c:pt idx="1640">
                  <c:v>6.4879999999999993E-2</c:v>
                </c:pt>
                <c:pt idx="1641">
                  <c:v>6.5140000000000003E-2</c:v>
                </c:pt>
                <c:pt idx="1642">
                  <c:v>6.5310000000000007E-2</c:v>
                </c:pt>
                <c:pt idx="1643">
                  <c:v>6.5519999999999995E-2</c:v>
                </c:pt>
                <c:pt idx="1644">
                  <c:v>6.5790000000000001E-2</c:v>
                </c:pt>
                <c:pt idx="1645">
                  <c:v>6.5979999999999997E-2</c:v>
                </c:pt>
                <c:pt idx="1646">
                  <c:v>6.608E-2</c:v>
                </c:pt>
                <c:pt idx="1647">
                  <c:v>6.6290000000000002E-2</c:v>
                </c:pt>
                <c:pt idx="1648">
                  <c:v>6.6409999999999997E-2</c:v>
                </c:pt>
                <c:pt idx="1649">
                  <c:v>6.6710000000000005E-2</c:v>
                </c:pt>
                <c:pt idx="1650">
                  <c:v>6.6960000000000006E-2</c:v>
                </c:pt>
                <c:pt idx="1651">
                  <c:v>6.7199999999999996E-2</c:v>
                </c:pt>
                <c:pt idx="1652">
                  <c:v>6.7290000000000003E-2</c:v>
                </c:pt>
                <c:pt idx="1653">
                  <c:v>6.7599999999999993E-2</c:v>
                </c:pt>
                <c:pt idx="1654">
                  <c:v>6.7769999999999997E-2</c:v>
                </c:pt>
                <c:pt idx="1655">
                  <c:v>6.8070000000000006E-2</c:v>
                </c:pt>
                <c:pt idx="1656">
                  <c:v>6.83E-2</c:v>
                </c:pt>
                <c:pt idx="1657">
                  <c:v>6.8510000000000001E-2</c:v>
                </c:pt>
                <c:pt idx="1658">
                  <c:v>6.8699999999999997E-2</c:v>
                </c:pt>
                <c:pt idx="1659">
                  <c:v>6.8959999999999994E-2</c:v>
                </c:pt>
                <c:pt idx="1660">
                  <c:v>6.9169999999999995E-2</c:v>
                </c:pt>
                <c:pt idx="1661">
                  <c:v>6.9400000000000003E-2</c:v>
                </c:pt>
                <c:pt idx="1662">
                  <c:v>6.9629999999999997E-2</c:v>
                </c:pt>
                <c:pt idx="1663">
                  <c:v>6.9870000000000002E-2</c:v>
                </c:pt>
                <c:pt idx="1664">
                  <c:v>7.0150000000000004E-2</c:v>
                </c:pt>
                <c:pt idx="1665">
                  <c:v>7.0370000000000002E-2</c:v>
                </c:pt>
                <c:pt idx="1666">
                  <c:v>7.0540000000000005E-2</c:v>
                </c:pt>
                <c:pt idx="1667">
                  <c:v>7.0889999999999995E-2</c:v>
                </c:pt>
                <c:pt idx="1668">
                  <c:v>7.1139999999999995E-2</c:v>
                </c:pt>
                <c:pt idx="1669">
                  <c:v>7.1300000000000002E-2</c:v>
                </c:pt>
                <c:pt idx="1670">
                  <c:v>7.145E-2</c:v>
                </c:pt>
                <c:pt idx="1671">
                  <c:v>7.1760000000000004E-2</c:v>
                </c:pt>
                <c:pt idx="1672">
                  <c:v>7.2020000000000001E-2</c:v>
                </c:pt>
                <c:pt idx="1673">
                  <c:v>7.2289999999999993E-2</c:v>
                </c:pt>
                <c:pt idx="1674">
                  <c:v>7.2569999999999996E-2</c:v>
                </c:pt>
                <c:pt idx="1675">
                  <c:v>7.2819999999999996E-2</c:v>
                </c:pt>
                <c:pt idx="1676">
                  <c:v>7.3069999999999996E-2</c:v>
                </c:pt>
                <c:pt idx="1677">
                  <c:v>7.3400000000000007E-2</c:v>
                </c:pt>
                <c:pt idx="1678">
                  <c:v>7.3660000000000003E-2</c:v>
                </c:pt>
                <c:pt idx="1679">
                  <c:v>7.3880000000000001E-2</c:v>
                </c:pt>
                <c:pt idx="1680">
                  <c:v>7.4130000000000001E-2</c:v>
                </c:pt>
                <c:pt idx="1681">
                  <c:v>7.4440000000000006E-2</c:v>
                </c:pt>
                <c:pt idx="1682">
                  <c:v>7.4709999999999999E-2</c:v>
                </c:pt>
                <c:pt idx="1683">
                  <c:v>7.4940000000000007E-2</c:v>
                </c:pt>
                <c:pt idx="1684">
                  <c:v>7.5240000000000001E-2</c:v>
                </c:pt>
                <c:pt idx="1685">
                  <c:v>7.5609999999999997E-2</c:v>
                </c:pt>
                <c:pt idx="1686">
                  <c:v>7.5880000000000003E-2</c:v>
                </c:pt>
                <c:pt idx="1687">
                  <c:v>7.6160000000000005E-2</c:v>
                </c:pt>
                <c:pt idx="1688">
                  <c:v>7.639E-2</c:v>
                </c:pt>
                <c:pt idx="1689">
                  <c:v>7.6700000000000004E-2</c:v>
                </c:pt>
                <c:pt idx="1690">
                  <c:v>7.6980000000000007E-2</c:v>
                </c:pt>
                <c:pt idx="1691">
                  <c:v>7.7240000000000003E-2</c:v>
                </c:pt>
                <c:pt idx="1692">
                  <c:v>7.7619999999999995E-2</c:v>
                </c:pt>
                <c:pt idx="1693">
                  <c:v>7.7929999999999999E-2</c:v>
                </c:pt>
                <c:pt idx="1694">
                  <c:v>7.8219999999999998E-2</c:v>
                </c:pt>
                <c:pt idx="1695">
                  <c:v>7.8469999999999998E-2</c:v>
                </c:pt>
                <c:pt idx="1696">
                  <c:v>7.8770000000000007E-2</c:v>
                </c:pt>
                <c:pt idx="1697">
                  <c:v>7.9089999999999994E-2</c:v>
                </c:pt>
                <c:pt idx="1698">
                  <c:v>7.9450000000000007E-2</c:v>
                </c:pt>
                <c:pt idx="1699">
                  <c:v>7.9829999999999998E-2</c:v>
                </c:pt>
                <c:pt idx="1700">
                  <c:v>8.0149999999999999E-2</c:v>
                </c:pt>
                <c:pt idx="1701">
                  <c:v>8.0369999999999997E-2</c:v>
                </c:pt>
                <c:pt idx="1702">
                  <c:v>8.0649999999999999E-2</c:v>
                </c:pt>
                <c:pt idx="1703">
                  <c:v>8.1040000000000001E-2</c:v>
                </c:pt>
                <c:pt idx="1704">
                  <c:v>8.14E-2</c:v>
                </c:pt>
                <c:pt idx="1705">
                  <c:v>8.1739999999999993E-2</c:v>
                </c:pt>
                <c:pt idx="1706">
                  <c:v>8.208E-2</c:v>
                </c:pt>
                <c:pt idx="1707">
                  <c:v>8.2369999999999999E-2</c:v>
                </c:pt>
                <c:pt idx="1708">
                  <c:v>8.2780000000000006E-2</c:v>
                </c:pt>
                <c:pt idx="1709">
                  <c:v>8.3129999999999996E-2</c:v>
                </c:pt>
                <c:pt idx="1710">
                  <c:v>8.3500000000000005E-2</c:v>
                </c:pt>
                <c:pt idx="1711">
                  <c:v>8.3900000000000002E-2</c:v>
                </c:pt>
                <c:pt idx="1712">
                  <c:v>8.4290000000000004E-2</c:v>
                </c:pt>
                <c:pt idx="1713">
                  <c:v>8.4589999999999999E-2</c:v>
                </c:pt>
                <c:pt idx="1714">
                  <c:v>8.4989999999999996E-2</c:v>
                </c:pt>
                <c:pt idx="1715">
                  <c:v>8.5339999999999999E-2</c:v>
                </c:pt>
                <c:pt idx="1716">
                  <c:v>8.5790000000000005E-2</c:v>
                </c:pt>
                <c:pt idx="1717">
                  <c:v>8.6180000000000007E-2</c:v>
                </c:pt>
                <c:pt idx="1718">
                  <c:v>8.6540000000000006E-2</c:v>
                </c:pt>
                <c:pt idx="1719">
                  <c:v>8.6919999999999997E-2</c:v>
                </c:pt>
                <c:pt idx="1720">
                  <c:v>8.7319999999999995E-2</c:v>
                </c:pt>
                <c:pt idx="1721">
                  <c:v>8.7760000000000005E-2</c:v>
                </c:pt>
                <c:pt idx="1722">
                  <c:v>8.8169999999999998E-2</c:v>
                </c:pt>
                <c:pt idx="1723">
                  <c:v>8.8620000000000004E-2</c:v>
                </c:pt>
                <c:pt idx="1724">
                  <c:v>8.9050000000000004E-2</c:v>
                </c:pt>
                <c:pt idx="1725">
                  <c:v>8.9499999999999996E-2</c:v>
                </c:pt>
                <c:pt idx="1726">
                  <c:v>8.9870000000000005E-2</c:v>
                </c:pt>
                <c:pt idx="1727">
                  <c:v>9.0370000000000006E-2</c:v>
                </c:pt>
                <c:pt idx="1728">
                  <c:v>9.0800000000000006E-2</c:v>
                </c:pt>
                <c:pt idx="1729">
                  <c:v>9.1270000000000004E-2</c:v>
                </c:pt>
                <c:pt idx="1730">
                  <c:v>9.1749999999999998E-2</c:v>
                </c:pt>
                <c:pt idx="1731">
                  <c:v>9.2219999999999996E-2</c:v>
                </c:pt>
                <c:pt idx="1732">
                  <c:v>9.2749999999999999E-2</c:v>
                </c:pt>
                <c:pt idx="1733">
                  <c:v>9.3229999999999993E-2</c:v>
                </c:pt>
                <c:pt idx="1734">
                  <c:v>9.3640000000000001E-2</c:v>
                </c:pt>
                <c:pt idx="1735">
                  <c:v>9.4119999999999995E-2</c:v>
                </c:pt>
                <c:pt idx="1736">
                  <c:v>9.4630000000000006E-2</c:v>
                </c:pt>
                <c:pt idx="1737">
                  <c:v>9.5159999999999995E-2</c:v>
                </c:pt>
                <c:pt idx="1738">
                  <c:v>9.5699999999999993E-2</c:v>
                </c:pt>
                <c:pt idx="1739">
                  <c:v>9.6259999999999998E-2</c:v>
                </c:pt>
                <c:pt idx="1740">
                  <c:v>9.6839999999999996E-2</c:v>
                </c:pt>
                <c:pt idx="1741">
                  <c:v>9.7360000000000002E-2</c:v>
                </c:pt>
                <c:pt idx="1742">
                  <c:v>9.7979999999999998E-2</c:v>
                </c:pt>
                <c:pt idx="1743">
                  <c:v>9.8530000000000006E-2</c:v>
                </c:pt>
                <c:pt idx="1744">
                  <c:v>9.9059999999999995E-2</c:v>
                </c:pt>
                <c:pt idx="1745">
                  <c:v>9.9650000000000002E-2</c:v>
                </c:pt>
                <c:pt idx="1746">
                  <c:v>0.10024</c:v>
                </c:pt>
                <c:pt idx="1747">
                  <c:v>0.10088999999999999</c:v>
                </c:pt>
                <c:pt idx="1748">
                  <c:v>0.10149</c:v>
                </c:pt>
                <c:pt idx="1749">
                  <c:v>0.10209</c:v>
                </c:pt>
                <c:pt idx="1750">
                  <c:v>0.10274999999999999</c:v>
                </c:pt>
                <c:pt idx="1751">
                  <c:v>0.10345</c:v>
                </c:pt>
                <c:pt idx="1752">
                  <c:v>0.10408000000000001</c:v>
                </c:pt>
                <c:pt idx="1753">
                  <c:v>0.10473</c:v>
                </c:pt>
                <c:pt idx="1754">
                  <c:v>0.10539999999999999</c:v>
                </c:pt>
                <c:pt idx="1755">
                  <c:v>0.1061</c:v>
                </c:pt>
                <c:pt idx="1756">
                  <c:v>0.10689</c:v>
                </c:pt>
                <c:pt idx="1757">
                  <c:v>0.1076</c:v>
                </c:pt>
                <c:pt idx="1758">
                  <c:v>0.10834000000000001</c:v>
                </c:pt>
                <c:pt idx="1759">
                  <c:v>0.10922999999999999</c:v>
                </c:pt>
                <c:pt idx="1760">
                  <c:v>0.10994</c:v>
                </c:pt>
                <c:pt idx="1761">
                  <c:v>0.11071</c:v>
                </c:pt>
                <c:pt idx="1762">
                  <c:v>0.11158999999999999</c:v>
                </c:pt>
                <c:pt idx="1763">
                  <c:v>0.1125</c:v>
                </c:pt>
                <c:pt idx="1764">
                  <c:v>0.11329</c:v>
                </c:pt>
                <c:pt idx="1765">
                  <c:v>0.11419</c:v>
                </c:pt>
                <c:pt idx="1766">
                  <c:v>0.11497</c:v>
                </c:pt>
                <c:pt idx="1767">
                  <c:v>0.11604</c:v>
                </c:pt>
                <c:pt idx="1768">
                  <c:v>0.11701</c:v>
                </c:pt>
                <c:pt idx="1769">
                  <c:v>0.11796</c:v>
                </c:pt>
                <c:pt idx="1770">
                  <c:v>0.11899</c:v>
                </c:pt>
                <c:pt idx="1771">
                  <c:v>0.11999</c:v>
                </c:pt>
                <c:pt idx="1772">
                  <c:v>0.12112000000000001</c:v>
                </c:pt>
                <c:pt idx="1773">
                  <c:v>0.12218999999999999</c:v>
                </c:pt>
                <c:pt idx="1774">
                  <c:v>0.12318</c:v>
                </c:pt>
                <c:pt idx="1775">
                  <c:v>0.1245</c:v>
                </c:pt>
                <c:pt idx="1776">
                  <c:v>0.12569</c:v>
                </c:pt>
                <c:pt idx="1777">
                  <c:v>0.12686</c:v>
                </c:pt>
                <c:pt idx="1778">
                  <c:v>0.12806000000000001</c:v>
                </c:pt>
                <c:pt idx="1779">
                  <c:v>0.12948000000000001</c:v>
                </c:pt>
                <c:pt idx="1780">
                  <c:v>0.13075999999999999</c:v>
                </c:pt>
                <c:pt idx="1781">
                  <c:v>0.13211000000000001</c:v>
                </c:pt>
                <c:pt idx="1782">
                  <c:v>0.13347000000000001</c:v>
                </c:pt>
                <c:pt idx="1783">
                  <c:v>0.13491</c:v>
                </c:pt>
                <c:pt idx="1784">
                  <c:v>0.13647000000000001</c:v>
                </c:pt>
                <c:pt idx="1785">
                  <c:v>0.13803000000000001</c:v>
                </c:pt>
                <c:pt idx="1786">
                  <c:v>0.13966999999999999</c:v>
                </c:pt>
                <c:pt idx="1787">
                  <c:v>0.14144000000000001</c:v>
                </c:pt>
                <c:pt idx="1788">
                  <c:v>0.14319000000000001</c:v>
                </c:pt>
                <c:pt idx="1789">
                  <c:v>0.14510999999999999</c:v>
                </c:pt>
                <c:pt idx="1790">
                  <c:v>0.14688999999999999</c:v>
                </c:pt>
                <c:pt idx="1791">
                  <c:v>0.14882000000000001</c:v>
                </c:pt>
                <c:pt idx="1792">
                  <c:v>0.15067</c:v>
                </c:pt>
                <c:pt idx="1793">
                  <c:v>0.15307999999999999</c:v>
                </c:pt>
                <c:pt idx="1794">
                  <c:v>0.15509999999999999</c:v>
                </c:pt>
                <c:pt idx="1795">
                  <c:v>0.15731999999999999</c:v>
                </c:pt>
                <c:pt idx="1796">
                  <c:v>0.15986</c:v>
                </c:pt>
                <c:pt idx="1797">
                  <c:v>0.16217999999999999</c:v>
                </c:pt>
                <c:pt idx="1798">
                  <c:v>0.16447999999999999</c:v>
                </c:pt>
                <c:pt idx="1799">
                  <c:v>0.16714999999999999</c:v>
                </c:pt>
                <c:pt idx="1800">
                  <c:v>0.17</c:v>
                </c:pt>
                <c:pt idx="1801">
                  <c:v>0.17288999999999999</c:v>
                </c:pt>
                <c:pt idx="1802">
                  <c:v>0.17598</c:v>
                </c:pt>
                <c:pt idx="1803">
                  <c:v>0.17910000000000001</c:v>
                </c:pt>
                <c:pt idx="1804">
                  <c:v>0.18243999999999999</c:v>
                </c:pt>
                <c:pt idx="1805">
                  <c:v>0.18598999999999999</c:v>
                </c:pt>
                <c:pt idx="1806">
                  <c:v>0.18976999999999999</c:v>
                </c:pt>
                <c:pt idx="1807">
                  <c:v>0.19373000000000001</c:v>
                </c:pt>
                <c:pt idx="1808">
                  <c:v>0.19783000000000001</c:v>
                </c:pt>
                <c:pt idx="1809">
                  <c:v>0.20232</c:v>
                </c:pt>
                <c:pt idx="1810">
                  <c:v>0.20712</c:v>
                </c:pt>
                <c:pt idx="1811">
                  <c:v>0.21221000000000001</c:v>
                </c:pt>
                <c:pt idx="1812">
                  <c:v>0.21761</c:v>
                </c:pt>
                <c:pt idx="1813">
                  <c:v>0.22358</c:v>
                </c:pt>
                <c:pt idx="1814">
                  <c:v>0.23011999999999999</c:v>
                </c:pt>
                <c:pt idx="1815">
                  <c:v>0.23708000000000001</c:v>
                </c:pt>
                <c:pt idx="1816">
                  <c:v>0.24451000000000001</c:v>
                </c:pt>
                <c:pt idx="1817">
                  <c:v>0.25244</c:v>
                </c:pt>
                <c:pt idx="1818">
                  <c:v>0.26124000000000003</c:v>
                </c:pt>
                <c:pt idx="1819">
                  <c:v>0.27074999999999999</c:v>
                </c:pt>
                <c:pt idx="1820">
                  <c:v>0.28105000000000002</c:v>
                </c:pt>
                <c:pt idx="1821">
                  <c:v>0.29274</c:v>
                </c:pt>
                <c:pt idx="1822">
                  <c:v>0.30592999999999998</c:v>
                </c:pt>
                <c:pt idx="1823">
                  <c:v>0.32099</c:v>
                </c:pt>
                <c:pt idx="1824">
                  <c:v>0.33805000000000002</c:v>
                </c:pt>
                <c:pt idx="1825">
                  <c:v>0.35758000000000001</c:v>
                </c:pt>
                <c:pt idx="1826">
                  <c:v>0.37969999999999998</c:v>
                </c:pt>
                <c:pt idx="1827">
                  <c:v>0.40566999999999998</c:v>
                </c:pt>
                <c:pt idx="1828">
                  <c:v>0.43645</c:v>
                </c:pt>
                <c:pt idx="1829">
                  <c:v>0.47436</c:v>
                </c:pt>
                <c:pt idx="1830">
                  <c:v>0.52127999999999997</c:v>
                </c:pt>
                <c:pt idx="1831">
                  <c:v>0.58152000000000004</c:v>
                </c:pt>
                <c:pt idx="1832">
                  <c:v>0.66381999999999997</c:v>
                </c:pt>
                <c:pt idx="1833">
                  <c:v>0.78517000000000003</c:v>
                </c:pt>
                <c:pt idx="1834">
                  <c:v>1.0094700000000001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9A-464D-BBF6-4950E3FCF3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50%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Lines'!$F$7</c:f>
              <c:strCache>
                <c:ptCount val="1"/>
                <c:pt idx="0">
                  <c:v>Nf, 50%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9402120950796826"/>
                  <c:y val="-5.3441176503039124E-2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200" b="1" baseline="0"/>
                      <a:t>y = 5.72E+09x</a:t>
                    </a:r>
                    <a:r>
                      <a:rPr lang="en-US" sz="1200" b="1" baseline="30000"/>
                      <a:t>-2.622</a:t>
                    </a:r>
                    <a:br>
                      <a:rPr lang="en-US" sz="1200" b="1" baseline="0"/>
                    </a:br>
                    <a:r>
                      <a:rPr lang="en-US" sz="1200" b="1" baseline="0"/>
                      <a:t>R² = 0.971</a:t>
                    </a:r>
                    <a:endParaRPr lang="en-US" sz="1200" b="1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127.23317695944992</c:v>
                </c:pt>
                <c:pt idx="1">
                  <c:v>356.48445204566923</c:v>
                </c:pt>
                <c:pt idx="2">
                  <c:v>243.95159537733326</c:v>
                </c:pt>
                <c:pt idx="3">
                  <c:v>149.6560947021207</c:v>
                </c:pt>
                <c:pt idx="4">
                  <c:v>85.581323789159356</c:v>
                </c:pt>
                <c:pt idx="5">
                  <c:v>83.956277262313918</c:v>
                </c:pt>
              </c:numCache>
            </c:numRef>
          </c:xVal>
          <c:yVal>
            <c:numRef>
              <c:f>'Fatigue Lines'!$F$9:$F$14</c:f>
              <c:numCache>
                <c:formatCode>0</c:formatCode>
                <c:ptCount val="6"/>
                <c:pt idx="0">
                  <c:v>14070</c:v>
                </c:pt>
                <c:pt idx="1">
                  <c:v>1451</c:v>
                </c:pt>
                <c:pt idx="2">
                  <c:v>3226</c:v>
                </c:pt>
                <c:pt idx="3">
                  <c:v>7060</c:v>
                </c:pt>
                <c:pt idx="4">
                  <c:v>66322</c:v>
                </c:pt>
                <c:pt idx="5">
                  <c:v>58209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2B-4AEF-BFE2-71097E319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Lines'!$G$7</c:f>
              <c:strCache>
                <c:ptCount val="1"/>
                <c:pt idx="0">
                  <c:v>Nf, ER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9352588202155758"/>
                  <c:y val="-6.3130622156856039E-2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100" b="1" baseline="0"/>
                      <a:t>y = 6.76E+09x</a:t>
                    </a:r>
                    <a:r>
                      <a:rPr lang="en-US" sz="1100" b="1" baseline="30000"/>
                      <a:t>-2.666</a:t>
                    </a:r>
                    <a:br>
                      <a:rPr lang="en-US" sz="1100" b="1" baseline="0"/>
                    </a:br>
                    <a:r>
                      <a:rPr lang="en-US" sz="1100" b="1" baseline="0"/>
                      <a:t>R² = 0.9748</a:t>
                    </a:r>
                    <a:endParaRPr lang="en-US" sz="1100" b="1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127.23317695944992</c:v>
                </c:pt>
                <c:pt idx="1">
                  <c:v>356.48445204566923</c:v>
                </c:pt>
                <c:pt idx="2">
                  <c:v>243.95159537733326</c:v>
                </c:pt>
                <c:pt idx="3">
                  <c:v>149.6560947021207</c:v>
                </c:pt>
                <c:pt idx="4">
                  <c:v>85.581323789159356</c:v>
                </c:pt>
                <c:pt idx="5">
                  <c:v>83.956277262313918</c:v>
                </c:pt>
              </c:numCache>
            </c:numRef>
          </c:xVal>
          <c:yVal>
            <c:numRef>
              <c:f>'Fatigue Lines'!$G$9:$G$14</c:f>
              <c:numCache>
                <c:formatCode>0</c:formatCode>
                <c:ptCount val="6"/>
                <c:pt idx="0">
                  <c:v>13909</c:v>
                </c:pt>
                <c:pt idx="1">
                  <c:v>1277</c:v>
                </c:pt>
                <c:pt idx="2">
                  <c:v>3121</c:v>
                </c:pt>
                <c:pt idx="3">
                  <c:v>6742</c:v>
                </c:pt>
                <c:pt idx="4">
                  <c:v>63094</c:v>
                </c:pt>
                <c:pt idx="5">
                  <c:v>56017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14-4D3C-AF6E-A72A5736C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ROTTURA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Lines'!$H$7</c:f>
              <c:strCache>
                <c:ptCount val="1"/>
                <c:pt idx="0">
                  <c:v>Nf, ROTTURA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8318148180111578"/>
                  <c:y val="-2.4744385980204051E-2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100" b="1" baseline="0"/>
                      <a:t>y = 9.61E+09x</a:t>
                    </a:r>
                    <a:r>
                      <a:rPr lang="en-US" sz="1100" b="1" baseline="30000"/>
                      <a:t>-2.673</a:t>
                    </a:r>
                    <a:br>
                      <a:rPr lang="en-US" sz="1100" b="1" baseline="0"/>
                    </a:br>
                    <a:r>
                      <a:rPr lang="en-US" sz="1100" b="1" baseline="0"/>
                      <a:t>R² = 0.977</a:t>
                    </a:r>
                    <a:endParaRPr lang="en-US" sz="1100" b="1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127.23317695944992</c:v>
                </c:pt>
                <c:pt idx="1">
                  <c:v>356.48445204566923</c:v>
                </c:pt>
                <c:pt idx="2">
                  <c:v>243.95159537733326</c:v>
                </c:pt>
                <c:pt idx="3">
                  <c:v>149.6560947021207</c:v>
                </c:pt>
                <c:pt idx="4">
                  <c:v>85.581323789159356</c:v>
                </c:pt>
                <c:pt idx="5">
                  <c:v>83.956277262313918</c:v>
                </c:pt>
              </c:numCache>
            </c:numRef>
          </c:xVal>
          <c:yVal>
            <c:numRef>
              <c:f>'Fatigue Lines'!$H$9:$H$14</c:f>
              <c:numCache>
                <c:formatCode>0</c:formatCode>
                <c:ptCount val="6"/>
                <c:pt idx="0">
                  <c:v>18548</c:v>
                </c:pt>
                <c:pt idx="1">
                  <c:v>1701</c:v>
                </c:pt>
                <c:pt idx="2">
                  <c:v>4409</c:v>
                </c:pt>
                <c:pt idx="3">
                  <c:v>9475</c:v>
                </c:pt>
                <c:pt idx="4">
                  <c:v>86098</c:v>
                </c:pt>
                <c:pt idx="5">
                  <c:v>77922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44B-457A-B01C-C2866E92E5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7" Type="http://schemas.openxmlformats.org/officeDocument/2006/relationships/image" Target="../media/image7.png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71A4E80-BE79-4DD8-88D6-ECE8707A8B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390754C-4D97-4B93-9BC9-45DDA5C35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AE2C103A-A8C9-4AC5-9F52-7057CB1F61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1159933</xdr:colOff>
      <xdr:row>9</xdr:row>
      <xdr:rowOff>160869</xdr:rowOff>
    </xdr:from>
    <xdr:to>
      <xdr:col>7</xdr:col>
      <xdr:colOff>1464734</xdr:colOff>
      <xdr:row>13</xdr:row>
      <xdr:rowOff>163690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51EDF74D-686E-4421-8CA1-5041DC60F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0466" y="1955802"/>
          <a:ext cx="6688668" cy="747888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BF586D62-0C5B-460F-B995-804CC1806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59538E1B-FD41-4B71-9323-0C6FA1557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5955441-0B0C-4B79-9357-FD73D54074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609A7FA-53A2-4028-B79E-0C4A2E2677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258FF2D7-554B-4E8A-A422-1C96D1695D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1159933</xdr:colOff>
      <xdr:row>9</xdr:row>
      <xdr:rowOff>160869</xdr:rowOff>
    </xdr:from>
    <xdr:to>
      <xdr:col>7</xdr:col>
      <xdr:colOff>1464734</xdr:colOff>
      <xdr:row>13</xdr:row>
      <xdr:rowOff>163690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1D41137C-EBEB-4823-85BC-D16857365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6233" y="1959189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C9226F2C-62C8-4FFE-A8C8-C57560C0A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936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3948D728-F111-4AAB-B8A9-A662D803F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9634"/>
          <a:ext cx="1901336" cy="118478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4453367-BE5C-405D-85F4-8D8D66A812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D2FC535-39E8-4E82-AFC5-DA2E1344C2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18267920-01D6-4993-89B8-5AF2A9A96A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1159933</xdr:colOff>
      <xdr:row>9</xdr:row>
      <xdr:rowOff>160869</xdr:rowOff>
    </xdr:from>
    <xdr:to>
      <xdr:col>7</xdr:col>
      <xdr:colOff>1464734</xdr:colOff>
      <xdr:row>13</xdr:row>
      <xdr:rowOff>163690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A8B9EDC0-3E3E-4089-AF4B-4700E029B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6233" y="1959189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7167E255-E20B-40A4-8756-C0835E3D4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936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45CEBB02-BD02-467D-B6CB-B74DFE382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9634"/>
          <a:ext cx="1901336" cy="118478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D154A9B-6988-411F-B561-999D476CE9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6A34BD21-CE64-4824-9DA2-55D539D371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C3F1CB55-9DFD-43D0-8328-E4AE65172C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1159933</xdr:colOff>
      <xdr:row>9</xdr:row>
      <xdr:rowOff>160869</xdr:rowOff>
    </xdr:from>
    <xdr:to>
      <xdr:col>7</xdr:col>
      <xdr:colOff>1464734</xdr:colOff>
      <xdr:row>13</xdr:row>
      <xdr:rowOff>163690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4FC110FA-1ABD-43D2-9380-38BA5A88F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6233" y="1959189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DF7774E7-66FA-40DC-B58C-1B48BFA592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936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B548EDEF-503F-4CD5-A5B4-F48219035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9634"/>
          <a:ext cx="1901336" cy="118478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A3B2E62-19D7-412E-82AC-5E1E311F8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1FE61CF-B366-414D-A2E0-D034D35E3D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84FFAC49-F217-497C-B96A-C1DA7AFDA6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1159933</xdr:colOff>
      <xdr:row>9</xdr:row>
      <xdr:rowOff>160869</xdr:rowOff>
    </xdr:from>
    <xdr:to>
      <xdr:col>7</xdr:col>
      <xdr:colOff>1464734</xdr:colOff>
      <xdr:row>13</xdr:row>
      <xdr:rowOff>163690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65A6E8C9-121C-4CF3-BD75-44C0B557F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6233" y="1959189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CC3C3629-85DA-419C-8806-F63D83E1E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936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4E09B8D9-E91F-4FB6-A764-C450C9EEC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9634"/>
          <a:ext cx="1901336" cy="118478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D0D70F1-2BE8-4D2E-A3E3-E8E6AC29A9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909CAF6-97AB-4198-8F85-CD6042490B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44E5FB8C-3D3D-436B-8672-6DFAB4B5A4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1159933</xdr:colOff>
      <xdr:row>9</xdr:row>
      <xdr:rowOff>160869</xdr:rowOff>
    </xdr:from>
    <xdr:to>
      <xdr:col>7</xdr:col>
      <xdr:colOff>1464734</xdr:colOff>
      <xdr:row>13</xdr:row>
      <xdr:rowOff>163690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83477C4A-39E0-45BB-AE3D-D30B8142D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6233" y="1959189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B2316BBA-122D-4B5A-B6E6-C4F4D5E469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936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D4F129EB-2450-451A-82F8-875B4D0AA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9634"/>
          <a:ext cx="1901336" cy="118478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601979</xdr:colOff>
      <xdr:row>18</xdr:row>
      <xdr:rowOff>163830</xdr:rowOff>
    </xdr:from>
    <xdr:to>
      <xdr:col>9</xdr:col>
      <xdr:colOff>581890</xdr:colOff>
      <xdr:row>39</xdr:row>
      <xdr:rowOff>6927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36B28DA-A29A-473D-8C60-9DF7262CB1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19</xdr:row>
      <xdr:rowOff>0</xdr:rowOff>
    </xdr:from>
    <xdr:to>
      <xdr:col>20</xdr:col>
      <xdr:colOff>146166</xdr:colOff>
      <xdr:row>39</xdr:row>
      <xdr:rowOff>23206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0C6693F-DA19-497B-ABCB-92E5FE888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0</xdr:colOff>
      <xdr:row>19</xdr:row>
      <xdr:rowOff>0</xdr:rowOff>
    </xdr:from>
    <xdr:to>
      <xdr:col>30</xdr:col>
      <xdr:colOff>457893</xdr:colOff>
      <xdr:row>39</xdr:row>
      <xdr:rowOff>23206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F6EA8CB8-A80C-4BE6-902C-84FEC900F6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13</xdr:col>
      <xdr:colOff>581890</xdr:colOff>
      <xdr:row>1</xdr:row>
      <xdr:rowOff>90054</xdr:rowOff>
    </xdr:from>
    <xdr:to>
      <xdr:col>17</xdr:col>
      <xdr:colOff>311727</xdr:colOff>
      <xdr:row>7</xdr:row>
      <xdr:rowOff>44377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CD3603C1-F988-429B-EF4B-F069715FE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61763" y="270163"/>
          <a:ext cx="2258291" cy="1122261"/>
        </a:xfrm>
        <a:prstGeom prst="rect">
          <a:avLst/>
        </a:prstGeom>
      </xdr:spPr>
    </xdr:pic>
    <xdr:clientData/>
  </xdr:twoCellAnchor>
  <xdr:twoCellAnchor editAs="oneCell">
    <xdr:from>
      <xdr:col>17</xdr:col>
      <xdr:colOff>385527</xdr:colOff>
      <xdr:row>0</xdr:row>
      <xdr:rowOff>66873</xdr:rowOff>
    </xdr:from>
    <xdr:to>
      <xdr:col>22</xdr:col>
      <xdr:colOff>55419</xdr:colOff>
      <xdr:row>7</xdr:row>
      <xdr:rowOff>34701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3EE67CFD-38A8-4179-ABB6-BC835C4BE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38436" y="66873"/>
          <a:ext cx="2717892" cy="1323495"/>
        </a:xfrm>
        <a:prstGeom prst="rect">
          <a:avLst/>
        </a:prstGeom>
      </xdr:spPr>
    </xdr:pic>
    <xdr:clientData/>
  </xdr:twoCellAnchor>
  <xdr:twoCellAnchor editAs="oneCell">
    <xdr:from>
      <xdr:col>2</xdr:col>
      <xdr:colOff>34637</xdr:colOff>
      <xdr:row>32</xdr:row>
      <xdr:rowOff>27710</xdr:rowOff>
    </xdr:from>
    <xdr:to>
      <xdr:col>3</xdr:col>
      <xdr:colOff>374073</xdr:colOff>
      <xdr:row>35</xdr:row>
      <xdr:rowOff>83736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8ABE710E-9A05-D2F5-AC28-A7C0C8914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31819" y="6033655"/>
          <a:ext cx="949036" cy="596354"/>
        </a:xfrm>
        <a:prstGeom prst="rect">
          <a:avLst/>
        </a:prstGeom>
      </xdr:spPr>
    </xdr:pic>
    <xdr:clientData/>
  </xdr:twoCellAnchor>
  <xdr:twoCellAnchor editAs="oneCell">
    <xdr:from>
      <xdr:col>12</xdr:col>
      <xdr:colOff>512620</xdr:colOff>
      <xdr:row>32</xdr:row>
      <xdr:rowOff>69275</xdr:rowOff>
    </xdr:from>
    <xdr:to>
      <xdr:col>13</xdr:col>
      <xdr:colOff>596124</xdr:colOff>
      <xdr:row>35</xdr:row>
      <xdr:rowOff>90559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81B17EEB-9E5C-1AEF-A8A6-261988373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735293" y="6075220"/>
          <a:ext cx="893995" cy="561612"/>
        </a:xfrm>
        <a:prstGeom prst="rect">
          <a:avLst/>
        </a:prstGeom>
      </xdr:spPr>
    </xdr:pic>
    <xdr:clientData/>
  </xdr:twoCellAnchor>
  <xdr:twoCellAnchor editAs="oneCell">
    <xdr:from>
      <xdr:col>23</xdr:col>
      <xdr:colOff>48490</xdr:colOff>
      <xdr:row>32</xdr:row>
      <xdr:rowOff>55419</xdr:rowOff>
    </xdr:from>
    <xdr:to>
      <xdr:col>24</xdr:col>
      <xdr:colOff>389948</xdr:colOff>
      <xdr:row>35</xdr:row>
      <xdr:rowOff>112551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0A1CF6D6-8115-B7F7-911E-FF76B80A9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267708" y="6061364"/>
          <a:ext cx="951058" cy="5974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H45"/>
  <sheetViews>
    <sheetView topLeftCell="A3" workbookViewId="0">
      <selection activeCell="K8" sqref="K8"/>
    </sheetView>
  </sheetViews>
  <sheetFormatPr defaultRowHeight="14.4" x14ac:dyDescent="0.3"/>
  <cols>
    <col min="2" max="2" width="20.33203125" bestFit="1" customWidth="1"/>
    <col min="4" max="4" width="10.6640625" bestFit="1" customWidth="1"/>
    <col min="7" max="7" width="13.77734375" bestFit="1" customWidth="1"/>
  </cols>
  <sheetData>
    <row r="1" spans="2:8" ht="15" thickBot="1" x14ac:dyDescent="0.35"/>
    <row r="2" spans="2:8" ht="15" thickBot="1" x14ac:dyDescent="0.35">
      <c r="B2" s="1" t="s">
        <v>0</v>
      </c>
    </row>
    <row r="3" spans="2:8" ht="15" thickBot="1" x14ac:dyDescent="0.35"/>
    <row r="4" spans="2:8" ht="16.2" thickBot="1" x14ac:dyDescent="0.35">
      <c r="B4" s="19" t="s">
        <v>1</v>
      </c>
      <c r="C4" s="20" t="s">
        <v>3</v>
      </c>
      <c r="D4" s="20" t="s">
        <v>2</v>
      </c>
      <c r="E4" s="20" t="s">
        <v>4</v>
      </c>
      <c r="F4" s="20" t="s">
        <v>5</v>
      </c>
      <c r="G4" s="20" t="s">
        <v>7</v>
      </c>
      <c r="H4" s="21" t="s">
        <v>6</v>
      </c>
    </row>
    <row r="5" spans="2:8" x14ac:dyDescent="0.3">
      <c r="B5" s="9" t="s">
        <v>68</v>
      </c>
      <c r="C5" s="10" t="s">
        <v>69</v>
      </c>
      <c r="D5" s="11">
        <v>45741</v>
      </c>
      <c r="E5" s="23">
        <v>8480.2999999999993</v>
      </c>
      <c r="F5" s="23">
        <v>8050.9</v>
      </c>
      <c r="G5" s="12">
        <f>(E5-F5)/E5*100</f>
        <v>5.063500112024335</v>
      </c>
      <c r="H5" s="13">
        <f>(E5+F5)/2</f>
        <v>8265.5999999999985</v>
      </c>
    </row>
    <row r="6" spans="2:8" x14ac:dyDescent="0.3">
      <c r="B6" s="5" t="s">
        <v>70</v>
      </c>
      <c r="C6" s="2" t="s">
        <v>69</v>
      </c>
      <c r="D6" s="3">
        <v>45741</v>
      </c>
      <c r="E6" s="22">
        <v>8670.9</v>
      </c>
      <c r="F6" s="22">
        <v>8373.7999999999993</v>
      </c>
      <c r="G6" s="7">
        <f t="shared" ref="G6:G26" si="0">(E6-F6)/E6*100</f>
        <v>3.4264032568706866</v>
      </c>
      <c r="H6" s="17">
        <f t="shared" ref="H6:H26" si="1">(E6+F6)/2</f>
        <v>8522.3499999999985</v>
      </c>
    </row>
    <row r="7" spans="2:8" x14ac:dyDescent="0.3">
      <c r="B7" s="5" t="s">
        <v>71</v>
      </c>
      <c r="C7" s="2" t="s">
        <v>69</v>
      </c>
      <c r="D7" s="3">
        <v>45743</v>
      </c>
      <c r="E7" s="22">
        <v>11292</v>
      </c>
      <c r="F7" s="22">
        <v>10659</v>
      </c>
      <c r="G7" s="7">
        <f t="shared" si="0"/>
        <v>5.605738575982997</v>
      </c>
      <c r="H7" s="17">
        <f t="shared" si="1"/>
        <v>10975.5</v>
      </c>
    </row>
    <row r="8" spans="2:8" x14ac:dyDescent="0.3">
      <c r="B8" s="5" t="s">
        <v>72</v>
      </c>
      <c r="C8" s="2" t="s">
        <v>69</v>
      </c>
      <c r="D8" s="3">
        <v>45743</v>
      </c>
      <c r="E8" s="22">
        <v>11353.9</v>
      </c>
      <c r="F8" s="22">
        <v>10774.6</v>
      </c>
      <c r="G8" s="7">
        <f t="shared" si="0"/>
        <v>5.1022115748773489</v>
      </c>
      <c r="H8" s="17">
        <f t="shared" si="1"/>
        <v>11064.25</v>
      </c>
    </row>
    <row r="9" spans="2:8" x14ac:dyDescent="0.3">
      <c r="B9" s="5" t="s">
        <v>73</v>
      </c>
      <c r="C9" s="2" t="s">
        <v>69</v>
      </c>
      <c r="D9" s="3">
        <v>45743</v>
      </c>
      <c r="E9" s="22">
        <v>11887.3</v>
      </c>
      <c r="F9" s="22">
        <v>11610.7</v>
      </c>
      <c r="G9" s="7">
        <f t="shared" si="0"/>
        <v>2.3268530280214899</v>
      </c>
      <c r="H9" s="17">
        <f t="shared" si="1"/>
        <v>11749</v>
      </c>
    </row>
    <row r="10" spans="2:8" x14ac:dyDescent="0.3">
      <c r="B10" s="5" t="s">
        <v>74</v>
      </c>
      <c r="C10" s="2" t="s">
        <v>69</v>
      </c>
      <c r="D10" s="3">
        <v>45743</v>
      </c>
      <c r="E10" s="22">
        <v>11335.7</v>
      </c>
      <c r="F10" s="22">
        <v>11071.2</v>
      </c>
      <c r="G10" s="7">
        <f t="shared" si="0"/>
        <v>2.3333362738957453</v>
      </c>
      <c r="H10" s="17">
        <f t="shared" si="1"/>
        <v>11203.45</v>
      </c>
    </row>
    <row r="11" spans="2:8" x14ac:dyDescent="0.3">
      <c r="B11" s="5" t="s">
        <v>75</v>
      </c>
      <c r="C11" s="2" t="s">
        <v>69</v>
      </c>
      <c r="D11" s="3">
        <v>45743</v>
      </c>
      <c r="E11" s="22">
        <v>11660.6</v>
      </c>
      <c r="F11" s="22">
        <v>11629.3</v>
      </c>
      <c r="G11" s="7">
        <f t="shared" si="0"/>
        <v>0.26842529543935212</v>
      </c>
      <c r="H11" s="17">
        <f t="shared" si="1"/>
        <v>11644.95</v>
      </c>
    </row>
    <row r="12" spans="2:8" x14ac:dyDescent="0.3">
      <c r="B12" s="5" t="s">
        <v>76</v>
      </c>
      <c r="C12" s="2" t="s">
        <v>69</v>
      </c>
      <c r="D12" s="3">
        <v>45743</v>
      </c>
      <c r="E12" s="22">
        <v>11690.7</v>
      </c>
      <c r="F12" s="22">
        <v>10758.5</v>
      </c>
      <c r="G12" s="7">
        <f t="shared" si="0"/>
        <v>7.9738595635847354</v>
      </c>
      <c r="H12" s="17">
        <f t="shared" si="1"/>
        <v>11224.6</v>
      </c>
    </row>
    <row r="13" spans="2:8" x14ac:dyDescent="0.3">
      <c r="B13" s="5" t="s">
        <v>77</v>
      </c>
      <c r="C13" s="2" t="s">
        <v>69</v>
      </c>
      <c r="D13" s="3">
        <v>45744</v>
      </c>
      <c r="E13" s="22">
        <v>11530</v>
      </c>
      <c r="F13" s="22">
        <v>10754.1</v>
      </c>
      <c r="G13" s="7">
        <f t="shared" si="0"/>
        <v>6.7294015611448366</v>
      </c>
      <c r="H13" s="17">
        <f t="shared" si="1"/>
        <v>11142.05</v>
      </c>
    </row>
    <row r="14" spans="2:8" x14ac:dyDescent="0.3">
      <c r="B14" s="5" t="s">
        <v>78</v>
      </c>
      <c r="C14" s="2" t="s">
        <v>69</v>
      </c>
      <c r="D14" s="3">
        <v>45744</v>
      </c>
      <c r="E14" s="22">
        <v>11900.2</v>
      </c>
      <c r="F14" s="22">
        <v>10937.8</v>
      </c>
      <c r="G14" s="7">
        <f t="shared" si="0"/>
        <v>8.0872590376632445</v>
      </c>
      <c r="H14" s="17">
        <f t="shared" si="1"/>
        <v>11419</v>
      </c>
    </row>
    <row r="15" spans="2:8" x14ac:dyDescent="0.3">
      <c r="B15" s="5" t="s">
        <v>79</v>
      </c>
      <c r="C15" s="2" t="s">
        <v>69</v>
      </c>
      <c r="D15" s="3">
        <v>45747</v>
      </c>
      <c r="E15" s="22">
        <v>10610</v>
      </c>
      <c r="F15" s="22">
        <v>10820.3</v>
      </c>
      <c r="G15" s="7">
        <f t="shared" si="0"/>
        <v>-1.9820923656927356</v>
      </c>
      <c r="H15" s="17">
        <f t="shared" si="1"/>
        <v>10715.15</v>
      </c>
    </row>
    <row r="16" spans="2:8" x14ac:dyDescent="0.3">
      <c r="B16" s="5" t="s">
        <v>80</v>
      </c>
      <c r="C16" s="2" t="s">
        <v>69</v>
      </c>
      <c r="D16" s="3">
        <v>45747</v>
      </c>
      <c r="E16" s="22">
        <v>10550.9</v>
      </c>
      <c r="F16" s="22">
        <v>10340.1</v>
      </c>
      <c r="G16" s="7">
        <f t="shared" si="0"/>
        <v>1.99793382555042</v>
      </c>
      <c r="H16" s="17">
        <f t="shared" si="1"/>
        <v>10445.5</v>
      </c>
    </row>
    <row r="17" spans="2:8" x14ac:dyDescent="0.3">
      <c r="B17" s="5" t="s">
        <v>81</v>
      </c>
      <c r="C17" s="2" t="s">
        <v>69</v>
      </c>
      <c r="D17" s="3">
        <v>45747</v>
      </c>
      <c r="E17" s="22">
        <v>12263</v>
      </c>
      <c r="F17" s="22">
        <v>11503.9</v>
      </c>
      <c r="G17" s="7">
        <f t="shared" si="0"/>
        <v>6.1901655386120877</v>
      </c>
      <c r="H17" s="17">
        <f t="shared" si="1"/>
        <v>11883.45</v>
      </c>
    </row>
    <row r="18" spans="2:8" x14ac:dyDescent="0.3">
      <c r="B18" s="5" t="s">
        <v>82</v>
      </c>
      <c r="C18" s="2" t="s">
        <v>69</v>
      </c>
      <c r="D18" s="3">
        <v>45747</v>
      </c>
      <c r="E18" s="22">
        <v>11311.1</v>
      </c>
      <c r="F18" s="22">
        <v>11503.9</v>
      </c>
      <c r="G18" s="7">
        <f t="shared" si="0"/>
        <v>-1.7045203384286167</v>
      </c>
      <c r="H18" s="17">
        <f t="shared" si="1"/>
        <v>11407.5</v>
      </c>
    </row>
    <row r="19" spans="2:8" x14ac:dyDescent="0.3">
      <c r="B19" s="5" t="s">
        <v>83</v>
      </c>
      <c r="C19" s="2" t="s">
        <v>69</v>
      </c>
      <c r="D19" s="3">
        <v>45747</v>
      </c>
      <c r="E19" s="22">
        <v>10402.4</v>
      </c>
      <c r="F19" s="22">
        <v>10027.6</v>
      </c>
      <c r="G19" s="7">
        <f t="shared" si="0"/>
        <v>3.6030146889179355</v>
      </c>
      <c r="H19" s="17">
        <f>(E19+F19)/2</f>
        <v>10215</v>
      </c>
    </row>
    <row r="20" spans="2:8" x14ac:dyDescent="0.3">
      <c r="B20" s="5" t="s">
        <v>61</v>
      </c>
      <c r="C20" s="2" t="s">
        <v>69</v>
      </c>
      <c r="D20" s="3">
        <v>45786</v>
      </c>
      <c r="E20" s="22">
        <v>10406.6</v>
      </c>
      <c r="F20" s="22">
        <v>10763.9</v>
      </c>
      <c r="G20" s="7">
        <f t="shared" si="0"/>
        <v>-3.4333980358618494</v>
      </c>
      <c r="H20" s="17">
        <f>(E20+F20)/2</f>
        <v>10585.25</v>
      </c>
    </row>
    <row r="21" spans="2:8" x14ac:dyDescent="0.3">
      <c r="B21" s="5" t="s">
        <v>62</v>
      </c>
      <c r="C21" s="2" t="s">
        <v>69</v>
      </c>
      <c r="D21" s="3">
        <v>45786</v>
      </c>
      <c r="E21" s="22">
        <v>11643.5</v>
      </c>
      <c r="F21" s="22">
        <v>11331</v>
      </c>
      <c r="G21" s="7">
        <f t="shared" si="0"/>
        <v>2.6839008889079743</v>
      </c>
      <c r="H21" s="17">
        <f>(E21+F21)/2</f>
        <v>11487.25</v>
      </c>
    </row>
    <row r="22" spans="2:8" x14ac:dyDescent="0.3">
      <c r="B22" s="5" t="s">
        <v>63</v>
      </c>
      <c r="C22" s="2" t="s">
        <v>69</v>
      </c>
      <c r="D22" s="3">
        <v>45790</v>
      </c>
      <c r="E22" s="22">
        <v>9222.2999999999993</v>
      </c>
      <c r="F22" s="22">
        <v>8604.2000000000007</v>
      </c>
      <c r="G22" s="7">
        <f t="shared" si="0"/>
        <v>6.7022326317729695</v>
      </c>
      <c r="H22" s="17">
        <f t="shared" si="1"/>
        <v>8913.25</v>
      </c>
    </row>
    <row r="23" spans="2:8" x14ac:dyDescent="0.3">
      <c r="B23" s="5" t="s">
        <v>64</v>
      </c>
      <c r="C23" s="2" t="s">
        <v>69</v>
      </c>
      <c r="D23" s="3">
        <v>45790</v>
      </c>
      <c r="E23" s="22">
        <v>9961.4</v>
      </c>
      <c r="F23" s="22">
        <v>9530</v>
      </c>
      <c r="G23" s="7">
        <f t="shared" si="0"/>
        <v>4.3307165659445426</v>
      </c>
      <c r="H23" s="17">
        <f t="shared" si="1"/>
        <v>9745.7000000000007</v>
      </c>
    </row>
    <row r="24" spans="2:8" x14ac:dyDescent="0.3">
      <c r="B24" s="5" t="s">
        <v>65</v>
      </c>
      <c r="C24" s="2" t="s">
        <v>69</v>
      </c>
      <c r="D24" s="3">
        <v>45791</v>
      </c>
      <c r="E24" s="22">
        <v>11802</v>
      </c>
      <c r="F24" s="22">
        <v>11615.2</v>
      </c>
      <c r="G24" s="7">
        <f t="shared" si="0"/>
        <v>1.5827825792238541</v>
      </c>
      <c r="H24" s="17">
        <f t="shared" si="1"/>
        <v>11708.6</v>
      </c>
    </row>
    <row r="25" spans="2:8" x14ac:dyDescent="0.3">
      <c r="B25" s="5" t="s">
        <v>66</v>
      </c>
      <c r="C25" s="2" t="s">
        <v>69</v>
      </c>
      <c r="D25" s="3">
        <v>45791</v>
      </c>
      <c r="E25" s="22">
        <v>12793</v>
      </c>
      <c r="F25" s="22">
        <v>12462.4</v>
      </c>
      <c r="G25" s="7">
        <f t="shared" si="0"/>
        <v>2.5842257484561899</v>
      </c>
      <c r="H25" s="17">
        <f t="shared" si="1"/>
        <v>12627.7</v>
      </c>
    </row>
    <row r="26" spans="2:8" ht="15" thickBot="1" x14ac:dyDescent="0.35">
      <c r="B26" s="6" t="s">
        <v>67</v>
      </c>
      <c r="C26" s="4" t="s">
        <v>69</v>
      </c>
      <c r="D26" s="14">
        <v>45800</v>
      </c>
      <c r="E26" s="4">
        <v>14126.5</v>
      </c>
      <c r="F26" s="4">
        <v>13012.6</v>
      </c>
      <c r="G26" s="8">
        <f t="shared" si="0"/>
        <v>7.8851803348316967</v>
      </c>
      <c r="H26" s="18">
        <f t="shared" si="1"/>
        <v>13569.55</v>
      </c>
    </row>
    <row r="27" spans="2:8" ht="15" thickBot="1" x14ac:dyDescent="0.35"/>
    <row r="28" spans="2:8" x14ac:dyDescent="0.3">
      <c r="B28" s="15"/>
      <c r="C28" s="15"/>
      <c r="D28" s="15"/>
      <c r="E28" s="15"/>
      <c r="F28" s="15"/>
      <c r="G28" s="138" t="s">
        <v>8</v>
      </c>
      <c r="H28" s="139">
        <f>AVERAGE(H5:H26)</f>
        <v>10932.484090909093</v>
      </c>
    </row>
    <row r="29" spans="2:8" ht="15" thickBot="1" x14ac:dyDescent="0.35">
      <c r="B29" s="15"/>
      <c r="C29" s="25"/>
      <c r="D29" s="26"/>
      <c r="E29" s="16"/>
      <c r="F29" s="16"/>
      <c r="G29" s="28" t="s">
        <v>9</v>
      </c>
      <c r="H29" s="27">
        <f>STDEV(H5:H25)</f>
        <v>1130.0910747168664</v>
      </c>
    </row>
    <row r="30" spans="2:8" x14ac:dyDescent="0.3">
      <c r="B30" s="15"/>
      <c r="C30" s="25"/>
      <c r="D30" s="26"/>
      <c r="E30" s="16"/>
      <c r="F30" s="16"/>
    </row>
    <row r="31" spans="2:8" x14ac:dyDescent="0.3">
      <c r="B31" s="15"/>
      <c r="C31" s="25"/>
      <c r="D31" s="26"/>
      <c r="E31" s="16"/>
      <c r="F31" s="16"/>
      <c r="G31" s="16"/>
      <c r="H31" s="16"/>
    </row>
    <row r="32" spans="2:8" x14ac:dyDescent="0.3">
      <c r="B32" s="15"/>
      <c r="C32" s="25"/>
      <c r="D32" s="26"/>
      <c r="E32" s="16"/>
      <c r="F32" s="16"/>
      <c r="G32" s="16"/>
      <c r="H32" s="16"/>
    </row>
    <row r="33" spans="2:8" x14ac:dyDescent="0.3">
      <c r="B33" s="15"/>
      <c r="C33" s="25"/>
      <c r="D33" s="26"/>
      <c r="E33" s="16"/>
      <c r="F33" s="16"/>
      <c r="G33" s="16"/>
      <c r="H33" s="16"/>
    </row>
    <row r="34" spans="2:8" x14ac:dyDescent="0.3">
      <c r="B34" s="15"/>
      <c r="C34" s="25"/>
      <c r="D34" s="26"/>
      <c r="E34" s="16"/>
      <c r="F34" s="16"/>
      <c r="G34" s="16"/>
      <c r="H34" s="16"/>
    </row>
    <row r="35" spans="2:8" x14ac:dyDescent="0.3">
      <c r="B35" s="15"/>
      <c r="C35" s="25"/>
      <c r="D35" s="26"/>
      <c r="E35" s="16"/>
      <c r="F35" s="16"/>
      <c r="G35" s="16"/>
      <c r="H35" s="16"/>
    </row>
    <row r="36" spans="2:8" x14ac:dyDescent="0.3">
      <c r="B36" s="15"/>
    </row>
    <row r="37" spans="2:8" x14ac:dyDescent="0.3">
      <c r="B37" s="15"/>
    </row>
    <row r="38" spans="2:8" x14ac:dyDescent="0.3">
      <c r="B38" s="15"/>
    </row>
    <row r="39" spans="2:8" x14ac:dyDescent="0.3">
      <c r="B39" s="15"/>
    </row>
    <row r="40" spans="2:8" x14ac:dyDescent="0.3">
      <c r="B40" s="15"/>
    </row>
    <row r="41" spans="2:8" x14ac:dyDescent="0.3">
      <c r="B41" s="15"/>
    </row>
    <row r="42" spans="2:8" x14ac:dyDescent="0.3">
      <c r="B42" s="15"/>
    </row>
    <row r="44" spans="2:8" x14ac:dyDescent="0.3">
      <c r="G44" s="29"/>
      <c r="H44" s="16"/>
    </row>
    <row r="45" spans="2:8" x14ac:dyDescent="0.3">
      <c r="G45" s="29"/>
      <c r="H45" s="16"/>
    </row>
  </sheetData>
  <phoneticPr fontId="3" type="noConversion"/>
  <conditionalFormatting sqref="G5:G26">
    <cfRule type="cellIs" dxfId="16" priority="1" operator="between">
      <formula>-20</formula>
      <formula>10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00ABF-3D5E-4F56-9737-D70000E7E95E}">
  <dimension ref="B1:V30"/>
  <sheetViews>
    <sheetView workbookViewId="0">
      <selection activeCell="E22" sqref="E22"/>
    </sheetView>
  </sheetViews>
  <sheetFormatPr defaultRowHeight="14.4" x14ac:dyDescent="0.3"/>
  <cols>
    <col min="2" max="2" width="20.21875" bestFit="1" customWidth="1"/>
    <col min="4" max="4" width="10.6640625" bestFit="1" customWidth="1"/>
    <col min="7" max="7" width="7.33203125" bestFit="1" customWidth="1"/>
    <col min="9" max="9" width="12.5546875" bestFit="1" customWidth="1"/>
    <col min="10" max="10" width="12.33203125" bestFit="1" customWidth="1"/>
    <col min="11" max="11" width="12.44140625" bestFit="1" customWidth="1"/>
    <col min="12" max="12" width="7.6640625" customWidth="1"/>
    <col min="13" max="13" width="10.5546875" bestFit="1" customWidth="1"/>
    <col min="14" max="14" width="9.44140625" bestFit="1" customWidth="1"/>
  </cols>
  <sheetData>
    <row r="1" spans="2:22" ht="15" thickBot="1" x14ac:dyDescent="0.35"/>
    <row r="2" spans="2:22" ht="15" thickBot="1" x14ac:dyDescent="0.35">
      <c r="B2" s="1" t="s">
        <v>39</v>
      </c>
    </row>
    <row r="4" spans="2:22" x14ac:dyDescent="0.3">
      <c r="I4" s="69"/>
    </row>
    <row r="6" spans="2:22" ht="15" thickBot="1" x14ac:dyDescent="0.35"/>
    <row r="7" spans="2:22" ht="16.2" thickBot="1" x14ac:dyDescent="0.35">
      <c r="B7" s="19" t="s">
        <v>1</v>
      </c>
      <c r="C7" s="20" t="s">
        <v>3</v>
      </c>
      <c r="D7" s="20" t="s">
        <v>2</v>
      </c>
      <c r="E7" s="20" t="s">
        <v>4</v>
      </c>
      <c r="F7" s="20" t="s">
        <v>5</v>
      </c>
      <c r="G7" s="20" t="s">
        <v>7</v>
      </c>
      <c r="H7" s="20" t="s">
        <v>6</v>
      </c>
      <c r="I7" s="20" t="s">
        <v>59</v>
      </c>
      <c r="J7" s="20" t="s">
        <v>84</v>
      </c>
      <c r="K7" s="21" t="s">
        <v>24</v>
      </c>
    </row>
    <row r="8" spans="2:22" x14ac:dyDescent="0.3">
      <c r="B8" s="9" t="s">
        <v>62</v>
      </c>
      <c r="C8" s="10" t="s">
        <v>69</v>
      </c>
      <c r="D8" s="11">
        <v>45786</v>
      </c>
      <c r="E8" s="23">
        <v>11643.5</v>
      </c>
      <c r="F8" s="23">
        <v>11331</v>
      </c>
      <c r="G8" s="23">
        <f>(E8-F8)/E8*100</f>
        <v>2.6839008889079743</v>
      </c>
      <c r="H8" s="23">
        <f t="shared" ref="H8" si="0">(E8+F8)/2</f>
        <v>11487.25</v>
      </c>
      <c r="I8" s="56">
        <f t="shared" ref="I8:I13" si="1">($K8/($H8*1000)*(1+3*0.35)*10^6)</f>
        <v>142.76698078304202</v>
      </c>
      <c r="J8" s="56">
        <f>I8*1.6</f>
        <v>228.42716925286723</v>
      </c>
      <c r="K8" s="134">
        <v>800</v>
      </c>
    </row>
    <row r="9" spans="2:22" x14ac:dyDescent="0.3">
      <c r="B9" s="5" t="s">
        <v>63</v>
      </c>
      <c r="C9" s="2" t="s">
        <v>69</v>
      </c>
      <c r="D9" s="3">
        <v>45790</v>
      </c>
      <c r="E9" s="22">
        <v>9222.2999999999993</v>
      </c>
      <c r="F9" s="22">
        <v>8604.2000000000007</v>
      </c>
      <c r="G9" s="22">
        <f t="shared" ref="G9:G13" si="2">(E9-F9)/E9*100</f>
        <v>6.7022326317729695</v>
      </c>
      <c r="H9" s="22">
        <f>(E9+F9)/2</f>
        <v>8913.25</v>
      </c>
      <c r="I9" s="57">
        <f t="shared" si="1"/>
        <v>252.9941379407062</v>
      </c>
      <c r="J9" s="57">
        <f t="shared" ref="J9:J13" si="3">I9*1.6</f>
        <v>404.79062070512992</v>
      </c>
      <c r="K9" s="132">
        <v>1100</v>
      </c>
      <c r="M9" s="58"/>
      <c r="R9" s="15"/>
      <c r="S9" s="120"/>
      <c r="T9" s="121"/>
      <c r="U9" s="122"/>
      <c r="V9" s="122"/>
    </row>
    <row r="10" spans="2:22" x14ac:dyDescent="0.3">
      <c r="B10" s="5" t="s">
        <v>64</v>
      </c>
      <c r="C10" s="2" t="s">
        <v>69</v>
      </c>
      <c r="D10" s="3">
        <v>45790</v>
      </c>
      <c r="E10" s="22">
        <v>9961.4</v>
      </c>
      <c r="F10" s="22">
        <v>9530</v>
      </c>
      <c r="G10" s="22">
        <f t="shared" si="2"/>
        <v>4.3307165659445426</v>
      </c>
      <c r="H10" s="22">
        <f>(E10+F10)/2</f>
        <v>9745.7000000000007</v>
      </c>
      <c r="I10" s="57">
        <f t="shared" si="1"/>
        <v>210.34917963819939</v>
      </c>
      <c r="J10" s="57">
        <f t="shared" si="3"/>
        <v>336.55868742111903</v>
      </c>
      <c r="K10" s="133">
        <v>1000</v>
      </c>
      <c r="M10" s="58"/>
    </row>
    <row r="11" spans="2:22" x14ac:dyDescent="0.3">
      <c r="B11" s="5" t="s">
        <v>65</v>
      </c>
      <c r="C11" s="2" t="s">
        <v>69</v>
      </c>
      <c r="D11" s="3">
        <v>45791</v>
      </c>
      <c r="E11" s="22">
        <v>11802</v>
      </c>
      <c r="F11" s="22">
        <v>11615.2</v>
      </c>
      <c r="G11" s="22">
        <f t="shared" si="2"/>
        <v>1.5827825792238541</v>
      </c>
      <c r="H11" s="22">
        <f t="shared" ref="H11:H12" si="4">(E11+F11)/2</f>
        <v>11708.6</v>
      </c>
      <c r="I11" s="57">
        <f t="shared" si="1"/>
        <v>152.3239328356934</v>
      </c>
      <c r="J11" s="57">
        <f t="shared" si="3"/>
        <v>243.71829253710945</v>
      </c>
      <c r="K11" s="136">
        <v>870</v>
      </c>
      <c r="M11" s="58"/>
    </row>
    <row r="12" spans="2:22" x14ac:dyDescent="0.3">
      <c r="B12" s="5" t="s">
        <v>66</v>
      </c>
      <c r="C12" s="2" t="s">
        <v>69</v>
      </c>
      <c r="D12" s="3">
        <v>45791</v>
      </c>
      <c r="E12" s="22">
        <v>12793</v>
      </c>
      <c r="F12" s="22">
        <v>12462.4</v>
      </c>
      <c r="G12" s="22">
        <f t="shared" si="2"/>
        <v>2.5842257484561899</v>
      </c>
      <c r="H12" s="22">
        <f t="shared" si="4"/>
        <v>12627.7</v>
      </c>
      <c r="I12" s="57">
        <f t="shared" si="1"/>
        <v>97.40491142488338</v>
      </c>
      <c r="J12" s="57">
        <f>I12*1.6</f>
        <v>155.84785827981341</v>
      </c>
      <c r="K12" s="135">
        <v>600</v>
      </c>
      <c r="M12" s="58"/>
    </row>
    <row r="13" spans="2:22" ht="15" thickBot="1" x14ac:dyDescent="0.35">
      <c r="B13" s="6" t="s">
        <v>67</v>
      </c>
      <c r="C13" s="4" t="s">
        <v>69</v>
      </c>
      <c r="D13" s="14">
        <v>45800</v>
      </c>
      <c r="E13" s="24">
        <v>14126.5</v>
      </c>
      <c r="F13" s="24">
        <v>13012.6</v>
      </c>
      <c r="G13" s="24">
        <f t="shared" si="2"/>
        <v>7.8851803348316967</v>
      </c>
      <c r="H13" s="24">
        <f>(E13+F13)/2</f>
        <v>13569.55</v>
      </c>
      <c r="I13" s="59">
        <f t="shared" si="1"/>
        <v>93.665596869461396</v>
      </c>
      <c r="J13" s="59">
        <f t="shared" si="3"/>
        <v>149.86495499113823</v>
      </c>
      <c r="K13" s="137">
        <v>620</v>
      </c>
      <c r="M13" s="122"/>
      <c r="N13" s="123"/>
      <c r="O13" s="15"/>
    </row>
    <row r="14" spans="2:22" x14ac:dyDescent="0.3">
      <c r="B14" s="15"/>
      <c r="C14" s="25"/>
      <c r="D14" s="26"/>
      <c r="E14" s="16"/>
      <c r="F14" s="16"/>
      <c r="G14" s="16"/>
      <c r="H14" s="16"/>
      <c r="I14" s="58"/>
      <c r="J14" s="58"/>
      <c r="M14" s="25"/>
      <c r="N14" s="16"/>
      <c r="O14" s="65"/>
      <c r="P14" s="65"/>
    </row>
    <row r="15" spans="2:22" x14ac:dyDescent="0.3">
      <c r="B15" s="15"/>
      <c r="C15" s="25"/>
      <c r="D15" s="26"/>
      <c r="E15" s="16"/>
      <c r="F15" s="16"/>
      <c r="G15" s="16"/>
      <c r="H15" s="16"/>
      <c r="I15" s="58"/>
      <c r="J15" s="63"/>
      <c r="M15" s="58"/>
    </row>
    <row r="16" spans="2:22" x14ac:dyDescent="0.3">
      <c r="B16" s="15"/>
      <c r="C16" s="25"/>
      <c r="D16" s="26"/>
      <c r="E16" s="16"/>
      <c r="F16" s="16"/>
      <c r="G16" s="16"/>
      <c r="H16" s="16"/>
      <c r="I16" s="112"/>
      <c r="J16" s="64"/>
      <c r="M16" s="15"/>
      <c r="N16" s="124"/>
    </row>
    <row r="17" spans="2:14" x14ac:dyDescent="0.3">
      <c r="B17" s="15"/>
      <c r="C17" s="25"/>
      <c r="D17" s="26"/>
      <c r="E17" s="16"/>
      <c r="F17" s="16"/>
      <c r="G17" s="16"/>
      <c r="H17" s="16"/>
      <c r="I17" s="58"/>
      <c r="J17" s="63"/>
      <c r="M17" s="58"/>
      <c r="N17" s="65"/>
    </row>
    <row r="18" spans="2:14" x14ac:dyDescent="0.3">
      <c r="B18" s="15"/>
      <c r="C18" s="25"/>
      <c r="D18" s="26"/>
      <c r="E18" s="16"/>
      <c r="F18" s="16"/>
      <c r="G18" s="16"/>
      <c r="H18" s="16"/>
      <c r="I18" s="58"/>
      <c r="J18" s="63"/>
    </row>
    <row r="19" spans="2:14" x14ac:dyDescent="0.3">
      <c r="I19" s="119"/>
      <c r="M19" s="125"/>
    </row>
    <row r="20" spans="2:14" x14ac:dyDescent="0.3">
      <c r="M20" s="126"/>
    </row>
    <row r="21" spans="2:14" x14ac:dyDescent="0.3">
      <c r="M21" s="58"/>
    </row>
    <row r="22" spans="2:14" x14ac:dyDescent="0.3">
      <c r="M22" s="58"/>
    </row>
    <row r="24" spans="2:14" x14ac:dyDescent="0.3">
      <c r="B24" s="15"/>
      <c r="C24" s="25"/>
      <c r="D24" s="26"/>
      <c r="E24" s="16"/>
      <c r="F24" s="16"/>
      <c r="J24" s="25"/>
    </row>
    <row r="25" spans="2:14" x14ac:dyDescent="0.3">
      <c r="B25" s="15"/>
      <c r="C25" s="25"/>
      <c r="D25" s="26"/>
      <c r="E25" s="16"/>
      <c r="F25" s="16"/>
      <c r="J25" s="25"/>
    </row>
    <row r="26" spans="2:14" x14ac:dyDescent="0.3">
      <c r="B26" s="15"/>
      <c r="C26" s="25"/>
      <c r="D26" s="26"/>
      <c r="E26" s="16"/>
      <c r="F26" s="16"/>
      <c r="G26" s="16"/>
      <c r="H26" s="16"/>
      <c r="J26" s="25"/>
    </row>
    <row r="27" spans="2:14" x14ac:dyDescent="0.3">
      <c r="B27" s="15"/>
      <c r="C27" s="25"/>
      <c r="D27" s="26"/>
      <c r="E27" s="16"/>
      <c r="F27" s="16"/>
      <c r="G27" s="16"/>
      <c r="H27" s="16"/>
      <c r="J27" s="25"/>
    </row>
    <row r="28" spans="2:14" x14ac:dyDescent="0.3">
      <c r="B28" s="15"/>
      <c r="C28" s="25"/>
      <c r="D28" s="26"/>
      <c r="E28" s="16"/>
      <c r="F28" s="16"/>
      <c r="G28" s="16"/>
      <c r="H28" s="16"/>
      <c r="J28" s="25"/>
    </row>
    <row r="29" spans="2:14" x14ac:dyDescent="0.3">
      <c r="B29" s="15"/>
      <c r="C29" s="25"/>
      <c r="D29" s="26"/>
      <c r="E29" s="16"/>
      <c r="F29" s="16"/>
      <c r="G29" s="16"/>
      <c r="H29" s="16"/>
      <c r="J29" s="25"/>
    </row>
    <row r="30" spans="2:14" x14ac:dyDescent="0.3">
      <c r="B30" s="15"/>
      <c r="C30" s="25"/>
      <c r="D30" s="26"/>
      <c r="E30" s="16"/>
      <c r="F30" s="16"/>
      <c r="G30" s="16"/>
      <c r="H30" s="16"/>
      <c r="J30" s="25"/>
    </row>
  </sheetData>
  <phoneticPr fontId="3" type="noConversion"/>
  <conditionalFormatting sqref="G8:G13">
    <cfRule type="cellIs" dxfId="15" priority="1" operator="between">
      <formula>-20</formula>
      <formula>10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C12D8E-CA41-4FE4-A4E8-CCB31485F9AC}">
  <dimension ref="A1:AG1982"/>
  <sheetViews>
    <sheetView zoomScale="90" zoomScaleNormal="90" workbookViewId="0">
      <selection activeCell="E3" sqref="E3:F8"/>
    </sheetView>
  </sheetViews>
  <sheetFormatPr defaultColWidth="11.5546875" defaultRowHeight="13.8" x14ac:dyDescent="0.3"/>
  <cols>
    <col min="1" max="1" width="25.88671875" style="30" bestFit="1" customWidth="1"/>
    <col min="2" max="2" width="19.109375" style="30" customWidth="1"/>
    <col min="3" max="3" width="23.33203125" style="30" bestFit="1" customWidth="1"/>
    <col min="4" max="4" width="23.44140625" style="30" bestFit="1" customWidth="1"/>
    <col min="5" max="5" width="25" style="30" bestFit="1" customWidth="1"/>
    <col min="6" max="6" width="21.109375" style="30" customWidth="1"/>
    <col min="7" max="7" width="23.44140625" style="30" customWidth="1"/>
    <col min="8" max="10" width="23.77734375" style="30" bestFit="1" customWidth="1"/>
    <col min="11" max="13" width="21.88671875" style="30" customWidth="1"/>
    <col min="14" max="33" width="12.88671875" style="30" customWidth="1"/>
    <col min="34" max="16384" width="11.5546875" style="30"/>
  </cols>
  <sheetData>
    <row r="1" spans="1:33" ht="20.100000000000001" customHeight="1" x14ac:dyDescent="0.3">
      <c r="A1" s="220" t="s">
        <v>38</v>
      </c>
      <c r="B1" s="221"/>
      <c r="C1" s="221"/>
      <c r="D1" s="221"/>
      <c r="E1" s="221"/>
      <c r="F1" s="221"/>
      <c r="G1" s="221"/>
      <c r="H1" s="221"/>
      <c r="I1" s="221"/>
      <c r="J1" s="222"/>
    </row>
    <row r="2" spans="1:33" ht="14.4" thickBot="1" x14ac:dyDescent="0.35">
      <c r="A2" s="223"/>
      <c r="B2" s="224"/>
      <c r="C2" s="225"/>
      <c r="D2" s="225"/>
      <c r="E2" s="224"/>
      <c r="F2" s="224"/>
      <c r="G2" s="224"/>
      <c r="H2" s="225"/>
      <c r="I2" s="225"/>
      <c r="J2" s="226"/>
      <c r="AG2" s="30" t="s">
        <v>10</v>
      </c>
    </row>
    <row r="3" spans="1:33" ht="15.6" x14ac:dyDescent="0.3">
      <c r="A3" s="86" t="s">
        <v>11</v>
      </c>
      <c r="B3" s="81" t="s">
        <v>62</v>
      </c>
      <c r="C3" s="31"/>
      <c r="D3" s="32"/>
      <c r="E3" s="233" t="s">
        <v>95</v>
      </c>
      <c r="F3" s="234"/>
      <c r="G3" s="177">
        <f>AVERAGE(G18:G27)</f>
        <v>102.42354561557829</v>
      </c>
      <c r="I3" s="33"/>
      <c r="J3" s="32"/>
      <c r="K3" s="32"/>
      <c r="L3" s="32"/>
      <c r="M3" s="32"/>
    </row>
    <row r="4" spans="1:33" ht="14.4" x14ac:dyDescent="0.3">
      <c r="A4" s="87" t="s">
        <v>23</v>
      </c>
      <c r="B4" s="127">
        <v>11487.25</v>
      </c>
      <c r="C4" s="34"/>
      <c r="D4" s="32"/>
      <c r="E4" s="227" t="s">
        <v>46</v>
      </c>
      <c r="F4" s="228"/>
      <c r="G4" s="178">
        <f>AVERAGE(D115:D119)-AVERAGE(E77:E81)</f>
        <v>9.107999999999998E-3</v>
      </c>
      <c r="H4" s="39"/>
      <c r="I4" s="32"/>
      <c r="J4" s="32"/>
      <c r="K4" s="32"/>
      <c r="L4" s="32"/>
      <c r="M4" s="32"/>
    </row>
    <row r="5" spans="1:33" ht="15.6" x14ac:dyDescent="0.3">
      <c r="A5" s="87" t="s">
        <v>12</v>
      </c>
      <c r="B5" s="82" t="s">
        <v>22</v>
      </c>
      <c r="C5" s="31"/>
      <c r="D5" s="32"/>
      <c r="E5" s="229" t="s">
        <v>96</v>
      </c>
      <c r="F5" s="230"/>
      <c r="G5" s="179">
        <f>(2*G4/B7)*((1+3*0.35)/(4+PI()*0.35-PI()))*10^6</f>
        <v>127.23317695944992</v>
      </c>
      <c r="H5" s="79"/>
      <c r="J5" s="32"/>
      <c r="K5" s="32"/>
      <c r="L5" s="32"/>
      <c r="M5" s="32"/>
    </row>
    <row r="6" spans="1:33" ht="15.6" x14ac:dyDescent="0.3">
      <c r="A6" s="87" t="s">
        <v>13</v>
      </c>
      <c r="B6" s="83">
        <v>800</v>
      </c>
      <c r="C6" s="31"/>
      <c r="D6" s="32"/>
      <c r="E6" s="235" t="s">
        <v>28</v>
      </c>
      <c r="F6" s="236"/>
      <c r="G6" s="180">
        <f>K84</f>
        <v>14070</v>
      </c>
      <c r="H6" s="32"/>
      <c r="J6" s="32"/>
      <c r="K6" s="32"/>
      <c r="L6" s="32"/>
      <c r="M6" s="32"/>
    </row>
    <row r="7" spans="1:33" ht="15.6" x14ac:dyDescent="0.3">
      <c r="A7" s="87" t="s">
        <v>14</v>
      </c>
      <c r="B7" s="84">
        <v>149.9</v>
      </c>
      <c r="E7" s="237" t="s">
        <v>47</v>
      </c>
      <c r="F7" s="238"/>
      <c r="G7" s="181">
        <f>K90</f>
        <v>13909</v>
      </c>
    </row>
    <row r="8" spans="1:33" ht="16.2" thickBot="1" x14ac:dyDescent="0.35">
      <c r="A8" s="87" t="s">
        <v>15</v>
      </c>
      <c r="B8" s="84" t="s">
        <v>16</v>
      </c>
      <c r="E8" s="218" t="s">
        <v>48</v>
      </c>
      <c r="F8" s="219"/>
      <c r="G8" s="182">
        <f>K94</f>
        <v>18548</v>
      </c>
    </row>
    <row r="9" spans="1:33" ht="14.4" x14ac:dyDescent="0.3">
      <c r="A9" s="87" t="s">
        <v>17</v>
      </c>
      <c r="B9" s="84">
        <v>100</v>
      </c>
    </row>
    <row r="10" spans="1:33" ht="14.4" x14ac:dyDescent="0.3">
      <c r="A10" s="88" t="s">
        <v>49</v>
      </c>
      <c r="B10" s="84">
        <v>400</v>
      </c>
    </row>
    <row r="11" spans="1:33" ht="14.4" x14ac:dyDescent="0.3">
      <c r="A11" s="87" t="s">
        <v>18</v>
      </c>
      <c r="B11" s="84">
        <v>0.35</v>
      </c>
      <c r="I11" s="36"/>
    </row>
    <row r="12" spans="1:33" ht="15" thickBot="1" x14ac:dyDescent="0.35">
      <c r="A12" s="89" t="s">
        <v>19</v>
      </c>
      <c r="B12" s="85">
        <v>0.5</v>
      </c>
    </row>
    <row r="13" spans="1:33" x14ac:dyDescent="0.3">
      <c r="E13" s="37"/>
    </row>
    <row r="14" spans="1:33" ht="14.4" x14ac:dyDescent="0.3">
      <c r="A14" s="38"/>
      <c r="B14" s="39"/>
      <c r="C14" s="37"/>
    </row>
    <row r="15" spans="1:33" ht="14.4" thickBot="1" x14ac:dyDescent="0.35">
      <c r="A15" s="33"/>
      <c r="B15" s="33"/>
      <c r="D15" s="33"/>
      <c r="F15" s="33"/>
      <c r="G15" s="33"/>
    </row>
    <row r="16" spans="1:33" ht="14.4" customHeight="1" x14ac:dyDescent="0.3">
      <c r="A16" s="231" t="s">
        <v>20</v>
      </c>
      <c r="B16" s="44" t="s">
        <v>86</v>
      </c>
      <c r="C16" s="44" t="s">
        <v>60</v>
      </c>
      <c r="D16" s="44" t="s">
        <v>40</v>
      </c>
      <c r="E16" s="44" t="s">
        <v>45</v>
      </c>
      <c r="F16" s="44" t="s">
        <v>44</v>
      </c>
      <c r="G16" s="45" t="s">
        <v>43</v>
      </c>
      <c r="H16" s="46" t="s">
        <v>41</v>
      </c>
      <c r="I16" s="78"/>
    </row>
    <row r="17" spans="1:10" ht="15" thickBot="1" x14ac:dyDescent="0.35">
      <c r="A17" s="232"/>
      <c r="B17" s="51" t="s">
        <v>36</v>
      </c>
      <c r="C17" s="51" t="s">
        <v>29</v>
      </c>
      <c r="D17" s="51" t="s">
        <v>42</v>
      </c>
      <c r="E17" s="51" t="s">
        <v>42</v>
      </c>
      <c r="F17" s="51" t="s">
        <v>42</v>
      </c>
      <c r="G17" s="52" t="s">
        <v>35</v>
      </c>
      <c r="H17" s="53" t="s">
        <v>30</v>
      </c>
      <c r="I17" s="78"/>
    </row>
    <row r="18" spans="1:10" x14ac:dyDescent="0.3">
      <c r="A18" s="140">
        <v>1</v>
      </c>
      <c r="B18" s="145">
        <v>16563.740000000002</v>
      </c>
      <c r="C18" s="145">
        <v>795.18</v>
      </c>
      <c r="D18" s="153">
        <v>8.1399999999999997E-3</v>
      </c>
      <c r="E18" s="154">
        <v>1.1000000000000001E-3</v>
      </c>
      <c r="F18" s="154">
        <v>7.0499999999999998E-3</v>
      </c>
      <c r="G18" s="150">
        <f>(2*F18/$B$7)*(1+3*$B$11)/(4+PI()*$B$11-PI())*10^6</f>
        <v>98.484178476517599</v>
      </c>
      <c r="H18" s="74">
        <f t="shared" ref="H18:H81" si="0">A18/G18*10^6</f>
        <v>10153.915232571477</v>
      </c>
      <c r="I18" s="77"/>
      <c r="J18" s="77"/>
    </row>
    <row r="19" spans="1:10" x14ac:dyDescent="0.3">
      <c r="A19" s="141">
        <v>2</v>
      </c>
      <c r="B19" s="146">
        <v>16025.95</v>
      </c>
      <c r="C19" s="146">
        <v>787.2</v>
      </c>
      <c r="D19" s="155">
        <v>8.6499999999999997E-3</v>
      </c>
      <c r="E19" s="156">
        <v>1.4400000000000001E-3</v>
      </c>
      <c r="F19" s="156">
        <v>7.2100000000000003E-3</v>
      </c>
      <c r="G19" s="151">
        <f t="shared" ref="G19:G82" si="1">(2*F19/$B$7)*(1+3*$B$11)/(4+PI()*$B$11-PI())*10^6</f>
        <v>100.71928039938891</v>
      </c>
      <c r="H19" s="75">
        <f t="shared" si="0"/>
        <v>19857.171259259063</v>
      </c>
      <c r="I19" s="77"/>
      <c r="J19" s="77"/>
    </row>
    <row r="20" spans="1:10" x14ac:dyDescent="0.3">
      <c r="A20" s="141">
        <v>3</v>
      </c>
      <c r="B20" s="146">
        <v>15991.62</v>
      </c>
      <c r="C20" s="146">
        <v>801.01</v>
      </c>
      <c r="D20" s="155">
        <v>9.1299999999999992E-3</v>
      </c>
      <c r="E20" s="156">
        <v>1.7799999999999999E-3</v>
      </c>
      <c r="F20" s="156">
        <v>7.3499999999999998E-3</v>
      </c>
      <c r="G20" s="151">
        <f t="shared" si="1"/>
        <v>102.6749945819013</v>
      </c>
      <c r="H20" s="75">
        <f t="shared" si="0"/>
        <v>29218.409138624051</v>
      </c>
      <c r="I20" s="77"/>
      <c r="J20" s="77"/>
    </row>
    <row r="21" spans="1:10" x14ac:dyDescent="0.3">
      <c r="A21" s="141">
        <v>4</v>
      </c>
      <c r="B21" s="146">
        <v>15918.94</v>
      </c>
      <c r="C21" s="146">
        <v>799.52</v>
      </c>
      <c r="D21" s="155">
        <v>9.3500000000000007E-3</v>
      </c>
      <c r="E21" s="156">
        <v>1.98E-3</v>
      </c>
      <c r="F21" s="156">
        <v>7.3699999999999998E-3</v>
      </c>
      <c r="G21" s="151">
        <f t="shared" si="1"/>
        <v>102.95438232226024</v>
      </c>
      <c r="H21" s="75">
        <f t="shared" si="0"/>
        <v>38852.158691793171</v>
      </c>
      <c r="I21" s="77"/>
      <c r="J21" s="77"/>
    </row>
    <row r="22" spans="1:10" x14ac:dyDescent="0.3">
      <c r="A22" s="141">
        <v>5</v>
      </c>
      <c r="B22" s="146">
        <v>15879.99</v>
      </c>
      <c r="C22" s="146">
        <v>800.24</v>
      </c>
      <c r="D22" s="155">
        <v>9.5399999999999999E-3</v>
      </c>
      <c r="E22" s="156">
        <v>2.14E-3</v>
      </c>
      <c r="F22" s="156">
        <v>7.4000000000000003E-3</v>
      </c>
      <c r="G22" s="151">
        <f t="shared" si="1"/>
        <v>103.37346393279861</v>
      </c>
      <c r="H22" s="75">
        <f t="shared" si="0"/>
        <v>48368.312425424941</v>
      </c>
      <c r="I22" s="77"/>
      <c r="J22" s="77"/>
    </row>
    <row r="23" spans="1:10" x14ac:dyDescent="0.3">
      <c r="A23" s="141">
        <v>6</v>
      </c>
      <c r="B23" s="146">
        <v>15954.35</v>
      </c>
      <c r="C23" s="146">
        <v>799.29</v>
      </c>
      <c r="D23" s="155">
        <v>9.7300000000000008E-3</v>
      </c>
      <c r="E23" s="156">
        <v>2.3800000000000002E-3</v>
      </c>
      <c r="F23" s="156">
        <v>7.3499999999999998E-3</v>
      </c>
      <c r="G23" s="151">
        <f t="shared" si="1"/>
        <v>102.6749945819013</v>
      </c>
      <c r="H23" s="75">
        <f t="shared" si="0"/>
        <v>58436.818277248101</v>
      </c>
      <c r="I23" s="77"/>
      <c r="J23" s="77"/>
    </row>
    <row r="24" spans="1:10" x14ac:dyDescent="0.3">
      <c r="A24" s="141">
        <v>7</v>
      </c>
      <c r="B24" s="146">
        <v>15869.95</v>
      </c>
      <c r="C24" s="146">
        <v>799.7</v>
      </c>
      <c r="D24" s="155">
        <v>9.9000000000000008E-3</v>
      </c>
      <c r="E24" s="156">
        <v>2.5100000000000001E-3</v>
      </c>
      <c r="F24" s="156">
        <v>7.3899999999999999E-3</v>
      </c>
      <c r="G24" s="151">
        <f t="shared" si="1"/>
        <v>103.23377006261914</v>
      </c>
      <c r="H24" s="75">
        <f t="shared" si="0"/>
        <v>67807.268839973258</v>
      </c>
      <c r="I24" s="77"/>
      <c r="J24" s="77"/>
    </row>
    <row r="25" spans="1:10" x14ac:dyDescent="0.3">
      <c r="A25" s="141">
        <v>8</v>
      </c>
      <c r="B25" s="146">
        <v>15843.74</v>
      </c>
      <c r="C25" s="146">
        <v>799.48</v>
      </c>
      <c r="D25" s="155">
        <v>1.0059999999999999E-2</v>
      </c>
      <c r="E25" s="156">
        <v>2.66E-3</v>
      </c>
      <c r="F25" s="156">
        <v>7.4099999999999999E-3</v>
      </c>
      <c r="G25" s="151">
        <f t="shared" si="1"/>
        <v>103.51315780297809</v>
      </c>
      <c r="H25" s="75">
        <f t="shared" si="0"/>
        <v>77284.860879491389</v>
      </c>
      <c r="I25" s="77"/>
      <c r="J25" s="77"/>
    </row>
    <row r="26" spans="1:10" x14ac:dyDescent="0.3">
      <c r="A26" s="141">
        <v>9</v>
      </c>
      <c r="B26" s="146">
        <v>15900.83</v>
      </c>
      <c r="C26" s="146">
        <v>799.27</v>
      </c>
      <c r="D26" s="155">
        <v>1.017E-2</v>
      </c>
      <c r="E26" s="156">
        <v>2.8E-3</v>
      </c>
      <c r="F26" s="156">
        <v>7.3800000000000003E-3</v>
      </c>
      <c r="G26" s="151">
        <f t="shared" si="1"/>
        <v>103.0940761924397</v>
      </c>
      <c r="H26" s="75">
        <f t="shared" si="0"/>
        <v>87298.905353205992</v>
      </c>
      <c r="I26" s="77"/>
      <c r="J26" s="77"/>
    </row>
    <row r="27" spans="1:10" x14ac:dyDescent="0.3">
      <c r="A27" s="141">
        <v>10</v>
      </c>
      <c r="B27" s="146">
        <v>15836.34</v>
      </c>
      <c r="C27" s="146">
        <v>799.41</v>
      </c>
      <c r="D27" s="155">
        <v>1.0330000000000001E-2</v>
      </c>
      <c r="E27" s="156">
        <v>2.9199999999999999E-3</v>
      </c>
      <c r="F27" s="156">
        <v>7.4099999999999999E-3</v>
      </c>
      <c r="G27" s="151">
        <f t="shared" si="1"/>
        <v>103.51315780297809</v>
      </c>
      <c r="H27" s="75">
        <f t="shared" si="0"/>
        <v>96606.076099364233</v>
      </c>
      <c r="I27" s="77"/>
      <c r="J27" s="77"/>
    </row>
    <row r="28" spans="1:10" x14ac:dyDescent="0.3">
      <c r="A28" s="141">
        <v>11</v>
      </c>
      <c r="B28" s="146">
        <v>15826.53</v>
      </c>
      <c r="C28" s="146">
        <v>799.65</v>
      </c>
      <c r="D28" s="155">
        <v>1.042E-2</v>
      </c>
      <c r="E28" s="156">
        <v>3.0100000000000001E-3</v>
      </c>
      <c r="F28" s="156">
        <v>7.4099999999999999E-3</v>
      </c>
      <c r="G28" s="151">
        <f t="shared" si="1"/>
        <v>103.51315780297809</v>
      </c>
      <c r="H28" s="75">
        <f t="shared" si="0"/>
        <v>106266.68370930066</v>
      </c>
      <c r="I28" s="77"/>
      <c r="J28" s="77"/>
    </row>
    <row r="29" spans="1:10" x14ac:dyDescent="0.3">
      <c r="A29" s="141">
        <v>12</v>
      </c>
      <c r="B29" s="146">
        <v>15834.98</v>
      </c>
      <c r="C29" s="146">
        <v>799.67</v>
      </c>
      <c r="D29" s="155">
        <v>1.055E-2</v>
      </c>
      <c r="E29" s="156">
        <v>3.14E-3</v>
      </c>
      <c r="F29" s="156">
        <v>7.4099999999999999E-3</v>
      </c>
      <c r="G29" s="151">
        <f t="shared" si="1"/>
        <v>103.51315780297809</v>
      </c>
      <c r="H29" s="75">
        <f t="shared" si="0"/>
        <v>115927.29131923708</v>
      </c>
      <c r="I29" s="77"/>
      <c r="J29" s="77"/>
    </row>
    <row r="30" spans="1:10" x14ac:dyDescent="0.3">
      <c r="A30" s="141">
        <v>13</v>
      </c>
      <c r="B30" s="146">
        <v>15813.58</v>
      </c>
      <c r="C30" s="146">
        <v>799.57</v>
      </c>
      <c r="D30" s="155">
        <v>1.0619999999999999E-2</v>
      </c>
      <c r="E30" s="156">
        <v>3.2000000000000002E-3</v>
      </c>
      <c r="F30" s="156">
        <v>7.4200000000000004E-3</v>
      </c>
      <c r="G30" s="151">
        <f t="shared" si="1"/>
        <v>103.65285167315753</v>
      </c>
      <c r="H30" s="75">
        <f t="shared" si="0"/>
        <v>125418.64300069754</v>
      </c>
      <c r="I30" s="77"/>
      <c r="J30" s="77"/>
    </row>
    <row r="31" spans="1:10" x14ac:dyDescent="0.3">
      <c r="A31" s="141">
        <v>14</v>
      </c>
      <c r="B31" s="146">
        <v>15766.63</v>
      </c>
      <c r="C31" s="146">
        <v>800.21</v>
      </c>
      <c r="D31" s="155">
        <v>1.0749999999999999E-2</v>
      </c>
      <c r="E31" s="156">
        <v>3.3E-3</v>
      </c>
      <c r="F31" s="156">
        <v>7.45E-3</v>
      </c>
      <c r="G31" s="151">
        <f t="shared" si="1"/>
        <v>104.07193328369588</v>
      </c>
      <c r="H31" s="75">
        <f t="shared" si="0"/>
        <v>134522.34006104764</v>
      </c>
      <c r="I31" s="77"/>
      <c r="J31" s="77"/>
    </row>
    <row r="32" spans="1:10" x14ac:dyDescent="0.3">
      <c r="A32" s="141">
        <v>15</v>
      </c>
      <c r="B32" s="146">
        <v>15776.32</v>
      </c>
      <c r="C32" s="146">
        <v>799.13</v>
      </c>
      <c r="D32" s="155">
        <v>1.085E-2</v>
      </c>
      <c r="E32" s="156">
        <v>3.4199999999999999E-3</v>
      </c>
      <c r="F32" s="156">
        <v>7.43E-3</v>
      </c>
      <c r="G32" s="151">
        <f t="shared" si="1"/>
        <v>103.79254554333697</v>
      </c>
      <c r="H32" s="75">
        <f t="shared" si="0"/>
        <v>144519.04923882018</v>
      </c>
      <c r="I32" s="77"/>
      <c r="J32" s="77"/>
    </row>
    <row r="33" spans="1:10" x14ac:dyDescent="0.3">
      <c r="A33" s="141">
        <v>16</v>
      </c>
      <c r="B33" s="146">
        <v>15804.19</v>
      </c>
      <c r="C33" s="146">
        <v>799.14</v>
      </c>
      <c r="D33" s="155">
        <v>1.0919999999999999E-2</v>
      </c>
      <c r="E33" s="156">
        <v>3.5000000000000001E-3</v>
      </c>
      <c r="F33" s="156">
        <v>7.4200000000000004E-3</v>
      </c>
      <c r="G33" s="151">
        <f t="shared" si="1"/>
        <v>103.65285167315753</v>
      </c>
      <c r="H33" s="75">
        <f t="shared" si="0"/>
        <v>154361.40677008929</v>
      </c>
      <c r="I33" s="77"/>
      <c r="J33" s="77"/>
    </row>
    <row r="34" spans="1:10" x14ac:dyDescent="0.3">
      <c r="A34" s="141">
        <v>17</v>
      </c>
      <c r="B34" s="146">
        <v>15695.91</v>
      </c>
      <c r="C34" s="146">
        <v>799.43</v>
      </c>
      <c r="D34" s="155">
        <v>1.1010000000000001E-2</v>
      </c>
      <c r="E34" s="156">
        <v>3.5400000000000002E-3</v>
      </c>
      <c r="F34" s="156">
        <v>7.4700000000000001E-3</v>
      </c>
      <c r="G34" s="151">
        <f t="shared" si="1"/>
        <v>104.35132102405483</v>
      </c>
      <c r="H34" s="75">
        <f t="shared" si="0"/>
        <v>162911.2102575223</v>
      </c>
      <c r="I34" s="77"/>
      <c r="J34" s="77"/>
    </row>
    <row r="35" spans="1:10" x14ac:dyDescent="0.3">
      <c r="A35" s="141">
        <v>18</v>
      </c>
      <c r="B35" s="146">
        <v>15775.9</v>
      </c>
      <c r="C35" s="146">
        <v>798.61</v>
      </c>
      <c r="D35" s="155">
        <v>1.108E-2</v>
      </c>
      <c r="E35" s="156">
        <v>3.6600000000000001E-3</v>
      </c>
      <c r="F35" s="156">
        <v>7.43E-3</v>
      </c>
      <c r="G35" s="151">
        <f t="shared" si="1"/>
        <v>103.79254554333697</v>
      </c>
      <c r="H35" s="75">
        <f t="shared" si="0"/>
        <v>173422.85908658418</v>
      </c>
      <c r="I35" s="77"/>
      <c r="J35" s="77"/>
    </row>
    <row r="36" spans="1:10" x14ac:dyDescent="0.3">
      <c r="A36" s="141">
        <v>19</v>
      </c>
      <c r="B36" s="146">
        <v>15752.31</v>
      </c>
      <c r="C36" s="146">
        <v>799.46</v>
      </c>
      <c r="D36" s="155">
        <v>1.119E-2</v>
      </c>
      <c r="E36" s="156">
        <v>3.7399999999999998E-3</v>
      </c>
      <c r="F36" s="156">
        <v>7.45E-3</v>
      </c>
      <c r="G36" s="151">
        <f t="shared" si="1"/>
        <v>104.07193328369588</v>
      </c>
      <c r="H36" s="75">
        <f t="shared" si="0"/>
        <v>182566.03293999322</v>
      </c>
      <c r="I36" s="77"/>
      <c r="J36" s="77"/>
    </row>
    <row r="37" spans="1:10" x14ac:dyDescent="0.3">
      <c r="A37" s="141">
        <v>20</v>
      </c>
      <c r="B37" s="146">
        <v>15771.03</v>
      </c>
      <c r="C37" s="146">
        <v>799.3</v>
      </c>
      <c r="D37" s="155">
        <v>1.1270000000000001E-2</v>
      </c>
      <c r="E37" s="156">
        <v>3.8300000000000001E-3</v>
      </c>
      <c r="F37" s="156">
        <v>7.4400000000000004E-3</v>
      </c>
      <c r="G37" s="151">
        <f t="shared" si="1"/>
        <v>103.93223941351644</v>
      </c>
      <c r="H37" s="75">
        <f t="shared" si="0"/>
        <v>192433.07093986266</v>
      </c>
      <c r="I37" s="77"/>
      <c r="J37" s="77"/>
    </row>
    <row r="38" spans="1:10" x14ac:dyDescent="0.3">
      <c r="A38" s="141">
        <v>21</v>
      </c>
      <c r="B38" s="146">
        <v>15689.13</v>
      </c>
      <c r="C38" s="146">
        <v>799.45</v>
      </c>
      <c r="D38" s="155">
        <v>1.136E-2</v>
      </c>
      <c r="E38" s="156">
        <v>3.8899999999999998E-3</v>
      </c>
      <c r="F38" s="156">
        <v>7.4799999999999997E-3</v>
      </c>
      <c r="G38" s="151">
        <f t="shared" si="1"/>
        <v>104.49101489423428</v>
      </c>
      <c r="H38" s="75">
        <f t="shared" si="0"/>
        <v>200974.21793879772</v>
      </c>
      <c r="I38" s="77"/>
      <c r="J38" s="77"/>
    </row>
    <row r="39" spans="1:10" x14ac:dyDescent="0.3">
      <c r="A39" s="141">
        <v>22</v>
      </c>
      <c r="B39" s="146">
        <v>15702.96</v>
      </c>
      <c r="C39" s="146">
        <v>799.76</v>
      </c>
      <c r="D39" s="155">
        <v>1.1440000000000001E-2</v>
      </c>
      <c r="E39" s="156">
        <v>3.9699999999999996E-3</v>
      </c>
      <c r="F39" s="156">
        <v>7.4700000000000001E-3</v>
      </c>
      <c r="G39" s="151">
        <f t="shared" si="1"/>
        <v>104.35132102405483</v>
      </c>
      <c r="H39" s="75">
        <f t="shared" si="0"/>
        <v>210826.27209797001</v>
      </c>
      <c r="I39" s="77"/>
      <c r="J39" s="77"/>
    </row>
    <row r="40" spans="1:10" x14ac:dyDescent="0.3">
      <c r="A40" s="141">
        <v>23</v>
      </c>
      <c r="B40" s="146">
        <v>15618.56</v>
      </c>
      <c r="C40" s="146">
        <v>799.44</v>
      </c>
      <c r="D40" s="155">
        <v>1.157E-2</v>
      </c>
      <c r="E40" s="156">
        <v>4.0600000000000002E-3</v>
      </c>
      <c r="F40" s="156">
        <v>7.5100000000000002E-3</v>
      </c>
      <c r="G40" s="151">
        <f t="shared" si="1"/>
        <v>104.91009650477265</v>
      </c>
      <c r="H40" s="75">
        <f t="shared" si="0"/>
        <v>219235.33355012847</v>
      </c>
      <c r="I40" s="77"/>
      <c r="J40" s="77"/>
    </row>
    <row r="41" spans="1:10" x14ac:dyDescent="0.3">
      <c r="A41" s="141">
        <v>24</v>
      </c>
      <c r="B41" s="146">
        <v>15734.38</v>
      </c>
      <c r="C41" s="146">
        <v>799.48</v>
      </c>
      <c r="D41" s="155">
        <v>1.1560000000000001E-2</v>
      </c>
      <c r="E41" s="156">
        <v>4.1000000000000003E-3</v>
      </c>
      <c r="F41" s="156">
        <v>7.4599999999999996E-3</v>
      </c>
      <c r="G41" s="151">
        <f t="shared" si="1"/>
        <v>104.21162715387536</v>
      </c>
      <c r="H41" s="75">
        <f t="shared" si="0"/>
        <v>230300.59750014663</v>
      </c>
      <c r="I41" s="77"/>
      <c r="J41" s="77"/>
    </row>
    <row r="42" spans="1:10" x14ac:dyDescent="0.3">
      <c r="A42" s="141">
        <v>25</v>
      </c>
      <c r="B42" s="146">
        <v>15674.2</v>
      </c>
      <c r="C42" s="146">
        <v>799.75</v>
      </c>
      <c r="D42" s="155">
        <v>1.1690000000000001E-2</v>
      </c>
      <c r="E42" s="156">
        <v>4.1999999999999997E-3</v>
      </c>
      <c r="F42" s="156">
        <v>7.4900000000000001E-3</v>
      </c>
      <c r="G42" s="151">
        <f t="shared" si="1"/>
        <v>104.63070876441371</v>
      </c>
      <c r="H42" s="75">
        <f t="shared" si="0"/>
        <v>238935.58875043032</v>
      </c>
      <c r="I42" s="77"/>
      <c r="J42" s="77"/>
    </row>
    <row r="43" spans="1:10" x14ac:dyDescent="0.3">
      <c r="A43" s="141">
        <v>26</v>
      </c>
      <c r="B43" s="146">
        <v>15687.49</v>
      </c>
      <c r="C43" s="146">
        <v>798.89</v>
      </c>
      <c r="D43" s="155">
        <v>1.174E-2</v>
      </c>
      <c r="E43" s="156">
        <v>4.2599999999999999E-3</v>
      </c>
      <c r="F43" s="156">
        <v>7.4700000000000001E-3</v>
      </c>
      <c r="G43" s="151">
        <f t="shared" si="1"/>
        <v>104.35132102405483</v>
      </c>
      <c r="H43" s="75">
        <f t="shared" si="0"/>
        <v>249158.3215703282</v>
      </c>
      <c r="I43" s="77"/>
      <c r="J43" s="77"/>
    </row>
    <row r="44" spans="1:10" x14ac:dyDescent="0.3">
      <c r="A44" s="141">
        <v>27</v>
      </c>
      <c r="B44" s="146">
        <v>15585.65</v>
      </c>
      <c r="C44" s="146">
        <v>798.42</v>
      </c>
      <c r="D44" s="155">
        <v>1.183E-2</v>
      </c>
      <c r="E44" s="156">
        <v>4.3200000000000001E-3</v>
      </c>
      <c r="F44" s="156">
        <v>7.5199999999999998E-3</v>
      </c>
      <c r="G44" s="151">
        <f t="shared" si="1"/>
        <v>105.0497903749521</v>
      </c>
      <c r="H44" s="75">
        <f t="shared" si="0"/>
        <v>257020.97932446556</v>
      </c>
      <c r="I44" s="77"/>
      <c r="J44" s="77"/>
    </row>
    <row r="45" spans="1:10" x14ac:dyDescent="0.3">
      <c r="A45" s="141">
        <v>28</v>
      </c>
      <c r="B45" s="146">
        <v>15632.93</v>
      </c>
      <c r="C45" s="146">
        <v>799.67</v>
      </c>
      <c r="D45" s="155">
        <v>1.188E-2</v>
      </c>
      <c r="E45" s="156">
        <v>4.3699999999999998E-3</v>
      </c>
      <c r="F45" s="156">
        <v>7.5100000000000002E-3</v>
      </c>
      <c r="G45" s="151">
        <f t="shared" si="1"/>
        <v>104.91009650477265</v>
      </c>
      <c r="H45" s="75">
        <f t="shared" si="0"/>
        <v>266895.1886697216</v>
      </c>
      <c r="I45" s="77"/>
      <c r="J45" s="77"/>
    </row>
    <row r="46" spans="1:10" x14ac:dyDescent="0.3">
      <c r="A46" s="141">
        <v>29</v>
      </c>
      <c r="B46" s="146">
        <v>15569.08</v>
      </c>
      <c r="C46" s="146">
        <v>799.21</v>
      </c>
      <c r="D46" s="155">
        <v>1.1979999999999999E-2</v>
      </c>
      <c r="E46" s="156">
        <v>4.45E-3</v>
      </c>
      <c r="F46" s="156">
        <v>7.5300000000000002E-3</v>
      </c>
      <c r="G46" s="151">
        <f t="shared" si="1"/>
        <v>105.18948424513157</v>
      </c>
      <c r="H46" s="75">
        <f t="shared" si="0"/>
        <v>275692.95741025743</v>
      </c>
      <c r="I46" s="77"/>
      <c r="J46" s="77"/>
    </row>
    <row r="47" spans="1:10" x14ac:dyDescent="0.3">
      <c r="A47" s="141">
        <v>30</v>
      </c>
      <c r="B47" s="146">
        <v>15704.94</v>
      </c>
      <c r="C47" s="146">
        <v>799.08</v>
      </c>
      <c r="D47" s="155">
        <v>1.1990000000000001E-2</v>
      </c>
      <c r="E47" s="156">
        <v>4.5300000000000002E-3</v>
      </c>
      <c r="F47" s="156">
        <v>7.4700000000000001E-3</v>
      </c>
      <c r="G47" s="151">
        <f t="shared" si="1"/>
        <v>104.35132102405483</v>
      </c>
      <c r="H47" s="75">
        <f t="shared" si="0"/>
        <v>287490.3710426864</v>
      </c>
      <c r="I47" s="77"/>
      <c r="J47" s="77"/>
    </row>
    <row r="48" spans="1:10" x14ac:dyDescent="0.3">
      <c r="A48" s="141">
        <v>31</v>
      </c>
      <c r="B48" s="146">
        <v>15659.56</v>
      </c>
      <c r="C48" s="146">
        <v>799.44</v>
      </c>
      <c r="D48" s="155">
        <v>1.208E-2</v>
      </c>
      <c r="E48" s="156">
        <v>4.5900000000000003E-3</v>
      </c>
      <c r="F48" s="156">
        <v>7.4900000000000001E-3</v>
      </c>
      <c r="G48" s="151">
        <f t="shared" si="1"/>
        <v>104.63070876441371</v>
      </c>
      <c r="H48" s="75">
        <f t="shared" si="0"/>
        <v>296280.13005053363</v>
      </c>
      <c r="I48" s="77"/>
      <c r="J48" s="77"/>
    </row>
    <row r="49" spans="1:10" x14ac:dyDescent="0.3">
      <c r="A49" s="141">
        <v>32</v>
      </c>
      <c r="B49" s="146">
        <v>15611.09</v>
      </c>
      <c r="C49" s="146">
        <v>799.43</v>
      </c>
      <c r="D49" s="155">
        <v>1.217E-2</v>
      </c>
      <c r="E49" s="156">
        <v>4.6499999999999996E-3</v>
      </c>
      <c r="F49" s="156">
        <v>7.5100000000000002E-3</v>
      </c>
      <c r="G49" s="151">
        <f t="shared" si="1"/>
        <v>104.91009650477265</v>
      </c>
      <c r="H49" s="75">
        <f t="shared" si="0"/>
        <v>305023.07276539615</v>
      </c>
      <c r="I49" s="77"/>
      <c r="J49" s="77"/>
    </row>
    <row r="50" spans="1:10" x14ac:dyDescent="0.3">
      <c r="A50" s="141">
        <v>33</v>
      </c>
      <c r="B50" s="146">
        <v>15682.74</v>
      </c>
      <c r="C50" s="146">
        <v>799.29</v>
      </c>
      <c r="D50" s="155">
        <v>1.2189999999999999E-2</v>
      </c>
      <c r="E50" s="156">
        <v>4.7099999999999998E-3</v>
      </c>
      <c r="F50" s="156">
        <v>7.4799999999999997E-3</v>
      </c>
      <c r="G50" s="151">
        <f t="shared" si="1"/>
        <v>104.49101489423428</v>
      </c>
      <c r="H50" s="75">
        <f t="shared" si="0"/>
        <v>315816.62818953925</v>
      </c>
      <c r="I50" s="77"/>
      <c r="J50" s="77"/>
    </row>
    <row r="51" spans="1:10" x14ac:dyDescent="0.3">
      <c r="A51" s="141">
        <v>34</v>
      </c>
      <c r="B51" s="146">
        <v>15682.02</v>
      </c>
      <c r="C51" s="146">
        <v>798.83</v>
      </c>
      <c r="D51" s="155">
        <v>1.2239999999999999E-2</v>
      </c>
      <c r="E51" s="156">
        <v>4.7699999999999999E-3</v>
      </c>
      <c r="F51" s="156">
        <v>7.4799999999999997E-3</v>
      </c>
      <c r="G51" s="151">
        <f t="shared" si="1"/>
        <v>104.49101489423428</v>
      </c>
      <c r="H51" s="75">
        <f t="shared" si="0"/>
        <v>325386.82904376776</v>
      </c>
      <c r="I51" s="77"/>
      <c r="J51" s="77"/>
    </row>
    <row r="52" spans="1:10" x14ac:dyDescent="0.3">
      <c r="A52" s="141">
        <v>35</v>
      </c>
      <c r="B52" s="146">
        <v>15614.5</v>
      </c>
      <c r="C52" s="146">
        <v>799.05</v>
      </c>
      <c r="D52" s="155">
        <v>1.234E-2</v>
      </c>
      <c r="E52" s="156">
        <v>4.8300000000000001E-3</v>
      </c>
      <c r="F52" s="156">
        <v>7.5100000000000002E-3</v>
      </c>
      <c r="G52" s="151">
        <f t="shared" si="1"/>
        <v>104.91009650477265</v>
      </c>
      <c r="H52" s="75">
        <f t="shared" si="0"/>
        <v>333618.98583715205</v>
      </c>
      <c r="I52" s="77"/>
      <c r="J52" s="77"/>
    </row>
    <row r="53" spans="1:10" x14ac:dyDescent="0.3">
      <c r="A53" s="141">
        <v>36</v>
      </c>
      <c r="B53" s="146">
        <v>15642.55</v>
      </c>
      <c r="C53" s="146">
        <v>798.2</v>
      </c>
      <c r="D53" s="155">
        <v>1.24E-2</v>
      </c>
      <c r="E53" s="156">
        <v>4.9100000000000003E-3</v>
      </c>
      <c r="F53" s="156">
        <v>7.4900000000000001E-3</v>
      </c>
      <c r="G53" s="151">
        <f t="shared" si="1"/>
        <v>104.63070876441371</v>
      </c>
      <c r="H53" s="75">
        <f t="shared" si="0"/>
        <v>344067.24780061963</v>
      </c>
      <c r="I53" s="77"/>
      <c r="J53" s="77"/>
    </row>
    <row r="54" spans="1:10" x14ac:dyDescent="0.3">
      <c r="A54" s="141">
        <v>37</v>
      </c>
      <c r="B54" s="146">
        <v>15721.75</v>
      </c>
      <c r="C54" s="146">
        <v>799.5</v>
      </c>
      <c r="D54" s="155">
        <v>1.242E-2</v>
      </c>
      <c r="E54" s="156">
        <v>4.96E-3</v>
      </c>
      <c r="F54" s="156">
        <v>7.4599999999999996E-3</v>
      </c>
      <c r="G54" s="151">
        <f t="shared" si="1"/>
        <v>104.21162715387536</v>
      </c>
      <c r="H54" s="75">
        <f t="shared" si="0"/>
        <v>355046.75447939272</v>
      </c>
      <c r="I54" s="77"/>
      <c r="J54" s="77"/>
    </row>
    <row r="55" spans="1:10" x14ac:dyDescent="0.3">
      <c r="A55" s="141">
        <v>38</v>
      </c>
      <c r="B55" s="146">
        <v>15623.65</v>
      </c>
      <c r="C55" s="146">
        <v>798.88</v>
      </c>
      <c r="D55" s="155">
        <v>1.248E-2</v>
      </c>
      <c r="E55" s="156">
        <v>4.9800000000000001E-3</v>
      </c>
      <c r="F55" s="156">
        <v>7.4999999999999997E-3</v>
      </c>
      <c r="G55" s="151">
        <f t="shared" si="1"/>
        <v>104.77040263459318</v>
      </c>
      <c r="H55" s="75">
        <f t="shared" si="0"/>
        <v>362697.85210745316</v>
      </c>
      <c r="I55" s="77"/>
      <c r="J55" s="77"/>
    </row>
    <row r="56" spans="1:10" x14ac:dyDescent="0.3">
      <c r="A56" s="141">
        <v>39</v>
      </c>
      <c r="B56" s="146">
        <v>15718.22</v>
      </c>
      <c r="C56" s="146">
        <v>799.24</v>
      </c>
      <c r="D56" s="155">
        <v>1.255E-2</v>
      </c>
      <c r="E56" s="156">
        <v>5.0899999999999999E-3</v>
      </c>
      <c r="F56" s="156">
        <v>7.4599999999999996E-3</v>
      </c>
      <c r="G56" s="151">
        <f t="shared" si="1"/>
        <v>104.21162715387536</v>
      </c>
      <c r="H56" s="75">
        <f t="shared" si="0"/>
        <v>374238.47093773825</v>
      </c>
      <c r="I56" s="77"/>
      <c r="J56" s="77"/>
    </row>
    <row r="57" spans="1:10" x14ac:dyDescent="0.3">
      <c r="A57" s="141">
        <v>40</v>
      </c>
      <c r="B57" s="146">
        <v>15613.74</v>
      </c>
      <c r="C57" s="146">
        <v>798.91</v>
      </c>
      <c r="D57" s="155">
        <v>1.2619999999999999E-2</v>
      </c>
      <c r="E57" s="156">
        <v>5.11E-3</v>
      </c>
      <c r="F57" s="156">
        <v>7.5100000000000002E-3</v>
      </c>
      <c r="G57" s="151">
        <f t="shared" si="1"/>
        <v>104.91009650477265</v>
      </c>
      <c r="H57" s="75">
        <f t="shared" si="0"/>
        <v>381278.8409567452</v>
      </c>
      <c r="I57" s="77"/>
      <c r="J57" s="77"/>
    </row>
    <row r="58" spans="1:10" x14ac:dyDescent="0.3">
      <c r="A58" s="141">
        <v>41</v>
      </c>
      <c r="B58" s="146">
        <v>15610.28</v>
      </c>
      <c r="C58" s="146">
        <v>799.56</v>
      </c>
      <c r="D58" s="155">
        <v>1.268E-2</v>
      </c>
      <c r="E58" s="156">
        <v>5.1700000000000001E-3</v>
      </c>
      <c r="F58" s="156">
        <v>7.5199999999999998E-3</v>
      </c>
      <c r="G58" s="151">
        <f t="shared" si="1"/>
        <v>105.0497903749521</v>
      </c>
      <c r="H58" s="75">
        <f t="shared" si="0"/>
        <v>390291.11675196612</v>
      </c>
      <c r="I58" s="77"/>
      <c r="J58" s="77"/>
    </row>
    <row r="59" spans="1:10" x14ac:dyDescent="0.3">
      <c r="A59" s="141">
        <v>42</v>
      </c>
      <c r="B59" s="146">
        <v>15540.83</v>
      </c>
      <c r="C59" s="146">
        <v>798.65</v>
      </c>
      <c r="D59" s="155">
        <v>1.2749999999999999E-2</v>
      </c>
      <c r="E59" s="156">
        <v>5.2100000000000002E-3</v>
      </c>
      <c r="F59" s="156">
        <v>7.5399999999999998E-3</v>
      </c>
      <c r="G59" s="151">
        <f t="shared" si="1"/>
        <v>105.32917811531102</v>
      </c>
      <c r="H59" s="75">
        <f t="shared" si="0"/>
        <v>398749.90721013449</v>
      </c>
      <c r="I59" s="77"/>
      <c r="J59" s="77"/>
    </row>
    <row r="60" spans="1:10" x14ac:dyDescent="0.3">
      <c r="A60" s="141">
        <v>43</v>
      </c>
      <c r="B60" s="146">
        <v>15744.82</v>
      </c>
      <c r="C60" s="146">
        <v>799</v>
      </c>
      <c r="D60" s="155">
        <v>1.2760000000000001E-2</v>
      </c>
      <c r="E60" s="156">
        <v>5.3200000000000001E-3</v>
      </c>
      <c r="F60" s="156">
        <v>7.45E-3</v>
      </c>
      <c r="G60" s="151">
        <f t="shared" si="1"/>
        <v>104.07193328369588</v>
      </c>
      <c r="H60" s="75">
        <f t="shared" si="0"/>
        <v>413175.75875893206</v>
      </c>
      <c r="I60" s="77"/>
      <c r="J60" s="77"/>
    </row>
    <row r="61" spans="1:10" x14ac:dyDescent="0.3">
      <c r="A61" s="141">
        <v>44</v>
      </c>
      <c r="B61" s="146">
        <v>15602.82</v>
      </c>
      <c r="C61" s="146">
        <v>798.45</v>
      </c>
      <c r="D61" s="155">
        <v>1.285E-2</v>
      </c>
      <c r="E61" s="156">
        <v>5.3400000000000001E-3</v>
      </c>
      <c r="F61" s="156">
        <v>7.5100000000000002E-3</v>
      </c>
      <c r="G61" s="151">
        <f t="shared" si="1"/>
        <v>104.91009650477265</v>
      </c>
      <c r="H61" s="75">
        <f t="shared" si="0"/>
        <v>419406.7250524197</v>
      </c>
      <c r="I61" s="77"/>
      <c r="J61" s="77"/>
    </row>
    <row r="62" spans="1:10" x14ac:dyDescent="0.3">
      <c r="A62" s="141">
        <v>45</v>
      </c>
      <c r="B62" s="146">
        <v>15680.7</v>
      </c>
      <c r="C62" s="146">
        <v>798.66</v>
      </c>
      <c r="D62" s="155">
        <v>1.289E-2</v>
      </c>
      <c r="E62" s="156">
        <v>5.4099999999999999E-3</v>
      </c>
      <c r="F62" s="156">
        <v>7.4700000000000001E-3</v>
      </c>
      <c r="G62" s="151">
        <f t="shared" si="1"/>
        <v>104.35132102405483</v>
      </c>
      <c r="H62" s="75">
        <f t="shared" si="0"/>
        <v>431235.55656402954</v>
      </c>
      <c r="I62" s="77"/>
      <c r="J62" s="77"/>
    </row>
    <row r="63" spans="1:10" x14ac:dyDescent="0.3">
      <c r="A63" s="141">
        <v>46</v>
      </c>
      <c r="B63" s="146">
        <v>15654.23</v>
      </c>
      <c r="C63" s="146">
        <v>798.77</v>
      </c>
      <c r="D63" s="155">
        <v>1.295E-2</v>
      </c>
      <c r="E63" s="156">
        <v>5.4599999999999996E-3</v>
      </c>
      <c r="F63" s="156">
        <v>7.4900000000000001E-3</v>
      </c>
      <c r="G63" s="151">
        <f t="shared" si="1"/>
        <v>104.63070876441371</v>
      </c>
      <c r="H63" s="75">
        <f t="shared" si="0"/>
        <v>439641.48330079176</v>
      </c>
      <c r="I63" s="77"/>
      <c r="J63" s="77"/>
    </row>
    <row r="64" spans="1:10" x14ac:dyDescent="0.3">
      <c r="A64" s="141">
        <v>47</v>
      </c>
      <c r="B64" s="146">
        <v>15626.71</v>
      </c>
      <c r="C64" s="146">
        <v>798.74</v>
      </c>
      <c r="D64" s="155">
        <v>1.3010000000000001E-2</v>
      </c>
      <c r="E64" s="156">
        <v>5.4999999999999997E-3</v>
      </c>
      <c r="F64" s="156">
        <v>7.4999999999999997E-3</v>
      </c>
      <c r="G64" s="151">
        <f t="shared" si="1"/>
        <v>104.77040263459318</v>
      </c>
      <c r="H64" s="75">
        <f t="shared" si="0"/>
        <v>448599.97497500788</v>
      </c>
      <c r="I64" s="77"/>
      <c r="J64" s="77"/>
    </row>
    <row r="65" spans="1:24" x14ac:dyDescent="0.3">
      <c r="A65" s="141">
        <v>48</v>
      </c>
      <c r="B65" s="146">
        <v>15589.03</v>
      </c>
      <c r="C65" s="146">
        <v>798.83</v>
      </c>
      <c r="D65" s="155">
        <v>1.307E-2</v>
      </c>
      <c r="E65" s="156">
        <v>5.5500000000000002E-3</v>
      </c>
      <c r="F65" s="156">
        <v>7.5199999999999998E-3</v>
      </c>
      <c r="G65" s="151">
        <f t="shared" si="1"/>
        <v>105.0497903749521</v>
      </c>
      <c r="H65" s="75">
        <f t="shared" si="0"/>
        <v>456926.18546571652</v>
      </c>
      <c r="I65" s="77"/>
      <c r="J65" s="77"/>
    </row>
    <row r="66" spans="1:24" ht="14.4" x14ac:dyDescent="0.3">
      <c r="A66" s="141">
        <v>49</v>
      </c>
      <c r="B66" s="146">
        <v>15661.03</v>
      </c>
      <c r="C66" s="146">
        <v>798.84</v>
      </c>
      <c r="D66" s="155">
        <v>1.3100000000000001E-2</v>
      </c>
      <c r="E66" s="156">
        <v>5.6100000000000004E-3</v>
      </c>
      <c r="F66" s="156">
        <v>7.4900000000000001E-3</v>
      </c>
      <c r="G66" s="151">
        <f t="shared" si="1"/>
        <v>104.63070876441371</v>
      </c>
      <c r="H66" s="75">
        <f t="shared" si="0"/>
        <v>468313.75395084341</v>
      </c>
      <c r="I66" s="77"/>
      <c r="J66" s="77"/>
      <c r="X66"/>
    </row>
    <row r="67" spans="1:24" x14ac:dyDescent="0.3">
      <c r="A67" s="141">
        <v>50</v>
      </c>
      <c r="B67" s="146">
        <v>15638.7</v>
      </c>
      <c r="C67" s="146">
        <v>798.87</v>
      </c>
      <c r="D67" s="155">
        <v>1.316E-2</v>
      </c>
      <c r="E67" s="156">
        <v>5.6699999999999997E-3</v>
      </c>
      <c r="F67" s="156">
        <v>7.4999999999999997E-3</v>
      </c>
      <c r="G67" s="151">
        <f t="shared" si="1"/>
        <v>104.77040263459318</v>
      </c>
      <c r="H67" s="75">
        <f t="shared" si="0"/>
        <v>477234.01593085943</v>
      </c>
      <c r="I67" s="77"/>
      <c r="J67" s="77"/>
    </row>
    <row r="68" spans="1:24" x14ac:dyDescent="0.3">
      <c r="A68" s="141">
        <v>51</v>
      </c>
      <c r="B68" s="146">
        <v>15699.08</v>
      </c>
      <c r="C68" s="146">
        <v>798.77</v>
      </c>
      <c r="D68" s="155">
        <v>1.316E-2</v>
      </c>
      <c r="E68" s="156">
        <v>5.6899999999999997E-3</v>
      </c>
      <c r="F68" s="156">
        <v>7.4700000000000001E-3</v>
      </c>
      <c r="G68" s="151">
        <f t="shared" si="1"/>
        <v>104.35132102405483</v>
      </c>
      <c r="H68" s="75">
        <f t="shared" si="0"/>
        <v>488733.63077256683</v>
      </c>
      <c r="I68" s="77"/>
      <c r="J68" s="77"/>
    </row>
    <row r="69" spans="1:24" x14ac:dyDescent="0.3">
      <c r="A69" s="141">
        <v>52</v>
      </c>
      <c r="B69" s="146">
        <v>15525.86</v>
      </c>
      <c r="C69" s="146">
        <v>798.73</v>
      </c>
      <c r="D69" s="155">
        <v>1.329E-2</v>
      </c>
      <c r="E69" s="156">
        <v>5.7400000000000003E-3</v>
      </c>
      <c r="F69" s="156">
        <v>7.5500000000000003E-3</v>
      </c>
      <c r="G69" s="151">
        <f t="shared" si="1"/>
        <v>105.46887198549048</v>
      </c>
      <c r="H69" s="75">
        <f t="shared" si="0"/>
        <v>493036.46678949712</v>
      </c>
      <c r="I69" s="77"/>
      <c r="J69" s="77"/>
    </row>
    <row r="70" spans="1:24" x14ac:dyDescent="0.3">
      <c r="A70" s="141">
        <v>53</v>
      </c>
      <c r="B70" s="146">
        <v>15605.36</v>
      </c>
      <c r="C70" s="146">
        <v>798.47</v>
      </c>
      <c r="D70" s="155">
        <v>1.329E-2</v>
      </c>
      <c r="E70" s="156">
        <v>5.7800000000000004E-3</v>
      </c>
      <c r="F70" s="156">
        <v>7.5100000000000002E-3</v>
      </c>
      <c r="G70" s="151">
        <f t="shared" si="1"/>
        <v>104.91009650477265</v>
      </c>
      <c r="H70" s="75">
        <f t="shared" si="0"/>
        <v>505194.46426768735</v>
      </c>
      <c r="I70" s="77"/>
      <c r="J70" s="77"/>
    </row>
    <row r="71" spans="1:24" x14ac:dyDescent="0.3">
      <c r="A71" s="141">
        <v>54</v>
      </c>
      <c r="B71" s="146">
        <v>15543.7</v>
      </c>
      <c r="C71" s="146">
        <v>798.23</v>
      </c>
      <c r="D71" s="155">
        <v>1.337E-2</v>
      </c>
      <c r="E71" s="156">
        <v>5.8300000000000001E-3</v>
      </c>
      <c r="F71" s="156">
        <v>7.5399999999999998E-3</v>
      </c>
      <c r="G71" s="151">
        <f t="shared" si="1"/>
        <v>105.32917811531102</v>
      </c>
      <c r="H71" s="75">
        <f t="shared" si="0"/>
        <v>512678.4521273158</v>
      </c>
      <c r="I71" s="77"/>
      <c r="J71" s="77"/>
    </row>
    <row r="72" spans="1:24" x14ac:dyDescent="0.3">
      <c r="A72" s="141">
        <v>55</v>
      </c>
      <c r="B72" s="146">
        <v>15615.52</v>
      </c>
      <c r="C72" s="146">
        <v>798.51</v>
      </c>
      <c r="D72" s="155">
        <v>1.337E-2</v>
      </c>
      <c r="E72" s="156">
        <v>5.8700000000000002E-3</v>
      </c>
      <c r="F72" s="156">
        <v>7.4999999999999997E-3</v>
      </c>
      <c r="G72" s="151">
        <f t="shared" si="1"/>
        <v>104.77040263459318</v>
      </c>
      <c r="H72" s="75">
        <f t="shared" si="0"/>
        <v>524957.41752394545</v>
      </c>
      <c r="I72" s="77"/>
      <c r="J72" s="77"/>
    </row>
    <row r="73" spans="1:24" x14ac:dyDescent="0.3">
      <c r="A73" s="141">
        <v>56</v>
      </c>
      <c r="B73" s="146">
        <v>15654.11</v>
      </c>
      <c r="C73" s="146">
        <v>798.5</v>
      </c>
      <c r="D73" s="155">
        <v>1.3440000000000001E-2</v>
      </c>
      <c r="E73" s="156">
        <v>5.96E-3</v>
      </c>
      <c r="F73" s="156">
        <v>7.4900000000000001E-3</v>
      </c>
      <c r="G73" s="151">
        <f t="shared" si="1"/>
        <v>104.63070876441371</v>
      </c>
      <c r="H73" s="75">
        <f t="shared" si="0"/>
        <v>535215.71880096395</v>
      </c>
      <c r="I73" s="77"/>
      <c r="J73" s="77"/>
    </row>
    <row r="74" spans="1:24" x14ac:dyDescent="0.3">
      <c r="A74" s="141">
        <v>57</v>
      </c>
      <c r="B74" s="146">
        <v>15610.09</v>
      </c>
      <c r="C74" s="146">
        <v>798.72</v>
      </c>
      <c r="D74" s="155">
        <v>1.349E-2</v>
      </c>
      <c r="E74" s="156">
        <v>5.9800000000000001E-3</v>
      </c>
      <c r="F74" s="156">
        <v>7.5100000000000002E-3</v>
      </c>
      <c r="G74" s="151">
        <f t="shared" si="1"/>
        <v>104.91009650477265</v>
      </c>
      <c r="H74" s="75">
        <f t="shared" si="0"/>
        <v>543322.3483633619</v>
      </c>
      <c r="I74" s="77"/>
      <c r="J74" s="77"/>
    </row>
    <row r="75" spans="1:24" x14ac:dyDescent="0.3">
      <c r="A75" s="141">
        <v>58</v>
      </c>
      <c r="B75" s="146">
        <v>15566.68</v>
      </c>
      <c r="C75" s="146">
        <v>798.35</v>
      </c>
      <c r="D75" s="155">
        <v>1.355E-2</v>
      </c>
      <c r="E75" s="156">
        <v>6.0200000000000002E-3</v>
      </c>
      <c r="F75" s="156">
        <v>7.5300000000000002E-3</v>
      </c>
      <c r="G75" s="151">
        <f t="shared" si="1"/>
        <v>105.18948424513157</v>
      </c>
      <c r="H75" s="75">
        <f t="shared" si="0"/>
        <v>551385.91482051485</v>
      </c>
      <c r="I75" s="77"/>
      <c r="J75" s="77"/>
    </row>
    <row r="76" spans="1:24" x14ac:dyDescent="0.3">
      <c r="A76" s="141">
        <v>59</v>
      </c>
      <c r="B76" s="146">
        <v>15535.83</v>
      </c>
      <c r="C76" s="146">
        <v>798.47</v>
      </c>
      <c r="D76" s="155">
        <v>1.359E-2</v>
      </c>
      <c r="E76" s="156">
        <v>6.0499999999999998E-3</v>
      </c>
      <c r="F76" s="156">
        <v>7.5399999999999998E-3</v>
      </c>
      <c r="G76" s="151">
        <f t="shared" si="1"/>
        <v>105.32917811531102</v>
      </c>
      <c r="H76" s="75">
        <f t="shared" si="0"/>
        <v>560148.67917614128</v>
      </c>
      <c r="I76" s="77"/>
      <c r="J76" s="77"/>
    </row>
    <row r="77" spans="1:24" x14ac:dyDescent="0.3">
      <c r="A77" s="142">
        <v>60</v>
      </c>
      <c r="B77" s="147">
        <v>15597.25</v>
      </c>
      <c r="C77" s="147">
        <v>798.5</v>
      </c>
      <c r="D77" s="157">
        <v>1.362E-2</v>
      </c>
      <c r="E77" s="158">
        <v>6.11E-3</v>
      </c>
      <c r="F77" s="158">
        <v>7.5100000000000002E-3</v>
      </c>
      <c r="G77" s="152">
        <f t="shared" si="1"/>
        <v>104.91009650477265</v>
      </c>
      <c r="H77" s="117">
        <f t="shared" si="0"/>
        <v>571918.26143511769</v>
      </c>
      <c r="I77" s="77"/>
      <c r="J77" s="77"/>
    </row>
    <row r="78" spans="1:24" x14ac:dyDescent="0.3">
      <c r="A78" s="142">
        <v>61</v>
      </c>
      <c r="B78" s="147">
        <v>15542.45</v>
      </c>
      <c r="C78" s="147">
        <v>798.27</v>
      </c>
      <c r="D78" s="157">
        <v>1.37E-2</v>
      </c>
      <c r="E78" s="158">
        <v>6.1599999999999997E-3</v>
      </c>
      <c r="F78" s="158">
        <v>7.5399999999999998E-3</v>
      </c>
      <c r="G78" s="152">
        <f t="shared" si="1"/>
        <v>105.32917811531102</v>
      </c>
      <c r="H78" s="117">
        <f t="shared" si="0"/>
        <v>579136.76999567158</v>
      </c>
      <c r="I78" s="77"/>
      <c r="J78" s="77"/>
    </row>
    <row r="79" spans="1:24" ht="14.4" thickBot="1" x14ac:dyDescent="0.35">
      <c r="A79" s="142">
        <v>62</v>
      </c>
      <c r="B79" s="147">
        <v>15572.38</v>
      </c>
      <c r="C79" s="147">
        <v>798.57</v>
      </c>
      <c r="D79" s="157">
        <v>1.374E-2</v>
      </c>
      <c r="E79" s="158">
        <v>6.2100000000000002E-3</v>
      </c>
      <c r="F79" s="158">
        <v>7.5300000000000002E-3</v>
      </c>
      <c r="G79" s="152">
        <f t="shared" si="1"/>
        <v>105.18948424513157</v>
      </c>
      <c r="H79" s="117">
        <f t="shared" si="0"/>
        <v>589412.52963572275</v>
      </c>
      <c r="I79" s="77"/>
      <c r="J79" s="77"/>
    </row>
    <row r="80" spans="1:24" ht="15" thickBot="1" x14ac:dyDescent="0.35">
      <c r="A80" s="142">
        <v>63</v>
      </c>
      <c r="B80" s="147">
        <v>15516.42</v>
      </c>
      <c r="C80" s="147">
        <v>797.45</v>
      </c>
      <c r="D80" s="157">
        <v>1.375E-2</v>
      </c>
      <c r="E80" s="158">
        <v>6.2100000000000002E-3</v>
      </c>
      <c r="F80" s="158">
        <v>7.5399999999999998E-3</v>
      </c>
      <c r="G80" s="152">
        <f t="shared" si="1"/>
        <v>105.32917811531102</v>
      </c>
      <c r="H80" s="117">
        <f t="shared" si="0"/>
        <v>598124.86081520177</v>
      </c>
      <c r="I80" s="77"/>
      <c r="J80" s="98" t="s">
        <v>25</v>
      </c>
      <c r="K80" s="91"/>
    </row>
    <row r="81" spans="1:22" ht="15" thickBot="1" x14ac:dyDescent="0.35">
      <c r="A81" s="142">
        <v>64</v>
      </c>
      <c r="B81" s="147">
        <v>15643.12</v>
      </c>
      <c r="C81" s="147">
        <v>798.37</v>
      </c>
      <c r="D81" s="157">
        <v>1.38E-2</v>
      </c>
      <c r="E81" s="158">
        <v>6.3099999999999996E-3</v>
      </c>
      <c r="F81" s="158">
        <v>7.4900000000000001E-3</v>
      </c>
      <c r="G81" s="152">
        <f t="shared" si="1"/>
        <v>104.63070876441371</v>
      </c>
      <c r="H81" s="117">
        <f t="shared" si="0"/>
        <v>611675.10720110161</v>
      </c>
      <c r="I81" s="77"/>
      <c r="J81" s="90"/>
      <c r="K81" s="91"/>
    </row>
    <row r="82" spans="1:22" ht="15.6" x14ac:dyDescent="0.3">
      <c r="A82" s="141">
        <v>65</v>
      </c>
      <c r="B82" s="146">
        <v>15476.3</v>
      </c>
      <c r="C82" s="146">
        <v>797.84</v>
      </c>
      <c r="D82" s="155">
        <v>1.387E-2</v>
      </c>
      <c r="E82" s="156">
        <v>6.3E-3</v>
      </c>
      <c r="F82" s="156">
        <v>7.5700000000000003E-3</v>
      </c>
      <c r="G82" s="151">
        <f t="shared" si="1"/>
        <v>105.74825972584939</v>
      </c>
      <c r="H82" s="75">
        <f t="shared" ref="H82:H145" si="2">A82/G82*10^6</f>
        <v>614667.32567052566</v>
      </c>
      <c r="I82" s="77"/>
      <c r="J82" s="92" t="s">
        <v>50</v>
      </c>
      <c r="K82" s="128">
        <f>AVERAGE(B115:B119)</f>
        <v>15446.072</v>
      </c>
    </row>
    <row r="83" spans="1:22" ht="15.6" x14ac:dyDescent="0.3">
      <c r="A83" s="141">
        <v>66</v>
      </c>
      <c r="B83" s="146">
        <v>15694.73</v>
      </c>
      <c r="C83" s="146">
        <v>799.08</v>
      </c>
      <c r="D83" s="155">
        <v>1.3860000000000001E-2</v>
      </c>
      <c r="E83" s="156">
        <v>6.3800000000000003E-3</v>
      </c>
      <c r="F83" s="156">
        <v>7.4700000000000001E-3</v>
      </c>
      <c r="G83" s="151">
        <f t="shared" ref="G83:G146" si="3">(2*F83/$B$7)*(1+3*$B$11)/(4+PI()*$B$11-PI())*10^6</f>
        <v>104.35132102405483</v>
      </c>
      <c r="H83" s="75">
        <f t="shared" si="2"/>
        <v>632478.81629391003</v>
      </c>
      <c r="I83" s="77"/>
      <c r="J83" s="93" t="s">
        <v>51</v>
      </c>
      <c r="K83" s="118">
        <f>K82/2</f>
        <v>7723.0360000000001</v>
      </c>
    </row>
    <row r="84" spans="1:22" ht="16.2" thickBot="1" x14ac:dyDescent="0.35">
      <c r="A84" s="141">
        <v>67</v>
      </c>
      <c r="B84" s="146">
        <v>15482.22</v>
      </c>
      <c r="C84" s="146">
        <v>797.91</v>
      </c>
      <c r="D84" s="155">
        <v>1.396E-2</v>
      </c>
      <c r="E84" s="156">
        <v>6.3899999999999998E-3</v>
      </c>
      <c r="F84" s="156">
        <v>7.5599999999999999E-3</v>
      </c>
      <c r="G84" s="151">
        <f t="shared" si="3"/>
        <v>105.60856585566992</v>
      </c>
      <c r="H84" s="75">
        <f t="shared" si="2"/>
        <v>634418.23546364252</v>
      </c>
      <c r="I84" s="77"/>
      <c r="J84" s="94" t="s">
        <v>52</v>
      </c>
      <c r="K84" s="80">
        <v>14070</v>
      </c>
    </row>
    <row r="85" spans="1:22" x14ac:dyDescent="0.3">
      <c r="A85" s="141">
        <v>68</v>
      </c>
      <c r="B85" s="146">
        <v>15606.18</v>
      </c>
      <c r="C85" s="146">
        <v>798.63</v>
      </c>
      <c r="D85" s="155">
        <v>1.3950000000000001E-2</v>
      </c>
      <c r="E85" s="156">
        <v>6.4400000000000004E-3</v>
      </c>
      <c r="F85" s="156">
        <v>7.5100000000000002E-3</v>
      </c>
      <c r="G85" s="151">
        <f t="shared" si="3"/>
        <v>104.91009650477265</v>
      </c>
      <c r="H85" s="75">
        <f t="shared" si="2"/>
        <v>648174.0296264668</v>
      </c>
      <c r="I85" s="77"/>
    </row>
    <row r="86" spans="1:22" ht="15" thickBot="1" x14ac:dyDescent="0.35">
      <c r="A86" s="141">
        <v>69</v>
      </c>
      <c r="B86" s="146">
        <v>15541.78</v>
      </c>
      <c r="C86" s="146">
        <v>798.31</v>
      </c>
      <c r="D86" s="155">
        <v>1.405E-2</v>
      </c>
      <c r="E86" s="156">
        <v>6.5100000000000002E-3</v>
      </c>
      <c r="F86" s="156">
        <v>7.5399999999999998E-3</v>
      </c>
      <c r="G86" s="151">
        <f t="shared" si="3"/>
        <v>105.32917811531102</v>
      </c>
      <c r="H86" s="75">
        <f t="shared" si="2"/>
        <v>655089.13327379234</v>
      </c>
      <c r="I86" s="77"/>
      <c r="J86" s="35"/>
      <c r="K86" s="91"/>
    </row>
    <row r="87" spans="1:22" ht="15" thickBot="1" x14ac:dyDescent="0.35">
      <c r="A87" s="141">
        <v>70</v>
      </c>
      <c r="B87" s="146">
        <v>15594.39</v>
      </c>
      <c r="C87" s="146">
        <v>798.26</v>
      </c>
      <c r="D87" s="155">
        <v>1.404E-2</v>
      </c>
      <c r="E87" s="156">
        <v>6.5300000000000002E-3</v>
      </c>
      <c r="F87" s="156">
        <v>7.5100000000000002E-3</v>
      </c>
      <c r="G87" s="151">
        <f t="shared" si="3"/>
        <v>104.91009650477265</v>
      </c>
      <c r="H87" s="75">
        <f t="shared" si="2"/>
        <v>667237.97167430411</v>
      </c>
      <c r="I87" s="77"/>
      <c r="J87" s="98" t="s">
        <v>26</v>
      </c>
      <c r="K87" s="91"/>
    </row>
    <row r="88" spans="1:22" ht="15" thickBot="1" x14ac:dyDescent="0.35">
      <c r="A88" s="141">
        <v>71</v>
      </c>
      <c r="B88" s="146">
        <v>15441.28</v>
      </c>
      <c r="C88" s="146">
        <v>798.42</v>
      </c>
      <c r="D88" s="155">
        <v>1.4160000000000001E-2</v>
      </c>
      <c r="E88" s="156">
        <v>6.5700000000000003E-3</v>
      </c>
      <c r="F88" s="156">
        <v>7.5900000000000004E-3</v>
      </c>
      <c r="G88" s="151">
        <f t="shared" si="3"/>
        <v>106.02764746620831</v>
      </c>
      <c r="H88" s="75">
        <f t="shared" si="2"/>
        <v>669636.66266978299</v>
      </c>
      <c r="I88" s="77"/>
      <c r="J88" s="35"/>
      <c r="K88" s="35"/>
    </row>
    <row r="89" spans="1:22" ht="15.6" x14ac:dyDescent="0.3">
      <c r="A89" s="141">
        <v>72</v>
      </c>
      <c r="B89" s="146">
        <v>15505.56</v>
      </c>
      <c r="C89" s="146">
        <v>798.45</v>
      </c>
      <c r="D89" s="155">
        <v>1.417E-2</v>
      </c>
      <c r="E89" s="156">
        <v>6.6100000000000004E-3</v>
      </c>
      <c r="F89" s="156">
        <v>7.5599999999999999E-3</v>
      </c>
      <c r="G89" s="151">
        <f t="shared" si="3"/>
        <v>105.60856585566992</v>
      </c>
      <c r="H89" s="75">
        <f t="shared" si="2"/>
        <v>681762.87990122777</v>
      </c>
      <c r="I89" s="77"/>
      <c r="J89" s="70" t="s">
        <v>53</v>
      </c>
      <c r="K89" s="95">
        <f>MAX(H18:H1478)</f>
        <v>66779154.201029412</v>
      </c>
    </row>
    <row r="90" spans="1:22" ht="16.2" thickBot="1" x14ac:dyDescent="0.35">
      <c r="A90" s="141">
        <v>73</v>
      </c>
      <c r="B90" s="146">
        <v>15557.18</v>
      </c>
      <c r="C90" s="146">
        <v>798.13</v>
      </c>
      <c r="D90" s="155">
        <v>1.4200000000000001E-2</v>
      </c>
      <c r="E90" s="156">
        <v>6.6699999999999997E-3</v>
      </c>
      <c r="F90" s="156">
        <v>7.5300000000000002E-3</v>
      </c>
      <c r="G90" s="151">
        <f t="shared" si="3"/>
        <v>105.18948424513157</v>
      </c>
      <c r="H90" s="75">
        <f t="shared" si="2"/>
        <v>693985.72037754452</v>
      </c>
      <c r="I90" s="77"/>
      <c r="J90" s="96" t="s">
        <v>52</v>
      </c>
      <c r="K90" s="61">
        <f>INDEX(A18:A1478,MATCH(MAX(H18:H1478),H18:H1478,0))</f>
        <v>13909</v>
      </c>
    </row>
    <row r="91" spans="1:22" ht="15" thickBot="1" x14ac:dyDescent="0.35">
      <c r="A91" s="141">
        <v>74</v>
      </c>
      <c r="B91" s="146">
        <v>15524.89</v>
      </c>
      <c r="C91" s="146">
        <v>798.5</v>
      </c>
      <c r="D91" s="155">
        <v>1.422E-2</v>
      </c>
      <c r="E91" s="156">
        <v>6.6699999999999997E-3</v>
      </c>
      <c r="F91" s="156">
        <v>7.5500000000000003E-3</v>
      </c>
      <c r="G91" s="151">
        <f t="shared" si="3"/>
        <v>105.46887198549048</v>
      </c>
      <c r="H91" s="75">
        <f t="shared" si="2"/>
        <v>701628.81812351511</v>
      </c>
      <c r="I91" s="77"/>
      <c r="J91" s="35"/>
      <c r="K91" s="91"/>
      <c r="P91" s="217"/>
      <c r="Q91" s="217"/>
      <c r="S91" s="217"/>
      <c r="T91" s="217"/>
    </row>
    <row r="92" spans="1:22" ht="15" thickBot="1" x14ac:dyDescent="0.35">
      <c r="A92" s="141">
        <v>75</v>
      </c>
      <c r="B92" s="146">
        <v>15566.35</v>
      </c>
      <c r="C92" s="146">
        <v>798.45</v>
      </c>
      <c r="D92" s="155">
        <v>1.4279999999999999E-2</v>
      </c>
      <c r="E92" s="156">
        <v>6.7499999999999999E-3</v>
      </c>
      <c r="F92" s="156">
        <v>7.5300000000000002E-3</v>
      </c>
      <c r="G92" s="151">
        <f t="shared" si="3"/>
        <v>105.18948424513157</v>
      </c>
      <c r="H92" s="75">
        <f t="shared" si="2"/>
        <v>712999.02778514847</v>
      </c>
      <c r="I92" s="77"/>
      <c r="J92" s="98" t="s">
        <v>27</v>
      </c>
      <c r="K92" s="91"/>
    </row>
    <row r="93" spans="1:22" ht="15" thickBot="1" x14ac:dyDescent="0.35">
      <c r="A93" s="141">
        <v>76</v>
      </c>
      <c r="B93" s="146">
        <v>15486.35</v>
      </c>
      <c r="C93" s="146">
        <v>798.54</v>
      </c>
      <c r="D93" s="155">
        <v>1.436E-2</v>
      </c>
      <c r="E93" s="156">
        <v>6.79E-3</v>
      </c>
      <c r="F93" s="156">
        <v>7.5700000000000003E-3</v>
      </c>
      <c r="G93" s="151">
        <f t="shared" si="3"/>
        <v>105.74825972584939</v>
      </c>
      <c r="H93" s="75">
        <f t="shared" si="2"/>
        <v>718687.95001476852</v>
      </c>
      <c r="I93" s="77"/>
      <c r="J93" s="90"/>
      <c r="K93" s="91"/>
      <c r="P93" s="60"/>
      <c r="Q93" s="60"/>
      <c r="S93" s="60"/>
      <c r="T93" s="60"/>
    </row>
    <row r="94" spans="1:22" ht="16.2" thickBot="1" x14ac:dyDescent="0.35">
      <c r="A94" s="141">
        <v>77</v>
      </c>
      <c r="B94" s="146">
        <v>15599.76</v>
      </c>
      <c r="C94" s="146">
        <v>798.92</v>
      </c>
      <c r="D94" s="155">
        <v>1.436E-2</v>
      </c>
      <c r="E94" s="156">
        <v>6.8500000000000002E-3</v>
      </c>
      <c r="F94" s="156">
        <v>7.5199999999999998E-3</v>
      </c>
      <c r="G94" s="151">
        <f t="shared" si="3"/>
        <v>105.0497903749521</v>
      </c>
      <c r="H94" s="75">
        <f t="shared" si="2"/>
        <v>732985.75585125363</v>
      </c>
      <c r="I94" s="77"/>
      <c r="J94" s="97" t="s">
        <v>52</v>
      </c>
      <c r="K94" s="62">
        <v>18548</v>
      </c>
      <c r="P94" s="55"/>
      <c r="Q94" s="48"/>
      <c r="S94" s="55"/>
      <c r="T94" s="48"/>
      <c r="V94" s="48"/>
    </row>
    <row r="95" spans="1:22" x14ac:dyDescent="0.3">
      <c r="A95" s="141">
        <v>78</v>
      </c>
      <c r="B95" s="146">
        <v>15470.89</v>
      </c>
      <c r="C95" s="146">
        <v>799.18</v>
      </c>
      <c r="D95" s="155">
        <v>1.4420000000000001E-2</v>
      </c>
      <c r="E95" s="156">
        <v>6.8399999999999997E-3</v>
      </c>
      <c r="F95" s="156">
        <v>7.5799999999999999E-3</v>
      </c>
      <c r="G95" s="151">
        <f t="shared" si="3"/>
        <v>105.88795359602884</v>
      </c>
      <c r="H95" s="75">
        <f t="shared" si="2"/>
        <v>736627.70269011287</v>
      </c>
      <c r="I95" s="77"/>
      <c r="P95" s="55"/>
      <c r="Q95" s="48"/>
      <c r="S95" s="55"/>
      <c r="T95" s="48"/>
      <c r="V95" s="48"/>
    </row>
    <row r="96" spans="1:22" x14ac:dyDescent="0.3">
      <c r="A96" s="141">
        <v>79</v>
      </c>
      <c r="B96" s="146">
        <v>15630.72</v>
      </c>
      <c r="C96" s="146">
        <v>799.08</v>
      </c>
      <c r="D96" s="155">
        <v>1.443E-2</v>
      </c>
      <c r="E96" s="156">
        <v>6.9199999999999999E-3</v>
      </c>
      <c r="F96" s="156">
        <v>7.4999999999999997E-3</v>
      </c>
      <c r="G96" s="151">
        <f t="shared" si="3"/>
        <v>104.77040263459318</v>
      </c>
      <c r="H96" s="75">
        <f t="shared" si="2"/>
        <v>754029.74517075799</v>
      </c>
      <c r="I96" s="77"/>
      <c r="J96" s="49"/>
      <c r="K96" s="50"/>
      <c r="P96" s="55"/>
      <c r="Q96" s="48"/>
      <c r="S96" s="55"/>
      <c r="T96" s="48"/>
      <c r="V96" s="48"/>
    </row>
    <row r="97" spans="1:22" x14ac:dyDescent="0.3">
      <c r="A97" s="141">
        <v>80</v>
      </c>
      <c r="B97" s="146">
        <v>15405.1</v>
      </c>
      <c r="C97" s="146">
        <v>798.53</v>
      </c>
      <c r="D97" s="155">
        <v>1.455E-2</v>
      </c>
      <c r="E97" s="156">
        <v>6.94E-3</v>
      </c>
      <c r="F97" s="156">
        <v>7.6099999999999996E-3</v>
      </c>
      <c r="G97" s="151">
        <f t="shared" si="3"/>
        <v>106.30703520656722</v>
      </c>
      <c r="H97" s="75">
        <f t="shared" si="2"/>
        <v>752537.21303157858</v>
      </c>
      <c r="I97" s="77"/>
      <c r="J97" s="77"/>
      <c r="P97" s="55"/>
      <c r="Q97" s="48"/>
      <c r="S97" s="55"/>
      <c r="T97" s="48"/>
      <c r="V97" s="48"/>
    </row>
    <row r="98" spans="1:22" x14ac:dyDescent="0.3">
      <c r="A98" s="141">
        <v>81</v>
      </c>
      <c r="B98" s="146">
        <v>15516.87</v>
      </c>
      <c r="C98" s="146">
        <v>799.02</v>
      </c>
      <c r="D98" s="155">
        <v>1.4540000000000001E-2</v>
      </c>
      <c r="E98" s="156">
        <v>6.9899999999999997E-3</v>
      </c>
      <c r="F98" s="156">
        <v>7.5599999999999999E-3</v>
      </c>
      <c r="G98" s="151">
        <f t="shared" si="3"/>
        <v>105.60856585566992</v>
      </c>
      <c r="H98" s="75">
        <f t="shared" si="2"/>
        <v>766983.23988888133</v>
      </c>
      <c r="I98" s="77"/>
      <c r="J98" s="77"/>
      <c r="P98" s="55"/>
      <c r="Q98" s="48"/>
      <c r="S98" s="55"/>
      <c r="T98" s="48"/>
      <c r="V98" s="48"/>
    </row>
    <row r="99" spans="1:22" x14ac:dyDescent="0.3">
      <c r="A99" s="141">
        <v>82</v>
      </c>
      <c r="B99" s="146">
        <v>15456.66</v>
      </c>
      <c r="C99" s="146">
        <v>798.72</v>
      </c>
      <c r="D99" s="155">
        <v>1.46E-2</v>
      </c>
      <c r="E99" s="156">
        <v>7.0200000000000002E-3</v>
      </c>
      <c r="F99" s="156">
        <v>7.5799999999999999E-3</v>
      </c>
      <c r="G99" s="151">
        <f t="shared" si="3"/>
        <v>105.88795359602884</v>
      </c>
      <c r="H99" s="75">
        <f t="shared" si="2"/>
        <v>774403.48231524695</v>
      </c>
      <c r="I99" s="77"/>
      <c r="J99" s="77"/>
      <c r="P99" s="55"/>
      <c r="Q99" s="48"/>
      <c r="S99" s="55"/>
      <c r="T99" s="48"/>
      <c r="V99" s="48"/>
    </row>
    <row r="100" spans="1:22" x14ac:dyDescent="0.3">
      <c r="A100" s="141">
        <v>83</v>
      </c>
      <c r="B100" s="146">
        <v>15494.51</v>
      </c>
      <c r="C100" s="146">
        <v>798.87</v>
      </c>
      <c r="D100" s="155">
        <v>1.46E-2</v>
      </c>
      <c r="E100" s="156">
        <v>7.0400000000000003E-3</v>
      </c>
      <c r="F100" s="156">
        <v>7.5700000000000003E-3</v>
      </c>
      <c r="G100" s="151">
        <f t="shared" si="3"/>
        <v>105.74825972584939</v>
      </c>
      <c r="H100" s="75">
        <f t="shared" si="2"/>
        <v>784882.8927792866</v>
      </c>
      <c r="I100" s="77"/>
      <c r="J100" s="77"/>
    </row>
    <row r="101" spans="1:22" x14ac:dyDescent="0.3">
      <c r="A101" s="141">
        <v>84</v>
      </c>
      <c r="B101" s="146">
        <v>15480.68</v>
      </c>
      <c r="C101" s="146">
        <v>799.01</v>
      </c>
      <c r="D101" s="155">
        <v>1.468E-2</v>
      </c>
      <c r="E101" s="156">
        <v>7.11E-3</v>
      </c>
      <c r="F101" s="156">
        <v>7.5700000000000003E-3</v>
      </c>
      <c r="G101" s="151">
        <f t="shared" si="3"/>
        <v>105.74825972584939</v>
      </c>
      <c r="H101" s="75">
        <f t="shared" si="2"/>
        <v>794339.31317421782</v>
      </c>
      <c r="I101" s="77"/>
      <c r="J101" s="77"/>
      <c r="S101" s="60"/>
      <c r="T101" s="48"/>
    </row>
    <row r="102" spans="1:22" x14ac:dyDescent="0.3">
      <c r="A102" s="141">
        <v>85</v>
      </c>
      <c r="B102" s="146">
        <v>15530.2</v>
      </c>
      <c r="C102" s="146">
        <v>799.58</v>
      </c>
      <c r="D102" s="155">
        <v>1.4710000000000001E-2</v>
      </c>
      <c r="E102" s="156">
        <v>7.1599999999999997E-3</v>
      </c>
      <c r="F102" s="156">
        <v>7.5599999999999999E-3</v>
      </c>
      <c r="G102" s="151">
        <f t="shared" si="3"/>
        <v>105.60856585566992</v>
      </c>
      <c r="H102" s="75">
        <f t="shared" si="2"/>
        <v>804858.95543894952</v>
      </c>
      <c r="I102" s="77"/>
      <c r="J102" s="77"/>
    </row>
    <row r="103" spans="1:22" x14ac:dyDescent="0.3">
      <c r="A103" s="141">
        <v>86</v>
      </c>
      <c r="B103" s="146">
        <v>15509.1</v>
      </c>
      <c r="C103" s="146">
        <v>798.97</v>
      </c>
      <c r="D103" s="155">
        <v>1.4749999999999999E-2</v>
      </c>
      <c r="E103" s="156">
        <v>7.1900000000000002E-3</v>
      </c>
      <c r="F103" s="156">
        <v>7.5599999999999999E-3</v>
      </c>
      <c r="G103" s="151">
        <f t="shared" si="3"/>
        <v>105.60856585566992</v>
      </c>
      <c r="H103" s="75">
        <f t="shared" si="2"/>
        <v>814327.88432646648</v>
      </c>
      <c r="I103" s="77"/>
      <c r="J103" s="77"/>
    </row>
    <row r="104" spans="1:22" x14ac:dyDescent="0.3">
      <c r="A104" s="141">
        <v>87</v>
      </c>
      <c r="B104" s="146">
        <v>15477.45</v>
      </c>
      <c r="C104" s="146">
        <v>799.37</v>
      </c>
      <c r="D104" s="155">
        <v>1.481E-2</v>
      </c>
      <c r="E104" s="156">
        <v>7.2300000000000003E-3</v>
      </c>
      <c r="F104" s="156">
        <v>7.5799999999999999E-3</v>
      </c>
      <c r="G104" s="151">
        <f t="shared" si="3"/>
        <v>105.88795359602884</v>
      </c>
      <c r="H104" s="75">
        <f t="shared" si="2"/>
        <v>821623.20684666431</v>
      </c>
      <c r="I104" s="77"/>
      <c r="J104" s="77"/>
      <c r="R104" s="47"/>
    </row>
    <row r="105" spans="1:22" x14ac:dyDescent="0.3">
      <c r="A105" s="141">
        <v>88</v>
      </c>
      <c r="B105" s="146">
        <v>15578.25</v>
      </c>
      <c r="C105" s="146">
        <v>799.36</v>
      </c>
      <c r="D105" s="155">
        <v>1.481E-2</v>
      </c>
      <c r="E105" s="156">
        <v>7.28E-3</v>
      </c>
      <c r="F105" s="156">
        <v>7.5300000000000002E-3</v>
      </c>
      <c r="G105" s="151">
        <f t="shared" si="3"/>
        <v>105.18948424513157</v>
      </c>
      <c r="H105" s="75">
        <f t="shared" si="2"/>
        <v>836585.52593457419</v>
      </c>
      <c r="I105" s="77"/>
      <c r="J105" s="77"/>
    </row>
    <row r="106" spans="1:22" x14ac:dyDescent="0.3">
      <c r="A106" s="141">
        <v>89</v>
      </c>
      <c r="B106" s="146">
        <v>15442.04</v>
      </c>
      <c r="C106" s="146">
        <v>798.74</v>
      </c>
      <c r="D106" s="155">
        <v>1.486E-2</v>
      </c>
      <c r="E106" s="156">
        <v>7.2700000000000004E-3</v>
      </c>
      <c r="F106" s="156">
        <v>7.5900000000000004E-3</v>
      </c>
      <c r="G106" s="151">
        <f t="shared" si="3"/>
        <v>106.02764746620831</v>
      </c>
      <c r="H106" s="75">
        <f t="shared" si="2"/>
        <v>839403.70391000959</v>
      </c>
      <c r="I106" s="77"/>
      <c r="J106" s="77"/>
    </row>
    <row r="107" spans="1:22" x14ac:dyDescent="0.3">
      <c r="A107" s="141">
        <v>90</v>
      </c>
      <c r="B107" s="146">
        <v>15436.38</v>
      </c>
      <c r="C107" s="146">
        <v>799.51</v>
      </c>
      <c r="D107" s="155">
        <v>1.4930000000000001E-2</v>
      </c>
      <c r="E107" s="156">
        <v>7.3299999999999997E-3</v>
      </c>
      <c r="F107" s="156">
        <v>7.6E-3</v>
      </c>
      <c r="G107" s="151">
        <f t="shared" si="3"/>
        <v>106.16734133638776</v>
      </c>
      <c r="H107" s="75">
        <f t="shared" si="2"/>
        <v>847718.31777192128</v>
      </c>
      <c r="I107" s="77"/>
      <c r="J107" s="77"/>
    </row>
    <row r="108" spans="1:22" x14ac:dyDescent="0.3">
      <c r="A108" s="141">
        <v>91</v>
      </c>
      <c r="B108" s="146">
        <v>15374.75</v>
      </c>
      <c r="C108" s="146">
        <v>799.33</v>
      </c>
      <c r="D108" s="155">
        <v>1.498E-2</v>
      </c>
      <c r="E108" s="156">
        <v>7.3499999999999998E-3</v>
      </c>
      <c r="F108" s="156">
        <v>7.6299999999999996E-3</v>
      </c>
      <c r="G108" s="151">
        <f t="shared" si="3"/>
        <v>106.58642294692612</v>
      </c>
      <c r="H108" s="75">
        <f t="shared" si="2"/>
        <v>853767.27620658348</v>
      </c>
      <c r="I108" s="77"/>
      <c r="J108" s="77"/>
    </row>
    <row r="109" spans="1:22" x14ac:dyDescent="0.3">
      <c r="A109" s="141">
        <v>92</v>
      </c>
      <c r="B109" s="146">
        <v>15529.22</v>
      </c>
      <c r="C109" s="146">
        <v>799.36</v>
      </c>
      <c r="D109" s="155">
        <v>1.4970000000000001E-2</v>
      </c>
      <c r="E109" s="156">
        <v>7.4200000000000004E-3</v>
      </c>
      <c r="F109" s="156">
        <v>7.5500000000000003E-3</v>
      </c>
      <c r="G109" s="151">
        <f t="shared" si="3"/>
        <v>105.46887198549048</v>
      </c>
      <c r="H109" s="75">
        <f t="shared" si="2"/>
        <v>872295.28739680257</v>
      </c>
      <c r="I109" s="77"/>
      <c r="J109" s="77"/>
    </row>
    <row r="110" spans="1:22" x14ac:dyDescent="0.3">
      <c r="A110" s="141">
        <v>93</v>
      </c>
      <c r="B110" s="146">
        <v>15447.88</v>
      </c>
      <c r="C110" s="146">
        <v>799.23</v>
      </c>
      <c r="D110" s="155">
        <v>1.504E-2</v>
      </c>
      <c r="E110" s="156">
        <v>7.45E-3</v>
      </c>
      <c r="F110" s="156">
        <v>7.5900000000000004E-3</v>
      </c>
      <c r="G110" s="151">
        <f t="shared" si="3"/>
        <v>106.02764746620831</v>
      </c>
      <c r="H110" s="75">
        <f t="shared" si="2"/>
        <v>877129.71307450451</v>
      </c>
      <c r="I110" s="77"/>
      <c r="J110" s="77"/>
    </row>
    <row r="111" spans="1:22" x14ac:dyDescent="0.3">
      <c r="A111" s="141">
        <v>94</v>
      </c>
      <c r="B111" s="146">
        <v>15508.45</v>
      </c>
      <c r="C111" s="146">
        <v>799.43</v>
      </c>
      <c r="D111" s="155">
        <v>1.508E-2</v>
      </c>
      <c r="E111" s="156">
        <v>7.5199999999999998E-3</v>
      </c>
      <c r="F111" s="156">
        <v>7.5599999999999999E-3</v>
      </c>
      <c r="G111" s="151">
        <f t="shared" si="3"/>
        <v>105.60856585566992</v>
      </c>
      <c r="H111" s="75">
        <f t="shared" si="2"/>
        <v>890079.31542660296</v>
      </c>
      <c r="I111" s="77"/>
      <c r="J111" s="77"/>
    </row>
    <row r="112" spans="1:22" x14ac:dyDescent="0.3">
      <c r="A112" s="141">
        <v>95</v>
      </c>
      <c r="B112" s="146">
        <v>15396.69</v>
      </c>
      <c r="C112" s="146">
        <v>799.71</v>
      </c>
      <c r="D112" s="155">
        <v>1.512E-2</v>
      </c>
      <c r="E112" s="156">
        <v>7.4999999999999997E-3</v>
      </c>
      <c r="F112" s="156">
        <v>7.62E-3</v>
      </c>
      <c r="G112" s="151">
        <f t="shared" si="3"/>
        <v>106.44672907674668</v>
      </c>
      <c r="H112" s="75">
        <f t="shared" si="2"/>
        <v>892465.18727227638</v>
      </c>
      <c r="I112" s="77"/>
      <c r="J112" s="77"/>
    </row>
    <row r="113" spans="1:10" x14ac:dyDescent="0.3">
      <c r="A113" s="141">
        <v>96</v>
      </c>
      <c r="B113" s="146">
        <v>15465.17</v>
      </c>
      <c r="C113" s="146">
        <v>799.09</v>
      </c>
      <c r="D113" s="155">
        <v>1.5140000000000001E-2</v>
      </c>
      <c r="E113" s="156">
        <v>7.5599999999999999E-3</v>
      </c>
      <c r="F113" s="156">
        <v>7.5799999999999999E-3</v>
      </c>
      <c r="G113" s="151">
        <f t="shared" si="3"/>
        <v>105.88795359602884</v>
      </c>
      <c r="H113" s="75">
        <f t="shared" si="2"/>
        <v>906618.71100321587</v>
      </c>
      <c r="I113" s="77"/>
      <c r="J113" s="77"/>
    </row>
    <row r="114" spans="1:10" x14ac:dyDescent="0.3">
      <c r="A114" s="141">
        <v>97</v>
      </c>
      <c r="B114" s="146">
        <v>15509.58</v>
      </c>
      <c r="C114" s="146">
        <v>799.22</v>
      </c>
      <c r="D114" s="155">
        <v>1.519E-2</v>
      </c>
      <c r="E114" s="156">
        <v>7.6299999999999996E-3</v>
      </c>
      <c r="F114" s="156">
        <v>7.5599999999999999E-3</v>
      </c>
      <c r="G114" s="151">
        <f t="shared" si="3"/>
        <v>105.60856585566992</v>
      </c>
      <c r="H114" s="75">
        <f t="shared" si="2"/>
        <v>918486.10208915418</v>
      </c>
      <c r="I114" s="77"/>
      <c r="J114" s="77"/>
    </row>
    <row r="115" spans="1:10" x14ac:dyDescent="0.3">
      <c r="A115" s="142">
        <v>98</v>
      </c>
      <c r="B115" s="147">
        <v>15434.8</v>
      </c>
      <c r="C115" s="147">
        <v>798.95</v>
      </c>
      <c r="D115" s="157">
        <v>1.523E-2</v>
      </c>
      <c r="E115" s="158">
        <v>7.6400000000000001E-3</v>
      </c>
      <c r="F115" s="158">
        <v>7.6E-3</v>
      </c>
      <c r="G115" s="152">
        <f t="shared" si="3"/>
        <v>106.16734133638776</v>
      </c>
      <c r="H115" s="117">
        <f t="shared" si="2"/>
        <v>923071.05712942535</v>
      </c>
      <c r="I115" s="77"/>
      <c r="J115" s="77"/>
    </row>
    <row r="116" spans="1:10" x14ac:dyDescent="0.3">
      <c r="A116" s="142">
        <v>99</v>
      </c>
      <c r="B116" s="147">
        <v>15439.38</v>
      </c>
      <c r="C116" s="147">
        <v>799.04</v>
      </c>
      <c r="D116" s="157">
        <v>1.5299999999999999E-2</v>
      </c>
      <c r="E116" s="158">
        <v>7.7000000000000002E-3</v>
      </c>
      <c r="F116" s="158">
        <v>7.5900000000000004E-3</v>
      </c>
      <c r="G116" s="152">
        <f t="shared" si="3"/>
        <v>106.02764746620831</v>
      </c>
      <c r="H116" s="117">
        <f t="shared" si="2"/>
        <v>933718.72682124667</v>
      </c>
      <c r="I116" s="77"/>
      <c r="J116" s="77"/>
    </row>
    <row r="117" spans="1:10" x14ac:dyDescent="0.3">
      <c r="A117" s="142">
        <v>100</v>
      </c>
      <c r="B117" s="147">
        <v>15454.29</v>
      </c>
      <c r="C117" s="147">
        <v>798.93</v>
      </c>
      <c r="D117" s="157">
        <v>1.5299999999999999E-2</v>
      </c>
      <c r="E117" s="158">
        <v>7.7200000000000003E-3</v>
      </c>
      <c r="F117" s="158">
        <v>7.5900000000000004E-3</v>
      </c>
      <c r="G117" s="152">
        <f t="shared" si="3"/>
        <v>106.02764746620831</v>
      </c>
      <c r="H117" s="117">
        <f t="shared" si="2"/>
        <v>943150.22911237029</v>
      </c>
      <c r="I117" s="77"/>
      <c r="J117" s="77"/>
    </row>
    <row r="118" spans="1:10" x14ac:dyDescent="0.3">
      <c r="A118" s="142">
        <v>101</v>
      </c>
      <c r="B118" s="147">
        <v>15467.33</v>
      </c>
      <c r="C118" s="147">
        <v>798.96</v>
      </c>
      <c r="D118" s="157">
        <v>1.5339999999999999E-2</v>
      </c>
      <c r="E118" s="158">
        <v>7.7600000000000004E-3</v>
      </c>
      <c r="F118" s="158">
        <v>7.5799999999999999E-3</v>
      </c>
      <c r="G118" s="152">
        <f t="shared" si="3"/>
        <v>105.88795359602884</v>
      </c>
      <c r="H118" s="117">
        <f t="shared" si="2"/>
        <v>953838.43553463335</v>
      </c>
      <c r="I118" s="77"/>
      <c r="J118" s="77"/>
    </row>
    <row r="119" spans="1:10" x14ac:dyDescent="0.3">
      <c r="A119" s="142">
        <v>102</v>
      </c>
      <c r="B119" s="147">
        <v>15434.56</v>
      </c>
      <c r="C119" s="147">
        <v>798.45</v>
      </c>
      <c r="D119" s="157">
        <v>1.537E-2</v>
      </c>
      <c r="E119" s="158">
        <v>7.7799999999999996E-3</v>
      </c>
      <c r="F119" s="158">
        <v>7.5900000000000004E-3</v>
      </c>
      <c r="G119" s="152">
        <f t="shared" si="3"/>
        <v>106.02764746620831</v>
      </c>
      <c r="H119" s="117">
        <f t="shared" si="2"/>
        <v>962013.23369461775</v>
      </c>
      <c r="I119" s="77"/>
      <c r="J119" s="77"/>
    </row>
    <row r="120" spans="1:10" x14ac:dyDescent="0.3">
      <c r="A120" s="141">
        <v>103</v>
      </c>
      <c r="B120" s="146">
        <v>15517.26</v>
      </c>
      <c r="C120" s="146">
        <v>799.17</v>
      </c>
      <c r="D120" s="155">
        <v>1.54E-2</v>
      </c>
      <c r="E120" s="156">
        <v>7.8399999999999997E-3</v>
      </c>
      <c r="F120" s="156">
        <v>7.5599999999999999E-3</v>
      </c>
      <c r="G120" s="151">
        <f t="shared" si="3"/>
        <v>105.60856585566992</v>
      </c>
      <c r="H120" s="75">
        <f t="shared" si="2"/>
        <v>975299.6754142564</v>
      </c>
      <c r="I120" s="77"/>
      <c r="J120" s="77"/>
    </row>
    <row r="121" spans="1:10" x14ac:dyDescent="0.3">
      <c r="A121" s="141">
        <v>104</v>
      </c>
      <c r="B121" s="146">
        <v>15370.72</v>
      </c>
      <c r="C121" s="146">
        <v>799.24</v>
      </c>
      <c r="D121" s="155">
        <v>1.5480000000000001E-2</v>
      </c>
      <c r="E121" s="156">
        <v>7.8499999999999993E-3</v>
      </c>
      <c r="F121" s="156">
        <v>7.6299999999999996E-3</v>
      </c>
      <c r="G121" s="151">
        <f t="shared" si="3"/>
        <v>106.58642294692612</v>
      </c>
      <c r="H121" s="75">
        <f t="shared" si="2"/>
        <v>975734.02995038114</v>
      </c>
      <c r="I121" s="77"/>
      <c r="J121" s="77"/>
    </row>
    <row r="122" spans="1:10" x14ac:dyDescent="0.3">
      <c r="A122" s="141">
        <v>105</v>
      </c>
      <c r="B122" s="146">
        <v>15489.19</v>
      </c>
      <c r="C122" s="146">
        <v>798.54</v>
      </c>
      <c r="D122" s="155">
        <v>1.5480000000000001E-2</v>
      </c>
      <c r="E122" s="156">
        <v>7.9100000000000004E-3</v>
      </c>
      <c r="F122" s="156">
        <v>7.5700000000000003E-3</v>
      </c>
      <c r="G122" s="151">
        <f t="shared" si="3"/>
        <v>105.74825972584939</v>
      </c>
      <c r="H122" s="75">
        <f t="shared" si="2"/>
        <v>992924.14146777219</v>
      </c>
      <c r="I122" s="77"/>
      <c r="J122" s="77"/>
    </row>
    <row r="123" spans="1:10" x14ac:dyDescent="0.3">
      <c r="A123" s="141">
        <v>106</v>
      </c>
      <c r="B123" s="146">
        <v>15372.51</v>
      </c>
      <c r="C123" s="146">
        <v>798.86</v>
      </c>
      <c r="D123" s="155">
        <v>1.554E-2</v>
      </c>
      <c r="E123" s="156">
        <v>7.9100000000000004E-3</v>
      </c>
      <c r="F123" s="156">
        <v>7.6299999999999996E-3</v>
      </c>
      <c r="G123" s="151">
        <f t="shared" si="3"/>
        <v>106.58642294692612</v>
      </c>
      <c r="H123" s="75">
        <f t="shared" si="2"/>
        <v>994498.1459109654</v>
      </c>
      <c r="I123" s="77"/>
      <c r="J123" s="77"/>
    </row>
    <row r="124" spans="1:10" x14ac:dyDescent="0.3">
      <c r="A124" s="141">
        <v>107</v>
      </c>
      <c r="B124" s="146">
        <v>15486.15</v>
      </c>
      <c r="C124" s="146">
        <v>798.46</v>
      </c>
      <c r="D124" s="155">
        <v>1.5559999999999999E-2</v>
      </c>
      <c r="E124" s="156">
        <v>7.9900000000000006E-3</v>
      </c>
      <c r="F124" s="156">
        <v>7.5700000000000003E-3</v>
      </c>
      <c r="G124" s="151">
        <f t="shared" si="3"/>
        <v>105.74825972584939</v>
      </c>
      <c r="H124" s="75">
        <f t="shared" si="2"/>
        <v>1011836.9822576345</v>
      </c>
      <c r="I124" s="77"/>
      <c r="J124" s="77"/>
    </row>
    <row r="125" spans="1:10" x14ac:dyDescent="0.3">
      <c r="A125" s="141">
        <v>108</v>
      </c>
      <c r="B125" s="146">
        <v>15443.88</v>
      </c>
      <c r="C125" s="146">
        <v>798.61</v>
      </c>
      <c r="D125" s="155">
        <v>1.5599999999999999E-2</v>
      </c>
      <c r="E125" s="156">
        <v>8.0099999999999998E-3</v>
      </c>
      <c r="F125" s="156">
        <v>7.5900000000000004E-3</v>
      </c>
      <c r="G125" s="151">
        <f t="shared" si="3"/>
        <v>106.02764746620831</v>
      </c>
      <c r="H125" s="75">
        <f t="shared" si="2"/>
        <v>1018602.24744136</v>
      </c>
      <c r="I125" s="77"/>
      <c r="J125" s="77"/>
    </row>
    <row r="126" spans="1:10" x14ac:dyDescent="0.3">
      <c r="A126" s="141">
        <v>109</v>
      </c>
      <c r="B126" s="146">
        <v>15436.11</v>
      </c>
      <c r="C126" s="146">
        <v>798.71</v>
      </c>
      <c r="D126" s="155">
        <v>1.5630000000000002E-2</v>
      </c>
      <c r="E126" s="156">
        <v>8.0300000000000007E-3</v>
      </c>
      <c r="F126" s="156">
        <v>7.5900000000000004E-3</v>
      </c>
      <c r="G126" s="151">
        <f t="shared" si="3"/>
        <v>106.02764746620831</v>
      </c>
      <c r="H126" s="75">
        <f t="shared" si="2"/>
        <v>1028033.7497324836</v>
      </c>
      <c r="I126" s="77"/>
      <c r="J126" s="77"/>
    </row>
    <row r="127" spans="1:10" x14ac:dyDescent="0.3">
      <c r="A127" s="141">
        <v>110</v>
      </c>
      <c r="B127" s="146">
        <v>15477.11</v>
      </c>
      <c r="C127" s="146">
        <v>798.3</v>
      </c>
      <c r="D127" s="155">
        <v>1.567E-2</v>
      </c>
      <c r="E127" s="156">
        <v>8.0999999999999996E-3</v>
      </c>
      <c r="F127" s="156">
        <v>7.5700000000000003E-3</v>
      </c>
      <c r="G127" s="151">
        <f t="shared" si="3"/>
        <v>105.74825972584939</v>
      </c>
      <c r="H127" s="75">
        <f t="shared" si="2"/>
        <v>1040206.2434424279</v>
      </c>
      <c r="I127" s="77"/>
      <c r="J127" s="77"/>
    </row>
    <row r="128" spans="1:10" x14ac:dyDescent="0.3">
      <c r="A128" s="141">
        <v>111</v>
      </c>
      <c r="B128" s="146">
        <v>15529.45</v>
      </c>
      <c r="C128" s="146">
        <v>798.21</v>
      </c>
      <c r="D128" s="155">
        <v>1.5689999999999999E-2</v>
      </c>
      <c r="E128" s="156">
        <v>8.1499999999999993E-3</v>
      </c>
      <c r="F128" s="156">
        <v>7.5399999999999998E-3</v>
      </c>
      <c r="G128" s="151">
        <f t="shared" si="3"/>
        <v>105.32917811531102</v>
      </c>
      <c r="H128" s="75">
        <f t="shared" si="2"/>
        <v>1053839.0404839269</v>
      </c>
      <c r="I128" s="77"/>
      <c r="J128" s="77"/>
    </row>
    <row r="129" spans="1:16" x14ac:dyDescent="0.3">
      <c r="A129" s="141">
        <v>112</v>
      </c>
      <c r="B129" s="146">
        <v>15412.14</v>
      </c>
      <c r="C129" s="146">
        <v>798.29</v>
      </c>
      <c r="D129" s="155">
        <v>1.5779999999999999E-2</v>
      </c>
      <c r="E129" s="156">
        <v>8.1700000000000002E-3</v>
      </c>
      <c r="F129" s="156">
        <v>7.6E-3</v>
      </c>
      <c r="G129" s="151">
        <f t="shared" si="3"/>
        <v>106.16734133638776</v>
      </c>
      <c r="H129" s="75">
        <f t="shared" si="2"/>
        <v>1054938.3510050576</v>
      </c>
      <c r="I129" s="77"/>
      <c r="J129" s="77"/>
    </row>
    <row r="130" spans="1:16" x14ac:dyDescent="0.3">
      <c r="A130" s="141">
        <v>113</v>
      </c>
      <c r="B130" s="146">
        <v>15447.9</v>
      </c>
      <c r="C130" s="146">
        <v>798.46</v>
      </c>
      <c r="D130" s="155">
        <v>1.5789999999999998E-2</v>
      </c>
      <c r="E130" s="156">
        <v>8.2100000000000003E-3</v>
      </c>
      <c r="F130" s="156">
        <v>7.5900000000000004E-3</v>
      </c>
      <c r="G130" s="151">
        <f t="shared" si="3"/>
        <v>106.02764746620831</v>
      </c>
      <c r="H130" s="75">
        <f t="shared" si="2"/>
        <v>1065759.7588969786</v>
      </c>
      <c r="I130" s="77"/>
      <c r="J130" s="77"/>
    </row>
    <row r="131" spans="1:16" x14ac:dyDescent="0.3">
      <c r="A131" s="141">
        <v>114</v>
      </c>
      <c r="B131" s="146">
        <v>15517.85</v>
      </c>
      <c r="C131" s="146">
        <v>798.73</v>
      </c>
      <c r="D131" s="155">
        <v>1.5800000000000002E-2</v>
      </c>
      <c r="E131" s="156">
        <v>8.2500000000000004E-3</v>
      </c>
      <c r="F131" s="156">
        <v>7.5500000000000003E-3</v>
      </c>
      <c r="G131" s="151">
        <f t="shared" si="3"/>
        <v>105.46887198549048</v>
      </c>
      <c r="H131" s="75">
        <f t="shared" si="2"/>
        <v>1080887.6387308205</v>
      </c>
      <c r="I131" s="77"/>
      <c r="J131" s="77"/>
    </row>
    <row r="132" spans="1:16" x14ac:dyDescent="0.3">
      <c r="A132" s="141">
        <v>115</v>
      </c>
      <c r="B132" s="146">
        <v>15402.24</v>
      </c>
      <c r="C132" s="146">
        <v>798.47</v>
      </c>
      <c r="D132" s="155">
        <v>1.5869999999999999E-2</v>
      </c>
      <c r="E132" s="156">
        <v>8.26E-3</v>
      </c>
      <c r="F132" s="156">
        <v>7.6099999999999996E-3</v>
      </c>
      <c r="G132" s="151">
        <f t="shared" si="3"/>
        <v>106.30703520656722</v>
      </c>
      <c r="H132" s="75">
        <f t="shared" si="2"/>
        <v>1081772.2437328943</v>
      </c>
      <c r="I132" s="77"/>
      <c r="J132" s="77"/>
      <c r="P132" s="41"/>
    </row>
    <row r="133" spans="1:16" x14ac:dyDescent="0.3">
      <c r="A133" s="141">
        <v>116</v>
      </c>
      <c r="B133" s="146">
        <v>15575.94</v>
      </c>
      <c r="C133" s="146">
        <v>798.58</v>
      </c>
      <c r="D133" s="155">
        <v>1.5869999999999999E-2</v>
      </c>
      <c r="E133" s="156">
        <v>8.3400000000000002E-3</v>
      </c>
      <c r="F133" s="156">
        <v>7.5199999999999998E-3</v>
      </c>
      <c r="G133" s="151">
        <f t="shared" si="3"/>
        <v>105.0497903749521</v>
      </c>
      <c r="H133" s="75">
        <f t="shared" si="2"/>
        <v>1104238.2815421482</v>
      </c>
      <c r="I133" s="77"/>
      <c r="J133" s="77"/>
      <c r="P133" s="41"/>
    </row>
    <row r="134" spans="1:16" x14ac:dyDescent="0.3">
      <c r="A134" s="141">
        <v>117</v>
      </c>
      <c r="B134" s="146">
        <v>15344.6</v>
      </c>
      <c r="C134" s="146">
        <v>798.11</v>
      </c>
      <c r="D134" s="155">
        <v>1.5949999999999999E-2</v>
      </c>
      <c r="E134" s="156">
        <v>8.3199999999999993E-3</v>
      </c>
      <c r="F134" s="156">
        <v>7.6299999999999996E-3</v>
      </c>
      <c r="G134" s="151">
        <f t="shared" si="3"/>
        <v>106.58642294692612</v>
      </c>
      <c r="H134" s="75">
        <f t="shared" si="2"/>
        <v>1097700.7836941788</v>
      </c>
      <c r="I134" s="77"/>
      <c r="J134" s="77"/>
      <c r="P134" s="41"/>
    </row>
    <row r="135" spans="1:16" x14ac:dyDescent="0.3">
      <c r="A135" s="141">
        <v>118</v>
      </c>
      <c r="B135" s="146">
        <v>15437.56</v>
      </c>
      <c r="C135" s="146">
        <v>798.73</v>
      </c>
      <c r="D135" s="155">
        <v>1.5970000000000002E-2</v>
      </c>
      <c r="E135" s="156">
        <v>8.3800000000000003E-3</v>
      </c>
      <c r="F135" s="156">
        <v>7.5900000000000004E-3</v>
      </c>
      <c r="G135" s="151">
        <f t="shared" si="3"/>
        <v>106.02764746620831</v>
      </c>
      <c r="H135" s="75">
        <f t="shared" si="2"/>
        <v>1112917.2703525971</v>
      </c>
      <c r="I135" s="77"/>
      <c r="J135" s="77"/>
      <c r="P135" s="41"/>
    </row>
    <row r="136" spans="1:16" x14ac:dyDescent="0.3">
      <c r="A136" s="141">
        <v>119</v>
      </c>
      <c r="B136" s="146">
        <v>15449.33</v>
      </c>
      <c r="C136" s="146">
        <v>798.37</v>
      </c>
      <c r="D136" s="155">
        <v>1.6E-2</v>
      </c>
      <c r="E136" s="156">
        <v>8.4200000000000004E-3</v>
      </c>
      <c r="F136" s="156">
        <v>7.5799999999999999E-3</v>
      </c>
      <c r="G136" s="151">
        <f t="shared" si="3"/>
        <v>105.88795359602884</v>
      </c>
      <c r="H136" s="75">
        <f t="shared" si="2"/>
        <v>1123829.4438477363</v>
      </c>
      <c r="I136" s="77"/>
      <c r="J136" s="77"/>
      <c r="P136" s="41"/>
    </row>
    <row r="137" spans="1:16" x14ac:dyDescent="0.3">
      <c r="A137" s="141">
        <v>120</v>
      </c>
      <c r="B137" s="146">
        <v>15540</v>
      </c>
      <c r="C137" s="146">
        <v>798.37</v>
      </c>
      <c r="D137" s="155">
        <v>1.601E-2</v>
      </c>
      <c r="E137" s="156">
        <v>8.4700000000000001E-3</v>
      </c>
      <c r="F137" s="156">
        <v>7.5399999999999998E-3</v>
      </c>
      <c r="G137" s="151">
        <f t="shared" si="3"/>
        <v>105.32917811531102</v>
      </c>
      <c r="H137" s="75">
        <f t="shared" si="2"/>
        <v>1139285.449171813</v>
      </c>
      <c r="I137" s="77"/>
      <c r="J137" s="77"/>
      <c r="P137" s="41"/>
    </row>
    <row r="138" spans="1:16" x14ac:dyDescent="0.3">
      <c r="A138" s="141">
        <v>121</v>
      </c>
      <c r="B138" s="146">
        <v>15332.12</v>
      </c>
      <c r="C138" s="146">
        <v>798.96</v>
      </c>
      <c r="D138" s="155">
        <v>1.6129999999999999E-2</v>
      </c>
      <c r="E138" s="156">
        <v>8.4799999999999997E-3</v>
      </c>
      <c r="F138" s="156">
        <v>7.6499999999999997E-3</v>
      </c>
      <c r="G138" s="151">
        <f t="shared" si="3"/>
        <v>106.86581068728505</v>
      </c>
      <c r="H138" s="75">
        <f t="shared" si="2"/>
        <v>1132261.0966202745</v>
      </c>
      <c r="I138" s="77"/>
      <c r="J138" s="77"/>
      <c r="P138" s="41"/>
    </row>
    <row r="139" spans="1:16" x14ac:dyDescent="0.3">
      <c r="A139" s="141">
        <v>122</v>
      </c>
      <c r="B139" s="146">
        <v>15484.7</v>
      </c>
      <c r="C139" s="146">
        <v>798.6</v>
      </c>
      <c r="D139" s="155">
        <v>1.6080000000000001E-2</v>
      </c>
      <c r="E139" s="156">
        <v>8.5100000000000002E-3</v>
      </c>
      <c r="F139" s="156">
        <v>7.5700000000000003E-3</v>
      </c>
      <c r="G139" s="151">
        <f t="shared" si="3"/>
        <v>105.74825972584939</v>
      </c>
      <c r="H139" s="75">
        <f t="shared" si="2"/>
        <v>1153683.288181602</v>
      </c>
      <c r="I139" s="77"/>
      <c r="J139" s="77"/>
      <c r="P139" s="41"/>
    </row>
    <row r="140" spans="1:16" x14ac:dyDescent="0.3">
      <c r="A140" s="141">
        <v>123</v>
      </c>
      <c r="B140" s="146">
        <v>15406.01</v>
      </c>
      <c r="C140" s="146">
        <v>798.77</v>
      </c>
      <c r="D140" s="155">
        <v>1.618E-2</v>
      </c>
      <c r="E140" s="156">
        <v>8.5699999999999995E-3</v>
      </c>
      <c r="F140" s="156">
        <v>7.6099999999999996E-3</v>
      </c>
      <c r="G140" s="151">
        <f t="shared" si="3"/>
        <v>106.30703520656722</v>
      </c>
      <c r="H140" s="75">
        <f t="shared" si="2"/>
        <v>1157025.965036052</v>
      </c>
      <c r="I140" s="77"/>
      <c r="J140" s="77"/>
      <c r="P140" s="41"/>
    </row>
    <row r="141" spans="1:16" x14ac:dyDescent="0.3">
      <c r="A141" s="141">
        <v>124</v>
      </c>
      <c r="B141" s="146">
        <v>15454.31</v>
      </c>
      <c r="C141" s="146">
        <v>798.34</v>
      </c>
      <c r="D141" s="155">
        <v>1.618E-2</v>
      </c>
      <c r="E141" s="156">
        <v>8.6E-3</v>
      </c>
      <c r="F141" s="156">
        <v>7.5799999999999999E-3</v>
      </c>
      <c r="G141" s="151">
        <f t="shared" si="3"/>
        <v>105.88795359602884</v>
      </c>
      <c r="H141" s="75">
        <f t="shared" si="2"/>
        <v>1171049.1683791538</v>
      </c>
      <c r="I141" s="77"/>
      <c r="J141" s="77"/>
      <c r="P141" s="41"/>
    </row>
    <row r="142" spans="1:16" x14ac:dyDescent="0.3">
      <c r="A142" s="141">
        <v>125</v>
      </c>
      <c r="B142" s="146">
        <v>15502.85</v>
      </c>
      <c r="C142" s="146">
        <v>799.5</v>
      </c>
      <c r="D142" s="155">
        <v>1.6230000000000001E-2</v>
      </c>
      <c r="E142" s="156">
        <v>8.6700000000000006E-3</v>
      </c>
      <c r="F142" s="156">
        <v>7.5700000000000003E-3</v>
      </c>
      <c r="G142" s="151">
        <f t="shared" si="3"/>
        <v>105.74825972584939</v>
      </c>
      <c r="H142" s="75">
        <f t="shared" si="2"/>
        <v>1182052.5493663955</v>
      </c>
      <c r="I142" s="77"/>
      <c r="J142" s="77"/>
      <c r="P142" s="41"/>
    </row>
    <row r="143" spans="1:16" x14ac:dyDescent="0.3">
      <c r="A143" s="141">
        <v>126</v>
      </c>
      <c r="B143" s="146">
        <v>15330.84</v>
      </c>
      <c r="C143" s="146">
        <v>798.76</v>
      </c>
      <c r="D143" s="155">
        <v>1.6279999999999999E-2</v>
      </c>
      <c r="E143" s="156">
        <v>8.6400000000000001E-3</v>
      </c>
      <c r="F143" s="156">
        <v>7.6499999999999997E-3</v>
      </c>
      <c r="G143" s="151">
        <f t="shared" si="3"/>
        <v>106.86581068728505</v>
      </c>
      <c r="H143" s="75">
        <f t="shared" si="2"/>
        <v>1179048.7452409468</v>
      </c>
      <c r="I143" s="77"/>
      <c r="J143" s="77"/>
      <c r="P143" s="41"/>
    </row>
    <row r="144" spans="1:16" x14ac:dyDescent="0.3">
      <c r="A144" s="141">
        <v>127</v>
      </c>
      <c r="B144" s="146">
        <v>15411.29</v>
      </c>
      <c r="C144" s="146">
        <v>799.29</v>
      </c>
      <c r="D144" s="155">
        <v>1.6310000000000002E-2</v>
      </c>
      <c r="E144" s="156">
        <v>8.6999999999999994E-3</v>
      </c>
      <c r="F144" s="156">
        <v>7.6099999999999996E-3</v>
      </c>
      <c r="G144" s="151">
        <f t="shared" si="3"/>
        <v>106.30703520656722</v>
      </c>
      <c r="H144" s="75">
        <f t="shared" si="2"/>
        <v>1194652.825687631</v>
      </c>
      <c r="I144" s="77"/>
      <c r="J144" s="77"/>
      <c r="P144" s="41"/>
    </row>
    <row r="145" spans="1:16" x14ac:dyDescent="0.3">
      <c r="A145" s="141">
        <v>128</v>
      </c>
      <c r="B145" s="146">
        <v>15343.39</v>
      </c>
      <c r="C145" s="146">
        <v>799.08</v>
      </c>
      <c r="D145" s="155">
        <v>1.6369999999999999E-2</v>
      </c>
      <c r="E145" s="156">
        <v>8.7200000000000003E-3</v>
      </c>
      <c r="F145" s="156">
        <v>7.6400000000000001E-3</v>
      </c>
      <c r="G145" s="151">
        <f t="shared" si="3"/>
        <v>106.72611681710559</v>
      </c>
      <c r="H145" s="75">
        <f t="shared" si="2"/>
        <v>1199331.5583602751</v>
      </c>
      <c r="I145" s="77"/>
      <c r="J145" s="77"/>
      <c r="P145" s="41"/>
    </row>
    <row r="146" spans="1:16" x14ac:dyDescent="0.3">
      <c r="A146" s="141">
        <v>129</v>
      </c>
      <c r="B146" s="146">
        <v>15496.29</v>
      </c>
      <c r="C146" s="146">
        <v>799.59</v>
      </c>
      <c r="D146" s="155">
        <v>1.6369999999999999E-2</v>
      </c>
      <c r="E146" s="156">
        <v>8.8000000000000005E-3</v>
      </c>
      <c r="F146" s="156">
        <v>7.5700000000000003E-3</v>
      </c>
      <c r="G146" s="151">
        <f t="shared" si="3"/>
        <v>105.74825972584939</v>
      </c>
      <c r="H146" s="75">
        <f t="shared" ref="H146:H209" si="4">A146/G146*10^6</f>
        <v>1219878.2309461201</v>
      </c>
      <c r="I146" s="77"/>
      <c r="J146" s="77"/>
      <c r="P146" s="41"/>
    </row>
    <row r="147" spans="1:16" x14ac:dyDescent="0.3">
      <c r="A147" s="141">
        <v>130</v>
      </c>
      <c r="B147" s="146">
        <v>15262.19</v>
      </c>
      <c r="C147" s="146">
        <v>799.09</v>
      </c>
      <c r="D147" s="155">
        <v>1.6459999999999999E-2</v>
      </c>
      <c r="E147" s="156">
        <v>8.7799999999999996E-3</v>
      </c>
      <c r="F147" s="156">
        <v>7.6800000000000002E-3</v>
      </c>
      <c r="G147" s="151">
        <f t="shared" ref="G147:G210" si="5">(2*F147/$B$7)*(1+3*$B$11)/(4+PI()*$B$11-PI())*10^6</f>
        <v>107.28489229782342</v>
      </c>
      <c r="H147" s="75">
        <f t="shared" si="4"/>
        <v>1211726.9935744477</v>
      </c>
      <c r="I147" s="77"/>
      <c r="J147" s="77"/>
      <c r="P147" s="41"/>
    </row>
    <row r="148" spans="1:16" x14ac:dyDescent="0.3">
      <c r="A148" s="141">
        <v>131</v>
      </c>
      <c r="B148" s="146">
        <v>15392.17</v>
      </c>
      <c r="C148" s="146">
        <v>799.23</v>
      </c>
      <c r="D148" s="155">
        <v>1.6449999999999999E-2</v>
      </c>
      <c r="E148" s="156">
        <v>8.8299999999999993E-3</v>
      </c>
      <c r="F148" s="156">
        <v>7.62E-3</v>
      </c>
      <c r="G148" s="151">
        <f t="shared" si="5"/>
        <v>106.44672907674668</v>
      </c>
      <c r="H148" s="75">
        <f t="shared" si="4"/>
        <v>1230662.5213965075</v>
      </c>
      <c r="I148" s="77"/>
      <c r="J148" s="77"/>
      <c r="P148" s="41"/>
    </row>
    <row r="149" spans="1:16" x14ac:dyDescent="0.3">
      <c r="A149" s="141">
        <v>132</v>
      </c>
      <c r="B149" s="146">
        <v>15386.69</v>
      </c>
      <c r="C149" s="146">
        <v>799.24</v>
      </c>
      <c r="D149" s="155">
        <v>1.6490000000000001E-2</v>
      </c>
      <c r="E149" s="156">
        <v>8.8699999999999994E-3</v>
      </c>
      <c r="F149" s="156">
        <v>7.62E-3</v>
      </c>
      <c r="G149" s="151">
        <f t="shared" si="5"/>
        <v>106.44672907674668</v>
      </c>
      <c r="H149" s="75">
        <f t="shared" si="4"/>
        <v>1240056.8917888473</v>
      </c>
      <c r="I149" s="77"/>
      <c r="J149" s="77"/>
      <c r="P149" s="41"/>
    </row>
    <row r="150" spans="1:16" x14ac:dyDescent="0.3">
      <c r="A150" s="141">
        <v>133</v>
      </c>
      <c r="B150" s="146">
        <v>15415.26</v>
      </c>
      <c r="C150" s="146">
        <v>799.47</v>
      </c>
      <c r="D150" s="155">
        <v>1.6500000000000001E-2</v>
      </c>
      <c r="E150" s="156">
        <v>8.8900000000000003E-3</v>
      </c>
      <c r="F150" s="156">
        <v>7.6099999999999996E-3</v>
      </c>
      <c r="G150" s="151">
        <f t="shared" si="5"/>
        <v>106.30703520656722</v>
      </c>
      <c r="H150" s="75">
        <f t="shared" si="4"/>
        <v>1251093.1166649994</v>
      </c>
      <c r="I150" s="77"/>
      <c r="J150" s="77"/>
      <c r="P150" s="41"/>
    </row>
    <row r="151" spans="1:16" x14ac:dyDescent="0.3">
      <c r="A151" s="141">
        <v>134</v>
      </c>
      <c r="B151" s="146">
        <v>15354.03</v>
      </c>
      <c r="C151" s="146">
        <v>799.45</v>
      </c>
      <c r="D151" s="155">
        <v>1.6570000000000001E-2</v>
      </c>
      <c r="E151" s="156">
        <v>8.9300000000000004E-3</v>
      </c>
      <c r="F151" s="156">
        <v>7.6400000000000001E-3</v>
      </c>
      <c r="G151" s="151">
        <f t="shared" si="5"/>
        <v>106.72611681710559</v>
      </c>
      <c r="H151" s="75">
        <f t="shared" si="4"/>
        <v>1255550.2251584129</v>
      </c>
      <c r="I151" s="77"/>
      <c r="J151" s="77"/>
      <c r="P151" s="41"/>
    </row>
    <row r="152" spans="1:16" x14ac:dyDescent="0.3">
      <c r="A152" s="141">
        <v>135</v>
      </c>
      <c r="B152" s="146">
        <v>15400.57</v>
      </c>
      <c r="C152" s="146">
        <v>799.82</v>
      </c>
      <c r="D152" s="155">
        <v>1.6580000000000001E-2</v>
      </c>
      <c r="E152" s="156">
        <v>8.9599999999999992E-3</v>
      </c>
      <c r="F152" s="156">
        <v>7.62E-3</v>
      </c>
      <c r="G152" s="151">
        <f t="shared" si="5"/>
        <v>106.44672907674668</v>
      </c>
      <c r="H152" s="75">
        <f t="shared" si="4"/>
        <v>1268240.0029658666</v>
      </c>
      <c r="I152" s="77"/>
      <c r="J152" s="77"/>
      <c r="P152" s="41"/>
    </row>
    <row r="153" spans="1:16" x14ac:dyDescent="0.3">
      <c r="A153" s="141">
        <v>136</v>
      </c>
      <c r="B153" s="146">
        <v>15311.61</v>
      </c>
      <c r="C153" s="146">
        <v>799.47</v>
      </c>
      <c r="D153" s="155">
        <v>1.6639999999999999E-2</v>
      </c>
      <c r="E153" s="156">
        <v>8.9800000000000001E-3</v>
      </c>
      <c r="F153" s="156">
        <v>7.6600000000000001E-3</v>
      </c>
      <c r="G153" s="151">
        <f t="shared" si="5"/>
        <v>107.0055045574645</v>
      </c>
      <c r="H153" s="75">
        <f t="shared" si="4"/>
        <v>1270962.6533928893</v>
      </c>
      <c r="I153" s="77"/>
      <c r="J153" s="77"/>
      <c r="P153" s="41"/>
    </row>
    <row r="154" spans="1:16" x14ac:dyDescent="0.3">
      <c r="A154" s="141">
        <v>137</v>
      </c>
      <c r="B154" s="146">
        <v>15400.35</v>
      </c>
      <c r="C154" s="146">
        <v>799.37</v>
      </c>
      <c r="D154" s="155">
        <v>1.6650000000000002E-2</v>
      </c>
      <c r="E154" s="156">
        <v>9.0299999999999998E-3</v>
      </c>
      <c r="F154" s="156">
        <v>7.62E-3</v>
      </c>
      <c r="G154" s="151">
        <f t="shared" si="5"/>
        <v>106.44672907674668</v>
      </c>
      <c r="H154" s="75">
        <f t="shared" si="4"/>
        <v>1287028.7437505461</v>
      </c>
      <c r="I154" s="77"/>
      <c r="J154" s="77"/>
      <c r="P154" s="41"/>
    </row>
    <row r="155" spans="1:16" x14ac:dyDescent="0.3">
      <c r="A155" s="141">
        <v>138</v>
      </c>
      <c r="B155" s="146">
        <v>15318.04</v>
      </c>
      <c r="C155" s="146">
        <v>799.56</v>
      </c>
      <c r="D155" s="155">
        <v>1.6729999999999998E-2</v>
      </c>
      <c r="E155" s="156">
        <v>9.0699999999999999E-3</v>
      </c>
      <c r="F155" s="156">
        <v>7.6600000000000001E-3</v>
      </c>
      <c r="G155" s="151">
        <f t="shared" si="5"/>
        <v>107.0055045574645</v>
      </c>
      <c r="H155" s="75">
        <f t="shared" si="4"/>
        <v>1289653.2806486671</v>
      </c>
      <c r="I155" s="77"/>
      <c r="J155" s="77"/>
      <c r="P155" s="41"/>
    </row>
    <row r="156" spans="1:16" x14ac:dyDescent="0.3">
      <c r="A156" s="141">
        <v>139</v>
      </c>
      <c r="B156" s="146">
        <v>15318.66</v>
      </c>
      <c r="C156" s="146">
        <v>799</v>
      </c>
      <c r="D156" s="155">
        <v>1.6750000000000001E-2</v>
      </c>
      <c r="E156" s="156">
        <v>9.0900000000000009E-3</v>
      </c>
      <c r="F156" s="156">
        <v>7.6499999999999997E-3</v>
      </c>
      <c r="G156" s="151">
        <f t="shared" si="5"/>
        <v>106.86581068728505</v>
      </c>
      <c r="H156" s="75">
        <f t="shared" si="4"/>
        <v>1300696.6316546954</v>
      </c>
      <c r="I156" s="77"/>
      <c r="J156" s="77"/>
      <c r="P156" s="41"/>
    </row>
    <row r="157" spans="1:16" x14ac:dyDescent="0.3">
      <c r="A157" s="141">
        <v>140</v>
      </c>
      <c r="B157" s="146">
        <v>15386.33</v>
      </c>
      <c r="C157" s="146">
        <v>799.31</v>
      </c>
      <c r="D157" s="155">
        <v>1.677E-2</v>
      </c>
      <c r="E157" s="156">
        <v>9.1500000000000001E-3</v>
      </c>
      <c r="F157" s="156">
        <v>7.62E-3</v>
      </c>
      <c r="G157" s="151">
        <f t="shared" si="5"/>
        <v>106.44672907674668</v>
      </c>
      <c r="H157" s="75">
        <f t="shared" si="4"/>
        <v>1315211.8549275652</v>
      </c>
      <c r="I157" s="77"/>
      <c r="J157" s="77"/>
      <c r="P157" s="41"/>
    </row>
    <row r="158" spans="1:16" x14ac:dyDescent="0.3">
      <c r="A158" s="141">
        <v>141</v>
      </c>
      <c r="B158" s="146">
        <v>15391.81</v>
      </c>
      <c r="C158" s="146">
        <v>799.51</v>
      </c>
      <c r="D158" s="155">
        <v>1.6789999999999999E-2</v>
      </c>
      <c r="E158" s="156">
        <v>9.1699999999999993E-3</v>
      </c>
      <c r="F158" s="156">
        <v>7.62E-3</v>
      </c>
      <c r="G158" s="151">
        <f t="shared" si="5"/>
        <v>106.44672907674668</v>
      </c>
      <c r="H158" s="75">
        <f t="shared" si="4"/>
        <v>1324606.2253199052</v>
      </c>
      <c r="I158" s="77"/>
      <c r="J158" s="77"/>
      <c r="P158" s="41"/>
    </row>
    <row r="159" spans="1:16" x14ac:dyDescent="0.3">
      <c r="A159" s="141">
        <v>142</v>
      </c>
      <c r="B159" s="146">
        <v>15359.7</v>
      </c>
      <c r="C159" s="146">
        <v>799.24</v>
      </c>
      <c r="D159" s="155">
        <v>1.685E-2</v>
      </c>
      <c r="E159" s="156">
        <v>9.2099999999999994E-3</v>
      </c>
      <c r="F159" s="156">
        <v>7.6400000000000001E-3</v>
      </c>
      <c r="G159" s="151">
        <f t="shared" si="5"/>
        <v>106.72611681710559</v>
      </c>
      <c r="H159" s="75">
        <f t="shared" si="4"/>
        <v>1330508.4475559301</v>
      </c>
      <c r="I159" s="77"/>
      <c r="J159" s="77"/>
      <c r="P159" s="41"/>
    </row>
    <row r="160" spans="1:16" x14ac:dyDescent="0.3">
      <c r="A160" s="141">
        <v>143</v>
      </c>
      <c r="B160" s="146">
        <v>15288.17</v>
      </c>
      <c r="C160" s="146">
        <v>799.34</v>
      </c>
      <c r="D160" s="155">
        <v>1.6879999999999999E-2</v>
      </c>
      <c r="E160" s="156">
        <v>9.1999999999999998E-3</v>
      </c>
      <c r="F160" s="156">
        <v>7.6699999999999997E-3</v>
      </c>
      <c r="G160" s="151">
        <f t="shared" si="5"/>
        <v>107.14519842764396</v>
      </c>
      <c r="H160" s="75">
        <f t="shared" si="4"/>
        <v>1334637.5021795221</v>
      </c>
      <c r="I160" s="77"/>
      <c r="J160" s="77"/>
      <c r="P160" s="41"/>
    </row>
    <row r="161" spans="1:16" x14ac:dyDescent="0.3">
      <c r="A161" s="141">
        <v>144</v>
      </c>
      <c r="B161" s="146">
        <v>15341.41</v>
      </c>
      <c r="C161" s="146">
        <v>799.67</v>
      </c>
      <c r="D161" s="155">
        <v>1.6920000000000001E-2</v>
      </c>
      <c r="E161" s="156">
        <v>9.2700000000000005E-3</v>
      </c>
      <c r="F161" s="156">
        <v>7.6499999999999997E-3</v>
      </c>
      <c r="G161" s="151">
        <f t="shared" si="5"/>
        <v>106.86581068728505</v>
      </c>
      <c r="H161" s="75">
        <f t="shared" si="4"/>
        <v>1347484.2802753677</v>
      </c>
      <c r="I161" s="77"/>
      <c r="J161" s="77"/>
      <c r="P161" s="41"/>
    </row>
    <row r="162" spans="1:16" x14ac:dyDescent="0.3">
      <c r="A162" s="141">
        <v>145</v>
      </c>
      <c r="B162" s="146">
        <v>15282.82</v>
      </c>
      <c r="C162" s="146">
        <v>799.04</v>
      </c>
      <c r="D162" s="155">
        <v>1.694E-2</v>
      </c>
      <c r="E162" s="156">
        <v>9.2700000000000005E-3</v>
      </c>
      <c r="F162" s="156">
        <v>7.6699999999999997E-3</v>
      </c>
      <c r="G162" s="151">
        <f t="shared" si="5"/>
        <v>107.14519842764396</v>
      </c>
      <c r="H162" s="75">
        <f t="shared" si="4"/>
        <v>1353303.7609512636</v>
      </c>
      <c r="I162" s="77"/>
      <c r="J162" s="77"/>
      <c r="P162" s="41"/>
    </row>
    <row r="163" spans="1:16" x14ac:dyDescent="0.3">
      <c r="A163" s="141">
        <v>146</v>
      </c>
      <c r="B163" s="146">
        <v>15316.44</v>
      </c>
      <c r="C163" s="146">
        <v>799.34</v>
      </c>
      <c r="D163" s="155">
        <v>1.6979999999999999E-2</v>
      </c>
      <c r="E163" s="156">
        <v>9.3200000000000002E-3</v>
      </c>
      <c r="F163" s="156">
        <v>7.6600000000000001E-3</v>
      </c>
      <c r="G163" s="151">
        <f t="shared" si="5"/>
        <v>107.0055045574645</v>
      </c>
      <c r="H163" s="75">
        <f t="shared" si="4"/>
        <v>1364415.7896717784</v>
      </c>
      <c r="I163" s="77"/>
      <c r="J163" s="77"/>
      <c r="P163" s="41"/>
    </row>
    <row r="164" spans="1:16" x14ac:dyDescent="0.3">
      <c r="A164" s="141">
        <v>147</v>
      </c>
      <c r="B164" s="146">
        <v>15267.41</v>
      </c>
      <c r="C164" s="146">
        <v>799.26</v>
      </c>
      <c r="D164" s="155">
        <v>1.704E-2</v>
      </c>
      <c r="E164" s="156">
        <v>9.3600000000000003E-3</v>
      </c>
      <c r="F164" s="156">
        <v>7.6800000000000002E-3</v>
      </c>
      <c r="G164" s="151">
        <f t="shared" si="5"/>
        <v>107.28489229782342</v>
      </c>
      <c r="H164" s="75">
        <f t="shared" si="4"/>
        <v>1370183.6004264909</v>
      </c>
      <c r="I164" s="77"/>
      <c r="J164" s="77"/>
      <c r="P164" s="41"/>
    </row>
    <row r="165" spans="1:16" x14ac:dyDescent="0.3">
      <c r="A165" s="141">
        <v>148</v>
      </c>
      <c r="B165" s="146">
        <v>15331.41</v>
      </c>
      <c r="C165" s="146">
        <v>799.24</v>
      </c>
      <c r="D165" s="155">
        <v>1.7049999999999999E-2</v>
      </c>
      <c r="E165" s="156">
        <v>9.4000000000000004E-3</v>
      </c>
      <c r="F165" s="156">
        <v>7.6499999999999997E-3</v>
      </c>
      <c r="G165" s="151">
        <f t="shared" si="5"/>
        <v>106.86581068728505</v>
      </c>
      <c r="H165" s="75">
        <f t="shared" si="4"/>
        <v>1384914.3991719058</v>
      </c>
      <c r="I165" s="77"/>
      <c r="J165" s="77"/>
      <c r="P165" s="41"/>
    </row>
    <row r="166" spans="1:16" x14ac:dyDescent="0.3">
      <c r="A166" s="141">
        <v>149</v>
      </c>
      <c r="B166" s="146">
        <v>15198.93</v>
      </c>
      <c r="C166" s="146">
        <v>798.86</v>
      </c>
      <c r="D166" s="155">
        <v>1.711E-2</v>
      </c>
      <c r="E166" s="156">
        <v>9.3900000000000008E-3</v>
      </c>
      <c r="F166" s="156">
        <v>7.7099999999999998E-3</v>
      </c>
      <c r="G166" s="151">
        <f t="shared" si="5"/>
        <v>107.70397390836179</v>
      </c>
      <c r="H166" s="75">
        <f t="shared" si="4"/>
        <v>1383421.5636906237</v>
      </c>
      <c r="I166" s="77"/>
      <c r="J166" s="77"/>
      <c r="P166" s="41"/>
    </row>
    <row r="167" spans="1:16" x14ac:dyDescent="0.3">
      <c r="A167" s="141">
        <v>150</v>
      </c>
      <c r="B167" s="146">
        <v>15287.57</v>
      </c>
      <c r="C167" s="146">
        <v>798.89</v>
      </c>
      <c r="D167" s="155">
        <v>1.7129999999999999E-2</v>
      </c>
      <c r="E167" s="156">
        <v>9.4599999999999997E-3</v>
      </c>
      <c r="F167" s="156">
        <v>7.6699999999999997E-3</v>
      </c>
      <c r="G167" s="151">
        <f t="shared" si="5"/>
        <v>107.14519842764396</v>
      </c>
      <c r="H167" s="75">
        <f t="shared" si="4"/>
        <v>1399969.4078806175</v>
      </c>
      <c r="I167" s="77"/>
      <c r="J167" s="77"/>
      <c r="P167" s="41"/>
    </row>
    <row r="168" spans="1:16" x14ac:dyDescent="0.3">
      <c r="A168" s="141">
        <v>151</v>
      </c>
      <c r="B168" s="146">
        <v>15273.9</v>
      </c>
      <c r="C168" s="146">
        <v>799.13</v>
      </c>
      <c r="D168" s="155">
        <v>1.7160000000000002E-2</v>
      </c>
      <c r="E168" s="156">
        <v>9.4800000000000006E-3</v>
      </c>
      <c r="F168" s="156">
        <v>7.6800000000000002E-3</v>
      </c>
      <c r="G168" s="151">
        <f t="shared" si="5"/>
        <v>107.28489229782342</v>
      </c>
      <c r="H168" s="75">
        <f t="shared" si="4"/>
        <v>1407467.5079210894</v>
      </c>
      <c r="I168" s="77"/>
      <c r="J168" s="77"/>
      <c r="P168" s="41"/>
    </row>
    <row r="169" spans="1:16" x14ac:dyDescent="0.3">
      <c r="A169" s="141">
        <v>152</v>
      </c>
      <c r="B169" s="146">
        <v>15297.84</v>
      </c>
      <c r="C169" s="146">
        <v>799.06</v>
      </c>
      <c r="D169" s="155">
        <v>1.719E-2</v>
      </c>
      <c r="E169" s="156">
        <v>9.5200000000000007E-3</v>
      </c>
      <c r="F169" s="156">
        <v>7.6699999999999997E-3</v>
      </c>
      <c r="G169" s="151">
        <f t="shared" si="5"/>
        <v>107.14519842764396</v>
      </c>
      <c r="H169" s="75">
        <f t="shared" si="4"/>
        <v>1418635.6666523591</v>
      </c>
      <c r="I169" s="77"/>
      <c r="J169" s="77"/>
      <c r="P169" s="41"/>
    </row>
    <row r="170" spans="1:16" x14ac:dyDescent="0.3">
      <c r="A170" s="141">
        <v>153</v>
      </c>
      <c r="B170" s="146">
        <v>15297.81</v>
      </c>
      <c r="C170" s="146">
        <v>799.41</v>
      </c>
      <c r="D170" s="155">
        <v>1.7219999999999999E-2</v>
      </c>
      <c r="E170" s="156">
        <v>9.5499999999999995E-3</v>
      </c>
      <c r="F170" s="156">
        <v>7.6699999999999997E-3</v>
      </c>
      <c r="G170" s="151">
        <f t="shared" si="5"/>
        <v>107.14519842764396</v>
      </c>
      <c r="H170" s="75">
        <f t="shared" si="4"/>
        <v>1427968.7960382299</v>
      </c>
      <c r="I170" s="77"/>
      <c r="J170" s="77"/>
      <c r="P170" s="41"/>
    </row>
    <row r="171" spans="1:16" x14ac:dyDescent="0.3">
      <c r="A171" s="141">
        <v>154</v>
      </c>
      <c r="B171" s="146">
        <v>15364.58</v>
      </c>
      <c r="C171" s="146">
        <v>798.67</v>
      </c>
      <c r="D171" s="155">
        <v>1.7229999999999999E-2</v>
      </c>
      <c r="E171" s="156">
        <v>9.5999999999999992E-3</v>
      </c>
      <c r="F171" s="156">
        <v>7.6299999999999996E-3</v>
      </c>
      <c r="G171" s="151">
        <f t="shared" si="5"/>
        <v>106.58642294692612</v>
      </c>
      <c r="H171" s="75">
        <f t="shared" si="4"/>
        <v>1444836.9289649874</v>
      </c>
      <c r="I171" s="77"/>
      <c r="J171" s="77"/>
      <c r="P171" s="41"/>
    </row>
    <row r="172" spans="1:16" x14ac:dyDescent="0.3">
      <c r="A172" s="141">
        <v>155</v>
      </c>
      <c r="B172" s="146">
        <v>15211.3</v>
      </c>
      <c r="C172" s="146">
        <v>799.01</v>
      </c>
      <c r="D172" s="155">
        <v>1.7309999999999999E-2</v>
      </c>
      <c r="E172" s="156">
        <v>9.5999999999999992E-3</v>
      </c>
      <c r="F172" s="156">
        <v>7.7099999999999998E-3</v>
      </c>
      <c r="G172" s="151">
        <f t="shared" si="5"/>
        <v>107.70397390836179</v>
      </c>
      <c r="H172" s="75">
        <f t="shared" si="4"/>
        <v>1439129.8145774945</v>
      </c>
      <c r="I172" s="77"/>
      <c r="J172" s="77"/>
      <c r="P172" s="41"/>
    </row>
    <row r="173" spans="1:16" x14ac:dyDescent="0.3">
      <c r="A173" s="141">
        <v>156</v>
      </c>
      <c r="B173" s="146">
        <v>15301.82</v>
      </c>
      <c r="C173" s="146">
        <v>799.31</v>
      </c>
      <c r="D173" s="155">
        <v>1.7319999999999999E-2</v>
      </c>
      <c r="E173" s="156">
        <v>9.6500000000000006E-3</v>
      </c>
      <c r="F173" s="156">
        <v>7.6699999999999997E-3</v>
      </c>
      <c r="G173" s="151">
        <f t="shared" si="5"/>
        <v>107.14519842764396</v>
      </c>
      <c r="H173" s="75">
        <f t="shared" si="4"/>
        <v>1455968.1841958424</v>
      </c>
      <c r="I173" s="77"/>
      <c r="J173" s="77"/>
      <c r="P173" s="41"/>
    </row>
    <row r="174" spans="1:16" x14ac:dyDescent="0.3">
      <c r="A174" s="141">
        <v>157</v>
      </c>
      <c r="B174" s="146">
        <v>15272.1</v>
      </c>
      <c r="C174" s="146">
        <v>798.55</v>
      </c>
      <c r="D174" s="155">
        <v>1.737E-2</v>
      </c>
      <c r="E174" s="156">
        <v>9.6900000000000007E-3</v>
      </c>
      <c r="F174" s="156">
        <v>7.6699999999999997E-3</v>
      </c>
      <c r="G174" s="151">
        <f t="shared" si="5"/>
        <v>107.14519842764396</v>
      </c>
      <c r="H174" s="75">
        <f t="shared" si="4"/>
        <v>1465301.3135817132</v>
      </c>
      <c r="I174" s="77"/>
      <c r="J174" s="77"/>
      <c r="P174" s="41"/>
    </row>
    <row r="175" spans="1:16" x14ac:dyDescent="0.3">
      <c r="A175" s="141">
        <v>158</v>
      </c>
      <c r="B175" s="146">
        <v>15251.43</v>
      </c>
      <c r="C175" s="146">
        <v>798.68</v>
      </c>
      <c r="D175" s="155">
        <v>1.738E-2</v>
      </c>
      <c r="E175" s="156">
        <v>9.7000000000000003E-3</v>
      </c>
      <c r="F175" s="156">
        <v>7.6800000000000002E-3</v>
      </c>
      <c r="G175" s="151">
        <f t="shared" si="5"/>
        <v>107.28489229782342</v>
      </c>
      <c r="H175" s="75">
        <f t="shared" si="4"/>
        <v>1472714.3460366365</v>
      </c>
      <c r="I175" s="77"/>
      <c r="J175" s="77"/>
      <c r="P175" s="41"/>
    </row>
    <row r="176" spans="1:16" x14ac:dyDescent="0.3">
      <c r="A176" s="141">
        <v>159</v>
      </c>
      <c r="B176" s="146">
        <v>15224.36</v>
      </c>
      <c r="C176" s="146">
        <v>798.7</v>
      </c>
      <c r="D176" s="155">
        <v>1.745E-2</v>
      </c>
      <c r="E176" s="156">
        <v>9.75E-3</v>
      </c>
      <c r="F176" s="156">
        <v>7.7000000000000002E-3</v>
      </c>
      <c r="G176" s="151">
        <f t="shared" si="5"/>
        <v>107.56428003818235</v>
      </c>
      <c r="H176" s="75">
        <f t="shared" si="4"/>
        <v>1478185.8805131163</v>
      </c>
      <c r="I176" s="77"/>
      <c r="J176" s="77"/>
      <c r="P176" s="41"/>
    </row>
    <row r="177" spans="1:16" x14ac:dyDescent="0.3">
      <c r="A177" s="141">
        <v>160</v>
      </c>
      <c r="B177" s="146">
        <v>15239.02</v>
      </c>
      <c r="C177" s="146">
        <v>798.64</v>
      </c>
      <c r="D177" s="155">
        <v>1.7440000000000001E-2</v>
      </c>
      <c r="E177" s="156">
        <v>9.75E-3</v>
      </c>
      <c r="F177" s="156">
        <v>7.6899999999999998E-3</v>
      </c>
      <c r="G177" s="151">
        <f t="shared" si="5"/>
        <v>107.42458616800289</v>
      </c>
      <c r="H177" s="75">
        <f t="shared" si="4"/>
        <v>1489416.9547907186</v>
      </c>
      <c r="I177" s="77"/>
      <c r="J177" s="77"/>
      <c r="P177" s="41"/>
    </row>
    <row r="178" spans="1:16" x14ac:dyDescent="0.3">
      <c r="A178" s="141">
        <v>161</v>
      </c>
      <c r="B178" s="146">
        <v>15293.82</v>
      </c>
      <c r="C178" s="146">
        <v>798.9</v>
      </c>
      <c r="D178" s="155">
        <v>1.7469999999999999E-2</v>
      </c>
      <c r="E178" s="156">
        <v>9.8099999999999993E-3</v>
      </c>
      <c r="F178" s="156">
        <v>7.6699999999999997E-3</v>
      </c>
      <c r="G178" s="151">
        <f t="shared" si="5"/>
        <v>107.14519842764396</v>
      </c>
      <c r="H178" s="75">
        <f t="shared" si="4"/>
        <v>1502633.8311251963</v>
      </c>
      <c r="I178" s="77"/>
      <c r="J178" s="77"/>
      <c r="P178" s="41"/>
    </row>
    <row r="179" spans="1:16" x14ac:dyDescent="0.3">
      <c r="A179" s="141">
        <v>162</v>
      </c>
      <c r="B179" s="146">
        <v>15231.05</v>
      </c>
      <c r="C179" s="146">
        <v>798.6</v>
      </c>
      <c r="D179" s="155">
        <v>1.7510000000000001E-2</v>
      </c>
      <c r="E179" s="156">
        <v>9.8200000000000006E-3</v>
      </c>
      <c r="F179" s="156">
        <v>7.6899999999999998E-3</v>
      </c>
      <c r="G179" s="151">
        <f t="shared" si="5"/>
        <v>107.42458616800289</v>
      </c>
      <c r="H179" s="75">
        <f t="shared" si="4"/>
        <v>1508034.6667256025</v>
      </c>
      <c r="I179" s="77"/>
      <c r="J179" s="77"/>
      <c r="P179" s="41"/>
    </row>
    <row r="180" spans="1:16" x14ac:dyDescent="0.3">
      <c r="A180" s="141">
        <v>163</v>
      </c>
      <c r="B180" s="146">
        <v>15292.56</v>
      </c>
      <c r="C180" s="146">
        <v>798.56</v>
      </c>
      <c r="D180" s="155">
        <v>1.754E-2</v>
      </c>
      <c r="E180" s="156">
        <v>9.8700000000000003E-3</v>
      </c>
      <c r="F180" s="156">
        <v>7.6600000000000001E-3</v>
      </c>
      <c r="G180" s="151">
        <f t="shared" si="5"/>
        <v>107.0055045574645</v>
      </c>
      <c r="H180" s="75">
        <f t="shared" si="4"/>
        <v>1523286.1213458895</v>
      </c>
      <c r="I180" s="77"/>
      <c r="J180" s="77"/>
      <c r="P180" s="41"/>
    </row>
    <row r="181" spans="1:16" x14ac:dyDescent="0.3">
      <c r="A181" s="141">
        <v>164</v>
      </c>
      <c r="B181" s="146">
        <v>15274.49</v>
      </c>
      <c r="C181" s="146">
        <v>798.53</v>
      </c>
      <c r="D181" s="155">
        <v>1.7559999999999999E-2</v>
      </c>
      <c r="E181" s="156">
        <v>9.8899999999999995E-3</v>
      </c>
      <c r="F181" s="156">
        <v>7.6699999999999997E-3</v>
      </c>
      <c r="G181" s="151">
        <f t="shared" si="5"/>
        <v>107.14519842764396</v>
      </c>
      <c r="H181" s="75">
        <f t="shared" si="4"/>
        <v>1530633.2192828087</v>
      </c>
      <c r="I181" s="77"/>
      <c r="J181" s="77"/>
      <c r="P181" s="41"/>
    </row>
    <row r="182" spans="1:16" x14ac:dyDescent="0.3">
      <c r="A182" s="141">
        <v>165</v>
      </c>
      <c r="B182" s="146">
        <v>15316.16</v>
      </c>
      <c r="C182" s="146">
        <v>798.64</v>
      </c>
      <c r="D182" s="155">
        <v>1.7579999999999998E-2</v>
      </c>
      <c r="E182" s="156">
        <v>9.9299999999999996E-3</v>
      </c>
      <c r="F182" s="156">
        <v>7.6499999999999997E-3</v>
      </c>
      <c r="G182" s="151">
        <f t="shared" si="5"/>
        <v>106.86581068728505</v>
      </c>
      <c r="H182" s="75">
        <f t="shared" si="4"/>
        <v>1543992.4044821921</v>
      </c>
      <c r="I182" s="77"/>
      <c r="J182" s="77"/>
      <c r="P182" s="41"/>
    </row>
    <row r="183" spans="1:16" x14ac:dyDescent="0.3">
      <c r="A183" s="141">
        <v>166</v>
      </c>
      <c r="B183" s="146">
        <v>15265.06</v>
      </c>
      <c r="C183" s="146">
        <v>798.13</v>
      </c>
      <c r="D183" s="155">
        <v>1.7610000000000001E-2</v>
      </c>
      <c r="E183" s="156">
        <v>9.9399999999999992E-3</v>
      </c>
      <c r="F183" s="156">
        <v>7.6699999999999997E-3</v>
      </c>
      <c r="G183" s="151">
        <f t="shared" si="5"/>
        <v>107.14519842764396</v>
      </c>
      <c r="H183" s="75">
        <f t="shared" si="4"/>
        <v>1549299.4780545502</v>
      </c>
      <c r="I183" s="77"/>
      <c r="J183" s="77"/>
      <c r="P183" s="41"/>
    </row>
    <row r="184" spans="1:16" x14ac:dyDescent="0.3">
      <c r="A184" s="141">
        <v>167</v>
      </c>
      <c r="B184" s="146">
        <v>15319.28</v>
      </c>
      <c r="C184" s="146">
        <v>798.43</v>
      </c>
      <c r="D184" s="155">
        <v>1.7649999999999999E-2</v>
      </c>
      <c r="E184" s="156">
        <v>1.001E-2</v>
      </c>
      <c r="F184" s="156">
        <v>7.6499999999999997E-3</v>
      </c>
      <c r="G184" s="151">
        <f t="shared" si="5"/>
        <v>106.86581068728505</v>
      </c>
      <c r="H184" s="75">
        <f t="shared" si="4"/>
        <v>1562707.4639304613</v>
      </c>
      <c r="I184" s="77"/>
      <c r="J184" s="77"/>
      <c r="P184" s="41"/>
    </row>
    <row r="185" spans="1:16" x14ac:dyDescent="0.3">
      <c r="A185" s="141">
        <v>168</v>
      </c>
      <c r="B185" s="146">
        <v>15250.08</v>
      </c>
      <c r="C185" s="146">
        <v>798.43</v>
      </c>
      <c r="D185" s="155">
        <v>1.7680000000000001E-2</v>
      </c>
      <c r="E185" s="156">
        <v>0.01</v>
      </c>
      <c r="F185" s="156">
        <v>7.6800000000000002E-3</v>
      </c>
      <c r="G185" s="151">
        <f t="shared" si="5"/>
        <v>107.28489229782342</v>
      </c>
      <c r="H185" s="75">
        <f t="shared" si="4"/>
        <v>1565924.1147731324</v>
      </c>
      <c r="I185" s="77"/>
      <c r="J185" s="77"/>
      <c r="P185" s="41"/>
    </row>
    <row r="186" spans="1:16" x14ac:dyDescent="0.3">
      <c r="A186" s="141">
        <v>169</v>
      </c>
      <c r="B186" s="146">
        <v>15242.44</v>
      </c>
      <c r="C186" s="146">
        <v>798.51</v>
      </c>
      <c r="D186" s="155">
        <v>1.772E-2</v>
      </c>
      <c r="E186" s="156">
        <v>1.0030000000000001E-2</v>
      </c>
      <c r="F186" s="156">
        <v>7.6899999999999998E-3</v>
      </c>
      <c r="G186" s="151">
        <f t="shared" si="5"/>
        <v>107.42458616800289</v>
      </c>
      <c r="H186" s="75">
        <f t="shared" si="4"/>
        <v>1573196.6584976965</v>
      </c>
      <c r="I186" s="77"/>
      <c r="J186" s="77"/>
      <c r="P186" s="41"/>
    </row>
    <row r="187" spans="1:16" x14ac:dyDescent="0.3">
      <c r="A187" s="141">
        <v>170</v>
      </c>
      <c r="B187" s="146">
        <v>15246</v>
      </c>
      <c r="C187" s="146">
        <v>798.5</v>
      </c>
      <c r="D187" s="155">
        <v>1.7760000000000001E-2</v>
      </c>
      <c r="E187" s="156">
        <v>1.0070000000000001E-2</v>
      </c>
      <c r="F187" s="156">
        <v>7.6899999999999998E-3</v>
      </c>
      <c r="G187" s="151">
        <f t="shared" si="5"/>
        <v>107.42458616800289</v>
      </c>
      <c r="H187" s="75">
        <f t="shared" si="4"/>
        <v>1582505.5144651383</v>
      </c>
      <c r="I187" s="77"/>
      <c r="J187" s="77"/>
      <c r="P187" s="41"/>
    </row>
    <row r="188" spans="1:16" x14ac:dyDescent="0.3">
      <c r="A188" s="141">
        <v>171</v>
      </c>
      <c r="B188" s="146">
        <v>15318.37</v>
      </c>
      <c r="C188" s="146">
        <v>798.85</v>
      </c>
      <c r="D188" s="155">
        <v>1.7739999999999999E-2</v>
      </c>
      <c r="E188" s="156">
        <v>1.009E-2</v>
      </c>
      <c r="F188" s="156">
        <v>7.6499999999999997E-3</v>
      </c>
      <c r="G188" s="151">
        <f t="shared" si="5"/>
        <v>106.86581068728505</v>
      </c>
      <c r="H188" s="75">
        <f t="shared" si="4"/>
        <v>1600137.5828269992</v>
      </c>
      <c r="I188" s="77"/>
      <c r="J188" s="77"/>
      <c r="P188" s="41"/>
    </row>
    <row r="189" spans="1:16" x14ac:dyDescent="0.3">
      <c r="A189" s="141">
        <v>172</v>
      </c>
      <c r="B189" s="146">
        <v>15287.45</v>
      </c>
      <c r="C189" s="146">
        <v>798.44</v>
      </c>
      <c r="D189" s="155">
        <v>1.78E-2</v>
      </c>
      <c r="E189" s="156">
        <v>1.013E-2</v>
      </c>
      <c r="F189" s="156">
        <v>7.6600000000000001E-3</v>
      </c>
      <c r="G189" s="151">
        <f t="shared" si="5"/>
        <v>107.0055045574645</v>
      </c>
      <c r="H189" s="75">
        <f t="shared" si="4"/>
        <v>1607393.9439968893</v>
      </c>
      <c r="I189" s="77"/>
      <c r="J189" s="77"/>
      <c r="P189" s="41"/>
    </row>
    <row r="190" spans="1:16" x14ac:dyDescent="0.3">
      <c r="A190" s="141">
        <v>173</v>
      </c>
      <c r="B190" s="146">
        <v>15261.2</v>
      </c>
      <c r="C190" s="146">
        <v>798.44</v>
      </c>
      <c r="D190" s="155">
        <v>1.78E-2</v>
      </c>
      <c r="E190" s="156">
        <v>1.0120000000000001E-2</v>
      </c>
      <c r="F190" s="156">
        <v>7.6800000000000002E-3</v>
      </c>
      <c r="G190" s="151">
        <f t="shared" si="5"/>
        <v>107.28489229782342</v>
      </c>
      <c r="H190" s="75">
        <f t="shared" si="4"/>
        <v>1612528.9991413804</v>
      </c>
      <c r="I190" s="77"/>
      <c r="J190" s="77"/>
      <c r="P190" s="41"/>
    </row>
    <row r="191" spans="1:16" x14ac:dyDescent="0.3">
      <c r="A191" s="141">
        <v>174</v>
      </c>
      <c r="B191" s="146">
        <v>15309.12</v>
      </c>
      <c r="C191" s="146">
        <v>798.78</v>
      </c>
      <c r="D191" s="155">
        <v>1.7850000000000001E-2</v>
      </c>
      <c r="E191" s="156">
        <v>1.0189999999999999E-2</v>
      </c>
      <c r="F191" s="156">
        <v>7.6600000000000001E-3</v>
      </c>
      <c r="G191" s="151">
        <f t="shared" si="5"/>
        <v>107.0055045574645</v>
      </c>
      <c r="H191" s="75">
        <f t="shared" si="4"/>
        <v>1626084.5712526673</v>
      </c>
      <c r="I191" s="77"/>
      <c r="J191" s="77"/>
      <c r="P191" s="41"/>
    </row>
    <row r="192" spans="1:16" x14ac:dyDescent="0.3">
      <c r="A192" s="141">
        <v>175</v>
      </c>
      <c r="B192" s="146">
        <v>15278.81</v>
      </c>
      <c r="C192" s="146">
        <v>798.11</v>
      </c>
      <c r="D192" s="155">
        <v>1.7860000000000001E-2</v>
      </c>
      <c r="E192" s="156">
        <v>1.0200000000000001E-2</v>
      </c>
      <c r="F192" s="156">
        <v>7.6699999999999997E-3</v>
      </c>
      <c r="G192" s="151">
        <f t="shared" si="5"/>
        <v>107.14519842764396</v>
      </c>
      <c r="H192" s="75">
        <f t="shared" si="4"/>
        <v>1633297.6425273872</v>
      </c>
      <c r="I192" s="77"/>
      <c r="J192" s="77"/>
      <c r="P192" s="41"/>
    </row>
    <row r="193" spans="1:16" x14ac:dyDescent="0.3">
      <c r="A193" s="141">
        <v>176</v>
      </c>
      <c r="B193" s="146">
        <v>15321.5</v>
      </c>
      <c r="C193" s="146">
        <v>798.78</v>
      </c>
      <c r="D193" s="155">
        <v>1.789E-2</v>
      </c>
      <c r="E193" s="156">
        <v>1.0240000000000001E-2</v>
      </c>
      <c r="F193" s="156">
        <v>7.6499999999999997E-3</v>
      </c>
      <c r="G193" s="151">
        <f t="shared" si="5"/>
        <v>106.86581068728505</v>
      </c>
      <c r="H193" s="75">
        <f t="shared" si="4"/>
        <v>1646925.2314476718</v>
      </c>
      <c r="I193" s="77"/>
      <c r="J193" s="77"/>
      <c r="P193" s="41"/>
    </row>
    <row r="194" spans="1:16" x14ac:dyDescent="0.3">
      <c r="A194" s="141">
        <v>177</v>
      </c>
      <c r="B194" s="146">
        <v>15274.24</v>
      </c>
      <c r="C194" s="146">
        <v>798.81</v>
      </c>
      <c r="D194" s="155">
        <v>1.7950000000000001E-2</v>
      </c>
      <c r="E194" s="156">
        <v>1.0279999999999999E-2</v>
      </c>
      <c r="F194" s="156">
        <v>7.6699999999999997E-3</v>
      </c>
      <c r="G194" s="151">
        <f t="shared" si="5"/>
        <v>107.14519842764396</v>
      </c>
      <c r="H194" s="75">
        <f t="shared" si="4"/>
        <v>1651963.9012991288</v>
      </c>
      <c r="I194" s="77"/>
      <c r="J194" s="77"/>
      <c r="P194" s="41"/>
    </row>
    <row r="195" spans="1:16" x14ac:dyDescent="0.3">
      <c r="A195" s="141">
        <v>178</v>
      </c>
      <c r="B195" s="146">
        <v>15373.57</v>
      </c>
      <c r="C195" s="146">
        <v>799.2</v>
      </c>
      <c r="D195" s="155">
        <v>1.7950000000000001E-2</v>
      </c>
      <c r="E195" s="156">
        <v>1.0319999999999999E-2</v>
      </c>
      <c r="F195" s="156">
        <v>7.6299999999999996E-3</v>
      </c>
      <c r="G195" s="151">
        <f t="shared" si="5"/>
        <v>106.58642294692612</v>
      </c>
      <c r="H195" s="75">
        <f t="shared" si="4"/>
        <v>1670006.3204919985</v>
      </c>
      <c r="I195" s="77"/>
      <c r="J195" s="77"/>
      <c r="P195" s="41"/>
    </row>
    <row r="196" spans="1:16" x14ac:dyDescent="0.3">
      <c r="A196" s="141">
        <v>179</v>
      </c>
      <c r="B196" s="146">
        <v>15218.62</v>
      </c>
      <c r="C196" s="146">
        <v>798.81</v>
      </c>
      <c r="D196" s="155">
        <v>1.8020000000000001E-2</v>
      </c>
      <c r="E196" s="156">
        <v>1.0319999999999999E-2</v>
      </c>
      <c r="F196" s="156">
        <v>7.7000000000000002E-3</v>
      </c>
      <c r="G196" s="151">
        <f t="shared" si="5"/>
        <v>107.56428003818235</v>
      </c>
      <c r="H196" s="75">
        <f t="shared" si="4"/>
        <v>1664121.2113952695</v>
      </c>
      <c r="I196" s="77"/>
      <c r="J196" s="77"/>
      <c r="P196" s="41"/>
    </row>
    <row r="197" spans="1:16" x14ac:dyDescent="0.3">
      <c r="A197" s="141">
        <v>180</v>
      </c>
      <c r="B197" s="146">
        <v>15302.61</v>
      </c>
      <c r="C197" s="146">
        <v>798.1</v>
      </c>
      <c r="D197" s="155">
        <v>1.8020000000000001E-2</v>
      </c>
      <c r="E197" s="156">
        <v>1.0370000000000001E-2</v>
      </c>
      <c r="F197" s="156">
        <v>7.6499999999999997E-3</v>
      </c>
      <c r="G197" s="151">
        <f t="shared" si="5"/>
        <v>106.86581068728505</v>
      </c>
      <c r="H197" s="75">
        <f t="shared" si="4"/>
        <v>1684355.3503442097</v>
      </c>
      <c r="I197" s="77"/>
      <c r="J197" s="77"/>
      <c r="P197" s="41"/>
    </row>
    <row r="198" spans="1:16" x14ac:dyDescent="0.3">
      <c r="A198" s="141">
        <v>181</v>
      </c>
      <c r="B198" s="146">
        <v>15252.06</v>
      </c>
      <c r="C198" s="146">
        <v>799.99</v>
      </c>
      <c r="D198" s="155">
        <v>1.8089999999999998E-2</v>
      </c>
      <c r="E198" s="156">
        <v>1.039E-2</v>
      </c>
      <c r="F198" s="156">
        <v>7.7000000000000002E-3</v>
      </c>
      <c r="G198" s="151">
        <f t="shared" si="5"/>
        <v>107.56428003818235</v>
      </c>
      <c r="H198" s="75">
        <f t="shared" si="4"/>
        <v>1682714.7444834847</v>
      </c>
      <c r="I198" s="77"/>
      <c r="J198" s="77"/>
      <c r="P198" s="41"/>
    </row>
    <row r="199" spans="1:16" x14ac:dyDescent="0.3">
      <c r="A199" s="141">
        <v>182</v>
      </c>
      <c r="B199" s="146">
        <v>15304.22</v>
      </c>
      <c r="C199" s="146">
        <v>799.75</v>
      </c>
      <c r="D199" s="155">
        <v>1.8089999999999998E-2</v>
      </c>
      <c r="E199" s="156">
        <v>1.042E-2</v>
      </c>
      <c r="F199" s="156">
        <v>7.6699999999999997E-3</v>
      </c>
      <c r="G199" s="151">
        <f t="shared" si="5"/>
        <v>107.14519842764396</v>
      </c>
      <c r="H199" s="75">
        <f t="shared" si="4"/>
        <v>1698629.5482284827</v>
      </c>
      <c r="I199" s="77"/>
      <c r="J199" s="77"/>
      <c r="P199" s="41"/>
    </row>
    <row r="200" spans="1:16" x14ac:dyDescent="0.3">
      <c r="A200" s="141">
        <v>183</v>
      </c>
      <c r="B200" s="146">
        <v>15315.54</v>
      </c>
      <c r="C200" s="146">
        <v>799.32</v>
      </c>
      <c r="D200" s="155">
        <v>1.8120000000000001E-2</v>
      </c>
      <c r="E200" s="156">
        <v>1.0460000000000001E-2</v>
      </c>
      <c r="F200" s="156">
        <v>7.6600000000000001E-3</v>
      </c>
      <c r="G200" s="151">
        <f t="shared" si="5"/>
        <v>107.0055045574645</v>
      </c>
      <c r="H200" s="75">
        <f t="shared" si="4"/>
        <v>1710192.3939036671</v>
      </c>
      <c r="I200" s="77"/>
      <c r="J200" s="77"/>
      <c r="P200" s="41"/>
    </row>
    <row r="201" spans="1:16" x14ac:dyDescent="0.3">
      <c r="A201" s="141">
        <v>184</v>
      </c>
      <c r="B201" s="146">
        <v>15277.93</v>
      </c>
      <c r="C201" s="146">
        <v>798.63</v>
      </c>
      <c r="D201" s="155">
        <v>1.814E-2</v>
      </c>
      <c r="E201" s="156">
        <v>1.047E-2</v>
      </c>
      <c r="F201" s="156">
        <v>7.6699999999999997E-3</v>
      </c>
      <c r="G201" s="151">
        <f t="shared" si="5"/>
        <v>107.14519842764396</v>
      </c>
      <c r="H201" s="75">
        <f t="shared" si="4"/>
        <v>1717295.8070002242</v>
      </c>
      <c r="I201" s="77"/>
      <c r="J201" s="77"/>
      <c r="P201" s="41"/>
    </row>
    <row r="202" spans="1:16" x14ac:dyDescent="0.3">
      <c r="A202" s="141">
        <v>185</v>
      </c>
      <c r="B202" s="146">
        <v>15247.66</v>
      </c>
      <c r="C202" s="146">
        <v>800.19</v>
      </c>
      <c r="D202" s="155">
        <v>1.821E-2</v>
      </c>
      <c r="E202" s="156">
        <v>1.051E-2</v>
      </c>
      <c r="F202" s="156">
        <v>7.7000000000000002E-3</v>
      </c>
      <c r="G202" s="151">
        <f t="shared" si="5"/>
        <v>107.56428003818235</v>
      </c>
      <c r="H202" s="75">
        <f t="shared" si="4"/>
        <v>1719901.8106599152</v>
      </c>
      <c r="I202" s="77"/>
      <c r="J202" s="77"/>
      <c r="P202" s="41"/>
    </row>
    <row r="203" spans="1:16" x14ac:dyDescent="0.3">
      <c r="A203" s="141">
        <v>186</v>
      </c>
      <c r="B203" s="146">
        <v>15184.36</v>
      </c>
      <c r="C203" s="146">
        <v>799.89</v>
      </c>
      <c r="D203" s="155">
        <v>1.8239999999999999E-2</v>
      </c>
      <c r="E203" s="156">
        <v>1.051E-2</v>
      </c>
      <c r="F203" s="156">
        <v>7.7299999999999999E-3</v>
      </c>
      <c r="G203" s="151">
        <f t="shared" si="5"/>
        <v>107.9833616487207</v>
      </c>
      <c r="H203" s="75">
        <f t="shared" si="4"/>
        <v>1722487.5866068536</v>
      </c>
      <c r="I203" s="77"/>
      <c r="J203" s="77"/>
      <c r="P203" s="41"/>
    </row>
    <row r="204" spans="1:16" x14ac:dyDescent="0.3">
      <c r="A204" s="141">
        <v>187</v>
      </c>
      <c r="B204" s="146">
        <v>15297.91</v>
      </c>
      <c r="C204" s="146">
        <v>799.33</v>
      </c>
      <c r="D204" s="155">
        <v>1.8239999999999999E-2</v>
      </c>
      <c r="E204" s="156">
        <v>1.057E-2</v>
      </c>
      <c r="F204" s="156">
        <v>7.6699999999999997E-3</v>
      </c>
      <c r="G204" s="151">
        <f t="shared" si="5"/>
        <v>107.14519842764396</v>
      </c>
      <c r="H204" s="75">
        <f t="shared" si="4"/>
        <v>1745295.1951578367</v>
      </c>
      <c r="I204" s="77"/>
      <c r="J204" s="77"/>
      <c r="P204" s="41"/>
    </row>
    <row r="205" spans="1:16" x14ac:dyDescent="0.3">
      <c r="A205" s="141">
        <v>188</v>
      </c>
      <c r="B205" s="146">
        <v>15219.46</v>
      </c>
      <c r="C205" s="146">
        <v>799.37</v>
      </c>
      <c r="D205" s="155">
        <v>1.8280000000000001E-2</v>
      </c>
      <c r="E205" s="156">
        <v>1.057E-2</v>
      </c>
      <c r="F205" s="156">
        <v>7.7099999999999998E-3</v>
      </c>
      <c r="G205" s="151">
        <f t="shared" si="5"/>
        <v>107.70397390836179</v>
      </c>
      <c r="H205" s="75">
        <f t="shared" si="4"/>
        <v>1745525.1944552837</v>
      </c>
      <c r="I205" s="77"/>
      <c r="J205" s="77"/>
      <c r="P205" s="41"/>
    </row>
    <row r="206" spans="1:16" x14ac:dyDescent="0.3">
      <c r="A206" s="141">
        <v>189</v>
      </c>
      <c r="B206" s="146">
        <v>15222.38</v>
      </c>
      <c r="C206" s="146">
        <v>800.02</v>
      </c>
      <c r="D206" s="155">
        <v>1.8339999999999999E-2</v>
      </c>
      <c r="E206" s="156">
        <v>1.0619999999999999E-2</v>
      </c>
      <c r="F206" s="156">
        <v>7.7099999999999998E-3</v>
      </c>
      <c r="G206" s="151">
        <f t="shared" si="5"/>
        <v>107.70397390836179</v>
      </c>
      <c r="H206" s="75">
        <f t="shared" si="4"/>
        <v>1754809.9029364288</v>
      </c>
      <c r="I206" s="77"/>
      <c r="J206" s="77"/>
      <c r="P206" s="41"/>
    </row>
    <row r="207" spans="1:16" x14ac:dyDescent="0.3">
      <c r="A207" s="141">
        <v>190</v>
      </c>
      <c r="B207" s="146">
        <v>15251.77</v>
      </c>
      <c r="C207" s="146">
        <v>800.39</v>
      </c>
      <c r="D207" s="155">
        <v>1.8350000000000002E-2</v>
      </c>
      <c r="E207" s="156">
        <v>1.064E-2</v>
      </c>
      <c r="F207" s="156">
        <v>7.7000000000000002E-3</v>
      </c>
      <c r="G207" s="151">
        <f t="shared" si="5"/>
        <v>107.56428003818235</v>
      </c>
      <c r="H207" s="75">
        <f t="shared" si="4"/>
        <v>1766385.6433804533</v>
      </c>
      <c r="I207" s="77"/>
      <c r="J207" s="77"/>
      <c r="P207" s="41"/>
    </row>
    <row r="208" spans="1:16" x14ac:dyDescent="0.3">
      <c r="A208" s="141">
        <v>191</v>
      </c>
      <c r="B208" s="146">
        <v>15327.6</v>
      </c>
      <c r="C208" s="146">
        <v>800.06</v>
      </c>
      <c r="D208" s="155">
        <v>1.8370000000000001E-2</v>
      </c>
      <c r="E208" s="156">
        <v>1.0710000000000001E-2</v>
      </c>
      <c r="F208" s="156">
        <v>7.6600000000000001E-3</v>
      </c>
      <c r="G208" s="151">
        <f t="shared" si="5"/>
        <v>107.0055045574645</v>
      </c>
      <c r="H208" s="75">
        <f t="shared" si="4"/>
        <v>1784954.9029267784</v>
      </c>
      <c r="I208" s="77"/>
      <c r="J208" s="77"/>
      <c r="P208" s="41"/>
    </row>
    <row r="209" spans="1:16" x14ac:dyDescent="0.3">
      <c r="A209" s="141">
        <v>192</v>
      </c>
      <c r="B209" s="146">
        <v>15176.61</v>
      </c>
      <c r="C209" s="146">
        <v>799.17</v>
      </c>
      <c r="D209" s="155">
        <v>1.8429999999999998E-2</v>
      </c>
      <c r="E209" s="156">
        <v>1.0699999999999999E-2</v>
      </c>
      <c r="F209" s="156">
        <v>7.7299999999999999E-3</v>
      </c>
      <c r="G209" s="151">
        <f t="shared" si="5"/>
        <v>107.9833616487207</v>
      </c>
      <c r="H209" s="75">
        <f t="shared" si="4"/>
        <v>1778051.7023038489</v>
      </c>
      <c r="I209" s="77"/>
      <c r="J209" s="77"/>
      <c r="P209" s="41"/>
    </row>
    <row r="210" spans="1:16" x14ac:dyDescent="0.3">
      <c r="A210" s="141">
        <v>193</v>
      </c>
      <c r="B210" s="146">
        <v>15300.92</v>
      </c>
      <c r="C210" s="146">
        <v>799.79</v>
      </c>
      <c r="D210" s="155">
        <v>1.8419999999999999E-2</v>
      </c>
      <c r="E210" s="156">
        <v>1.0749999999999999E-2</v>
      </c>
      <c r="F210" s="156">
        <v>7.6699999999999997E-3</v>
      </c>
      <c r="G210" s="151">
        <f t="shared" si="5"/>
        <v>107.14519842764396</v>
      </c>
      <c r="H210" s="75">
        <f t="shared" ref="H210:H273" si="6">A210/G210*10^6</f>
        <v>1801293.9714730612</v>
      </c>
      <c r="I210" s="77"/>
      <c r="J210" s="77"/>
      <c r="P210" s="41"/>
    </row>
    <row r="211" spans="1:16" x14ac:dyDescent="0.3">
      <c r="A211" s="141">
        <v>194</v>
      </c>
      <c r="B211" s="146">
        <v>15166</v>
      </c>
      <c r="C211" s="146">
        <v>799.8</v>
      </c>
      <c r="D211" s="155">
        <v>1.8499999999999999E-2</v>
      </c>
      <c r="E211" s="156">
        <v>1.076E-2</v>
      </c>
      <c r="F211" s="156">
        <v>7.7400000000000004E-3</v>
      </c>
      <c r="G211" s="151">
        <f t="shared" ref="G211:G274" si="7">(2*F211/$B$7)*(1+3*$B$11)/(4+PI()*$B$11-PI())*10^6</f>
        <v>108.12305551890019</v>
      </c>
      <c r="H211" s="75">
        <f t="shared" si="6"/>
        <v>1794251.9203602076</v>
      </c>
      <c r="I211" s="77"/>
      <c r="J211" s="77"/>
      <c r="P211" s="41"/>
    </row>
    <row r="212" spans="1:16" x14ac:dyDescent="0.3">
      <c r="A212" s="141">
        <v>195</v>
      </c>
      <c r="B212" s="146">
        <v>15307.89</v>
      </c>
      <c r="C212" s="146">
        <v>799.38</v>
      </c>
      <c r="D212" s="155">
        <v>1.848E-2</v>
      </c>
      <c r="E212" s="156">
        <v>1.082E-2</v>
      </c>
      <c r="F212" s="156">
        <v>7.6600000000000001E-3</v>
      </c>
      <c r="G212" s="151">
        <f t="shared" si="7"/>
        <v>107.0055045574645</v>
      </c>
      <c r="H212" s="75">
        <f t="shared" si="6"/>
        <v>1822336.1574383338</v>
      </c>
      <c r="I212" s="77"/>
      <c r="J212" s="77"/>
      <c r="P212" s="41"/>
    </row>
    <row r="213" spans="1:16" x14ac:dyDescent="0.3">
      <c r="A213" s="141">
        <v>196</v>
      </c>
      <c r="B213" s="146">
        <v>15135.39</v>
      </c>
      <c r="C213" s="146">
        <v>799.61</v>
      </c>
      <c r="D213" s="155">
        <v>1.8579999999999999E-2</v>
      </c>
      <c r="E213" s="156">
        <v>1.0829999999999999E-2</v>
      </c>
      <c r="F213" s="156">
        <v>7.7499999999999999E-3</v>
      </c>
      <c r="G213" s="151">
        <f t="shared" si="7"/>
        <v>108.26274938907963</v>
      </c>
      <c r="H213" s="75">
        <f t="shared" si="6"/>
        <v>1810410.331402228</v>
      </c>
      <c r="I213" s="77"/>
      <c r="J213" s="77"/>
      <c r="P213" s="41"/>
    </row>
    <row r="214" spans="1:16" x14ac:dyDescent="0.3">
      <c r="A214" s="141">
        <v>197</v>
      </c>
      <c r="B214" s="146">
        <v>15241.48</v>
      </c>
      <c r="C214" s="146">
        <v>799.72</v>
      </c>
      <c r="D214" s="155">
        <v>1.857E-2</v>
      </c>
      <c r="E214" s="156">
        <v>1.0869999999999999E-2</v>
      </c>
      <c r="F214" s="156">
        <v>7.7000000000000002E-3</v>
      </c>
      <c r="G214" s="151">
        <f t="shared" si="7"/>
        <v>107.56428003818235</v>
      </c>
      <c r="H214" s="75">
        <f t="shared" si="6"/>
        <v>1831463.0091892071</v>
      </c>
      <c r="I214" s="77"/>
      <c r="J214" s="77"/>
      <c r="P214" s="41"/>
    </row>
    <row r="215" spans="1:16" x14ac:dyDescent="0.3">
      <c r="A215" s="141">
        <v>198</v>
      </c>
      <c r="B215" s="146">
        <v>15183.05</v>
      </c>
      <c r="C215" s="146">
        <v>799.68</v>
      </c>
      <c r="D215" s="155">
        <v>1.8610000000000002E-2</v>
      </c>
      <c r="E215" s="156">
        <v>1.0880000000000001E-2</v>
      </c>
      <c r="F215" s="156">
        <v>7.7299999999999999E-3</v>
      </c>
      <c r="G215" s="151">
        <f t="shared" si="7"/>
        <v>107.9833616487207</v>
      </c>
      <c r="H215" s="75">
        <f t="shared" si="6"/>
        <v>1833615.8180008442</v>
      </c>
      <c r="I215" s="77"/>
      <c r="J215" s="77"/>
      <c r="P215" s="41"/>
    </row>
    <row r="216" spans="1:16" x14ac:dyDescent="0.3">
      <c r="A216" s="141">
        <v>199</v>
      </c>
      <c r="B216" s="146">
        <v>15178</v>
      </c>
      <c r="C216" s="146">
        <v>799.79</v>
      </c>
      <c r="D216" s="155">
        <v>1.8630000000000001E-2</v>
      </c>
      <c r="E216" s="156">
        <v>1.089E-2</v>
      </c>
      <c r="F216" s="156">
        <v>7.7299999999999999E-3</v>
      </c>
      <c r="G216" s="151">
        <f t="shared" si="7"/>
        <v>107.9833616487207</v>
      </c>
      <c r="H216" s="75">
        <f t="shared" si="6"/>
        <v>1842876.5039503435</v>
      </c>
      <c r="I216" s="77"/>
      <c r="J216" s="77"/>
      <c r="P216" s="41"/>
    </row>
    <row r="217" spans="1:16" x14ac:dyDescent="0.3">
      <c r="A217" s="141">
        <v>200</v>
      </c>
      <c r="B217" s="146">
        <v>15145.68</v>
      </c>
      <c r="C217" s="146">
        <v>799.03</v>
      </c>
      <c r="D217" s="155">
        <v>1.8689999999999998E-2</v>
      </c>
      <c r="E217" s="156">
        <v>1.095E-2</v>
      </c>
      <c r="F217" s="156">
        <v>7.7400000000000004E-3</v>
      </c>
      <c r="G217" s="151">
        <f t="shared" si="7"/>
        <v>108.12305551890019</v>
      </c>
      <c r="H217" s="75">
        <f t="shared" si="6"/>
        <v>1849744.2477940284</v>
      </c>
      <c r="I217" s="77"/>
      <c r="J217" s="77"/>
      <c r="P217" s="41"/>
    </row>
    <row r="218" spans="1:16" x14ac:dyDescent="0.3">
      <c r="A218" s="141">
        <v>201</v>
      </c>
      <c r="B218" s="146">
        <v>15219.53</v>
      </c>
      <c r="C218" s="146">
        <v>799.26</v>
      </c>
      <c r="D218" s="155">
        <v>1.8679999999999999E-2</v>
      </c>
      <c r="E218" s="156">
        <v>1.098E-2</v>
      </c>
      <c r="F218" s="156">
        <v>7.7099999999999998E-3</v>
      </c>
      <c r="G218" s="151">
        <f t="shared" si="7"/>
        <v>107.70397390836179</v>
      </c>
      <c r="H218" s="75">
        <f t="shared" si="6"/>
        <v>1866226.4047101701</v>
      </c>
      <c r="I218" s="77"/>
      <c r="J218" s="77"/>
      <c r="P218" s="41"/>
    </row>
    <row r="219" spans="1:16" x14ac:dyDescent="0.3">
      <c r="A219" s="141">
        <v>202</v>
      </c>
      <c r="B219" s="146">
        <v>15198.97</v>
      </c>
      <c r="C219" s="146">
        <v>799.45</v>
      </c>
      <c r="D219" s="155">
        <v>1.873E-2</v>
      </c>
      <c r="E219" s="156">
        <v>1.1010000000000001E-2</v>
      </c>
      <c r="F219" s="156">
        <v>7.7200000000000003E-3</v>
      </c>
      <c r="G219" s="151">
        <f t="shared" si="7"/>
        <v>107.84366777854125</v>
      </c>
      <c r="H219" s="75">
        <f t="shared" si="6"/>
        <v>1873081.6946509122</v>
      </c>
      <c r="I219" s="77"/>
      <c r="J219" s="77"/>
      <c r="P219" s="41"/>
    </row>
    <row r="220" spans="1:16" x14ac:dyDescent="0.3">
      <c r="A220" s="141">
        <v>203</v>
      </c>
      <c r="B220" s="146">
        <v>15176.44</v>
      </c>
      <c r="C220" s="146">
        <v>799.29</v>
      </c>
      <c r="D220" s="155">
        <v>1.874E-2</v>
      </c>
      <c r="E220" s="156">
        <v>1.1010000000000001E-2</v>
      </c>
      <c r="F220" s="156">
        <v>7.7299999999999999E-3</v>
      </c>
      <c r="G220" s="151">
        <f t="shared" si="7"/>
        <v>107.9833616487207</v>
      </c>
      <c r="H220" s="75">
        <f t="shared" si="6"/>
        <v>1879919.2477483402</v>
      </c>
      <c r="I220" s="77"/>
      <c r="J220" s="77"/>
      <c r="P220" s="41"/>
    </row>
    <row r="221" spans="1:16" x14ac:dyDescent="0.3">
      <c r="A221" s="141">
        <v>204</v>
      </c>
      <c r="B221" s="146">
        <v>15159.76</v>
      </c>
      <c r="C221" s="146">
        <v>798.75</v>
      </c>
      <c r="D221" s="155">
        <v>1.8800000000000001E-2</v>
      </c>
      <c r="E221" s="156">
        <v>1.107E-2</v>
      </c>
      <c r="F221" s="156">
        <v>7.7299999999999999E-3</v>
      </c>
      <c r="G221" s="151">
        <f t="shared" si="7"/>
        <v>107.9833616487207</v>
      </c>
      <c r="H221" s="75">
        <f t="shared" si="6"/>
        <v>1889179.9336978395</v>
      </c>
      <c r="I221" s="77"/>
      <c r="J221" s="77"/>
      <c r="P221" s="41"/>
    </row>
    <row r="222" spans="1:16" x14ac:dyDescent="0.3">
      <c r="A222" s="141">
        <v>205</v>
      </c>
      <c r="B222" s="146">
        <v>15119.9</v>
      </c>
      <c r="C222" s="146">
        <v>799.31</v>
      </c>
      <c r="D222" s="155">
        <v>1.8849999999999999E-2</v>
      </c>
      <c r="E222" s="156">
        <v>1.1089999999999999E-2</v>
      </c>
      <c r="F222" s="156">
        <v>7.7600000000000004E-3</v>
      </c>
      <c r="G222" s="151">
        <f t="shared" si="7"/>
        <v>108.40244325925909</v>
      </c>
      <c r="H222" s="75">
        <f t="shared" si="6"/>
        <v>1891101.2873548875</v>
      </c>
      <c r="I222" s="77"/>
      <c r="J222" s="77"/>
      <c r="P222" s="41"/>
    </row>
    <row r="223" spans="1:16" x14ac:dyDescent="0.3">
      <c r="A223" s="141">
        <v>206</v>
      </c>
      <c r="B223" s="146">
        <v>15245.88</v>
      </c>
      <c r="C223" s="146">
        <v>798.97</v>
      </c>
      <c r="D223" s="155">
        <v>1.8839999999999999E-2</v>
      </c>
      <c r="E223" s="156">
        <v>1.115E-2</v>
      </c>
      <c r="F223" s="156">
        <v>7.6899999999999998E-3</v>
      </c>
      <c r="G223" s="151">
        <f t="shared" si="7"/>
        <v>107.42458616800289</v>
      </c>
      <c r="H223" s="75">
        <f t="shared" si="6"/>
        <v>1917624.3292930499</v>
      </c>
      <c r="I223" s="77"/>
      <c r="J223" s="77"/>
      <c r="P223" s="41"/>
    </row>
    <row r="224" spans="1:16" x14ac:dyDescent="0.3">
      <c r="A224" s="141">
        <v>207</v>
      </c>
      <c r="B224" s="146">
        <v>15127.96</v>
      </c>
      <c r="C224" s="146">
        <v>799.23</v>
      </c>
      <c r="D224" s="155">
        <v>1.8890000000000001E-2</v>
      </c>
      <c r="E224" s="156">
        <v>1.1140000000000001E-2</v>
      </c>
      <c r="F224" s="156">
        <v>7.7499999999999999E-3</v>
      </c>
      <c r="G224" s="151">
        <f t="shared" si="7"/>
        <v>108.26274938907963</v>
      </c>
      <c r="H224" s="75">
        <f t="shared" si="6"/>
        <v>1912014.9928584753</v>
      </c>
      <c r="I224" s="77"/>
      <c r="J224" s="77"/>
      <c r="P224" s="41"/>
    </row>
    <row r="225" spans="1:16" x14ac:dyDescent="0.3">
      <c r="A225" s="141">
        <v>208</v>
      </c>
      <c r="B225" s="146">
        <v>15200.69</v>
      </c>
      <c r="C225" s="146">
        <v>799.34</v>
      </c>
      <c r="D225" s="155">
        <v>1.8890000000000001E-2</v>
      </c>
      <c r="E225" s="156">
        <v>1.1169999999999999E-2</v>
      </c>
      <c r="F225" s="156">
        <v>7.7200000000000003E-3</v>
      </c>
      <c r="G225" s="151">
        <f t="shared" si="7"/>
        <v>107.84366777854125</v>
      </c>
      <c r="H225" s="75">
        <f t="shared" si="6"/>
        <v>1928717.7845910382</v>
      </c>
      <c r="I225" s="77"/>
      <c r="J225" s="77"/>
      <c r="P225" s="41"/>
    </row>
    <row r="226" spans="1:16" x14ac:dyDescent="0.3">
      <c r="A226" s="141">
        <v>209</v>
      </c>
      <c r="B226" s="146">
        <v>15127.29</v>
      </c>
      <c r="C226" s="146">
        <v>798.41</v>
      </c>
      <c r="D226" s="155">
        <v>1.8939999999999999E-2</v>
      </c>
      <c r="E226" s="156">
        <v>1.119E-2</v>
      </c>
      <c r="F226" s="156">
        <v>7.7499999999999999E-3</v>
      </c>
      <c r="G226" s="151">
        <f t="shared" si="7"/>
        <v>108.26274938907963</v>
      </c>
      <c r="H226" s="75">
        <f t="shared" si="6"/>
        <v>1930488.5676687022</v>
      </c>
      <c r="I226" s="77"/>
      <c r="J226" s="77"/>
      <c r="P226" s="41"/>
    </row>
    <row r="227" spans="1:16" x14ac:dyDescent="0.3">
      <c r="A227" s="141">
        <v>210</v>
      </c>
      <c r="B227" s="146">
        <v>15150.62</v>
      </c>
      <c r="C227" s="146">
        <v>799.09</v>
      </c>
      <c r="D227" s="155">
        <v>1.8960000000000001E-2</v>
      </c>
      <c r="E227" s="156">
        <v>1.1220000000000001E-2</v>
      </c>
      <c r="F227" s="156">
        <v>7.7400000000000004E-3</v>
      </c>
      <c r="G227" s="151">
        <f t="shared" si="7"/>
        <v>108.12305551890019</v>
      </c>
      <c r="H227" s="75">
        <f t="shared" si="6"/>
        <v>1942231.4601837299</v>
      </c>
      <c r="I227" s="77"/>
      <c r="J227" s="77"/>
      <c r="P227" s="41"/>
    </row>
    <row r="228" spans="1:16" x14ac:dyDescent="0.3">
      <c r="A228" s="141">
        <v>211</v>
      </c>
      <c r="B228" s="146">
        <v>15091.98</v>
      </c>
      <c r="C228" s="146">
        <v>798.82</v>
      </c>
      <c r="D228" s="155">
        <v>1.9E-2</v>
      </c>
      <c r="E228" s="156">
        <v>1.123E-2</v>
      </c>
      <c r="F228" s="156">
        <v>7.77E-3</v>
      </c>
      <c r="G228" s="151">
        <f t="shared" si="7"/>
        <v>108.54213712943853</v>
      </c>
      <c r="H228" s="75">
        <f t="shared" si="6"/>
        <v>1943945.5089075549</v>
      </c>
      <c r="I228" s="77"/>
      <c r="J228" s="77"/>
      <c r="P228" s="41"/>
    </row>
    <row r="229" spans="1:16" x14ac:dyDescent="0.3">
      <c r="A229" s="141">
        <v>212</v>
      </c>
      <c r="B229" s="146">
        <v>15196.35</v>
      </c>
      <c r="C229" s="146">
        <v>798.97</v>
      </c>
      <c r="D229" s="155">
        <v>1.899E-2</v>
      </c>
      <c r="E229" s="156">
        <v>1.128E-2</v>
      </c>
      <c r="F229" s="156">
        <v>7.7200000000000003E-3</v>
      </c>
      <c r="G229" s="151">
        <f t="shared" si="7"/>
        <v>107.84366777854125</v>
      </c>
      <c r="H229" s="75">
        <f t="shared" si="6"/>
        <v>1965808.511217789</v>
      </c>
      <c r="I229" s="77"/>
      <c r="J229" s="77"/>
      <c r="P229" s="41"/>
    </row>
    <row r="230" spans="1:16" x14ac:dyDescent="0.3">
      <c r="A230" s="141">
        <v>213</v>
      </c>
      <c r="B230" s="146">
        <v>15149.31</v>
      </c>
      <c r="C230" s="146">
        <v>798.56</v>
      </c>
      <c r="D230" s="155">
        <v>1.9050000000000001E-2</v>
      </c>
      <c r="E230" s="156">
        <v>1.132E-2</v>
      </c>
      <c r="F230" s="156">
        <v>7.7400000000000004E-3</v>
      </c>
      <c r="G230" s="151">
        <f t="shared" si="7"/>
        <v>108.12305551890019</v>
      </c>
      <c r="H230" s="75">
        <f t="shared" si="6"/>
        <v>1969977.6239006403</v>
      </c>
      <c r="I230" s="77"/>
      <c r="J230" s="77"/>
      <c r="P230" s="41"/>
    </row>
    <row r="231" spans="1:16" x14ac:dyDescent="0.3">
      <c r="A231" s="141">
        <v>214</v>
      </c>
      <c r="B231" s="146">
        <v>15136.79</v>
      </c>
      <c r="C231" s="146">
        <v>798.66</v>
      </c>
      <c r="D231" s="155">
        <v>1.9050000000000001E-2</v>
      </c>
      <c r="E231" s="156">
        <v>1.1310000000000001E-2</v>
      </c>
      <c r="F231" s="156">
        <v>7.7400000000000004E-3</v>
      </c>
      <c r="G231" s="151">
        <f t="shared" si="7"/>
        <v>108.12305551890019</v>
      </c>
      <c r="H231" s="75">
        <f t="shared" si="6"/>
        <v>1979226.3451396103</v>
      </c>
      <c r="I231" s="77"/>
      <c r="J231" s="77"/>
      <c r="P231" s="41"/>
    </row>
    <row r="232" spans="1:16" x14ac:dyDescent="0.3">
      <c r="A232" s="141">
        <v>215</v>
      </c>
      <c r="B232" s="146">
        <v>15122.28</v>
      </c>
      <c r="C232" s="146">
        <v>798.04</v>
      </c>
      <c r="D232" s="155">
        <v>1.9089999999999999E-2</v>
      </c>
      <c r="E232" s="156">
        <v>1.1339999999999999E-2</v>
      </c>
      <c r="F232" s="156">
        <v>7.7400000000000004E-3</v>
      </c>
      <c r="G232" s="151">
        <f t="shared" si="7"/>
        <v>108.12305551890019</v>
      </c>
      <c r="H232" s="75">
        <f t="shared" si="6"/>
        <v>1988475.0663785806</v>
      </c>
      <c r="I232" s="77"/>
      <c r="J232" s="77"/>
      <c r="P232" s="41"/>
    </row>
    <row r="233" spans="1:16" x14ac:dyDescent="0.3">
      <c r="A233" s="141">
        <v>216</v>
      </c>
      <c r="B233" s="146">
        <v>15058.59</v>
      </c>
      <c r="C233" s="146">
        <v>798.24</v>
      </c>
      <c r="D233" s="155">
        <v>1.9130000000000001E-2</v>
      </c>
      <c r="E233" s="156">
        <v>1.1350000000000001E-2</v>
      </c>
      <c r="F233" s="156">
        <v>7.7799999999999996E-3</v>
      </c>
      <c r="G233" s="151">
        <f t="shared" si="7"/>
        <v>108.68183099961799</v>
      </c>
      <c r="H233" s="75">
        <f t="shared" si="6"/>
        <v>1987452.7141593634</v>
      </c>
      <c r="I233" s="77"/>
      <c r="J233" s="77"/>
      <c r="P233" s="41"/>
    </row>
    <row r="234" spans="1:16" x14ac:dyDescent="0.3">
      <c r="A234" s="141">
        <v>217</v>
      </c>
      <c r="B234" s="146">
        <v>15109.01</v>
      </c>
      <c r="C234" s="146">
        <v>798.4</v>
      </c>
      <c r="D234" s="155">
        <v>1.916E-2</v>
      </c>
      <c r="E234" s="156">
        <v>1.141E-2</v>
      </c>
      <c r="F234" s="156">
        <v>7.7499999999999999E-3</v>
      </c>
      <c r="G234" s="151">
        <f t="shared" si="7"/>
        <v>108.26274938907963</v>
      </c>
      <c r="H234" s="75">
        <f t="shared" si="6"/>
        <v>2004382.8669096096</v>
      </c>
      <c r="I234" s="77"/>
      <c r="J234" s="77"/>
      <c r="P234" s="41"/>
    </row>
    <row r="235" spans="1:16" x14ac:dyDescent="0.3">
      <c r="A235" s="141">
        <v>218</v>
      </c>
      <c r="B235" s="146">
        <v>15080.57</v>
      </c>
      <c r="C235" s="146">
        <v>798.6</v>
      </c>
      <c r="D235" s="155">
        <v>1.9179999999999999E-2</v>
      </c>
      <c r="E235" s="156">
        <v>1.141E-2</v>
      </c>
      <c r="F235" s="156">
        <v>7.77E-3</v>
      </c>
      <c r="G235" s="151">
        <f t="shared" si="7"/>
        <v>108.54213712943853</v>
      </c>
      <c r="H235" s="75">
        <f t="shared" si="6"/>
        <v>2008436.592141455</v>
      </c>
      <c r="I235" s="77"/>
      <c r="J235" s="77"/>
      <c r="P235" s="41"/>
    </row>
    <row r="236" spans="1:16" x14ac:dyDescent="0.3">
      <c r="A236" s="141">
        <v>219</v>
      </c>
      <c r="B236" s="146">
        <v>15181.45</v>
      </c>
      <c r="C236" s="146">
        <v>798.77</v>
      </c>
      <c r="D236" s="155">
        <v>1.9210000000000001E-2</v>
      </c>
      <c r="E236" s="156">
        <v>1.1480000000000001E-2</v>
      </c>
      <c r="F236" s="156">
        <v>7.7200000000000003E-3</v>
      </c>
      <c r="G236" s="151">
        <f t="shared" si="7"/>
        <v>107.84366777854125</v>
      </c>
      <c r="H236" s="75">
        <f t="shared" si="6"/>
        <v>2030717.2828146026</v>
      </c>
      <c r="I236" s="77"/>
      <c r="J236" s="77"/>
      <c r="P236" s="41"/>
    </row>
    <row r="237" spans="1:16" x14ac:dyDescent="0.3">
      <c r="A237" s="141">
        <v>220</v>
      </c>
      <c r="B237" s="146">
        <v>15119.34</v>
      </c>
      <c r="C237" s="146">
        <v>797.94</v>
      </c>
      <c r="D237" s="155">
        <v>1.924E-2</v>
      </c>
      <c r="E237" s="156">
        <v>1.149E-2</v>
      </c>
      <c r="F237" s="156">
        <v>7.7400000000000004E-3</v>
      </c>
      <c r="G237" s="151">
        <f t="shared" si="7"/>
        <v>108.12305551890019</v>
      </c>
      <c r="H237" s="75">
        <f t="shared" si="6"/>
        <v>2034718.6725734314</v>
      </c>
      <c r="I237" s="77"/>
      <c r="J237" s="77"/>
      <c r="P237" s="41"/>
    </row>
    <row r="238" spans="1:16" x14ac:dyDescent="0.3">
      <c r="A238" s="141">
        <v>221</v>
      </c>
      <c r="B238" s="146">
        <v>15233.16</v>
      </c>
      <c r="C238" s="146">
        <v>798.78</v>
      </c>
      <c r="D238" s="155">
        <v>1.9220000000000001E-2</v>
      </c>
      <c r="E238" s="156">
        <v>1.1520000000000001E-2</v>
      </c>
      <c r="F238" s="156">
        <v>7.7000000000000002E-3</v>
      </c>
      <c r="G238" s="151">
        <f t="shared" si="7"/>
        <v>107.56428003818235</v>
      </c>
      <c r="H238" s="75">
        <f t="shared" si="6"/>
        <v>2054585.4062477909</v>
      </c>
      <c r="I238" s="77"/>
      <c r="J238" s="77"/>
      <c r="P238" s="41"/>
    </row>
    <row r="239" spans="1:16" x14ac:dyDescent="0.3">
      <c r="A239" s="141">
        <v>222</v>
      </c>
      <c r="B239" s="146">
        <v>15128.68</v>
      </c>
      <c r="C239" s="146">
        <v>798.5</v>
      </c>
      <c r="D239" s="155">
        <v>1.9290000000000002E-2</v>
      </c>
      <c r="E239" s="156">
        <v>1.155E-2</v>
      </c>
      <c r="F239" s="156">
        <v>7.7499999999999999E-3</v>
      </c>
      <c r="G239" s="151">
        <f t="shared" si="7"/>
        <v>108.26274938907963</v>
      </c>
      <c r="H239" s="75">
        <f t="shared" si="6"/>
        <v>2050566.8039351765</v>
      </c>
      <c r="I239" s="77"/>
      <c r="J239" s="77"/>
      <c r="P239" s="41"/>
    </row>
    <row r="240" spans="1:16" x14ac:dyDescent="0.3">
      <c r="A240" s="141">
        <v>223</v>
      </c>
      <c r="B240" s="146">
        <v>15150.25</v>
      </c>
      <c r="C240" s="146">
        <v>798.56</v>
      </c>
      <c r="D240" s="155">
        <v>1.932E-2</v>
      </c>
      <c r="E240" s="156">
        <v>1.159E-2</v>
      </c>
      <c r="F240" s="156">
        <v>7.7400000000000004E-3</v>
      </c>
      <c r="G240" s="151">
        <f t="shared" si="7"/>
        <v>108.12305551890019</v>
      </c>
      <c r="H240" s="75">
        <f t="shared" si="6"/>
        <v>2062464.8362903418</v>
      </c>
      <c r="I240" s="77"/>
      <c r="J240" s="77"/>
      <c r="P240" s="41"/>
    </row>
    <row r="241" spans="1:16" x14ac:dyDescent="0.3">
      <c r="A241" s="141">
        <v>224</v>
      </c>
      <c r="B241" s="146">
        <v>15108.24</v>
      </c>
      <c r="C241" s="146">
        <v>798.54</v>
      </c>
      <c r="D241" s="155">
        <v>1.9369999999999998E-2</v>
      </c>
      <c r="E241" s="156">
        <v>1.1610000000000001E-2</v>
      </c>
      <c r="F241" s="156">
        <v>7.7600000000000004E-3</v>
      </c>
      <c r="G241" s="151">
        <f t="shared" si="7"/>
        <v>108.40244325925909</v>
      </c>
      <c r="H241" s="75">
        <f t="shared" si="6"/>
        <v>2066374.0895975358</v>
      </c>
      <c r="I241" s="77"/>
      <c r="J241" s="77"/>
      <c r="P241" s="41"/>
    </row>
    <row r="242" spans="1:16" x14ac:dyDescent="0.3">
      <c r="A242" s="141">
        <v>225</v>
      </c>
      <c r="B242" s="146">
        <v>15164.28</v>
      </c>
      <c r="C242" s="146">
        <v>798.53</v>
      </c>
      <c r="D242" s="155">
        <v>1.9359999999999999E-2</v>
      </c>
      <c r="E242" s="156">
        <v>1.1639999999999999E-2</v>
      </c>
      <c r="F242" s="156">
        <v>7.7299999999999999E-3</v>
      </c>
      <c r="G242" s="151">
        <f t="shared" si="7"/>
        <v>107.9833616487207</v>
      </c>
      <c r="H242" s="75">
        <f t="shared" si="6"/>
        <v>2083654.3386373227</v>
      </c>
      <c r="I242" s="77"/>
      <c r="J242" s="77"/>
      <c r="P242" s="41"/>
    </row>
    <row r="243" spans="1:16" x14ac:dyDescent="0.3">
      <c r="A243" s="141">
        <v>226</v>
      </c>
      <c r="B243" s="146">
        <v>15153.07</v>
      </c>
      <c r="C243" s="146">
        <v>798.35</v>
      </c>
      <c r="D243" s="155">
        <v>1.941E-2</v>
      </c>
      <c r="E243" s="156">
        <v>1.1679999999999999E-2</v>
      </c>
      <c r="F243" s="156">
        <v>7.7299999999999999E-3</v>
      </c>
      <c r="G243" s="151">
        <f t="shared" si="7"/>
        <v>107.9833616487207</v>
      </c>
      <c r="H243" s="75">
        <f t="shared" si="6"/>
        <v>2092915.0245868219</v>
      </c>
      <c r="I243" s="77"/>
      <c r="J243" s="77"/>
      <c r="P243" s="41"/>
    </row>
    <row r="244" spans="1:16" x14ac:dyDescent="0.3">
      <c r="A244" s="141">
        <v>227</v>
      </c>
      <c r="B244" s="146">
        <v>15148.23</v>
      </c>
      <c r="C244" s="146">
        <v>798.53</v>
      </c>
      <c r="D244" s="155">
        <v>1.942E-2</v>
      </c>
      <c r="E244" s="156">
        <v>1.1679999999999999E-2</v>
      </c>
      <c r="F244" s="156">
        <v>7.7400000000000004E-3</v>
      </c>
      <c r="G244" s="151">
        <f t="shared" si="7"/>
        <v>108.12305551890019</v>
      </c>
      <c r="H244" s="75">
        <f t="shared" si="6"/>
        <v>2099459.721246222</v>
      </c>
      <c r="I244" s="77"/>
      <c r="J244" s="77"/>
      <c r="P244" s="41"/>
    </row>
    <row r="245" spans="1:16" x14ac:dyDescent="0.3">
      <c r="A245" s="141">
        <v>228</v>
      </c>
      <c r="B245" s="146">
        <v>15132.94</v>
      </c>
      <c r="C245" s="146">
        <v>799.39</v>
      </c>
      <c r="D245" s="155">
        <v>1.9470000000000001E-2</v>
      </c>
      <c r="E245" s="156">
        <v>1.172E-2</v>
      </c>
      <c r="F245" s="156">
        <v>7.7499999999999999E-3</v>
      </c>
      <c r="G245" s="151">
        <f t="shared" si="7"/>
        <v>108.26274938907963</v>
      </c>
      <c r="H245" s="75">
        <f t="shared" si="6"/>
        <v>2105987.528365857</v>
      </c>
      <c r="I245" s="77"/>
      <c r="J245" s="77"/>
      <c r="P245" s="41"/>
    </row>
    <row r="246" spans="1:16" x14ac:dyDescent="0.3">
      <c r="A246" s="141">
        <v>229</v>
      </c>
      <c r="B246" s="146">
        <v>15142.49</v>
      </c>
      <c r="C246" s="146">
        <v>799</v>
      </c>
      <c r="D246" s="155">
        <v>1.9480000000000001E-2</v>
      </c>
      <c r="E246" s="156">
        <v>1.174E-2</v>
      </c>
      <c r="F246" s="156">
        <v>7.7400000000000004E-3</v>
      </c>
      <c r="G246" s="151">
        <f t="shared" si="7"/>
        <v>108.12305551890019</v>
      </c>
      <c r="H246" s="75">
        <f t="shared" si="6"/>
        <v>2117957.1637241622</v>
      </c>
      <c r="I246" s="77"/>
      <c r="J246" s="77"/>
      <c r="P246" s="41"/>
    </row>
    <row r="247" spans="1:16" x14ac:dyDescent="0.3">
      <c r="A247" s="141">
        <v>230</v>
      </c>
      <c r="B247" s="146">
        <v>15143.84</v>
      </c>
      <c r="C247" s="146">
        <v>798.97</v>
      </c>
      <c r="D247" s="155">
        <v>1.95E-2</v>
      </c>
      <c r="E247" s="156">
        <v>1.176E-2</v>
      </c>
      <c r="F247" s="156">
        <v>7.7400000000000004E-3</v>
      </c>
      <c r="G247" s="151">
        <f t="shared" si="7"/>
        <v>108.12305551890019</v>
      </c>
      <c r="H247" s="75">
        <f t="shared" si="6"/>
        <v>2127205.8849631324</v>
      </c>
      <c r="I247" s="77"/>
      <c r="J247" s="77"/>
      <c r="P247" s="41"/>
    </row>
    <row r="248" spans="1:16" x14ac:dyDescent="0.3">
      <c r="A248" s="141">
        <v>231</v>
      </c>
      <c r="B248" s="146">
        <v>15103.97</v>
      </c>
      <c r="C248" s="146">
        <v>798.96</v>
      </c>
      <c r="D248" s="155">
        <v>1.9550000000000001E-2</v>
      </c>
      <c r="E248" s="156">
        <v>1.179E-2</v>
      </c>
      <c r="F248" s="156">
        <v>7.7600000000000004E-3</v>
      </c>
      <c r="G248" s="151">
        <f t="shared" si="7"/>
        <v>108.40244325925909</v>
      </c>
      <c r="H248" s="75">
        <f t="shared" si="6"/>
        <v>2130948.2798974584</v>
      </c>
      <c r="I248" s="77"/>
      <c r="J248" s="77"/>
      <c r="P248" s="41"/>
    </row>
    <row r="249" spans="1:16" x14ac:dyDescent="0.3">
      <c r="A249" s="141">
        <v>232</v>
      </c>
      <c r="B249" s="146">
        <v>15174.58</v>
      </c>
      <c r="C249" s="146">
        <v>799.07</v>
      </c>
      <c r="D249" s="155">
        <v>1.9560000000000001E-2</v>
      </c>
      <c r="E249" s="156">
        <v>1.183E-2</v>
      </c>
      <c r="F249" s="156">
        <v>7.7299999999999999E-3</v>
      </c>
      <c r="G249" s="151">
        <f t="shared" si="7"/>
        <v>107.9833616487207</v>
      </c>
      <c r="H249" s="75">
        <f t="shared" si="6"/>
        <v>2148479.1402838174</v>
      </c>
      <c r="I249" s="77"/>
      <c r="J249" s="77"/>
      <c r="P249" s="41"/>
    </row>
    <row r="250" spans="1:16" x14ac:dyDescent="0.3">
      <c r="A250" s="141">
        <v>233</v>
      </c>
      <c r="B250" s="146">
        <v>15118.34</v>
      </c>
      <c r="C250" s="146">
        <v>799.08</v>
      </c>
      <c r="D250" s="155">
        <v>1.9599999999999999E-2</v>
      </c>
      <c r="E250" s="156">
        <v>1.184E-2</v>
      </c>
      <c r="F250" s="156">
        <v>7.7600000000000004E-3</v>
      </c>
      <c r="G250" s="151">
        <f t="shared" si="7"/>
        <v>108.40244325925909</v>
      </c>
      <c r="H250" s="75">
        <f t="shared" si="6"/>
        <v>2149398.0485545793</v>
      </c>
      <c r="I250" s="77"/>
      <c r="J250" s="77"/>
      <c r="P250" s="41"/>
    </row>
    <row r="251" spans="1:16" x14ac:dyDescent="0.3">
      <c r="A251" s="141">
        <v>234</v>
      </c>
      <c r="B251" s="146">
        <v>15139.14</v>
      </c>
      <c r="C251" s="146">
        <v>799.19</v>
      </c>
      <c r="D251" s="155">
        <v>1.9619999999999999E-2</v>
      </c>
      <c r="E251" s="156">
        <v>1.188E-2</v>
      </c>
      <c r="F251" s="156">
        <v>7.7499999999999999E-3</v>
      </c>
      <c r="G251" s="151">
        <f t="shared" si="7"/>
        <v>108.26274938907963</v>
      </c>
      <c r="H251" s="75">
        <f t="shared" si="6"/>
        <v>2161408.2527965372</v>
      </c>
      <c r="I251" s="77"/>
      <c r="J251" s="77"/>
      <c r="P251" s="41"/>
    </row>
    <row r="252" spans="1:16" x14ac:dyDescent="0.3">
      <c r="A252" s="141">
        <v>235</v>
      </c>
      <c r="B252" s="146">
        <v>15035.05</v>
      </c>
      <c r="C252" s="146">
        <v>799.16</v>
      </c>
      <c r="D252" s="155">
        <v>1.9689999999999999E-2</v>
      </c>
      <c r="E252" s="156">
        <v>1.189E-2</v>
      </c>
      <c r="F252" s="156">
        <v>7.7999999999999996E-3</v>
      </c>
      <c r="G252" s="151">
        <f t="shared" si="7"/>
        <v>108.96121873997691</v>
      </c>
      <c r="H252" s="75">
        <f t="shared" si="6"/>
        <v>2156730.6489183069</v>
      </c>
      <c r="I252" s="77"/>
      <c r="J252" s="77"/>
      <c r="P252" s="41"/>
    </row>
    <row r="253" spans="1:16" x14ac:dyDescent="0.3">
      <c r="A253" s="141">
        <v>236</v>
      </c>
      <c r="B253" s="146">
        <v>15158.08</v>
      </c>
      <c r="C253" s="146">
        <v>799.75</v>
      </c>
      <c r="D253" s="155">
        <v>1.968E-2</v>
      </c>
      <c r="E253" s="156">
        <v>1.1939999999999999E-2</v>
      </c>
      <c r="F253" s="156">
        <v>7.7400000000000004E-3</v>
      </c>
      <c r="G253" s="151">
        <f t="shared" si="7"/>
        <v>108.12305551890019</v>
      </c>
      <c r="H253" s="75">
        <f t="shared" si="6"/>
        <v>2182698.2123969537</v>
      </c>
      <c r="I253" s="77"/>
      <c r="J253" s="77"/>
      <c r="P253" s="41"/>
    </row>
    <row r="254" spans="1:16" x14ac:dyDescent="0.3">
      <c r="A254" s="141">
        <v>237</v>
      </c>
      <c r="B254" s="146">
        <v>15071.1</v>
      </c>
      <c r="C254" s="146">
        <v>799.76</v>
      </c>
      <c r="D254" s="155">
        <v>1.9740000000000001E-2</v>
      </c>
      <c r="E254" s="156">
        <v>1.1950000000000001E-2</v>
      </c>
      <c r="F254" s="156">
        <v>7.79E-3</v>
      </c>
      <c r="G254" s="151">
        <f t="shared" si="7"/>
        <v>108.82152486979746</v>
      </c>
      <c r="H254" s="75">
        <f t="shared" si="6"/>
        <v>2177877.9546010341</v>
      </c>
      <c r="I254" s="77"/>
      <c r="J254" s="77"/>
      <c r="P254" s="41"/>
    </row>
    <row r="255" spans="1:16" x14ac:dyDescent="0.3">
      <c r="A255" s="141">
        <v>238</v>
      </c>
      <c r="B255" s="146">
        <v>15166.54</v>
      </c>
      <c r="C255" s="146">
        <v>800.12</v>
      </c>
      <c r="D255" s="155">
        <v>1.975E-2</v>
      </c>
      <c r="E255" s="156">
        <v>1.2E-2</v>
      </c>
      <c r="F255" s="156">
        <v>7.7400000000000004E-3</v>
      </c>
      <c r="G255" s="151">
        <f t="shared" si="7"/>
        <v>108.12305551890019</v>
      </c>
      <c r="H255" s="75">
        <f t="shared" si="6"/>
        <v>2201195.6548748938</v>
      </c>
      <c r="I255" s="77"/>
      <c r="J255" s="77"/>
      <c r="P255" s="41"/>
    </row>
    <row r="256" spans="1:16" x14ac:dyDescent="0.3">
      <c r="A256" s="141">
        <v>239</v>
      </c>
      <c r="B256" s="146">
        <v>15090.48</v>
      </c>
      <c r="C256" s="146">
        <v>799.26</v>
      </c>
      <c r="D256" s="155">
        <v>1.9789999999999999E-2</v>
      </c>
      <c r="E256" s="156">
        <v>1.201E-2</v>
      </c>
      <c r="F256" s="156">
        <v>7.77E-3</v>
      </c>
      <c r="G256" s="151">
        <f t="shared" si="7"/>
        <v>108.54213712943853</v>
      </c>
      <c r="H256" s="75">
        <f t="shared" si="6"/>
        <v>2201909.8418431547</v>
      </c>
      <c r="I256" s="77"/>
      <c r="J256" s="77"/>
      <c r="P256" s="41"/>
    </row>
    <row r="257" spans="1:16" x14ac:dyDescent="0.3">
      <c r="A257" s="141">
        <v>240</v>
      </c>
      <c r="B257" s="146">
        <v>15059.58</v>
      </c>
      <c r="C257" s="146">
        <v>799.53</v>
      </c>
      <c r="D257" s="155">
        <v>1.984E-2</v>
      </c>
      <c r="E257" s="156">
        <v>1.205E-2</v>
      </c>
      <c r="F257" s="156">
        <v>7.79E-3</v>
      </c>
      <c r="G257" s="151">
        <f t="shared" si="7"/>
        <v>108.82152486979746</v>
      </c>
      <c r="H257" s="75">
        <f t="shared" si="6"/>
        <v>2205446.02997573</v>
      </c>
      <c r="I257" s="77"/>
      <c r="J257" s="77"/>
      <c r="P257" s="41"/>
    </row>
    <row r="258" spans="1:16" x14ac:dyDescent="0.3">
      <c r="A258" s="141">
        <v>241</v>
      </c>
      <c r="B258" s="146">
        <v>15042.94</v>
      </c>
      <c r="C258" s="146">
        <v>799.94</v>
      </c>
      <c r="D258" s="155">
        <v>1.9869999999999999E-2</v>
      </c>
      <c r="E258" s="156">
        <v>1.206E-2</v>
      </c>
      <c r="F258" s="156">
        <v>7.7999999999999996E-3</v>
      </c>
      <c r="G258" s="151">
        <f t="shared" si="7"/>
        <v>108.96121873997691</v>
      </c>
      <c r="H258" s="75">
        <f t="shared" si="6"/>
        <v>2211796.1122949445</v>
      </c>
      <c r="I258" s="77"/>
      <c r="J258" s="77"/>
      <c r="P258" s="41"/>
    </row>
    <row r="259" spans="1:16" x14ac:dyDescent="0.3">
      <c r="A259" s="141">
        <v>242</v>
      </c>
      <c r="B259" s="146">
        <v>15143.25</v>
      </c>
      <c r="C259" s="146">
        <v>799.86</v>
      </c>
      <c r="D259" s="155">
        <v>1.9869999999999999E-2</v>
      </c>
      <c r="E259" s="156">
        <v>1.2120000000000001E-2</v>
      </c>
      <c r="F259" s="156">
        <v>7.7499999999999999E-3</v>
      </c>
      <c r="G259" s="151">
        <f t="shared" si="7"/>
        <v>108.26274938907963</v>
      </c>
      <c r="H259" s="75">
        <f t="shared" si="6"/>
        <v>2235302.5520374444</v>
      </c>
      <c r="I259" s="77"/>
      <c r="J259" s="77"/>
      <c r="P259" s="41"/>
    </row>
    <row r="260" spans="1:16" x14ac:dyDescent="0.3">
      <c r="A260" s="141">
        <v>243</v>
      </c>
      <c r="B260" s="146">
        <v>15054.36</v>
      </c>
      <c r="C260" s="146">
        <v>800.07</v>
      </c>
      <c r="D260" s="155">
        <v>1.993E-2</v>
      </c>
      <c r="E260" s="156">
        <v>1.213E-2</v>
      </c>
      <c r="F260" s="156">
        <v>7.7999999999999996E-3</v>
      </c>
      <c r="G260" s="151">
        <f t="shared" si="7"/>
        <v>108.96121873997691</v>
      </c>
      <c r="H260" s="75">
        <f t="shared" si="6"/>
        <v>2230151.2667538235</v>
      </c>
      <c r="I260" s="77"/>
      <c r="J260" s="77"/>
      <c r="P260" s="41"/>
    </row>
    <row r="261" spans="1:16" x14ac:dyDescent="0.3">
      <c r="A261" s="141">
        <v>244</v>
      </c>
      <c r="B261" s="146">
        <v>15111.22</v>
      </c>
      <c r="C261" s="146">
        <v>799.6</v>
      </c>
      <c r="D261" s="155">
        <v>1.992E-2</v>
      </c>
      <c r="E261" s="156">
        <v>1.2160000000000001E-2</v>
      </c>
      <c r="F261" s="156">
        <v>7.77E-3</v>
      </c>
      <c r="G261" s="151">
        <f t="shared" si="7"/>
        <v>108.54213712943853</v>
      </c>
      <c r="H261" s="75">
        <f t="shared" si="6"/>
        <v>2247974.9012959404</v>
      </c>
      <c r="I261" s="77"/>
      <c r="J261" s="77"/>
      <c r="P261" s="41"/>
    </row>
    <row r="262" spans="1:16" x14ac:dyDescent="0.3">
      <c r="A262" s="141">
        <v>245</v>
      </c>
      <c r="B262" s="146">
        <v>15054.29</v>
      </c>
      <c r="C262" s="146">
        <v>799.27</v>
      </c>
      <c r="D262" s="155">
        <v>1.9980000000000001E-2</v>
      </c>
      <c r="E262" s="156">
        <v>1.2189999999999999E-2</v>
      </c>
      <c r="F262" s="156">
        <v>7.79E-3</v>
      </c>
      <c r="G262" s="151">
        <f t="shared" si="7"/>
        <v>108.82152486979746</v>
      </c>
      <c r="H262" s="75">
        <f t="shared" si="6"/>
        <v>2251392.8222668916</v>
      </c>
      <c r="I262" s="77"/>
      <c r="J262" s="77"/>
      <c r="P262" s="41"/>
    </row>
    <row r="263" spans="1:16" x14ac:dyDescent="0.3">
      <c r="A263" s="141">
        <v>246</v>
      </c>
      <c r="B263" s="146">
        <v>15090.99</v>
      </c>
      <c r="C263" s="146">
        <v>800.41</v>
      </c>
      <c r="D263" s="155">
        <v>1.9980000000000001E-2</v>
      </c>
      <c r="E263" s="156">
        <v>1.2200000000000001E-2</v>
      </c>
      <c r="F263" s="156">
        <v>7.7799999999999996E-3</v>
      </c>
      <c r="G263" s="151">
        <f t="shared" si="7"/>
        <v>108.68183099961799</v>
      </c>
      <c r="H263" s="75">
        <f t="shared" si="6"/>
        <v>2263487.8133481639</v>
      </c>
      <c r="I263" s="77"/>
      <c r="J263" s="77"/>
      <c r="P263" s="41"/>
    </row>
    <row r="264" spans="1:16" x14ac:dyDescent="0.3">
      <c r="A264" s="141">
        <v>247</v>
      </c>
      <c r="B264" s="146">
        <v>15058.53</v>
      </c>
      <c r="C264" s="146">
        <v>800.18</v>
      </c>
      <c r="D264" s="155">
        <v>2.0039999999999999E-2</v>
      </c>
      <c r="E264" s="156">
        <v>1.225E-2</v>
      </c>
      <c r="F264" s="156">
        <v>7.7999999999999996E-3</v>
      </c>
      <c r="G264" s="151">
        <f t="shared" si="7"/>
        <v>108.96121873997691</v>
      </c>
      <c r="H264" s="75">
        <f t="shared" si="6"/>
        <v>2266861.5756715825</v>
      </c>
      <c r="I264" s="77"/>
      <c r="J264" s="77"/>
      <c r="P264" s="41"/>
    </row>
    <row r="265" spans="1:16" x14ac:dyDescent="0.3">
      <c r="A265" s="141">
        <v>248</v>
      </c>
      <c r="B265" s="146">
        <v>15073.31</v>
      </c>
      <c r="C265" s="146">
        <v>799.76</v>
      </c>
      <c r="D265" s="155">
        <v>2.0029999999999999E-2</v>
      </c>
      <c r="E265" s="156">
        <v>1.2239999999999999E-2</v>
      </c>
      <c r="F265" s="156">
        <v>7.79E-3</v>
      </c>
      <c r="G265" s="151">
        <f t="shared" si="7"/>
        <v>108.82152486979746</v>
      </c>
      <c r="H265" s="75">
        <f t="shared" si="6"/>
        <v>2278960.897641588</v>
      </c>
      <c r="I265" s="77"/>
      <c r="J265" s="77"/>
      <c r="P265" s="41"/>
    </row>
    <row r="266" spans="1:16" x14ac:dyDescent="0.3">
      <c r="A266" s="141">
        <v>249</v>
      </c>
      <c r="B266" s="146">
        <v>15078.2</v>
      </c>
      <c r="C266" s="146">
        <v>799.52</v>
      </c>
      <c r="D266" s="155">
        <v>2.0070000000000001E-2</v>
      </c>
      <c r="E266" s="156">
        <v>1.2290000000000001E-2</v>
      </c>
      <c r="F266" s="156">
        <v>7.7799999999999996E-3</v>
      </c>
      <c r="G266" s="151">
        <f t="shared" si="7"/>
        <v>108.68183099961799</v>
      </c>
      <c r="H266" s="75">
        <f t="shared" si="6"/>
        <v>2291091.323267044</v>
      </c>
      <c r="I266" s="77"/>
      <c r="J266" s="77"/>
      <c r="P266" s="41"/>
    </row>
    <row r="267" spans="1:16" x14ac:dyDescent="0.3">
      <c r="A267" s="141">
        <v>250</v>
      </c>
      <c r="B267" s="146">
        <v>15070.33</v>
      </c>
      <c r="C267" s="146">
        <v>799.81</v>
      </c>
      <c r="D267" s="155">
        <v>2.0109999999999999E-2</v>
      </c>
      <c r="E267" s="156">
        <v>1.2319999999999999E-2</v>
      </c>
      <c r="F267" s="156">
        <v>7.79E-3</v>
      </c>
      <c r="G267" s="151">
        <f t="shared" si="7"/>
        <v>108.82152486979746</v>
      </c>
      <c r="H267" s="75">
        <f t="shared" si="6"/>
        <v>2297339.6145580523</v>
      </c>
      <c r="I267" s="77"/>
      <c r="J267" s="77"/>
      <c r="P267" s="41"/>
    </row>
    <row r="268" spans="1:16" x14ac:dyDescent="0.3">
      <c r="A268" s="141">
        <v>251</v>
      </c>
      <c r="B268" s="146">
        <v>15062.13</v>
      </c>
      <c r="C268" s="146">
        <v>799.69</v>
      </c>
      <c r="D268" s="155">
        <v>2.0129999999999999E-2</v>
      </c>
      <c r="E268" s="156">
        <v>1.234E-2</v>
      </c>
      <c r="F268" s="156">
        <v>7.79E-3</v>
      </c>
      <c r="G268" s="151">
        <f t="shared" si="7"/>
        <v>108.82152486979746</v>
      </c>
      <c r="H268" s="75">
        <f t="shared" si="6"/>
        <v>2306528.9730162844</v>
      </c>
      <c r="I268" s="77"/>
      <c r="J268" s="77"/>
      <c r="P268" s="41"/>
    </row>
    <row r="269" spans="1:16" x14ac:dyDescent="0.3">
      <c r="A269" s="141">
        <v>252</v>
      </c>
      <c r="B269" s="146">
        <v>14971.54</v>
      </c>
      <c r="C269" s="146">
        <v>799.31</v>
      </c>
      <c r="D269" s="155">
        <v>2.019E-2</v>
      </c>
      <c r="E269" s="156">
        <v>1.235E-2</v>
      </c>
      <c r="F269" s="156">
        <v>7.8300000000000002E-3</v>
      </c>
      <c r="G269" s="151">
        <f t="shared" si="7"/>
        <v>109.3803003505153</v>
      </c>
      <c r="H269" s="75">
        <f t="shared" si="6"/>
        <v>2303888.3527696659</v>
      </c>
      <c r="I269" s="77"/>
      <c r="J269" s="77"/>
      <c r="P269" s="41"/>
    </row>
    <row r="270" spans="1:16" x14ac:dyDescent="0.3">
      <c r="A270" s="141">
        <v>253</v>
      </c>
      <c r="B270" s="146">
        <v>15066.87</v>
      </c>
      <c r="C270" s="146">
        <v>799.68</v>
      </c>
      <c r="D270" s="155">
        <v>2.0199999999999999E-2</v>
      </c>
      <c r="E270" s="156">
        <v>1.242E-2</v>
      </c>
      <c r="F270" s="156">
        <v>7.79E-3</v>
      </c>
      <c r="G270" s="151">
        <f t="shared" si="7"/>
        <v>108.82152486979746</v>
      </c>
      <c r="H270" s="75">
        <f t="shared" si="6"/>
        <v>2324907.6899327491</v>
      </c>
      <c r="I270" s="77"/>
      <c r="J270" s="77"/>
      <c r="P270" s="41"/>
    </row>
    <row r="271" spans="1:16" x14ac:dyDescent="0.3">
      <c r="A271" s="141">
        <v>254</v>
      </c>
      <c r="B271" s="146">
        <v>15037.36</v>
      </c>
      <c r="C271" s="146">
        <v>799.7</v>
      </c>
      <c r="D271" s="155">
        <v>2.0230000000000001E-2</v>
      </c>
      <c r="E271" s="156">
        <v>1.243E-2</v>
      </c>
      <c r="F271" s="156">
        <v>7.7999999999999996E-3</v>
      </c>
      <c r="G271" s="151">
        <f t="shared" si="7"/>
        <v>108.96121873997691</v>
      </c>
      <c r="H271" s="75">
        <f t="shared" si="6"/>
        <v>2331104.6162776593</v>
      </c>
      <c r="I271" s="77"/>
      <c r="J271" s="77"/>
      <c r="P271" s="41"/>
    </row>
    <row r="272" spans="1:16" x14ac:dyDescent="0.3">
      <c r="A272" s="141">
        <v>255</v>
      </c>
      <c r="B272" s="146">
        <v>15044.58</v>
      </c>
      <c r="C272" s="146">
        <v>799.75</v>
      </c>
      <c r="D272" s="155">
        <v>2.026E-2</v>
      </c>
      <c r="E272" s="156">
        <v>1.2460000000000001E-2</v>
      </c>
      <c r="F272" s="156">
        <v>7.7999999999999996E-3</v>
      </c>
      <c r="G272" s="151">
        <f t="shared" si="7"/>
        <v>108.96121873997691</v>
      </c>
      <c r="H272" s="75">
        <f t="shared" si="6"/>
        <v>2340282.1935070991</v>
      </c>
      <c r="I272" s="77"/>
      <c r="J272" s="77"/>
      <c r="P272" s="41"/>
    </row>
    <row r="273" spans="1:16" x14ac:dyDescent="0.3">
      <c r="A273" s="141">
        <v>256</v>
      </c>
      <c r="B273" s="146">
        <v>14954.84</v>
      </c>
      <c r="C273" s="146">
        <v>800.12</v>
      </c>
      <c r="D273" s="155">
        <v>2.0310000000000002E-2</v>
      </c>
      <c r="E273" s="156">
        <v>1.2460000000000001E-2</v>
      </c>
      <c r="F273" s="156">
        <v>7.8499999999999993E-3</v>
      </c>
      <c r="G273" s="151">
        <f t="shared" si="7"/>
        <v>109.65968809087418</v>
      </c>
      <c r="H273" s="75">
        <f t="shared" si="6"/>
        <v>2334495.0588210197</v>
      </c>
      <c r="I273" s="77"/>
      <c r="J273" s="77"/>
      <c r="P273" s="41"/>
    </row>
    <row r="274" spans="1:16" x14ac:dyDescent="0.3">
      <c r="A274" s="141">
        <v>257</v>
      </c>
      <c r="B274" s="146">
        <v>15071.38</v>
      </c>
      <c r="C274" s="146">
        <v>799.6</v>
      </c>
      <c r="D274" s="155">
        <v>2.0299999999999999E-2</v>
      </c>
      <c r="E274" s="156">
        <v>1.251E-2</v>
      </c>
      <c r="F274" s="156">
        <v>7.79E-3</v>
      </c>
      <c r="G274" s="151">
        <f t="shared" si="7"/>
        <v>108.82152486979746</v>
      </c>
      <c r="H274" s="75">
        <f t="shared" ref="H274:H337" si="8">A274/G274*10^6</f>
        <v>2361665.1237656777</v>
      </c>
      <c r="I274" s="77"/>
      <c r="J274" s="77"/>
      <c r="P274" s="41"/>
    </row>
    <row r="275" spans="1:16" x14ac:dyDescent="0.3">
      <c r="A275" s="141">
        <v>258</v>
      </c>
      <c r="B275" s="146">
        <v>15023.45</v>
      </c>
      <c r="C275" s="146">
        <v>799.8</v>
      </c>
      <c r="D275" s="155">
        <v>2.034E-2</v>
      </c>
      <c r="E275" s="156">
        <v>1.2529999999999999E-2</v>
      </c>
      <c r="F275" s="156">
        <v>7.8100000000000001E-3</v>
      </c>
      <c r="G275" s="151">
        <f t="shared" ref="G275:G338" si="9">(2*F275/$B$7)*(1+3*$B$11)/(4+PI()*$B$11-PI())*10^6</f>
        <v>109.10091261015639</v>
      </c>
      <c r="H275" s="75">
        <f t="shared" si="8"/>
        <v>2364783.1519237203</v>
      </c>
      <c r="I275" s="77"/>
      <c r="J275" s="77"/>
      <c r="P275" s="41"/>
    </row>
    <row r="276" spans="1:16" x14ac:dyDescent="0.3">
      <c r="A276" s="141">
        <v>259</v>
      </c>
      <c r="B276" s="146">
        <v>15068.39</v>
      </c>
      <c r="C276" s="146">
        <v>799.75</v>
      </c>
      <c r="D276" s="155">
        <v>2.035E-2</v>
      </c>
      <c r="E276" s="156">
        <v>1.256E-2</v>
      </c>
      <c r="F276" s="156">
        <v>7.79E-3</v>
      </c>
      <c r="G276" s="151">
        <f t="shared" si="9"/>
        <v>108.82152486979746</v>
      </c>
      <c r="H276" s="75">
        <f t="shared" si="8"/>
        <v>2380043.8406821424</v>
      </c>
      <c r="I276" s="77"/>
      <c r="J276" s="77"/>
      <c r="P276" s="41"/>
    </row>
    <row r="277" spans="1:16" x14ac:dyDescent="0.3">
      <c r="A277" s="141">
        <v>260</v>
      </c>
      <c r="B277" s="146">
        <v>14971.82</v>
      </c>
      <c r="C277" s="146">
        <v>799.75</v>
      </c>
      <c r="D277" s="155">
        <v>2.0410000000000001E-2</v>
      </c>
      <c r="E277" s="156">
        <v>1.2579999999999999E-2</v>
      </c>
      <c r="F277" s="156">
        <v>7.8399999999999997E-3</v>
      </c>
      <c r="G277" s="151">
        <f t="shared" si="9"/>
        <v>109.51999422069474</v>
      </c>
      <c r="H277" s="75">
        <f t="shared" si="8"/>
        <v>2373995.7425132035</v>
      </c>
      <c r="I277" s="77"/>
      <c r="J277" s="77"/>
      <c r="P277" s="41"/>
    </row>
    <row r="278" spans="1:16" x14ac:dyDescent="0.3">
      <c r="A278" s="141">
        <v>261</v>
      </c>
      <c r="B278" s="146">
        <v>15081.02</v>
      </c>
      <c r="C278" s="146">
        <v>799.94</v>
      </c>
      <c r="D278" s="155">
        <v>2.0410000000000001E-2</v>
      </c>
      <c r="E278" s="156">
        <v>1.2630000000000001E-2</v>
      </c>
      <c r="F278" s="156">
        <v>7.7799999999999996E-3</v>
      </c>
      <c r="G278" s="151">
        <f t="shared" si="9"/>
        <v>108.68183099961799</v>
      </c>
      <c r="H278" s="75">
        <f t="shared" si="8"/>
        <v>2401505.3629425643</v>
      </c>
      <c r="I278" s="77"/>
      <c r="J278" s="77"/>
      <c r="P278" s="41"/>
    </row>
    <row r="279" spans="1:16" x14ac:dyDescent="0.3">
      <c r="A279" s="141">
        <v>262</v>
      </c>
      <c r="B279" s="146">
        <v>14945.34</v>
      </c>
      <c r="C279" s="146">
        <v>799.79</v>
      </c>
      <c r="D279" s="155">
        <v>2.0469999999999999E-2</v>
      </c>
      <c r="E279" s="156">
        <v>1.2619999999999999E-2</v>
      </c>
      <c r="F279" s="156">
        <v>7.8499999999999993E-3</v>
      </c>
      <c r="G279" s="151">
        <f t="shared" si="9"/>
        <v>109.65968809087418</v>
      </c>
      <c r="H279" s="75">
        <f t="shared" si="8"/>
        <v>2389209.7867621374</v>
      </c>
      <c r="I279" s="77"/>
      <c r="J279" s="77"/>
      <c r="P279" s="41"/>
    </row>
    <row r="280" spans="1:16" x14ac:dyDescent="0.3">
      <c r="A280" s="141">
        <v>263</v>
      </c>
      <c r="B280" s="146">
        <v>15088.67</v>
      </c>
      <c r="C280" s="146">
        <v>799.36</v>
      </c>
      <c r="D280" s="155">
        <v>2.0449999999999999E-2</v>
      </c>
      <c r="E280" s="156">
        <v>1.268E-2</v>
      </c>
      <c r="F280" s="156">
        <v>7.77E-3</v>
      </c>
      <c r="G280" s="151">
        <f t="shared" si="9"/>
        <v>108.54213712943853</v>
      </c>
      <c r="H280" s="75">
        <f t="shared" si="8"/>
        <v>2423022.1272165258</v>
      </c>
      <c r="I280" s="77"/>
      <c r="J280" s="77"/>
      <c r="P280" s="41"/>
    </row>
    <row r="281" spans="1:16" x14ac:dyDescent="0.3">
      <c r="A281" s="141">
        <v>264</v>
      </c>
      <c r="B281" s="146">
        <v>14983.62</v>
      </c>
      <c r="C281" s="146">
        <v>800.22</v>
      </c>
      <c r="D281" s="155">
        <v>2.051E-2</v>
      </c>
      <c r="E281" s="156">
        <v>1.268E-2</v>
      </c>
      <c r="F281" s="156">
        <v>7.8399999999999997E-3</v>
      </c>
      <c r="G281" s="151">
        <f t="shared" si="9"/>
        <v>109.51999422069474</v>
      </c>
      <c r="H281" s="75">
        <f t="shared" si="8"/>
        <v>2410518.7539364835</v>
      </c>
      <c r="I281" s="77"/>
      <c r="J281" s="77"/>
      <c r="P281" s="41"/>
    </row>
    <row r="282" spans="1:16" x14ac:dyDescent="0.3">
      <c r="A282" s="141">
        <v>265</v>
      </c>
      <c r="B282" s="146">
        <v>15003.33</v>
      </c>
      <c r="C282" s="146">
        <v>799.88</v>
      </c>
      <c r="D282" s="155">
        <v>2.053E-2</v>
      </c>
      <c r="E282" s="156">
        <v>1.2710000000000001E-2</v>
      </c>
      <c r="F282" s="156">
        <v>7.8200000000000006E-3</v>
      </c>
      <c r="G282" s="151">
        <f t="shared" si="9"/>
        <v>109.24060648033583</v>
      </c>
      <c r="H282" s="75">
        <f t="shared" si="8"/>
        <v>2425837.8687022584</v>
      </c>
      <c r="I282" s="77"/>
      <c r="J282" s="77"/>
      <c r="P282" s="41"/>
    </row>
    <row r="283" spans="1:16" x14ac:dyDescent="0.3">
      <c r="A283" s="141">
        <v>266</v>
      </c>
      <c r="B283" s="146">
        <v>14978.89</v>
      </c>
      <c r="C283" s="146">
        <v>799.81</v>
      </c>
      <c r="D283" s="155">
        <v>2.0559999999999998E-2</v>
      </c>
      <c r="E283" s="156">
        <v>1.272E-2</v>
      </c>
      <c r="F283" s="156">
        <v>7.8399999999999997E-3</v>
      </c>
      <c r="G283" s="151">
        <f t="shared" si="9"/>
        <v>109.51999422069474</v>
      </c>
      <c r="H283" s="75">
        <f t="shared" si="8"/>
        <v>2428780.2596481242</v>
      </c>
      <c r="I283" s="77"/>
      <c r="J283" s="77"/>
      <c r="P283" s="41"/>
    </row>
    <row r="284" spans="1:16" x14ac:dyDescent="0.3">
      <c r="A284" s="141">
        <v>267</v>
      </c>
      <c r="B284" s="146">
        <v>15078.31</v>
      </c>
      <c r="C284" s="146">
        <v>799.75</v>
      </c>
      <c r="D284" s="155">
        <v>2.0559999999999998E-2</v>
      </c>
      <c r="E284" s="156">
        <v>1.278E-2</v>
      </c>
      <c r="F284" s="156">
        <v>7.7799999999999996E-3</v>
      </c>
      <c r="G284" s="151">
        <f t="shared" si="9"/>
        <v>108.68183099961799</v>
      </c>
      <c r="H284" s="75">
        <f t="shared" si="8"/>
        <v>2456712.3827803242</v>
      </c>
      <c r="I284" s="77"/>
      <c r="J284" s="77"/>
      <c r="P284" s="41"/>
    </row>
    <row r="285" spans="1:16" x14ac:dyDescent="0.3">
      <c r="A285" s="141">
        <v>268</v>
      </c>
      <c r="B285" s="146">
        <v>15001.06</v>
      </c>
      <c r="C285" s="146">
        <v>799.72</v>
      </c>
      <c r="D285" s="155">
        <v>2.06E-2</v>
      </c>
      <c r="E285" s="156">
        <v>1.278E-2</v>
      </c>
      <c r="F285" s="156">
        <v>7.8200000000000006E-3</v>
      </c>
      <c r="G285" s="151">
        <f t="shared" si="9"/>
        <v>109.24060648033583</v>
      </c>
      <c r="H285" s="75">
        <f t="shared" si="8"/>
        <v>2453300.1841970012</v>
      </c>
      <c r="I285" s="77"/>
      <c r="J285" s="77"/>
      <c r="P285" s="41"/>
    </row>
    <row r="286" spans="1:16" x14ac:dyDescent="0.3">
      <c r="A286" s="141">
        <v>269</v>
      </c>
      <c r="B286" s="146">
        <v>15043.86</v>
      </c>
      <c r="C286" s="146">
        <v>799.6</v>
      </c>
      <c r="D286" s="155">
        <v>2.0619999999999999E-2</v>
      </c>
      <c r="E286" s="156">
        <v>1.282E-2</v>
      </c>
      <c r="F286" s="156">
        <v>7.7999999999999996E-3</v>
      </c>
      <c r="G286" s="151">
        <f t="shared" si="9"/>
        <v>108.96121873997691</v>
      </c>
      <c r="H286" s="75">
        <f t="shared" si="8"/>
        <v>2468768.2747192536</v>
      </c>
      <c r="I286" s="77"/>
      <c r="J286" s="77"/>
      <c r="P286" s="41"/>
    </row>
    <row r="287" spans="1:16" x14ac:dyDescent="0.3">
      <c r="A287" s="141">
        <v>270</v>
      </c>
      <c r="B287" s="146">
        <v>14981.47</v>
      </c>
      <c r="C287" s="146">
        <v>800.1</v>
      </c>
      <c r="D287" s="155">
        <v>2.0670000000000001E-2</v>
      </c>
      <c r="E287" s="156">
        <v>1.2829999999999999E-2</v>
      </c>
      <c r="F287" s="156">
        <v>7.8399999999999997E-3</v>
      </c>
      <c r="G287" s="151">
        <f t="shared" si="9"/>
        <v>109.51999422069474</v>
      </c>
      <c r="H287" s="75">
        <f t="shared" si="8"/>
        <v>2465303.2710714042</v>
      </c>
      <c r="I287" s="77"/>
      <c r="J287" s="77"/>
      <c r="P287" s="41"/>
    </row>
    <row r="288" spans="1:16" x14ac:dyDescent="0.3">
      <c r="A288" s="141">
        <v>271</v>
      </c>
      <c r="B288" s="146">
        <v>15061.85</v>
      </c>
      <c r="C288" s="146">
        <v>800.01</v>
      </c>
      <c r="D288" s="155">
        <v>2.0650000000000002E-2</v>
      </c>
      <c r="E288" s="156">
        <v>1.286E-2</v>
      </c>
      <c r="F288" s="156">
        <v>7.79E-3</v>
      </c>
      <c r="G288" s="151">
        <f t="shared" si="9"/>
        <v>108.82152486979746</v>
      </c>
      <c r="H288" s="75">
        <f t="shared" si="8"/>
        <v>2490316.142180929</v>
      </c>
      <c r="I288" s="77"/>
      <c r="J288" s="77"/>
      <c r="P288" s="41"/>
    </row>
    <row r="289" spans="1:16" x14ac:dyDescent="0.3">
      <c r="A289" s="141">
        <v>272</v>
      </c>
      <c r="B289" s="146">
        <v>14991.14</v>
      </c>
      <c r="C289" s="146">
        <v>799.49</v>
      </c>
      <c r="D289" s="155">
        <v>2.0709999999999999E-2</v>
      </c>
      <c r="E289" s="156">
        <v>1.2880000000000001E-2</v>
      </c>
      <c r="F289" s="156">
        <v>7.8300000000000002E-3</v>
      </c>
      <c r="G289" s="151">
        <f t="shared" si="9"/>
        <v>109.3803003505153</v>
      </c>
      <c r="H289" s="75">
        <f t="shared" si="8"/>
        <v>2486736.6347355121</v>
      </c>
      <c r="I289" s="77"/>
      <c r="J289" s="77"/>
      <c r="P289" s="41"/>
    </row>
    <row r="290" spans="1:16" x14ac:dyDescent="0.3">
      <c r="A290" s="141">
        <v>273</v>
      </c>
      <c r="B290" s="146">
        <v>15008.6</v>
      </c>
      <c r="C290" s="146">
        <v>799.88</v>
      </c>
      <c r="D290" s="155">
        <v>2.0740000000000001E-2</v>
      </c>
      <c r="E290" s="156">
        <v>1.291E-2</v>
      </c>
      <c r="F290" s="156">
        <v>7.8200000000000006E-3</v>
      </c>
      <c r="G290" s="151">
        <f t="shared" si="9"/>
        <v>109.24060648033583</v>
      </c>
      <c r="H290" s="75">
        <f t="shared" si="8"/>
        <v>2499070.7100215717</v>
      </c>
      <c r="I290" s="77"/>
      <c r="J290" s="77"/>
      <c r="P290" s="41"/>
    </row>
    <row r="291" spans="1:16" x14ac:dyDescent="0.3">
      <c r="A291" s="141">
        <v>274</v>
      </c>
      <c r="B291" s="146">
        <v>15024.25</v>
      </c>
      <c r="C291" s="146">
        <v>800.2</v>
      </c>
      <c r="D291" s="155">
        <v>2.078E-2</v>
      </c>
      <c r="E291" s="156">
        <v>1.2959999999999999E-2</v>
      </c>
      <c r="F291" s="156">
        <v>7.8200000000000006E-3</v>
      </c>
      <c r="G291" s="151">
        <f t="shared" si="9"/>
        <v>109.24060648033583</v>
      </c>
      <c r="H291" s="75">
        <f t="shared" si="8"/>
        <v>2508224.8151864861</v>
      </c>
      <c r="I291" s="77"/>
      <c r="J291" s="77"/>
      <c r="P291" s="41"/>
    </row>
    <row r="292" spans="1:16" x14ac:dyDescent="0.3">
      <c r="A292" s="141">
        <v>275</v>
      </c>
      <c r="B292" s="146">
        <v>15032.51</v>
      </c>
      <c r="C292" s="146">
        <v>799.95</v>
      </c>
      <c r="D292" s="155">
        <v>2.0789999999999999E-2</v>
      </c>
      <c r="E292" s="156">
        <v>1.298E-2</v>
      </c>
      <c r="F292" s="156">
        <v>7.8100000000000001E-3</v>
      </c>
      <c r="G292" s="151">
        <f t="shared" si="9"/>
        <v>109.10091261015639</v>
      </c>
      <c r="H292" s="75">
        <f t="shared" si="8"/>
        <v>2520602.1968179191</v>
      </c>
      <c r="I292" s="77"/>
      <c r="J292" s="77"/>
      <c r="P292" s="41"/>
    </row>
    <row r="293" spans="1:16" x14ac:dyDescent="0.3">
      <c r="A293" s="141">
        <v>276</v>
      </c>
      <c r="B293" s="146">
        <v>14995.06</v>
      </c>
      <c r="C293" s="146">
        <v>799.79</v>
      </c>
      <c r="D293" s="155">
        <v>2.0830000000000001E-2</v>
      </c>
      <c r="E293" s="156">
        <v>1.2999999999999999E-2</v>
      </c>
      <c r="F293" s="156">
        <v>7.8300000000000002E-3</v>
      </c>
      <c r="G293" s="151">
        <f t="shared" si="9"/>
        <v>109.3803003505153</v>
      </c>
      <c r="H293" s="75">
        <f t="shared" si="8"/>
        <v>2523306.291128682</v>
      </c>
      <c r="I293" s="77"/>
      <c r="J293" s="77"/>
      <c r="P293" s="41"/>
    </row>
    <row r="294" spans="1:16" x14ac:dyDescent="0.3">
      <c r="A294" s="141">
        <v>277</v>
      </c>
      <c r="B294" s="146">
        <v>14987.12</v>
      </c>
      <c r="C294" s="146">
        <v>799.86</v>
      </c>
      <c r="D294" s="155">
        <v>2.0830000000000001E-2</v>
      </c>
      <c r="E294" s="156">
        <v>1.2999999999999999E-2</v>
      </c>
      <c r="F294" s="156">
        <v>7.8300000000000002E-3</v>
      </c>
      <c r="G294" s="151">
        <f t="shared" si="9"/>
        <v>109.3803003505153</v>
      </c>
      <c r="H294" s="75">
        <f t="shared" si="8"/>
        <v>2532448.7052269741</v>
      </c>
      <c r="I294" s="77"/>
      <c r="J294" s="77"/>
      <c r="P294" s="41"/>
    </row>
    <row r="295" spans="1:16" x14ac:dyDescent="0.3">
      <c r="A295" s="141">
        <v>278</v>
      </c>
      <c r="B295" s="146">
        <v>15060.33</v>
      </c>
      <c r="C295" s="146">
        <v>799.54</v>
      </c>
      <c r="D295" s="155">
        <v>2.085E-2</v>
      </c>
      <c r="E295" s="156">
        <v>1.306E-2</v>
      </c>
      <c r="F295" s="156">
        <v>7.79E-3</v>
      </c>
      <c r="G295" s="151">
        <f t="shared" si="9"/>
        <v>108.82152486979746</v>
      </c>
      <c r="H295" s="75">
        <f t="shared" si="8"/>
        <v>2554641.6513885544</v>
      </c>
      <c r="I295" s="77"/>
      <c r="J295" s="77"/>
      <c r="P295" s="41"/>
    </row>
    <row r="296" spans="1:16" x14ac:dyDescent="0.3">
      <c r="A296" s="141">
        <v>279</v>
      </c>
      <c r="B296" s="146">
        <v>14968.6</v>
      </c>
      <c r="C296" s="146">
        <v>799.89</v>
      </c>
      <c r="D296" s="155">
        <v>2.0899999999999998E-2</v>
      </c>
      <c r="E296" s="156">
        <v>1.306E-2</v>
      </c>
      <c r="F296" s="156">
        <v>7.8399999999999997E-3</v>
      </c>
      <c r="G296" s="151">
        <f t="shared" si="9"/>
        <v>109.51999422069474</v>
      </c>
      <c r="H296" s="75">
        <f t="shared" si="8"/>
        <v>2547480.0467737843</v>
      </c>
      <c r="I296" s="77"/>
      <c r="J296" s="77"/>
      <c r="P296" s="41"/>
    </row>
    <row r="297" spans="1:16" x14ac:dyDescent="0.3">
      <c r="A297" s="141">
        <v>280</v>
      </c>
      <c r="B297" s="146">
        <v>15059.28</v>
      </c>
      <c r="C297" s="146">
        <v>799.67</v>
      </c>
      <c r="D297" s="155">
        <v>2.0910000000000002E-2</v>
      </c>
      <c r="E297" s="156">
        <v>1.312E-2</v>
      </c>
      <c r="F297" s="156">
        <v>7.79E-3</v>
      </c>
      <c r="G297" s="151">
        <f t="shared" si="9"/>
        <v>108.82152486979746</v>
      </c>
      <c r="H297" s="75">
        <f t="shared" si="8"/>
        <v>2573020.3683050186</v>
      </c>
      <c r="I297" s="77"/>
      <c r="J297" s="77"/>
      <c r="P297" s="41"/>
    </row>
    <row r="298" spans="1:16" x14ac:dyDescent="0.3">
      <c r="A298" s="141">
        <v>281</v>
      </c>
      <c r="B298" s="146">
        <v>15019.21</v>
      </c>
      <c r="C298" s="146">
        <v>799.97</v>
      </c>
      <c r="D298" s="155">
        <v>2.0920000000000001E-2</v>
      </c>
      <c r="E298" s="156">
        <v>1.311E-2</v>
      </c>
      <c r="F298" s="156">
        <v>7.8200000000000006E-3</v>
      </c>
      <c r="G298" s="151">
        <f t="shared" si="9"/>
        <v>109.24060648033583</v>
      </c>
      <c r="H298" s="75">
        <f t="shared" si="8"/>
        <v>2572303.5513408855</v>
      </c>
      <c r="I298" s="77"/>
      <c r="J298" s="77"/>
      <c r="P298" s="41"/>
    </row>
    <row r="299" spans="1:16" x14ac:dyDescent="0.3">
      <c r="A299" s="141">
        <v>282</v>
      </c>
      <c r="B299" s="146">
        <v>15012.95</v>
      </c>
      <c r="C299" s="146">
        <v>799.63</v>
      </c>
      <c r="D299" s="155">
        <v>2.0959999999999999E-2</v>
      </c>
      <c r="E299" s="156">
        <v>1.315E-2</v>
      </c>
      <c r="F299" s="156">
        <v>7.8200000000000006E-3</v>
      </c>
      <c r="G299" s="151">
        <f t="shared" si="9"/>
        <v>109.24060648033583</v>
      </c>
      <c r="H299" s="75">
        <f t="shared" si="8"/>
        <v>2581457.6565057999</v>
      </c>
      <c r="I299" s="77"/>
      <c r="J299" s="77"/>
      <c r="P299" s="41"/>
    </row>
    <row r="300" spans="1:16" x14ac:dyDescent="0.3">
      <c r="A300" s="141">
        <v>283</v>
      </c>
      <c r="B300" s="146">
        <v>14964.18</v>
      </c>
      <c r="C300" s="146">
        <v>799.91</v>
      </c>
      <c r="D300" s="155">
        <v>2.1000000000000001E-2</v>
      </c>
      <c r="E300" s="156">
        <v>1.315E-2</v>
      </c>
      <c r="F300" s="156">
        <v>7.8399999999999997E-3</v>
      </c>
      <c r="G300" s="151">
        <f t="shared" si="9"/>
        <v>109.51999422069474</v>
      </c>
      <c r="H300" s="75">
        <f t="shared" si="8"/>
        <v>2584003.0581970643</v>
      </c>
      <c r="I300" s="77"/>
      <c r="J300" s="77"/>
      <c r="P300" s="41"/>
    </row>
    <row r="301" spans="1:16" x14ac:dyDescent="0.3">
      <c r="A301" s="141">
        <v>284</v>
      </c>
      <c r="B301" s="146">
        <v>15027.51</v>
      </c>
      <c r="C301" s="146">
        <v>800.05</v>
      </c>
      <c r="D301" s="155">
        <v>2.1000000000000001E-2</v>
      </c>
      <c r="E301" s="156">
        <v>1.319E-2</v>
      </c>
      <c r="F301" s="156">
        <v>7.8100000000000001E-3</v>
      </c>
      <c r="G301" s="151">
        <f t="shared" si="9"/>
        <v>109.10091261015639</v>
      </c>
      <c r="H301" s="75">
        <f t="shared" si="8"/>
        <v>2603094.6323501421</v>
      </c>
      <c r="I301" s="77"/>
      <c r="J301" s="77"/>
      <c r="P301" s="41"/>
    </row>
    <row r="302" spans="1:16" x14ac:dyDescent="0.3">
      <c r="A302" s="141">
        <v>285</v>
      </c>
      <c r="B302" s="146">
        <v>14984.02</v>
      </c>
      <c r="C302" s="146">
        <v>800.08</v>
      </c>
      <c r="D302" s="155">
        <v>2.1049999999999999E-2</v>
      </c>
      <c r="E302" s="156">
        <v>1.321E-2</v>
      </c>
      <c r="F302" s="156">
        <v>7.8399999999999997E-3</v>
      </c>
      <c r="G302" s="151">
        <f t="shared" si="9"/>
        <v>109.51999422069474</v>
      </c>
      <c r="H302" s="75">
        <f t="shared" si="8"/>
        <v>2602264.5639087041</v>
      </c>
      <c r="I302" s="77"/>
      <c r="J302" s="77"/>
      <c r="P302" s="41"/>
    </row>
    <row r="303" spans="1:16" x14ac:dyDescent="0.3">
      <c r="A303" s="141">
        <v>286</v>
      </c>
      <c r="B303" s="146">
        <v>15010.93</v>
      </c>
      <c r="C303" s="146">
        <v>799.6</v>
      </c>
      <c r="D303" s="155">
        <v>2.1049999999999999E-2</v>
      </c>
      <c r="E303" s="156">
        <v>1.323E-2</v>
      </c>
      <c r="F303" s="156">
        <v>7.8200000000000006E-3</v>
      </c>
      <c r="G303" s="151">
        <f t="shared" si="9"/>
        <v>109.24060648033583</v>
      </c>
      <c r="H303" s="75">
        <f t="shared" si="8"/>
        <v>2618074.0771654565</v>
      </c>
      <c r="I303" s="77"/>
      <c r="J303" s="77"/>
      <c r="P303" s="41"/>
    </row>
    <row r="304" spans="1:16" x14ac:dyDescent="0.3">
      <c r="A304" s="141">
        <v>287</v>
      </c>
      <c r="B304" s="146">
        <v>14900.11</v>
      </c>
      <c r="C304" s="146">
        <v>800.05</v>
      </c>
      <c r="D304" s="155">
        <v>2.111E-2</v>
      </c>
      <c r="E304" s="156">
        <v>1.323E-2</v>
      </c>
      <c r="F304" s="156">
        <v>7.8799999999999999E-3</v>
      </c>
      <c r="G304" s="151">
        <f t="shared" si="9"/>
        <v>110.07876970141257</v>
      </c>
      <c r="H304" s="75">
        <f t="shared" si="8"/>
        <v>2607223.9068303932</v>
      </c>
      <c r="I304" s="77"/>
      <c r="J304" s="77"/>
      <c r="P304" s="41"/>
    </row>
    <row r="305" spans="1:16" x14ac:dyDescent="0.3">
      <c r="A305" s="141">
        <v>288</v>
      </c>
      <c r="B305" s="146">
        <v>15057.33</v>
      </c>
      <c r="C305" s="146">
        <v>800.19</v>
      </c>
      <c r="D305" s="155">
        <v>2.1100000000000001E-2</v>
      </c>
      <c r="E305" s="156">
        <v>1.3310000000000001E-2</v>
      </c>
      <c r="F305" s="156">
        <v>7.7999999999999996E-3</v>
      </c>
      <c r="G305" s="151">
        <f t="shared" si="9"/>
        <v>108.96121873997691</v>
      </c>
      <c r="H305" s="75">
        <f t="shared" si="8"/>
        <v>2643142.242078606</v>
      </c>
      <c r="I305" s="77"/>
      <c r="J305" s="77"/>
      <c r="P305" s="41"/>
    </row>
    <row r="306" spans="1:16" x14ac:dyDescent="0.3">
      <c r="A306" s="141">
        <v>289</v>
      </c>
      <c r="B306" s="146">
        <v>14937.33</v>
      </c>
      <c r="C306" s="146">
        <v>799.88</v>
      </c>
      <c r="D306" s="155">
        <v>2.1160000000000002E-2</v>
      </c>
      <c r="E306" s="156">
        <v>1.3310000000000001E-2</v>
      </c>
      <c r="F306" s="156">
        <v>7.8600000000000007E-3</v>
      </c>
      <c r="G306" s="151">
        <f t="shared" si="9"/>
        <v>109.79938196105367</v>
      </c>
      <c r="H306" s="75">
        <f t="shared" si="8"/>
        <v>2632073.1031301212</v>
      </c>
      <c r="I306" s="77"/>
      <c r="J306" s="77"/>
      <c r="P306" s="41"/>
    </row>
    <row r="307" spans="1:16" x14ac:dyDescent="0.3">
      <c r="A307" s="141">
        <v>290</v>
      </c>
      <c r="B307" s="146">
        <v>15005.58</v>
      </c>
      <c r="C307" s="146">
        <v>799.9</v>
      </c>
      <c r="D307" s="155">
        <v>2.1149999999999999E-2</v>
      </c>
      <c r="E307" s="156">
        <v>1.332E-2</v>
      </c>
      <c r="F307" s="156">
        <v>7.8200000000000006E-3</v>
      </c>
      <c r="G307" s="151">
        <f t="shared" si="9"/>
        <v>109.24060648033583</v>
      </c>
      <c r="H307" s="75">
        <f t="shared" si="8"/>
        <v>2654690.4978251131</v>
      </c>
      <c r="I307" s="77"/>
      <c r="J307" s="77"/>
      <c r="P307" s="41"/>
    </row>
    <row r="308" spans="1:16" x14ac:dyDescent="0.3">
      <c r="A308" s="141">
        <v>291</v>
      </c>
      <c r="B308" s="146">
        <v>14938.16</v>
      </c>
      <c r="C308" s="146">
        <v>799.38</v>
      </c>
      <c r="D308" s="155">
        <v>2.1190000000000001E-2</v>
      </c>
      <c r="E308" s="156">
        <v>1.333E-2</v>
      </c>
      <c r="F308" s="156">
        <v>7.8499999999999993E-3</v>
      </c>
      <c r="G308" s="151">
        <f t="shared" si="9"/>
        <v>109.65968809087418</v>
      </c>
      <c r="H308" s="75">
        <f t="shared" si="8"/>
        <v>2653664.3051442062</v>
      </c>
      <c r="I308" s="77"/>
      <c r="J308" s="77"/>
      <c r="P308" s="41"/>
    </row>
    <row r="309" spans="1:16" x14ac:dyDescent="0.3">
      <c r="A309" s="141">
        <v>292</v>
      </c>
      <c r="B309" s="146">
        <v>15048.33</v>
      </c>
      <c r="C309" s="146">
        <v>799.18</v>
      </c>
      <c r="D309" s="155">
        <v>2.1190000000000001E-2</v>
      </c>
      <c r="E309" s="156">
        <v>1.3390000000000001E-2</v>
      </c>
      <c r="F309" s="156">
        <v>7.79E-3</v>
      </c>
      <c r="G309" s="151">
        <f t="shared" si="9"/>
        <v>108.82152486979746</v>
      </c>
      <c r="H309" s="75">
        <f t="shared" si="8"/>
        <v>2683292.6698038052</v>
      </c>
      <c r="I309" s="77"/>
      <c r="J309" s="77"/>
      <c r="P309" s="41"/>
    </row>
    <row r="310" spans="1:16" x14ac:dyDescent="0.3">
      <c r="A310" s="141">
        <v>293</v>
      </c>
      <c r="B310" s="146">
        <v>14959.1</v>
      </c>
      <c r="C310" s="146">
        <v>800.88</v>
      </c>
      <c r="D310" s="155">
        <v>2.1250000000000002E-2</v>
      </c>
      <c r="E310" s="156">
        <v>1.3390000000000001E-2</v>
      </c>
      <c r="F310" s="156">
        <v>7.8600000000000007E-3</v>
      </c>
      <c r="G310" s="151">
        <f t="shared" si="9"/>
        <v>109.79938196105367</v>
      </c>
      <c r="H310" s="75">
        <f t="shared" si="8"/>
        <v>2668503.1806820952</v>
      </c>
      <c r="I310" s="77"/>
      <c r="J310" s="77"/>
      <c r="P310" s="41"/>
    </row>
    <row r="311" spans="1:16" x14ac:dyDescent="0.3">
      <c r="A311" s="141">
        <v>294</v>
      </c>
      <c r="B311" s="146">
        <v>15065.8</v>
      </c>
      <c r="C311" s="146">
        <v>799.81</v>
      </c>
      <c r="D311" s="155">
        <v>2.1219999999999999E-2</v>
      </c>
      <c r="E311" s="156">
        <v>1.3429999999999999E-2</v>
      </c>
      <c r="F311" s="156">
        <v>7.79E-3</v>
      </c>
      <c r="G311" s="151">
        <f t="shared" si="9"/>
        <v>108.82152486979746</v>
      </c>
      <c r="H311" s="75">
        <f t="shared" si="8"/>
        <v>2701671.3867202699</v>
      </c>
      <c r="I311" s="77"/>
      <c r="J311" s="77"/>
      <c r="P311" s="41"/>
    </row>
    <row r="312" spans="1:16" x14ac:dyDescent="0.3">
      <c r="A312" s="141">
        <v>295</v>
      </c>
      <c r="B312" s="146">
        <v>14980.37</v>
      </c>
      <c r="C312" s="146">
        <v>799.18</v>
      </c>
      <c r="D312" s="155">
        <v>2.129E-2</v>
      </c>
      <c r="E312" s="156">
        <v>1.346E-2</v>
      </c>
      <c r="F312" s="156">
        <v>7.8300000000000002E-3</v>
      </c>
      <c r="G312" s="151">
        <f t="shared" si="9"/>
        <v>109.3803003505153</v>
      </c>
      <c r="H312" s="75">
        <f t="shared" si="8"/>
        <v>2697012.1589962356</v>
      </c>
      <c r="I312" s="77"/>
      <c r="J312" s="77"/>
      <c r="P312" s="41"/>
    </row>
    <row r="313" spans="1:16" x14ac:dyDescent="0.3">
      <c r="A313" s="141">
        <v>296</v>
      </c>
      <c r="B313" s="146">
        <v>15026.53</v>
      </c>
      <c r="C313" s="146">
        <v>799.93</v>
      </c>
      <c r="D313" s="155">
        <v>2.1299999999999999E-2</v>
      </c>
      <c r="E313" s="156">
        <v>1.349E-2</v>
      </c>
      <c r="F313" s="156">
        <v>7.8100000000000001E-3</v>
      </c>
      <c r="G313" s="151">
        <f t="shared" si="9"/>
        <v>109.10091261015639</v>
      </c>
      <c r="H313" s="75">
        <f t="shared" si="8"/>
        <v>2713084.5463931058</v>
      </c>
      <c r="I313" s="77"/>
      <c r="J313" s="77"/>
      <c r="P313" s="41"/>
    </row>
    <row r="314" spans="1:16" x14ac:dyDescent="0.3">
      <c r="A314" s="141">
        <v>297</v>
      </c>
      <c r="B314" s="146">
        <v>14872.58</v>
      </c>
      <c r="C314" s="146">
        <v>799.46</v>
      </c>
      <c r="D314" s="155">
        <v>2.1360000000000001E-2</v>
      </c>
      <c r="E314" s="156">
        <v>1.3469999999999999E-2</v>
      </c>
      <c r="F314" s="156">
        <v>7.8899999999999994E-3</v>
      </c>
      <c r="G314" s="151">
        <f t="shared" si="9"/>
        <v>110.21846357159203</v>
      </c>
      <c r="H314" s="75">
        <f t="shared" si="8"/>
        <v>2694648.3409023816</v>
      </c>
      <c r="I314" s="77"/>
      <c r="J314" s="77"/>
      <c r="P314" s="41"/>
    </row>
    <row r="315" spans="1:16" x14ac:dyDescent="0.3">
      <c r="A315" s="141">
        <v>298</v>
      </c>
      <c r="B315" s="146">
        <v>14983.72</v>
      </c>
      <c r="C315" s="146">
        <v>799.75</v>
      </c>
      <c r="D315" s="155">
        <v>2.137E-2</v>
      </c>
      <c r="E315" s="156">
        <v>1.353E-2</v>
      </c>
      <c r="F315" s="156">
        <v>7.8300000000000002E-3</v>
      </c>
      <c r="G315" s="151">
        <f t="shared" si="9"/>
        <v>109.3803003505153</v>
      </c>
      <c r="H315" s="75">
        <f t="shared" si="8"/>
        <v>2724439.4012911124</v>
      </c>
      <c r="I315" s="77"/>
      <c r="J315" s="77"/>
      <c r="P315" s="41"/>
    </row>
    <row r="316" spans="1:16" x14ac:dyDescent="0.3">
      <c r="A316" s="141">
        <v>299</v>
      </c>
      <c r="B316" s="146">
        <v>14931.15</v>
      </c>
      <c r="C316" s="146">
        <v>799.19</v>
      </c>
      <c r="D316" s="155">
        <v>2.1399999999999999E-2</v>
      </c>
      <c r="E316" s="156">
        <v>1.354E-2</v>
      </c>
      <c r="F316" s="156">
        <v>7.8499999999999993E-3</v>
      </c>
      <c r="G316" s="151">
        <f t="shared" si="9"/>
        <v>109.65968809087418</v>
      </c>
      <c r="H316" s="75">
        <f t="shared" si="8"/>
        <v>2726617.2757323626</v>
      </c>
      <c r="I316" s="77"/>
      <c r="J316" s="77"/>
      <c r="P316" s="41"/>
    </row>
    <row r="317" spans="1:16" x14ac:dyDescent="0.3">
      <c r="A317" s="141">
        <v>300</v>
      </c>
      <c r="B317" s="146">
        <v>15000.28</v>
      </c>
      <c r="C317" s="146">
        <v>799.51</v>
      </c>
      <c r="D317" s="155">
        <v>2.1389999999999999E-2</v>
      </c>
      <c r="E317" s="156">
        <v>1.357E-2</v>
      </c>
      <c r="F317" s="156">
        <v>7.8200000000000006E-3</v>
      </c>
      <c r="G317" s="151">
        <f t="shared" si="9"/>
        <v>109.24060648033583</v>
      </c>
      <c r="H317" s="75">
        <f t="shared" si="8"/>
        <v>2746231.5494742547</v>
      </c>
      <c r="I317" s="77"/>
      <c r="J317" s="77"/>
      <c r="P317" s="41"/>
    </row>
    <row r="318" spans="1:16" x14ac:dyDescent="0.3">
      <c r="A318" s="141">
        <v>301</v>
      </c>
      <c r="B318" s="146">
        <v>14981.69</v>
      </c>
      <c r="C318" s="146">
        <v>799.74</v>
      </c>
      <c r="D318" s="155">
        <v>2.1430000000000001E-2</v>
      </c>
      <c r="E318" s="156">
        <v>1.359E-2</v>
      </c>
      <c r="F318" s="156">
        <v>7.8300000000000002E-3</v>
      </c>
      <c r="G318" s="151">
        <f t="shared" si="9"/>
        <v>109.3803003505153</v>
      </c>
      <c r="H318" s="75">
        <f t="shared" si="8"/>
        <v>2751866.6435859902</v>
      </c>
      <c r="I318" s="77"/>
      <c r="J318" s="77"/>
      <c r="P318" s="41"/>
    </row>
    <row r="319" spans="1:16" x14ac:dyDescent="0.3">
      <c r="A319" s="141">
        <v>302</v>
      </c>
      <c r="B319" s="146">
        <v>15025.07</v>
      </c>
      <c r="C319" s="146">
        <v>799.47</v>
      </c>
      <c r="D319" s="155">
        <v>2.1430000000000001E-2</v>
      </c>
      <c r="E319" s="156">
        <v>1.363E-2</v>
      </c>
      <c r="F319" s="156">
        <v>7.8100000000000001E-3</v>
      </c>
      <c r="G319" s="151">
        <f t="shared" si="9"/>
        <v>109.10091261015639</v>
      </c>
      <c r="H319" s="75">
        <f t="shared" si="8"/>
        <v>2768079.5034145876</v>
      </c>
      <c r="I319" s="77"/>
      <c r="J319" s="77"/>
      <c r="P319" s="41"/>
    </row>
    <row r="320" spans="1:16" x14ac:dyDescent="0.3">
      <c r="A320" s="141">
        <v>303</v>
      </c>
      <c r="B320" s="146">
        <v>14951.53</v>
      </c>
      <c r="C320" s="146">
        <v>799.65</v>
      </c>
      <c r="D320" s="155">
        <v>2.1479999999999999E-2</v>
      </c>
      <c r="E320" s="156">
        <v>1.363E-2</v>
      </c>
      <c r="F320" s="156">
        <v>7.8499999999999993E-3</v>
      </c>
      <c r="G320" s="151">
        <f t="shared" si="9"/>
        <v>109.65968809087418</v>
      </c>
      <c r="H320" s="75">
        <f t="shared" si="8"/>
        <v>2763093.7610264416</v>
      </c>
      <c r="I320" s="77"/>
      <c r="J320" s="77"/>
      <c r="P320" s="41"/>
    </row>
    <row r="321" spans="1:16" x14ac:dyDescent="0.3">
      <c r="A321" s="141">
        <v>304</v>
      </c>
      <c r="B321" s="146">
        <v>15010.88</v>
      </c>
      <c r="C321" s="146">
        <v>799.12</v>
      </c>
      <c r="D321" s="155">
        <v>2.1499999999999998E-2</v>
      </c>
      <c r="E321" s="156">
        <v>1.3690000000000001E-2</v>
      </c>
      <c r="F321" s="156">
        <v>7.8100000000000001E-3</v>
      </c>
      <c r="G321" s="151">
        <f t="shared" si="9"/>
        <v>109.10091261015639</v>
      </c>
      <c r="H321" s="75">
        <f t="shared" si="8"/>
        <v>2786411.1557550817</v>
      </c>
      <c r="I321" s="77"/>
      <c r="J321" s="77"/>
      <c r="P321" s="41"/>
    </row>
    <row r="322" spans="1:16" x14ac:dyDescent="0.3">
      <c r="A322" s="141">
        <v>305</v>
      </c>
      <c r="B322" s="146">
        <v>14984.39</v>
      </c>
      <c r="C322" s="146">
        <v>798.74</v>
      </c>
      <c r="D322" s="155">
        <v>2.1520000000000001E-2</v>
      </c>
      <c r="E322" s="156">
        <v>1.37E-2</v>
      </c>
      <c r="F322" s="156">
        <v>7.8200000000000006E-3</v>
      </c>
      <c r="G322" s="151">
        <f t="shared" si="9"/>
        <v>109.24060648033583</v>
      </c>
      <c r="H322" s="75">
        <f t="shared" si="8"/>
        <v>2792002.0752988257</v>
      </c>
      <c r="I322" s="77"/>
      <c r="J322" s="77"/>
      <c r="P322" s="41"/>
    </row>
    <row r="323" spans="1:16" x14ac:dyDescent="0.3">
      <c r="A323" s="141">
        <v>306</v>
      </c>
      <c r="B323" s="146">
        <v>14960.98</v>
      </c>
      <c r="C323" s="146">
        <v>799.01</v>
      </c>
      <c r="D323" s="155">
        <v>2.154E-2</v>
      </c>
      <c r="E323" s="156">
        <v>1.37E-2</v>
      </c>
      <c r="F323" s="156">
        <v>7.8399999999999997E-3</v>
      </c>
      <c r="G323" s="151">
        <f t="shared" si="9"/>
        <v>109.51999422069474</v>
      </c>
      <c r="H323" s="75">
        <f t="shared" si="8"/>
        <v>2794010.3738809247</v>
      </c>
      <c r="I323" s="77"/>
      <c r="J323" s="77"/>
      <c r="P323" s="41"/>
    </row>
    <row r="324" spans="1:16" x14ac:dyDescent="0.3">
      <c r="A324" s="141">
        <v>307</v>
      </c>
      <c r="B324" s="146">
        <v>14924.36</v>
      </c>
      <c r="C324" s="146">
        <v>799.29</v>
      </c>
      <c r="D324" s="155">
        <v>2.1590000000000002E-2</v>
      </c>
      <c r="E324" s="156">
        <v>1.3729999999999999E-2</v>
      </c>
      <c r="F324" s="156">
        <v>7.8600000000000007E-3</v>
      </c>
      <c r="G324" s="151">
        <f t="shared" si="9"/>
        <v>109.79938196105367</v>
      </c>
      <c r="H324" s="75">
        <f t="shared" si="8"/>
        <v>2796008.4521140046</v>
      </c>
      <c r="I324" s="77"/>
      <c r="J324" s="77"/>
      <c r="P324" s="41"/>
    </row>
    <row r="325" spans="1:16" x14ac:dyDescent="0.3">
      <c r="A325" s="141">
        <v>308</v>
      </c>
      <c r="B325" s="146">
        <v>14980.88</v>
      </c>
      <c r="C325" s="146">
        <v>798.75</v>
      </c>
      <c r="D325" s="155">
        <v>2.1590000000000002E-2</v>
      </c>
      <c r="E325" s="156">
        <v>1.376E-2</v>
      </c>
      <c r="F325" s="156">
        <v>7.8200000000000006E-3</v>
      </c>
      <c r="G325" s="151">
        <f t="shared" si="9"/>
        <v>109.24060648033583</v>
      </c>
      <c r="H325" s="75">
        <f t="shared" si="8"/>
        <v>2819464.3907935685</v>
      </c>
      <c r="I325" s="77"/>
      <c r="J325" s="77"/>
      <c r="P325" s="41"/>
    </row>
    <row r="326" spans="1:16" x14ac:dyDescent="0.3">
      <c r="A326" s="141">
        <v>309</v>
      </c>
      <c r="B326" s="146">
        <v>14855.56</v>
      </c>
      <c r="C326" s="146">
        <v>798.72</v>
      </c>
      <c r="D326" s="155">
        <v>2.1659999999999999E-2</v>
      </c>
      <c r="E326" s="156">
        <v>1.3769999999999999E-2</v>
      </c>
      <c r="F326" s="156">
        <v>7.8899999999999994E-3</v>
      </c>
      <c r="G326" s="151">
        <f t="shared" si="9"/>
        <v>110.21846357159203</v>
      </c>
      <c r="H326" s="75">
        <f t="shared" si="8"/>
        <v>2803523.0213428815</v>
      </c>
      <c r="I326" s="77"/>
      <c r="J326" s="77"/>
      <c r="P326" s="41"/>
    </row>
    <row r="327" spans="1:16" x14ac:dyDescent="0.3">
      <c r="A327" s="141">
        <v>310</v>
      </c>
      <c r="B327" s="146">
        <v>14946.11</v>
      </c>
      <c r="C327" s="146">
        <v>799.14</v>
      </c>
      <c r="D327" s="155">
        <v>2.1649999999999999E-2</v>
      </c>
      <c r="E327" s="156">
        <v>1.3809999999999999E-2</v>
      </c>
      <c r="F327" s="156">
        <v>7.8499999999999993E-3</v>
      </c>
      <c r="G327" s="151">
        <f t="shared" si="9"/>
        <v>109.65968809087418</v>
      </c>
      <c r="H327" s="75">
        <f t="shared" si="8"/>
        <v>2826927.6102910787</v>
      </c>
      <c r="I327" s="77"/>
      <c r="J327" s="77"/>
      <c r="P327" s="41"/>
    </row>
    <row r="328" spans="1:16" x14ac:dyDescent="0.3">
      <c r="A328" s="141">
        <v>311</v>
      </c>
      <c r="B328" s="146">
        <v>14915.49</v>
      </c>
      <c r="C328" s="146">
        <v>798.85</v>
      </c>
      <c r="D328" s="155">
        <v>2.1700000000000001E-2</v>
      </c>
      <c r="E328" s="156">
        <v>1.384E-2</v>
      </c>
      <c r="F328" s="156">
        <v>7.8600000000000007E-3</v>
      </c>
      <c r="G328" s="151">
        <f t="shared" si="9"/>
        <v>109.79938196105367</v>
      </c>
      <c r="H328" s="75">
        <f t="shared" si="8"/>
        <v>2832438.5296659786</v>
      </c>
      <c r="I328" s="77"/>
      <c r="J328" s="77"/>
      <c r="P328" s="41"/>
    </row>
    <row r="329" spans="1:16" x14ac:dyDescent="0.3">
      <c r="A329" s="141">
        <v>312</v>
      </c>
      <c r="B329" s="146">
        <v>14952.11</v>
      </c>
      <c r="C329" s="146">
        <v>798.8</v>
      </c>
      <c r="D329" s="155">
        <v>2.1680000000000001E-2</v>
      </c>
      <c r="E329" s="156">
        <v>1.384E-2</v>
      </c>
      <c r="F329" s="156">
        <v>7.8399999999999997E-3</v>
      </c>
      <c r="G329" s="151">
        <f t="shared" si="9"/>
        <v>109.51999422069474</v>
      </c>
      <c r="H329" s="75">
        <f t="shared" si="8"/>
        <v>2848794.8910158444</v>
      </c>
      <c r="I329" s="77"/>
      <c r="J329" s="77"/>
      <c r="P329" s="41"/>
    </row>
    <row r="330" spans="1:16" x14ac:dyDescent="0.3">
      <c r="A330" s="141">
        <v>313</v>
      </c>
      <c r="B330" s="146">
        <v>14898.76</v>
      </c>
      <c r="C330" s="146">
        <v>799.31</v>
      </c>
      <c r="D330" s="155">
        <v>2.1739999999999999E-2</v>
      </c>
      <c r="E330" s="156">
        <v>1.3860000000000001E-2</v>
      </c>
      <c r="F330" s="156">
        <v>7.8700000000000003E-3</v>
      </c>
      <c r="G330" s="151">
        <f t="shared" si="9"/>
        <v>109.93907583123311</v>
      </c>
      <c r="H330" s="75">
        <f t="shared" si="8"/>
        <v>2847031.3910995997</v>
      </c>
      <c r="I330" s="77"/>
      <c r="J330" s="77"/>
      <c r="P330" s="41"/>
    </row>
    <row r="331" spans="1:16" x14ac:dyDescent="0.3">
      <c r="A331" s="141">
        <v>314</v>
      </c>
      <c r="B331" s="146">
        <v>14961.18</v>
      </c>
      <c r="C331" s="146">
        <v>798.44</v>
      </c>
      <c r="D331" s="155">
        <v>2.1739999999999999E-2</v>
      </c>
      <c r="E331" s="156">
        <v>1.391E-2</v>
      </c>
      <c r="F331" s="156">
        <v>7.8300000000000002E-3</v>
      </c>
      <c r="G331" s="151">
        <f t="shared" si="9"/>
        <v>109.3803003505153</v>
      </c>
      <c r="H331" s="75">
        <f t="shared" si="8"/>
        <v>2870718.0268637901</v>
      </c>
      <c r="I331" s="77"/>
      <c r="J331" s="77"/>
      <c r="P331" s="41"/>
    </row>
    <row r="332" spans="1:16" x14ac:dyDescent="0.3">
      <c r="A332" s="141">
        <v>315</v>
      </c>
      <c r="B332" s="146">
        <v>14891.38</v>
      </c>
      <c r="C332" s="146">
        <v>798.35</v>
      </c>
      <c r="D332" s="155">
        <v>2.179E-2</v>
      </c>
      <c r="E332" s="156">
        <v>1.392E-2</v>
      </c>
      <c r="F332" s="156">
        <v>7.8700000000000003E-3</v>
      </c>
      <c r="G332" s="151">
        <f t="shared" si="9"/>
        <v>109.93907583123311</v>
      </c>
      <c r="H332" s="75">
        <f t="shared" si="8"/>
        <v>2865223.2849724405</v>
      </c>
      <c r="I332" s="77"/>
      <c r="J332" s="77"/>
      <c r="P332" s="41"/>
    </row>
    <row r="333" spans="1:16" x14ac:dyDescent="0.3">
      <c r="A333" s="141">
        <v>316</v>
      </c>
      <c r="B333" s="146">
        <v>14958.75</v>
      </c>
      <c r="C333" s="146">
        <v>798.5</v>
      </c>
      <c r="D333" s="155">
        <v>2.179E-2</v>
      </c>
      <c r="E333" s="156">
        <v>1.3950000000000001E-2</v>
      </c>
      <c r="F333" s="156">
        <v>7.8300000000000002E-3</v>
      </c>
      <c r="G333" s="151">
        <f t="shared" si="9"/>
        <v>109.3803003505153</v>
      </c>
      <c r="H333" s="75">
        <f t="shared" si="8"/>
        <v>2889002.8550603744</v>
      </c>
      <c r="I333" s="77"/>
      <c r="J333" s="77"/>
      <c r="P333" s="41"/>
    </row>
    <row r="334" spans="1:16" x14ac:dyDescent="0.3">
      <c r="A334" s="141">
        <v>317</v>
      </c>
      <c r="B334" s="146">
        <v>14877.2</v>
      </c>
      <c r="C334" s="146">
        <v>798.64</v>
      </c>
      <c r="D334" s="155">
        <v>2.1829999999999999E-2</v>
      </c>
      <c r="E334" s="156">
        <v>1.3950000000000001E-2</v>
      </c>
      <c r="F334" s="156">
        <v>7.8799999999999999E-3</v>
      </c>
      <c r="G334" s="151">
        <f t="shared" si="9"/>
        <v>110.07876970141257</v>
      </c>
      <c r="H334" s="75">
        <f t="shared" si="8"/>
        <v>2879756.0225269501</v>
      </c>
      <c r="I334" s="77"/>
      <c r="J334" s="77"/>
      <c r="P334" s="41"/>
    </row>
    <row r="335" spans="1:16" x14ac:dyDescent="0.3">
      <c r="A335" s="141">
        <v>318</v>
      </c>
      <c r="B335" s="146">
        <v>15013.81</v>
      </c>
      <c r="C335" s="146">
        <v>798.33</v>
      </c>
      <c r="D335" s="155">
        <v>2.181E-2</v>
      </c>
      <c r="E335" s="156">
        <v>1.401E-2</v>
      </c>
      <c r="F335" s="156">
        <v>7.7999999999999996E-3</v>
      </c>
      <c r="G335" s="151">
        <f t="shared" si="9"/>
        <v>108.96121873997691</v>
      </c>
      <c r="H335" s="75">
        <f t="shared" si="8"/>
        <v>2918469.5589617942</v>
      </c>
      <c r="I335" s="77"/>
      <c r="J335" s="77"/>
      <c r="P335" s="41"/>
    </row>
    <row r="336" spans="1:16" x14ac:dyDescent="0.3">
      <c r="A336" s="141">
        <v>319</v>
      </c>
      <c r="B336" s="146">
        <v>14887.96</v>
      </c>
      <c r="C336" s="146">
        <v>798.6</v>
      </c>
      <c r="D336" s="155">
        <v>2.1870000000000001E-2</v>
      </c>
      <c r="E336" s="156">
        <v>1.4E-2</v>
      </c>
      <c r="F336" s="156">
        <v>7.8700000000000003E-3</v>
      </c>
      <c r="G336" s="151">
        <f t="shared" si="9"/>
        <v>109.93907583123311</v>
      </c>
      <c r="H336" s="75">
        <f t="shared" si="8"/>
        <v>2901607.0727181225</v>
      </c>
      <c r="I336" s="77"/>
      <c r="J336" s="77"/>
      <c r="P336" s="41"/>
    </row>
    <row r="337" spans="1:16" x14ac:dyDescent="0.3">
      <c r="A337" s="141">
        <v>320</v>
      </c>
      <c r="B337" s="146">
        <v>14939.74</v>
      </c>
      <c r="C337" s="146">
        <v>798.37</v>
      </c>
      <c r="D337" s="155">
        <v>2.188E-2</v>
      </c>
      <c r="E337" s="156">
        <v>1.4030000000000001E-2</v>
      </c>
      <c r="F337" s="156">
        <v>7.8399999999999997E-3</v>
      </c>
      <c r="G337" s="151">
        <f t="shared" si="9"/>
        <v>109.51999422069474</v>
      </c>
      <c r="H337" s="75">
        <f t="shared" si="8"/>
        <v>2921840.9138624049</v>
      </c>
      <c r="I337" s="77"/>
      <c r="J337" s="77"/>
      <c r="P337" s="41"/>
    </row>
    <row r="338" spans="1:16" x14ac:dyDescent="0.3">
      <c r="A338" s="141">
        <v>321</v>
      </c>
      <c r="B338" s="146">
        <v>14952.91</v>
      </c>
      <c r="C338" s="146">
        <v>798.48</v>
      </c>
      <c r="D338" s="155">
        <v>2.1919999999999999E-2</v>
      </c>
      <c r="E338" s="156">
        <v>1.4080000000000001E-2</v>
      </c>
      <c r="F338" s="156">
        <v>7.8399999999999997E-3</v>
      </c>
      <c r="G338" s="151">
        <f t="shared" si="9"/>
        <v>109.51999422069474</v>
      </c>
      <c r="H338" s="75">
        <f t="shared" ref="H338:H401" si="10">A338/G338*10^6</f>
        <v>2930971.6667182245</v>
      </c>
      <c r="I338" s="77"/>
      <c r="J338" s="77"/>
      <c r="P338" s="41"/>
    </row>
    <row r="339" spans="1:16" x14ac:dyDescent="0.3">
      <c r="A339" s="141">
        <v>322</v>
      </c>
      <c r="B339" s="146">
        <v>15007.48</v>
      </c>
      <c r="C339" s="146">
        <v>798.96</v>
      </c>
      <c r="D339" s="155">
        <v>2.1909999999999999E-2</v>
      </c>
      <c r="E339" s="156">
        <v>1.41E-2</v>
      </c>
      <c r="F339" s="156">
        <v>7.8100000000000001E-3</v>
      </c>
      <c r="G339" s="151">
        <f t="shared" ref="G339:G402" si="11">(2*F339/$B$7)*(1+3*$B$11)/(4+PI()*$B$11-PI())*10^6</f>
        <v>109.10091261015639</v>
      </c>
      <c r="H339" s="75">
        <f t="shared" si="10"/>
        <v>2951396.0268195271</v>
      </c>
      <c r="I339" s="77"/>
      <c r="J339" s="77"/>
      <c r="P339" s="41"/>
    </row>
    <row r="340" spans="1:16" x14ac:dyDescent="0.3">
      <c r="A340" s="141">
        <v>323</v>
      </c>
      <c r="B340" s="146">
        <v>14942.6</v>
      </c>
      <c r="C340" s="146">
        <v>798.83</v>
      </c>
      <c r="D340" s="155">
        <v>2.198E-2</v>
      </c>
      <c r="E340" s="156">
        <v>1.413E-2</v>
      </c>
      <c r="F340" s="156">
        <v>7.8499999999999993E-3</v>
      </c>
      <c r="G340" s="151">
        <f t="shared" si="11"/>
        <v>109.65968809087418</v>
      </c>
      <c r="H340" s="75">
        <f t="shared" si="10"/>
        <v>2945476.1874968335</v>
      </c>
      <c r="I340" s="77"/>
      <c r="J340" s="77"/>
      <c r="P340" s="41"/>
    </row>
    <row r="341" spans="1:16" x14ac:dyDescent="0.3">
      <c r="A341" s="141">
        <v>324</v>
      </c>
      <c r="B341" s="146">
        <v>14926.93</v>
      </c>
      <c r="C341" s="146">
        <v>798.03</v>
      </c>
      <c r="D341" s="155">
        <v>2.198E-2</v>
      </c>
      <c r="E341" s="156">
        <v>1.414E-2</v>
      </c>
      <c r="F341" s="156">
        <v>7.8499999999999993E-3</v>
      </c>
      <c r="G341" s="151">
        <f t="shared" si="11"/>
        <v>109.65968809087418</v>
      </c>
      <c r="H341" s="75">
        <f t="shared" si="10"/>
        <v>2954595.3088203534</v>
      </c>
      <c r="I341" s="77"/>
      <c r="J341" s="77"/>
      <c r="P341" s="41"/>
    </row>
    <row r="342" spans="1:16" x14ac:dyDescent="0.3">
      <c r="A342" s="141">
        <v>325</v>
      </c>
      <c r="B342" s="146">
        <v>14909.71</v>
      </c>
      <c r="C342" s="146">
        <v>798.49</v>
      </c>
      <c r="D342" s="155">
        <v>2.2030000000000001E-2</v>
      </c>
      <c r="E342" s="156">
        <v>1.417E-2</v>
      </c>
      <c r="F342" s="156">
        <v>7.8600000000000007E-3</v>
      </c>
      <c r="G342" s="151">
        <f t="shared" si="11"/>
        <v>109.79938196105367</v>
      </c>
      <c r="H342" s="75">
        <f t="shared" si="10"/>
        <v>2959943.8010978871</v>
      </c>
      <c r="I342" s="77"/>
      <c r="J342" s="77"/>
      <c r="P342" s="41"/>
    </row>
    <row r="343" spans="1:16" x14ac:dyDescent="0.3">
      <c r="A343" s="141">
        <v>326</v>
      </c>
      <c r="B343" s="146">
        <v>14848.27</v>
      </c>
      <c r="C343" s="146">
        <v>798.68</v>
      </c>
      <c r="D343" s="155">
        <v>2.205E-2</v>
      </c>
      <c r="E343" s="156">
        <v>1.4160000000000001E-2</v>
      </c>
      <c r="F343" s="156">
        <v>7.8899999999999994E-3</v>
      </c>
      <c r="G343" s="151">
        <f t="shared" si="11"/>
        <v>110.21846357159203</v>
      </c>
      <c r="H343" s="75">
        <f t="shared" si="10"/>
        <v>2957762.1519669238</v>
      </c>
      <c r="I343" s="77"/>
      <c r="J343" s="77"/>
      <c r="P343" s="41"/>
    </row>
    <row r="344" spans="1:16" x14ac:dyDescent="0.3">
      <c r="A344" s="141">
        <v>327</v>
      </c>
      <c r="B344" s="146">
        <v>14924.03</v>
      </c>
      <c r="C344" s="146">
        <v>798.34</v>
      </c>
      <c r="D344" s="155">
        <v>2.2069999999999999E-2</v>
      </c>
      <c r="E344" s="156">
        <v>1.422E-2</v>
      </c>
      <c r="F344" s="156">
        <v>7.8499999999999993E-3</v>
      </c>
      <c r="G344" s="151">
        <f t="shared" si="11"/>
        <v>109.65968809087418</v>
      </c>
      <c r="H344" s="75">
        <f t="shared" si="10"/>
        <v>2981952.672790912</v>
      </c>
      <c r="I344" s="77"/>
      <c r="J344" s="77"/>
      <c r="P344" s="41"/>
    </row>
    <row r="345" spans="1:16" x14ac:dyDescent="0.3">
      <c r="A345" s="141">
        <v>328</v>
      </c>
      <c r="B345" s="146">
        <v>14836.75</v>
      </c>
      <c r="C345" s="146">
        <v>798.46</v>
      </c>
      <c r="D345" s="155">
        <v>2.2100000000000002E-2</v>
      </c>
      <c r="E345" s="156">
        <v>1.4200000000000001E-2</v>
      </c>
      <c r="F345" s="156">
        <v>7.9000000000000008E-3</v>
      </c>
      <c r="G345" s="151">
        <f t="shared" si="11"/>
        <v>110.35815744177151</v>
      </c>
      <c r="H345" s="75">
        <f t="shared" si="10"/>
        <v>2972140.9599744659</v>
      </c>
      <c r="I345" s="77"/>
      <c r="J345" s="77"/>
      <c r="P345" s="41"/>
    </row>
    <row r="346" spans="1:16" x14ac:dyDescent="0.3">
      <c r="A346" s="141">
        <v>329</v>
      </c>
      <c r="B346" s="146">
        <v>14875.41</v>
      </c>
      <c r="C346" s="146">
        <v>797.88</v>
      </c>
      <c r="D346" s="155">
        <v>2.2120000000000001E-2</v>
      </c>
      <c r="E346" s="156">
        <v>1.4250000000000001E-2</v>
      </c>
      <c r="F346" s="156">
        <v>7.8700000000000003E-3</v>
      </c>
      <c r="G346" s="151">
        <f t="shared" si="11"/>
        <v>109.93907583123311</v>
      </c>
      <c r="H346" s="75">
        <f t="shared" si="10"/>
        <v>2992566.542082327</v>
      </c>
      <c r="I346" s="77"/>
      <c r="J346" s="77"/>
      <c r="P346" s="41"/>
    </row>
    <row r="347" spans="1:16" x14ac:dyDescent="0.3">
      <c r="A347" s="141">
        <v>330</v>
      </c>
      <c r="B347" s="146">
        <v>14877.39</v>
      </c>
      <c r="C347" s="146">
        <v>799.07</v>
      </c>
      <c r="D347" s="155">
        <v>2.2159999999999999E-2</v>
      </c>
      <c r="E347" s="156">
        <v>1.4279999999999999E-2</v>
      </c>
      <c r="F347" s="156">
        <v>7.8799999999999999E-3</v>
      </c>
      <c r="G347" s="151">
        <f t="shared" si="11"/>
        <v>110.07876970141257</v>
      </c>
      <c r="H347" s="75">
        <f t="shared" si="10"/>
        <v>2997853.2726621246</v>
      </c>
      <c r="I347" s="77"/>
      <c r="J347" s="77"/>
      <c r="P347" s="41"/>
    </row>
    <row r="348" spans="1:16" x14ac:dyDescent="0.3">
      <c r="A348" s="141">
        <v>331</v>
      </c>
      <c r="B348" s="146">
        <v>14881.52</v>
      </c>
      <c r="C348" s="146">
        <v>798.47</v>
      </c>
      <c r="D348" s="155">
        <v>2.2169999999999999E-2</v>
      </c>
      <c r="E348" s="156">
        <v>1.4290000000000001E-2</v>
      </c>
      <c r="F348" s="156">
        <v>7.8700000000000003E-3</v>
      </c>
      <c r="G348" s="151">
        <f t="shared" si="11"/>
        <v>109.93907583123311</v>
      </c>
      <c r="H348" s="75">
        <f t="shared" si="10"/>
        <v>3010758.4359551682</v>
      </c>
      <c r="I348" s="77"/>
      <c r="J348" s="77"/>
      <c r="P348" s="41"/>
    </row>
    <row r="349" spans="1:16" x14ac:dyDescent="0.3">
      <c r="A349" s="141">
        <v>332</v>
      </c>
      <c r="B349" s="146">
        <v>14909.17</v>
      </c>
      <c r="C349" s="146">
        <v>798.5</v>
      </c>
      <c r="D349" s="155">
        <v>2.2169999999999999E-2</v>
      </c>
      <c r="E349" s="156">
        <v>1.431E-2</v>
      </c>
      <c r="F349" s="156">
        <v>7.8600000000000007E-3</v>
      </c>
      <c r="G349" s="151">
        <f t="shared" si="11"/>
        <v>109.79938196105367</v>
      </c>
      <c r="H349" s="75">
        <f t="shared" si="10"/>
        <v>3023696.4368138416</v>
      </c>
      <c r="I349" s="77"/>
      <c r="J349" s="77"/>
      <c r="P349" s="41"/>
    </row>
    <row r="350" spans="1:16" x14ac:dyDescent="0.3">
      <c r="A350" s="141">
        <v>333</v>
      </c>
      <c r="B350" s="146">
        <v>14859.98</v>
      </c>
      <c r="C350" s="146">
        <v>798.65</v>
      </c>
      <c r="D350" s="155">
        <v>2.223E-2</v>
      </c>
      <c r="E350" s="156">
        <v>1.434E-2</v>
      </c>
      <c r="F350" s="156">
        <v>7.8899999999999994E-3</v>
      </c>
      <c r="G350" s="151">
        <f t="shared" si="11"/>
        <v>110.21846357159203</v>
      </c>
      <c r="H350" s="75">
        <f t="shared" si="10"/>
        <v>3021272.3822238822</v>
      </c>
      <c r="I350" s="77"/>
      <c r="J350" s="77"/>
      <c r="P350" s="41"/>
    </row>
    <row r="351" spans="1:16" x14ac:dyDescent="0.3">
      <c r="A351" s="141">
        <v>334</v>
      </c>
      <c r="B351" s="146">
        <v>14941.59</v>
      </c>
      <c r="C351" s="146">
        <v>798.62</v>
      </c>
      <c r="D351" s="155">
        <v>2.222E-2</v>
      </c>
      <c r="E351" s="156">
        <v>1.438E-2</v>
      </c>
      <c r="F351" s="156">
        <v>7.8399999999999997E-3</v>
      </c>
      <c r="G351" s="151">
        <f t="shared" si="11"/>
        <v>109.51999422069474</v>
      </c>
      <c r="H351" s="75">
        <f t="shared" si="10"/>
        <v>3049671.4538438846</v>
      </c>
      <c r="I351" s="77"/>
      <c r="J351" s="77"/>
    </row>
    <row r="352" spans="1:16" x14ac:dyDescent="0.3">
      <c r="A352" s="141">
        <v>335</v>
      </c>
      <c r="B352" s="146">
        <v>14862.85</v>
      </c>
      <c r="C352" s="146">
        <v>798.51</v>
      </c>
      <c r="D352" s="155">
        <v>2.2280000000000001E-2</v>
      </c>
      <c r="E352" s="156">
        <v>1.439E-2</v>
      </c>
      <c r="F352" s="156">
        <v>7.8799999999999999E-3</v>
      </c>
      <c r="G352" s="151">
        <f t="shared" si="11"/>
        <v>110.07876970141257</v>
      </c>
      <c r="H352" s="75">
        <f t="shared" si="10"/>
        <v>3043275.2919448842</v>
      </c>
      <c r="I352" s="77"/>
      <c r="J352" s="77"/>
    </row>
    <row r="353" spans="1:10" x14ac:dyDescent="0.3">
      <c r="A353" s="141">
        <v>336</v>
      </c>
      <c r="B353" s="146">
        <v>14845.44</v>
      </c>
      <c r="C353" s="146">
        <v>798.75</v>
      </c>
      <c r="D353" s="155">
        <v>2.2290000000000001E-2</v>
      </c>
      <c r="E353" s="156">
        <v>1.44E-2</v>
      </c>
      <c r="F353" s="156">
        <v>7.9000000000000008E-3</v>
      </c>
      <c r="G353" s="151">
        <f t="shared" si="11"/>
        <v>110.35815744177151</v>
      </c>
      <c r="H353" s="75">
        <f t="shared" si="10"/>
        <v>3044632.2029006723</v>
      </c>
      <c r="I353" s="77"/>
      <c r="J353" s="77"/>
    </row>
    <row r="354" spans="1:10" x14ac:dyDescent="0.3">
      <c r="A354" s="141">
        <v>337</v>
      </c>
      <c r="B354" s="146">
        <v>14840.49</v>
      </c>
      <c r="C354" s="146">
        <v>798.55</v>
      </c>
      <c r="D354" s="155">
        <v>2.2329999999999999E-2</v>
      </c>
      <c r="E354" s="156">
        <v>1.443E-2</v>
      </c>
      <c r="F354" s="156">
        <v>7.9000000000000008E-3</v>
      </c>
      <c r="G354" s="151">
        <f t="shared" si="11"/>
        <v>110.35815744177151</v>
      </c>
      <c r="H354" s="75">
        <f t="shared" si="10"/>
        <v>3053693.6082664477</v>
      </c>
      <c r="I354" s="77"/>
      <c r="J354" s="77"/>
    </row>
    <row r="355" spans="1:10" x14ac:dyDescent="0.3">
      <c r="A355" s="141">
        <v>338</v>
      </c>
      <c r="B355" s="146">
        <v>14855.02</v>
      </c>
      <c r="C355" s="146">
        <v>798.83</v>
      </c>
      <c r="D355" s="155">
        <v>2.2329999999999999E-2</v>
      </c>
      <c r="E355" s="156">
        <v>1.444E-2</v>
      </c>
      <c r="F355" s="156">
        <v>7.8899999999999994E-3</v>
      </c>
      <c r="G355" s="151">
        <f t="shared" si="11"/>
        <v>110.21846357159203</v>
      </c>
      <c r="H355" s="75">
        <f t="shared" si="10"/>
        <v>3066636.8324074238</v>
      </c>
      <c r="I355" s="77"/>
      <c r="J355" s="77"/>
    </row>
    <row r="356" spans="1:10" x14ac:dyDescent="0.3">
      <c r="A356" s="141">
        <v>339</v>
      </c>
      <c r="B356" s="146">
        <v>14911.13</v>
      </c>
      <c r="C356" s="146">
        <v>799.19</v>
      </c>
      <c r="D356" s="155">
        <v>2.2370000000000001E-2</v>
      </c>
      <c r="E356" s="156">
        <v>1.4500000000000001E-2</v>
      </c>
      <c r="F356" s="156">
        <v>7.8700000000000003E-3</v>
      </c>
      <c r="G356" s="151">
        <f t="shared" si="11"/>
        <v>109.93907583123311</v>
      </c>
      <c r="H356" s="75">
        <f t="shared" si="10"/>
        <v>3083526.0114465314</v>
      </c>
      <c r="I356" s="77"/>
      <c r="J356" s="77"/>
    </row>
    <row r="357" spans="1:10" x14ac:dyDescent="0.3">
      <c r="A357" s="141">
        <v>340</v>
      </c>
      <c r="B357" s="146">
        <v>14858.19</v>
      </c>
      <c r="C357" s="146">
        <v>799.44</v>
      </c>
      <c r="D357" s="155">
        <v>2.24E-2</v>
      </c>
      <c r="E357" s="156">
        <v>1.451E-2</v>
      </c>
      <c r="F357" s="156">
        <v>7.9000000000000008E-3</v>
      </c>
      <c r="G357" s="151">
        <f t="shared" si="11"/>
        <v>110.35815744177151</v>
      </c>
      <c r="H357" s="75">
        <f t="shared" si="10"/>
        <v>3080877.8243637756</v>
      </c>
      <c r="I357" s="77"/>
      <c r="J357" s="77"/>
    </row>
    <row r="358" spans="1:10" x14ac:dyDescent="0.3">
      <c r="A358" s="143">
        <v>341</v>
      </c>
      <c r="B358" s="148">
        <v>14829.28</v>
      </c>
      <c r="C358" s="148">
        <v>798.5</v>
      </c>
      <c r="D358" s="156">
        <v>2.2429999999999999E-2</v>
      </c>
      <c r="E358" s="156">
        <v>1.453E-2</v>
      </c>
      <c r="F358" s="156">
        <v>7.9000000000000008E-3</v>
      </c>
      <c r="G358" s="151">
        <f t="shared" si="11"/>
        <v>110.35815744177151</v>
      </c>
      <c r="H358" s="75">
        <f t="shared" si="10"/>
        <v>3089939.2297295514</v>
      </c>
      <c r="I358" s="77"/>
      <c r="J358" s="77"/>
    </row>
    <row r="359" spans="1:10" x14ac:dyDescent="0.3">
      <c r="A359" s="141">
        <v>342</v>
      </c>
      <c r="B359" s="146">
        <v>14873.75</v>
      </c>
      <c r="C359" s="146">
        <v>798.93</v>
      </c>
      <c r="D359" s="155">
        <v>2.2440000000000002E-2</v>
      </c>
      <c r="E359" s="156">
        <v>1.456E-2</v>
      </c>
      <c r="F359" s="156">
        <v>7.8799999999999999E-3</v>
      </c>
      <c r="G359" s="151">
        <f t="shared" si="11"/>
        <v>110.07876970141257</v>
      </c>
      <c r="H359" s="75">
        <f t="shared" si="10"/>
        <v>3106866.1189407478</v>
      </c>
      <c r="I359" s="77"/>
      <c r="J359" s="77"/>
    </row>
    <row r="360" spans="1:10" x14ac:dyDescent="0.3">
      <c r="A360" s="141">
        <v>343</v>
      </c>
      <c r="B360" s="146">
        <v>14855.36</v>
      </c>
      <c r="C360" s="146">
        <v>799.12</v>
      </c>
      <c r="D360" s="155">
        <v>2.249E-2</v>
      </c>
      <c r="E360" s="156">
        <v>1.4590000000000001E-2</v>
      </c>
      <c r="F360" s="156">
        <v>7.8899999999999994E-3</v>
      </c>
      <c r="G360" s="151">
        <f t="shared" si="11"/>
        <v>110.21846357159203</v>
      </c>
      <c r="H360" s="75">
        <f t="shared" si="10"/>
        <v>3112001.2825909657</v>
      </c>
      <c r="I360" s="77"/>
      <c r="J360" s="77"/>
    </row>
    <row r="361" spans="1:10" x14ac:dyDescent="0.3">
      <c r="A361" s="141">
        <v>344</v>
      </c>
      <c r="B361" s="146">
        <v>14816.61</v>
      </c>
      <c r="C361" s="146">
        <v>799.06</v>
      </c>
      <c r="D361" s="155">
        <v>2.2509999999999999E-2</v>
      </c>
      <c r="E361" s="156">
        <v>1.4590000000000001E-2</v>
      </c>
      <c r="F361" s="156">
        <v>7.9100000000000004E-3</v>
      </c>
      <c r="G361" s="151">
        <f t="shared" si="11"/>
        <v>110.49785131195094</v>
      </c>
      <c r="H361" s="75">
        <f t="shared" si="10"/>
        <v>3113182.7082215357</v>
      </c>
      <c r="I361" s="77"/>
      <c r="J361" s="77"/>
    </row>
    <row r="362" spans="1:10" x14ac:dyDescent="0.3">
      <c r="A362" s="141">
        <v>345</v>
      </c>
      <c r="B362" s="146">
        <v>14816.78</v>
      </c>
      <c r="C362" s="146">
        <v>798.96</v>
      </c>
      <c r="D362" s="155">
        <v>2.2540000000000001E-2</v>
      </c>
      <c r="E362" s="156">
        <v>1.4630000000000001E-2</v>
      </c>
      <c r="F362" s="156">
        <v>7.9100000000000004E-3</v>
      </c>
      <c r="G362" s="151">
        <f t="shared" si="11"/>
        <v>110.49785131195094</v>
      </c>
      <c r="H362" s="75">
        <f t="shared" si="10"/>
        <v>3122232.6579547375</v>
      </c>
      <c r="I362" s="77"/>
      <c r="J362" s="77"/>
    </row>
    <row r="363" spans="1:10" x14ac:dyDescent="0.3">
      <c r="A363" s="141">
        <v>346</v>
      </c>
      <c r="B363" s="146">
        <v>14834.02</v>
      </c>
      <c r="C363" s="146">
        <v>799.27</v>
      </c>
      <c r="D363" s="155">
        <v>2.2550000000000001E-2</v>
      </c>
      <c r="E363" s="156">
        <v>1.465E-2</v>
      </c>
      <c r="F363" s="156">
        <v>7.9100000000000004E-3</v>
      </c>
      <c r="G363" s="151">
        <f t="shared" si="11"/>
        <v>110.49785131195094</v>
      </c>
      <c r="H363" s="75">
        <f t="shared" si="10"/>
        <v>3131282.6076879399</v>
      </c>
      <c r="I363" s="77"/>
      <c r="J363" s="77"/>
    </row>
    <row r="364" spans="1:10" x14ac:dyDescent="0.3">
      <c r="A364" s="141">
        <v>347</v>
      </c>
      <c r="B364" s="146">
        <v>14814.02</v>
      </c>
      <c r="C364" s="146">
        <v>799.49</v>
      </c>
      <c r="D364" s="155">
        <v>2.2599999999999999E-2</v>
      </c>
      <c r="E364" s="156">
        <v>1.468E-2</v>
      </c>
      <c r="F364" s="156">
        <v>7.92E-3</v>
      </c>
      <c r="G364" s="151">
        <f t="shared" si="11"/>
        <v>110.6375451821304</v>
      </c>
      <c r="H364" s="75">
        <f t="shared" si="10"/>
        <v>3136367.4910607617</v>
      </c>
      <c r="I364" s="77"/>
      <c r="J364" s="77"/>
    </row>
    <row r="365" spans="1:10" x14ac:dyDescent="0.3">
      <c r="A365" s="141">
        <v>348</v>
      </c>
      <c r="B365" s="146">
        <v>14808.67</v>
      </c>
      <c r="C365" s="146">
        <v>799.22</v>
      </c>
      <c r="D365" s="155">
        <v>2.2610000000000002E-2</v>
      </c>
      <c r="E365" s="156">
        <v>1.469E-2</v>
      </c>
      <c r="F365" s="156">
        <v>7.92E-3</v>
      </c>
      <c r="G365" s="151">
        <f t="shared" si="11"/>
        <v>110.6375451821304</v>
      </c>
      <c r="H365" s="75">
        <f t="shared" si="10"/>
        <v>3145406.0140897557</v>
      </c>
      <c r="I365" s="77"/>
      <c r="J365" s="77"/>
    </row>
    <row r="366" spans="1:10" x14ac:dyDescent="0.3">
      <c r="A366" s="141">
        <v>349</v>
      </c>
      <c r="B366" s="146">
        <v>14885.76</v>
      </c>
      <c r="C366" s="146">
        <v>799.61</v>
      </c>
      <c r="D366" s="155">
        <v>2.2620000000000001E-2</v>
      </c>
      <c r="E366" s="156">
        <v>1.473E-2</v>
      </c>
      <c r="F366" s="156">
        <v>7.8799999999999999E-3</v>
      </c>
      <c r="G366" s="151">
        <f t="shared" si="11"/>
        <v>110.07876970141257</v>
      </c>
      <c r="H366" s="75">
        <f t="shared" si="10"/>
        <v>3170456.9459366105</v>
      </c>
      <c r="I366" s="77"/>
      <c r="J366" s="77"/>
    </row>
    <row r="367" spans="1:10" x14ac:dyDescent="0.3">
      <c r="A367" s="141">
        <v>350</v>
      </c>
      <c r="B367" s="146">
        <v>14846.35</v>
      </c>
      <c r="C367" s="146">
        <v>799.91</v>
      </c>
      <c r="D367" s="155">
        <v>2.266E-2</v>
      </c>
      <c r="E367" s="156">
        <v>1.4760000000000001E-2</v>
      </c>
      <c r="F367" s="156">
        <v>7.9100000000000004E-3</v>
      </c>
      <c r="G367" s="151">
        <f t="shared" si="11"/>
        <v>110.49785131195094</v>
      </c>
      <c r="H367" s="75">
        <f t="shared" si="10"/>
        <v>3167482.4066207488</v>
      </c>
      <c r="I367" s="77"/>
      <c r="J367" s="77"/>
    </row>
    <row r="368" spans="1:10" x14ac:dyDescent="0.3">
      <c r="A368" s="141">
        <v>351</v>
      </c>
      <c r="B368" s="146">
        <v>14788.06</v>
      </c>
      <c r="C368" s="146">
        <v>799.42</v>
      </c>
      <c r="D368" s="155">
        <v>2.2689999999999998E-2</v>
      </c>
      <c r="E368" s="156">
        <v>1.4760000000000001E-2</v>
      </c>
      <c r="F368" s="156">
        <v>7.9299999999999995E-3</v>
      </c>
      <c r="G368" s="151">
        <f t="shared" si="11"/>
        <v>110.77723905230987</v>
      </c>
      <c r="H368" s="75">
        <f t="shared" si="10"/>
        <v>3168520.9254425908</v>
      </c>
      <c r="I368" s="77"/>
      <c r="J368" s="77"/>
    </row>
    <row r="369" spans="1:10" x14ac:dyDescent="0.3">
      <c r="A369" s="141">
        <v>352</v>
      </c>
      <c r="B369" s="146">
        <v>14845.71</v>
      </c>
      <c r="C369" s="146">
        <v>799.4</v>
      </c>
      <c r="D369" s="155">
        <v>2.2700000000000001E-2</v>
      </c>
      <c r="E369" s="156">
        <v>1.4789999999999999E-2</v>
      </c>
      <c r="F369" s="156">
        <v>7.9000000000000008E-3</v>
      </c>
      <c r="G369" s="151">
        <f t="shared" si="11"/>
        <v>110.35815744177151</v>
      </c>
      <c r="H369" s="75">
        <f t="shared" si="10"/>
        <v>3189614.6887530847</v>
      </c>
      <c r="I369" s="77"/>
      <c r="J369" s="77"/>
    </row>
    <row r="370" spans="1:10" x14ac:dyDescent="0.3">
      <c r="A370" s="141">
        <v>353</v>
      </c>
      <c r="B370" s="146">
        <v>14874.18</v>
      </c>
      <c r="C370" s="146">
        <v>799.7</v>
      </c>
      <c r="D370" s="155">
        <v>2.2720000000000001E-2</v>
      </c>
      <c r="E370" s="156">
        <v>1.4829999999999999E-2</v>
      </c>
      <c r="F370" s="156">
        <v>7.8899999999999994E-3</v>
      </c>
      <c r="G370" s="151">
        <f t="shared" si="11"/>
        <v>110.21846357159203</v>
      </c>
      <c r="H370" s="75">
        <f t="shared" si="10"/>
        <v>3202730.1829580492</v>
      </c>
      <c r="I370" s="77"/>
      <c r="J370" s="77"/>
    </row>
    <row r="371" spans="1:10" x14ac:dyDescent="0.3">
      <c r="A371" s="141">
        <v>354</v>
      </c>
      <c r="B371" s="146">
        <v>14785.3</v>
      </c>
      <c r="C371" s="146">
        <v>799.7</v>
      </c>
      <c r="D371" s="155">
        <v>2.2759999999999999E-2</v>
      </c>
      <c r="E371" s="156">
        <v>1.4829999999999999E-2</v>
      </c>
      <c r="F371" s="156">
        <v>7.9399999999999991E-3</v>
      </c>
      <c r="G371" s="151">
        <f t="shared" si="11"/>
        <v>110.91693292248931</v>
      </c>
      <c r="H371" s="75">
        <f t="shared" si="10"/>
        <v>3191577.6128373602</v>
      </c>
      <c r="I371" s="77"/>
      <c r="J371" s="77"/>
    </row>
    <row r="372" spans="1:10" x14ac:dyDescent="0.3">
      <c r="A372" s="141">
        <v>355</v>
      </c>
      <c r="B372" s="146">
        <v>14879.95</v>
      </c>
      <c r="C372" s="146">
        <v>799.81</v>
      </c>
      <c r="D372" s="155">
        <v>2.2769999999999999E-2</v>
      </c>
      <c r="E372" s="156">
        <v>1.4880000000000001E-2</v>
      </c>
      <c r="F372" s="156">
        <v>7.8899999999999994E-3</v>
      </c>
      <c r="G372" s="151">
        <f t="shared" si="11"/>
        <v>110.21846357159203</v>
      </c>
      <c r="H372" s="75">
        <f t="shared" si="10"/>
        <v>3220875.9630314661</v>
      </c>
      <c r="I372" s="77"/>
      <c r="J372" s="77"/>
    </row>
    <row r="373" spans="1:10" x14ac:dyDescent="0.3">
      <c r="A373" s="141">
        <v>356</v>
      </c>
      <c r="B373" s="146">
        <v>14817.11</v>
      </c>
      <c r="C373" s="146">
        <v>799.73</v>
      </c>
      <c r="D373" s="155">
        <v>2.282E-2</v>
      </c>
      <c r="E373" s="156">
        <v>1.49E-2</v>
      </c>
      <c r="F373" s="156">
        <v>7.92E-3</v>
      </c>
      <c r="G373" s="151">
        <f t="shared" si="11"/>
        <v>110.6375451821304</v>
      </c>
      <c r="H373" s="75">
        <f t="shared" si="10"/>
        <v>3217714.1983217038</v>
      </c>
      <c r="I373" s="77"/>
      <c r="J373" s="77"/>
    </row>
    <row r="374" spans="1:10" x14ac:dyDescent="0.3">
      <c r="A374" s="141">
        <v>357</v>
      </c>
      <c r="B374" s="146">
        <v>14756.66</v>
      </c>
      <c r="C374" s="146">
        <v>799.8</v>
      </c>
      <c r="D374" s="155">
        <v>2.2839999999999999E-2</v>
      </c>
      <c r="E374" s="156">
        <v>1.489E-2</v>
      </c>
      <c r="F374" s="156">
        <v>7.9500000000000005E-3</v>
      </c>
      <c r="G374" s="151">
        <f t="shared" si="11"/>
        <v>111.05662679266878</v>
      </c>
      <c r="H374" s="75">
        <f t="shared" si="10"/>
        <v>3214576.2959871097</v>
      </c>
      <c r="I374" s="77"/>
      <c r="J374" s="77"/>
    </row>
    <row r="375" spans="1:10" x14ac:dyDescent="0.3">
      <c r="A375" s="141">
        <v>358</v>
      </c>
      <c r="B375" s="146">
        <v>14813.67</v>
      </c>
      <c r="C375" s="146">
        <v>799.75</v>
      </c>
      <c r="D375" s="155">
        <v>2.283E-2</v>
      </c>
      <c r="E375" s="156">
        <v>1.491E-2</v>
      </c>
      <c r="F375" s="156">
        <v>7.92E-3</v>
      </c>
      <c r="G375" s="151">
        <f t="shared" si="11"/>
        <v>110.6375451821304</v>
      </c>
      <c r="H375" s="75">
        <f t="shared" si="10"/>
        <v>3235791.2443796908</v>
      </c>
      <c r="I375" s="77"/>
      <c r="J375" s="77"/>
    </row>
    <row r="376" spans="1:10" x14ac:dyDescent="0.3">
      <c r="A376" s="141">
        <v>359</v>
      </c>
      <c r="B376" s="146">
        <v>14821.57</v>
      </c>
      <c r="C376" s="146">
        <v>799.52</v>
      </c>
      <c r="D376" s="155">
        <v>2.2890000000000001E-2</v>
      </c>
      <c r="E376" s="156">
        <v>1.4970000000000001E-2</v>
      </c>
      <c r="F376" s="156">
        <v>7.92E-3</v>
      </c>
      <c r="G376" s="151">
        <f t="shared" si="11"/>
        <v>110.6375451821304</v>
      </c>
      <c r="H376" s="75">
        <f t="shared" si="10"/>
        <v>3244829.7674086844</v>
      </c>
      <c r="I376" s="77"/>
      <c r="J376" s="77"/>
    </row>
    <row r="377" spans="1:10" x14ac:dyDescent="0.3">
      <c r="A377" s="141">
        <v>360</v>
      </c>
      <c r="B377" s="146">
        <v>14850.97</v>
      </c>
      <c r="C377" s="146">
        <v>799.87</v>
      </c>
      <c r="D377" s="155">
        <v>2.2880000000000001E-2</v>
      </c>
      <c r="E377" s="156">
        <v>1.498E-2</v>
      </c>
      <c r="F377" s="156">
        <v>7.9000000000000008E-3</v>
      </c>
      <c r="G377" s="151">
        <f t="shared" si="11"/>
        <v>110.35815744177151</v>
      </c>
      <c r="H377" s="75">
        <f t="shared" si="10"/>
        <v>3262105.9316792917</v>
      </c>
      <c r="I377" s="77"/>
      <c r="J377" s="77"/>
    </row>
    <row r="378" spans="1:10" x14ac:dyDescent="0.3">
      <c r="A378" s="141">
        <v>361</v>
      </c>
      <c r="B378" s="146">
        <v>14887.67</v>
      </c>
      <c r="C378" s="146">
        <v>800.24</v>
      </c>
      <c r="D378" s="155">
        <v>2.29E-2</v>
      </c>
      <c r="E378" s="156">
        <v>1.5010000000000001E-2</v>
      </c>
      <c r="F378" s="156">
        <v>7.8899999999999994E-3</v>
      </c>
      <c r="G378" s="151">
        <f t="shared" si="11"/>
        <v>110.21846357159203</v>
      </c>
      <c r="H378" s="75">
        <f t="shared" si="10"/>
        <v>3275313.3032517158</v>
      </c>
      <c r="I378" s="77"/>
      <c r="J378" s="77"/>
    </row>
    <row r="379" spans="1:10" x14ac:dyDescent="0.3">
      <c r="A379" s="141">
        <v>362</v>
      </c>
      <c r="B379" s="146">
        <v>14866.22</v>
      </c>
      <c r="C379" s="146">
        <v>799.42</v>
      </c>
      <c r="D379" s="155">
        <v>2.29E-2</v>
      </c>
      <c r="E379" s="156">
        <v>1.5010000000000001E-2</v>
      </c>
      <c r="F379" s="156">
        <v>7.8899999999999994E-3</v>
      </c>
      <c r="G379" s="151">
        <f t="shared" si="11"/>
        <v>110.21846357159203</v>
      </c>
      <c r="H379" s="75">
        <f t="shared" si="10"/>
        <v>3284386.1932884245</v>
      </c>
      <c r="I379" s="77"/>
      <c r="J379" s="77"/>
    </row>
    <row r="380" spans="1:10" x14ac:dyDescent="0.3">
      <c r="A380" s="141">
        <v>363</v>
      </c>
      <c r="B380" s="146">
        <v>14838.66</v>
      </c>
      <c r="C380" s="146">
        <v>799.75</v>
      </c>
      <c r="D380" s="155">
        <v>2.2950000000000002E-2</v>
      </c>
      <c r="E380" s="156">
        <v>1.504E-2</v>
      </c>
      <c r="F380" s="156">
        <v>7.9100000000000004E-3</v>
      </c>
      <c r="G380" s="151">
        <f t="shared" si="11"/>
        <v>110.49785131195094</v>
      </c>
      <c r="H380" s="75">
        <f t="shared" si="10"/>
        <v>3285131.753152376</v>
      </c>
      <c r="I380" s="77"/>
      <c r="J380" s="77"/>
    </row>
    <row r="381" spans="1:10" x14ac:dyDescent="0.3">
      <c r="A381" s="141">
        <v>364</v>
      </c>
      <c r="B381" s="146">
        <v>14846.93</v>
      </c>
      <c r="C381" s="146">
        <v>800.01</v>
      </c>
      <c r="D381" s="155">
        <v>2.2970000000000001E-2</v>
      </c>
      <c r="E381" s="156">
        <v>1.506E-2</v>
      </c>
      <c r="F381" s="156">
        <v>7.9100000000000004E-3</v>
      </c>
      <c r="G381" s="151">
        <f t="shared" si="11"/>
        <v>110.49785131195094</v>
      </c>
      <c r="H381" s="75">
        <f t="shared" si="10"/>
        <v>3294181.7028855789</v>
      </c>
      <c r="I381" s="77"/>
      <c r="J381" s="77"/>
    </row>
    <row r="382" spans="1:10" x14ac:dyDescent="0.3">
      <c r="A382" s="141">
        <v>365</v>
      </c>
      <c r="B382" s="146">
        <v>14786.3</v>
      </c>
      <c r="C382" s="146">
        <v>799.29</v>
      </c>
      <c r="D382" s="155">
        <v>2.3019999999999999E-2</v>
      </c>
      <c r="E382" s="156">
        <v>1.5089999999999999E-2</v>
      </c>
      <c r="F382" s="156">
        <v>7.9299999999999995E-3</v>
      </c>
      <c r="G382" s="151">
        <f t="shared" si="11"/>
        <v>110.77723905230987</v>
      </c>
      <c r="H382" s="75">
        <f t="shared" si="10"/>
        <v>3294900.6774545466</v>
      </c>
      <c r="I382" s="77"/>
      <c r="J382" s="77"/>
    </row>
    <row r="383" spans="1:10" x14ac:dyDescent="0.3">
      <c r="A383" s="141">
        <v>366</v>
      </c>
      <c r="B383" s="146">
        <v>14808.16</v>
      </c>
      <c r="C383" s="146">
        <v>799.66</v>
      </c>
      <c r="D383" s="155">
        <v>2.3029999999999998E-2</v>
      </c>
      <c r="E383" s="156">
        <v>1.5100000000000001E-2</v>
      </c>
      <c r="F383" s="156">
        <v>7.92E-3</v>
      </c>
      <c r="G383" s="151">
        <f t="shared" si="11"/>
        <v>110.6375451821304</v>
      </c>
      <c r="H383" s="75">
        <f t="shared" si="10"/>
        <v>3308099.4286116394</v>
      </c>
      <c r="I383" s="77"/>
      <c r="J383" s="77"/>
    </row>
    <row r="384" spans="1:10" x14ac:dyDescent="0.3">
      <c r="A384" s="141">
        <v>367</v>
      </c>
      <c r="B384" s="146">
        <v>14755.83</v>
      </c>
      <c r="C384" s="146">
        <v>800.07</v>
      </c>
      <c r="D384" s="155">
        <v>2.3060000000000001E-2</v>
      </c>
      <c r="E384" s="156">
        <v>1.511E-2</v>
      </c>
      <c r="F384" s="156">
        <v>7.9600000000000001E-3</v>
      </c>
      <c r="G384" s="151">
        <f t="shared" si="11"/>
        <v>111.19632066284824</v>
      </c>
      <c r="H384" s="75">
        <f t="shared" si="10"/>
        <v>3300468.9167077653</v>
      </c>
      <c r="I384" s="77"/>
      <c r="J384" s="77"/>
    </row>
    <row r="385" spans="1:10" x14ac:dyDescent="0.3">
      <c r="A385" s="141">
        <v>368</v>
      </c>
      <c r="B385" s="146">
        <v>14885.29</v>
      </c>
      <c r="C385" s="146">
        <v>800.02</v>
      </c>
      <c r="D385" s="155">
        <v>2.3040000000000001E-2</v>
      </c>
      <c r="E385" s="156">
        <v>1.515E-2</v>
      </c>
      <c r="F385" s="156">
        <v>7.8899999999999994E-3</v>
      </c>
      <c r="G385" s="151">
        <f t="shared" si="11"/>
        <v>110.21846357159203</v>
      </c>
      <c r="H385" s="75">
        <f t="shared" si="10"/>
        <v>3338823.5335086747</v>
      </c>
      <c r="I385" s="77"/>
      <c r="J385" s="77"/>
    </row>
    <row r="386" spans="1:10" x14ac:dyDescent="0.3">
      <c r="A386" s="141">
        <v>369</v>
      </c>
      <c r="B386" s="146">
        <v>14827.66</v>
      </c>
      <c r="C386" s="146">
        <v>799.47</v>
      </c>
      <c r="D386" s="155">
        <v>2.3099999999999999E-2</v>
      </c>
      <c r="E386" s="156">
        <v>1.5180000000000001E-2</v>
      </c>
      <c r="F386" s="156">
        <v>7.9100000000000004E-3</v>
      </c>
      <c r="G386" s="151">
        <f t="shared" si="11"/>
        <v>110.49785131195094</v>
      </c>
      <c r="H386" s="75">
        <f t="shared" si="10"/>
        <v>3339431.4515515892</v>
      </c>
      <c r="I386" s="77"/>
      <c r="J386" s="77"/>
    </row>
    <row r="387" spans="1:10" x14ac:dyDescent="0.3">
      <c r="A387" s="141">
        <v>370</v>
      </c>
      <c r="B387" s="146">
        <v>14802.25</v>
      </c>
      <c r="C387" s="146">
        <v>799.94</v>
      </c>
      <c r="D387" s="155">
        <v>2.3130000000000001E-2</v>
      </c>
      <c r="E387" s="156">
        <v>1.52E-2</v>
      </c>
      <c r="F387" s="156">
        <v>7.9299999999999995E-3</v>
      </c>
      <c r="G387" s="151">
        <f t="shared" si="11"/>
        <v>110.77723905230987</v>
      </c>
      <c r="H387" s="75">
        <f t="shared" si="10"/>
        <v>3340036.3031731015</v>
      </c>
      <c r="I387" s="77"/>
      <c r="J387" s="77"/>
    </row>
    <row r="388" spans="1:10" x14ac:dyDescent="0.3">
      <c r="A388" s="141">
        <v>371</v>
      </c>
      <c r="B388" s="146">
        <v>14824.72</v>
      </c>
      <c r="C388" s="146">
        <v>799.76</v>
      </c>
      <c r="D388" s="155">
        <v>2.315E-2</v>
      </c>
      <c r="E388" s="156">
        <v>1.523E-2</v>
      </c>
      <c r="F388" s="156">
        <v>7.92E-3</v>
      </c>
      <c r="G388" s="151">
        <f t="shared" si="11"/>
        <v>110.6375451821304</v>
      </c>
      <c r="H388" s="75">
        <f t="shared" si="10"/>
        <v>3353292.043756607</v>
      </c>
      <c r="I388" s="77"/>
      <c r="J388" s="77"/>
    </row>
    <row r="389" spans="1:10" x14ac:dyDescent="0.3">
      <c r="A389" s="141">
        <v>372</v>
      </c>
      <c r="B389" s="146">
        <v>14800.42</v>
      </c>
      <c r="C389" s="146">
        <v>799.6</v>
      </c>
      <c r="D389" s="155">
        <v>2.316E-2</v>
      </c>
      <c r="E389" s="156">
        <v>1.523E-2</v>
      </c>
      <c r="F389" s="156">
        <v>7.9299999999999995E-3</v>
      </c>
      <c r="G389" s="151">
        <f t="shared" si="11"/>
        <v>110.77723905230987</v>
      </c>
      <c r="H389" s="75">
        <f t="shared" si="10"/>
        <v>3358090.553460524</v>
      </c>
      <c r="I389" s="77"/>
      <c r="J389" s="77"/>
    </row>
    <row r="390" spans="1:10" x14ac:dyDescent="0.3">
      <c r="A390" s="141">
        <v>373</v>
      </c>
      <c r="B390" s="146">
        <v>14771.98</v>
      </c>
      <c r="C390" s="146">
        <v>799.9</v>
      </c>
      <c r="D390" s="155">
        <v>2.3230000000000001E-2</v>
      </c>
      <c r="E390" s="156">
        <v>1.528E-2</v>
      </c>
      <c r="F390" s="156">
        <v>7.9500000000000005E-3</v>
      </c>
      <c r="G390" s="151">
        <f t="shared" si="11"/>
        <v>111.05662679266878</v>
      </c>
      <c r="H390" s="75">
        <f t="shared" si="10"/>
        <v>3358646.9423058596</v>
      </c>
      <c r="I390" s="77"/>
      <c r="J390" s="77"/>
    </row>
    <row r="391" spans="1:10" x14ac:dyDescent="0.3">
      <c r="A391" s="141">
        <v>374</v>
      </c>
      <c r="B391" s="146">
        <v>14793.46</v>
      </c>
      <c r="C391" s="146">
        <v>799.17</v>
      </c>
      <c r="D391" s="155">
        <v>2.3189999999999999E-2</v>
      </c>
      <c r="E391" s="156">
        <v>1.5270000000000001E-2</v>
      </c>
      <c r="F391" s="156">
        <v>7.9299999999999995E-3</v>
      </c>
      <c r="G391" s="151">
        <f t="shared" si="11"/>
        <v>110.77723905230987</v>
      </c>
      <c r="H391" s="75">
        <f t="shared" si="10"/>
        <v>3376144.8037479459</v>
      </c>
      <c r="I391" s="77"/>
      <c r="J391" s="77"/>
    </row>
    <row r="392" spans="1:10" x14ac:dyDescent="0.3">
      <c r="A392" s="141">
        <v>375</v>
      </c>
      <c r="B392" s="146">
        <v>14870.42</v>
      </c>
      <c r="C392" s="146">
        <v>799.62</v>
      </c>
      <c r="D392" s="155">
        <v>2.3230000000000001E-2</v>
      </c>
      <c r="E392" s="156">
        <v>1.5339999999999999E-2</v>
      </c>
      <c r="F392" s="156">
        <v>7.8899999999999994E-3</v>
      </c>
      <c r="G392" s="151">
        <f t="shared" si="11"/>
        <v>110.21846357159203</v>
      </c>
      <c r="H392" s="75">
        <f t="shared" si="10"/>
        <v>3402333.7637656331</v>
      </c>
      <c r="I392" s="77"/>
      <c r="J392" s="77"/>
    </row>
    <row r="393" spans="1:10" x14ac:dyDescent="0.3">
      <c r="A393" s="141">
        <v>376</v>
      </c>
      <c r="B393" s="146">
        <v>14745.04</v>
      </c>
      <c r="C393" s="146">
        <v>799.39</v>
      </c>
      <c r="D393" s="155">
        <v>2.325E-2</v>
      </c>
      <c r="E393" s="156">
        <v>1.5299999999999999E-2</v>
      </c>
      <c r="F393" s="156">
        <v>7.9600000000000001E-3</v>
      </c>
      <c r="G393" s="151">
        <f t="shared" si="11"/>
        <v>111.19632066284824</v>
      </c>
      <c r="H393" s="75">
        <f t="shared" si="10"/>
        <v>3381406.8465452851</v>
      </c>
      <c r="I393" s="77"/>
      <c r="J393" s="77"/>
    </row>
    <row r="394" spans="1:10" x14ac:dyDescent="0.3">
      <c r="A394" s="141">
        <v>377</v>
      </c>
      <c r="B394" s="146">
        <v>14798.3</v>
      </c>
      <c r="C394" s="146">
        <v>799.91</v>
      </c>
      <c r="D394" s="155">
        <v>2.3279999999999999E-2</v>
      </c>
      <c r="E394" s="156">
        <v>1.5350000000000001E-2</v>
      </c>
      <c r="F394" s="156">
        <v>7.9299999999999995E-3</v>
      </c>
      <c r="G394" s="151">
        <f t="shared" si="11"/>
        <v>110.77723905230987</v>
      </c>
      <c r="H394" s="75">
        <f t="shared" si="10"/>
        <v>3403226.1791790794</v>
      </c>
      <c r="I394" s="77"/>
      <c r="J394" s="77"/>
    </row>
    <row r="395" spans="1:10" x14ac:dyDescent="0.3">
      <c r="A395" s="141">
        <v>378</v>
      </c>
      <c r="B395" s="146">
        <v>14827.62</v>
      </c>
      <c r="C395" s="146">
        <v>799.5</v>
      </c>
      <c r="D395" s="155">
        <v>2.3290000000000002E-2</v>
      </c>
      <c r="E395" s="156">
        <v>1.538E-2</v>
      </c>
      <c r="F395" s="156">
        <v>7.9100000000000004E-3</v>
      </c>
      <c r="G395" s="151">
        <f t="shared" si="11"/>
        <v>110.49785131195094</v>
      </c>
      <c r="H395" s="75">
        <f t="shared" si="10"/>
        <v>3420880.9991504084</v>
      </c>
      <c r="I395" s="77"/>
      <c r="J395" s="77"/>
    </row>
    <row r="396" spans="1:10" x14ac:dyDescent="0.3">
      <c r="A396" s="141">
        <v>379</v>
      </c>
      <c r="B396" s="146">
        <v>14736.92</v>
      </c>
      <c r="C396" s="146">
        <v>799.52</v>
      </c>
      <c r="D396" s="155">
        <v>2.334E-2</v>
      </c>
      <c r="E396" s="156">
        <v>1.538E-2</v>
      </c>
      <c r="F396" s="156">
        <v>7.9600000000000001E-3</v>
      </c>
      <c r="G396" s="151">
        <f t="shared" si="11"/>
        <v>111.19632066284824</v>
      </c>
      <c r="H396" s="75">
        <f t="shared" si="10"/>
        <v>3408386.156491125</v>
      </c>
      <c r="I396" s="77"/>
      <c r="J396" s="77"/>
    </row>
    <row r="397" spans="1:10" x14ac:dyDescent="0.3">
      <c r="A397" s="141">
        <v>380</v>
      </c>
      <c r="B397" s="146">
        <v>14816.43</v>
      </c>
      <c r="C397" s="146">
        <v>798.82</v>
      </c>
      <c r="D397" s="155">
        <v>2.332E-2</v>
      </c>
      <c r="E397" s="156">
        <v>1.54E-2</v>
      </c>
      <c r="F397" s="156">
        <v>7.9100000000000004E-3</v>
      </c>
      <c r="G397" s="151">
        <f t="shared" si="11"/>
        <v>110.49785131195094</v>
      </c>
      <c r="H397" s="75">
        <f t="shared" si="10"/>
        <v>3438980.8986168127</v>
      </c>
      <c r="I397" s="77"/>
      <c r="J397" s="77"/>
    </row>
    <row r="398" spans="1:10" x14ac:dyDescent="0.3">
      <c r="A398" s="141">
        <v>381</v>
      </c>
      <c r="B398" s="146">
        <v>14862.82</v>
      </c>
      <c r="C398" s="146">
        <v>799.18</v>
      </c>
      <c r="D398" s="155">
        <v>2.334E-2</v>
      </c>
      <c r="E398" s="156">
        <v>1.545E-2</v>
      </c>
      <c r="F398" s="156">
        <v>7.8899999999999994E-3</v>
      </c>
      <c r="G398" s="151">
        <f t="shared" si="11"/>
        <v>110.21846357159203</v>
      </c>
      <c r="H398" s="75">
        <f t="shared" si="10"/>
        <v>3456771.1039858833</v>
      </c>
      <c r="I398" s="77"/>
      <c r="J398" s="77"/>
    </row>
    <row r="399" spans="1:10" x14ac:dyDescent="0.3">
      <c r="A399" s="141">
        <v>382</v>
      </c>
      <c r="B399" s="146">
        <v>14800.28</v>
      </c>
      <c r="C399" s="146">
        <v>798.74</v>
      </c>
      <c r="D399" s="155">
        <v>2.3369999999999998E-2</v>
      </c>
      <c r="E399" s="156">
        <v>1.545E-2</v>
      </c>
      <c r="F399" s="156">
        <v>7.92E-3</v>
      </c>
      <c r="G399" s="151">
        <f t="shared" si="11"/>
        <v>110.6375451821304</v>
      </c>
      <c r="H399" s="75">
        <f t="shared" si="10"/>
        <v>3452715.7970755361</v>
      </c>
      <c r="I399" s="77"/>
      <c r="J399" s="77"/>
    </row>
    <row r="400" spans="1:10" x14ac:dyDescent="0.3">
      <c r="A400" s="141">
        <v>383</v>
      </c>
      <c r="B400" s="146">
        <v>14750.88</v>
      </c>
      <c r="C400" s="146">
        <v>799.19</v>
      </c>
      <c r="D400" s="155">
        <v>2.342E-2</v>
      </c>
      <c r="E400" s="156">
        <v>1.5469999999999999E-2</v>
      </c>
      <c r="F400" s="156">
        <v>7.9500000000000005E-3</v>
      </c>
      <c r="G400" s="151">
        <f t="shared" si="11"/>
        <v>111.05662679266878</v>
      </c>
      <c r="H400" s="75">
        <f t="shared" si="10"/>
        <v>3448691.0962550784</v>
      </c>
      <c r="I400" s="77"/>
      <c r="J400" s="77"/>
    </row>
    <row r="401" spans="1:10" x14ac:dyDescent="0.3">
      <c r="A401" s="141">
        <v>384</v>
      </c>
      <c r="B401" s="146">
        <v>14769.4</v>
      </c>
      <c r="C401" s="146">
        <v>799.34</v>
      </c>
      <c r="D401" s="155">
        <v>2.342E-2</v>
      </c>
      <c r="E401" s="156">
        <v>1.5480000000000001E-2</v>
      </c>
      <c r="F401" s="156">
        <v>7.9399999999999991E-3</v>
      </c>
      <c r="G401" s="151">
        <f t="shared" si="11"/>
        <v>110.91693292248931</v>
      </c>
      <c r="H401" s="75">
        <f t="shared" si="10"/>
        <v>3462050.2918913732</v>
      </c>
      <c r="I401" s="77"/>
      <c r="J401" s="77"/>
    </row>
    <row r="402" spans="1:10" x14ac:dyDescent="0.3">
      <c r="A402" s="141">
        <v>385</v>
      </c>
      <c r="B402" s="146">
        <v>14780.51</v>
      </c>
      <c r="C402" s="146">
        <v>798.43</v>
      </c>
      <c r="D402" s="155">
        <v>2.3460000000000002E-2</v>
      </c>
      <c r="E402" s="156">
        <v>1.553E-2</v>
      </c>
      <c r="F402" s="156">
        <v>7.9299999999999995E-3</v>
      </c>
      <c r="G402" s="151">
        <f t="shared" si="11"/>
        <v>110.77723905230987</v>
      </c>
      <c r="H402" s="75">
        <f t="shared" ref="H402:H465" si="12">A402/G402*10^6</f>
        <v>3475443.1803287682</v>
      </c>
      <c r="I402" s="77"/>
      <c r="J402" s="77"/>
    </row>
    <row r="403" spans="1:10" x14ac:dyDescent="0.3">
      <c r="A403" s="141">
        <v>386</v>
      </c>
      <c r="B403" s="146">
        <v>14785.16</v>
      </c>
      <c r="C403" s="146">
        <v>798.89</v>
      </c>
      <c r="D403" s="155">
        <v>2.3470000000000001E-2</v>
      </c>
      <c r="E403" s="156">
        <v>1.554E-2</v>
      </c>
      <c r="F403" s="156">
        <v>7.9299999999999995E-3</v>
      </c>
      <c r="G403" s="151">
        <f t="shared" ref="G403:G466" si="13">(2*F403/$B$7)*(1+3*$B$11)/(4+PI()*$B$11-PI())*10^6</f>
        <v>110.77723905230987</v>
      </c>
      <c r="H403" s="75">
        <f t="shared" si="12"/>
        <v>3484470.3054724792</v>
      </c>
      <c r="I403" s="77"/>
      <c r="J403" s="77"/>
    </row>
    <row r="404" spans="1:10" x14ac:dyDescent="0.3">
      <c r="A404" s="141">
        <v>387</v>
      </c>
      <c r="B404" s="146">
        <v>14727.59</v>
      </c>
      <c r="C404" s="146">
        <v>799.01</v>
      </c>
      <c r="D404" s="155">
        <v>2.35E-2</v>
      </c>
      <c r="E404" s="156">
        <v>1.553E-2</v>
      </c>
      <c r="F404" s="156">
        <v>7.9600000000000001E-3</v>
      </c>
      <c r="G404" s="151">
        <f t="shared" si="13"/>
        <v>111.19632066284824</v>
      </c>
      <c r="H404" s="75">
        <f t="shared" si="12"/>
        <v>3480330.9830133654</v>
      </c>
      <c r="I404" s="77"/>
      <c r="J404" s="77"/>
    </row>
    <row r="405" spans="1:10" x14ac:dyDescent="0.3">
      <c r="A405" s="141">
        <v>388</v>
      </c>
      <c r="B405" s="146">
        <v>14753.97</v>
      </c>
      <c r="C405" s="146">
        <v>799.08</v>
      </c>
      <c r="D405" s="155">
        <v>2.351E-2</v>
      </c>
      <c r="E405" s="156">
        <v>1.5559999999999999E-2</v>
      </c>
      <c r="F405" s="156">
        <v>7.9500000000000005E-3</v>
      </c>
      <c r="G405" s="151">
        <f t="shared" si="13"/>
        <v>111.05662679266878</v>
      </c>
      <c r="H405" s="75">
        <f t="shared" si="12"/>
        <v>3493713.1732296874</v>
      </c>
      <c r="I405" s="77"/>
      <c r="J405" s="77"/>
    </row>
    <row r="406" spans="1:10" x14ac:dyDescent="0.3">
      <c r="A406" s="141">
        <v>389</v>
      </c>
      <c r="B406" s="146">
        <v>14706.11</v>
      </c>
      <c r="C406" s="146">
        <v>799.08</v>
      </c>
      <c r="D406" s="155">
        <v>2.3560000000000001E-2</v>
      </c>
      <c r="E406" s="156">
        <v>1.559E-2</v>
      </c>
      <c r="F406" s="156">
        <v>7.9699999999999997E-3</v>
      </c>
      <c r="G406" s="151">
        <f t="shared" si="13"/>
        <v>111.33601453302771</v>
      </c>
      <c r="H406" s="75">
        <f t="shared" si="12"/>
        <v>3493927.833069717</v>
      </c>
      <c r="I406" s="77"/>
      <c r="J406" s="77"/>
    </row>
    <row r="407" spans="1:10" x14ac:dyDescent="0.3">
      <c r="A407" s="141">
        <v>390</v>
      </c>
      <c r="B407" s="146">
        <v>14795.44</v>
      </c>
      <c r="C407" s="146">
        <v>798.52</v>
      </c>
      <c r="D407" s="155">
        <v>2.3529999999999999E-2</v>
      </c>
      <c r="E407" s="156">
        <v>1.5610000000000001E-2</v>
      </c>
      <c r="F407" s="156">
        <v>7.92E-3</v>
      </c>
      <c r="G407" s="151">
        <f t="shared" si="13"/>
        <v>110.6375451821304</v>
      </c>
      <c r="H407" s="75">
        <f t="shared" si="12"/>
        <v>3525023.9813074847</v>
      </c>
      <c r="I407" s="77"/>
      <c r="J407" s="77"/>
    </row>
    <row r="408" spans="1:10" x14ac:dyDescent="0.3">
      <c r="A408" s="141">
        <v>391</v>
      </c>
      <c r="B408" s="146">
        <v>14786.87</v>
      </c>
      <c r="C408" s="146">
        <v>798.68</v>
      </c>
      <c r="D408" s="155">
        <v>2.3560000000000001E-2</v>
      </c>
      <c r="E408" s="156">
        <v>1.5630000000000002E-2</v>
      </c>
      <c r="F408" s="156">
        <v>7.9299999999999995E-3</v>
      </c>
      <c r="G408" s="151">
        <f t="shared" si="13"/>
        <v>110.77723905230987</v>
      </c>
      <c r="H408" s="75">
        <f t="shared" si="12"/>
        <v>3529605.9311910346</v>
      </c>
      <c r="I408" s="77"/>
      <c r="J408" s="77"/>
    </row>
    <row r="409" spans="1:10" x14ac:dyDescent="0.3">
      <c r="A409" s="141">
        <v>392</v>
      </c>
      <c r="B409" s="146">
        <v>14749.19</v>
      </c>
      <c r="C409" s="146">
        <v>798.67</v>
      </c>
      <c r="D409" s="155">
        <v>2.359E-2</v>
      </c>
      <c r="E409" s="156">
        <v>1.5640000000000001E-2</v>
      </c>
      <c r="F409" s="156">
        <v>7.9500000000000005E-3</v>
      </c>
      <c r="G409" s="151">
        <f t="shared" si="13"/>
        <v>111.05662679266878</v>
      </c>
      <c r="H409" s="75">
        <f t="shared" si="12"/>
        <v>3529730.834809375</v>
      </c>
      <c r="I409" s="77"/>
      <c r="J409" s="77"/>
    </row>
    <row r="410" spans="1:10" x14ac:dyDescent="0.3">
      <c r="A410" s="141">
        <v>393</v>
      </c>
      <c r="B410" s="146">
        <v>14774.7</v>
      </c>
      <c r="C410" s="146">
        <v>798.66</v>
      </c>
      <c r="D410" s="155">
        <v>2.3609999999999999E-2</v>
      </c>
      <c r="E410" s="156">
        <v>1.5679999999999999E-2</v>
      </c>
      <c r="F410" s="156">
        <v>7.9299999999999995E-3</v>
      </c>
      <c r="G410" s="151">
        <f t="shared" si="13"/>
        <v>110.77723905230987</v>
      </c>
      <c r="H410" s="75">
        <f t="shared" si="12"/>
        <v>3547660.1814784566</v>
      </c>
      <c r="I410" s="77"/>
      <c r="J410" s="77"/>
    </row>
    <row r="411" spans="1:10" x14ac:dyDescent="0.3">
      <c r="A411" s="141">
        <v>394</v>
      </c>
      <c r="B411" s="146">
        <v>14735.94</v>
      </c>
      <c r="C411" s="146">
        <v>798.61</v>
      </c>
      <c r="D411" s="155">
        <v>2.3650000000000001E-2</v>
      </c>
      <c r="E411" s="156">
        <v>1.5699999999999999E-2</v>
      </c>
      <c r="F411" s="156">
        <v>7.9500000000000005E-3</v>
      </c>
      <c r="G411" s="151">
        <f t="shared" si="13"/>
        <v>111.05662679266878</v>
      </c>
      <c r="H411" s="75">
        <f t="shared" si="12"/>
        <v>3547739.665599219</v>
      </c>
      <c r="I411" s="77"/>
      <c r="J411" s="77"/>
    </row>
    <row r="412" spans="1:10" x14ac:dyDescent="0.3">
      <c r="A412" s="141">
        <v>395</v>
      </c>
      <c r="B412" s="146">
        <v>14771.82</v>
      </c>
      <c r="C412" s="146">
        <v>799.11</v>
      </c>
      <c r="D412" s="155">
        <v>2.367E-2</v>
      </c>
      <c r="E412" s="156">
        <v>1.5730000000000001E-2</v>
      </c>
      <c r="F412" s="156">
        <v>7.9399999999999991E-3</v>
      </c>
      <c r="G412" s="151">
        <f t="shared" si="13"/>
        <v>110.91693292248931</v>
      </c>
      <c r="H412" s="75">
        <f t="shared" si="12"/>
        <v>3561223.6075445116</v>
      </c>
      <c r="I412" s="77"/>
      <c r="J412" s="77"/>
    </row>
    <row r="413" spans="1:10" x14ac:dyDescent="0.3">
      <c r="A413" s="141">
        <v>396</v>
      </c>
      <c r="B413" s="146">
        <v>14739.67</v>
      </c>
      <c r="C413" s="146">
        <v>798.67</v>
      </c>
      <c r="D413" s="155">
        <v>2.368E-2</v>
      </c>
      <c r="E413" s="156">
        <v>1.5730000000000001E-2</v>
      </c>
      <c r="F413" s="156">
        <v>7.9500000000000005E-3</v>
      </c>
      <c r="G413" s="151">
        <f t="shared" si="13"/>
        <v>111.05662679266878</v>
      </c>
      <c r="H413" s="75">
        <f t="shared" si="12"/>
        <v>3565748.4963890631</v>
      </c>
      <c r="I413" s="77"/>
      <c r="J413" s="77"/>
    </row>
    <row r="414" spans="1:10" x14ac:dyDescent="0.3">
      <c r="A414" s="141">
        <v>397</v>
      </c>
      <c r="B414" s="146">
        <v>14734.37</v>
      </c>
      <c r="C414" s="146">
        <v>799.47</v>
      </c>
      <c r="D414" s="155">
        <v>2.3740000000000001E-2</v>
      </c>
      <c r="E414" s="156">
        <v>1.5779999999999999E-2</v>
      </c>
      <c r="F414" s="156">
        <v>7.9600000000000001E-3</v>
      </c>
      <c r="G414" s="151">
        <f t="shared" si="13"/>
        <v>111.19632066284824</v>
      </c>
      <c r="H414" s="75">
        <f t="shared" si="12"/>
        <v>3570262.0161661655</v>
      </c>
      <c r="I414" s="77"/>
      <c r="J414" s="77"/>
    </row>
    <row r="415" spans="1:10" x14ac:dyDescent="0.3">
      <c r="A415" s="141">
        <v>398</v>
      </c>
      <c r="B415" s="146">
        <v>14668.94</v>
      </c>
      <c r="C415" s="146">
        <v>798.87</v>
      </c>
      <c r="D415" s="155">
        <v>2.3740000000000001E-2</v>
      </c>
      <c r="E415" s="156">
        <v>1.575E-2</v>
      </c>
      <c r="F415" s="156">
        <v>7.9900000000000006E-3</v>
      </c>
      <c r="G415" s="151">
        <f t="shared" si="13"/>
        <v>111.61540227338661</v>
      </c>
      <c r="H415" s="75">
        <f t="shared" si="12"/>
        <v>3565816.1140265716</v>
      </c>
      <c r="I415" s="77"/>
      <c r="J415" s="77"/>
    </row>
    <row r="416" spans="1:10" x14ac:dyDescent="0.3">
      <c r="A416" s="141">
        <v>399</v>
      </c>
      <c r="B416" s="146">
        <v>14722.65</v>
      </c>
      <c r="C416" s="146">
        <v>798.79</v>
      </c>
      <c r="D416" s="155">
        <v>2.3769999999999999E-2</v>
      </c>
      <c r="E416" s="156">
        <v>1.5810000000000001E-2</v>
      </c>
      <c r="F416" s="156">
        <v>7.9600000000000001E-3</v>
      </c>
      <c r="G416" s="151">
        <f t="shared" si="13"/>
        <v>111.19632066284824</v>
      </c>
      <c r="H416" s="75">
        <f t="shared" si="12"/>
        <v>3588248.2227967256</v>
      </c>
      <c r="I416" s="77"/>
      <c r="J416" s="77"/>
    </row>
    <row r="417" spans="1:10" x14ac:dyDescent="0.3">
      <c r="A417" s="141">
        <v>400</v>
      </c>
      <c r="B417" s="146">
        <v>14696.16</v>
      </c>
      <c r="C417" s="146">
        <v>798.65</v>
      </c>
      <c r="D417" s="155">
        <v>2.3800000000000002E-2</v>
      </c>
      <c r="E417" s="156">
        <v>1.5820000000000001E-2</v>
      </c>
      <c r="F417" s="156">
        <v>7.9699999999999997E-3</v>
      </c>
      <c r="G417" s="151">
        <f t="shared" si="13"/>
        <v>111.33601453302771</v>
      </c>
      <c r="H417" s="75">
        <f t="shared" si="12"/>
        <v>3592727.8489148756</v>
      </c>
      <c r="I417" s="77"/>
      <c r="J417" s="77"/>
    </row>
    <row r="418" spans="1:10" x14ac:dyDescent="0.3">
      <c r="A418" s="141">
        <v>401</v>
      </c>
      <c r="B418" s="146">
        <v>14700.81</v>
      </c>
      <c r="C418" s="146">
        <v>798.86</v>
      </c>
      <c r="D418" s="155">
        <v>2.383E-2</v>
      </c>
      <c r="E418" s="156">
        <v>1.585E-2</v>
      </c>
      <c r="F418" s="156">
        <v>7.9699999999999997E-3</v>
      </c>
      <c r="G418" s="151">
        <f t="shared" si="13"/>
        <v>111.33601453302771</v>
      </c>
      <c r="H418" s="75">
        <f t="shared" si="12"/>
        <v>3601709.6685371632</v>
      </c>
      <c r="I418" s="77"/>
      <c r="J418" s="77"/>
    </row>
    <row r="419" spans="1:10" x14ac:dyDescent="0.3">
      <c r="A419" s="141">
        <v>402</v>
      </c>
      <c r="B419" s="146">
        <v>14684.04</v>
      </c>
      <c r="C419" s="146">
        <v>798.84</v>
      </c>
      <c r="D419" s="155">
        <v>2.383E-2</v>
      </c>
      <c r="E419" s="156">
        <v>1.585E-2</v>
      </c>
      <c r="F419" s="156">
        <v>7.9799999999999992E-3</v>
      </c>
      <c r="G419" s="151">
        <f t="shared" si="13"/>
        <v>111.47570840320714</v>
      </c>
      <c r="H419" s="75">
        <f t="shared" si="12"/>
        <v>3606166.8121091262</v>
      </c>
      <c r="I419" s="77"/>
      <c r="J419" s="77"/>
    </row>
    <row r="420" spans="1:10" x14ac:dyDescent="0.3">
      <c r="A420" s="141">
        <v>403</v>
      </c>
      <c r="B420" s="146">
        <v>14727.64</v>
      </c>
      <c r="C420" s="146">
        <v>799.06</v>
      </c>
      <c r="D420" s="155">
        <v>2.3869999999999999E-2</v>
      </c>
      <c r="E420" s="156">
        <v>1.5910000000000001E-2</v>
      </c>
      <c r="F420" s="156">
        <v>7.9600000000000001E-3</v>
      </c>
      <c r="G420" s="151">
        <f t="shared" si="13"/>
        <v>111.19632066284824</v>
      </c>
      <c r="H420" s="75">
        <f t="shared" si="12"/>
        <v>3624220.6360578458</v>
      </c>
      <c r="I420" s="77"/>
      <c r="J420" s="77"/>
    </row>
    <row r="421" spans="1:10" x14ac:dyDescent="0.3">
      <c r="A421" s="141">
        <v>404</v>
      </c>
      <c r="B421" s="146">
        <v>14721.45</v>
      </c>
      <c r="C421" s="146">
        <v>799.38</v>
      </c>
      <c r="D421" s="155">
        <v>2.3869999999999999E-2</v>
      </c>
      <c r="E421" s="156">
        <v>1.5900000000000001E-2</v>
      </c>
      <c r="F421" s="156">
        <v>7.9699999999999997E-3</v>
      </c>
      <c r="G421" s="151">
        <f t="shared" si="13"/>
        <v>111.33601453302771</v>
      </c>
      <c r="H421" s="75">
        <f t="shared" si="12"/>
        <v>3628655.1274040248</v>
      </c>
      <c r="I421" s="77"/>
      <c r="J421" s="77"/>
    </row>
    <row r="422" spans="1:10" x14ac:dyDescent="0.3">
      <c r="A422" s="141">
        <v>405</v>
      </c>
      <c r="B422" s="146">
        <v>14682.11</v>
      </c>
      <c r="C422" s="146">
        <v>798.95</v>
      </c>
      <c r="D422" s="155">
        <v>2.392E-2</v>
      </c>
      <c r="E422" s="156">
        <v>1.593E-2</v>
      </c>
      <c r="F422" s="156">
        <v>7.9900000000000006E-3</v>
      </c>
      <c r="G422" s="151">
        <f t="shared" si="13"/>
        <v>111.61540227338661</v>
      </c>
      <c r="H422" s="75">
        <f t="shared" si="12"/>
        <v>3628531.4728159839</v>
      </c>
      <c r="I422" s="77"/>
      <c r="J422" s="77"/>
    </row>
    <row r="423" spans="1:10" x14ac:dyDescent="0.3">
      <c r="A423" s="141">
        <v>406</v>
      </c>
      <c r="B423" s="146">
        <v>14694.73</v>
      </c>
      <c r="C423" s="146">
        <v>799.45</v>
      </c>
      <c r="D423" s="155">
        <v>2.3910000000000001E-2</v>
      </c>
      <c r="E423" s="156">
        <v>1.593E-2</v>
      </c>
      <c r="F423" s="156">
        <v>7.9799999999999992E-3</v>
      </c>
      <c r="G423" s="151">
        <f t="shared" si="13"/>
        <v>111.47570840320714</v>
      </c>
      <c r="H423" s="75">
        <f t="shared" si="12"/>
        <v>3642049.0689460328</v>
      </c>
      <c r="I423" s="77"/>
      <c r="J423" s="77"/>
    </row>
    <row r="424" spans="1:10" x14ac:dyDescent="0.3">
      <c r="A424" s="141">
        <v>407</v>
      </c>
      <c r="B424" s="146">
        <v>14664.3</v>
      </c>
      <c r="C424" s="146">
        <v>799.19</v>
      </c>
      <c r="D424" s="155">
        <v>2.3959999999999999E-2</v>
      </c>
      <c r="E424" s="156">
        <v>1.5970000000000002E-2</v>
      </c>
      <c r="F424" s="156">
        <v>8.0000000000000002E-3</v>
      </c>
      <c r="G424" s="151">
        <f t="shared" si="13"/>
        <v>111.75509614356606</v>
      </c>
      <c r="H424" s="75">
        <f t="shared" si="12"/>
        <v>3641892.0840723705</v>
      </c>
      <c r="I424" s="77"/>
      <c r="J424" s="77"/>
    </row>
    <row r="425" spans="1:10" x14ac:dyDescent="0.3">
      <c r="A425" s="141">
        <v>408</v>
      </c>
      <c r="B425" s="146">
        <v>14658.01</v>
      </c>
      <c r="C425" s="146">
        <v>799.44</v>
      </c>
      <c r="D425" s="155">
        <v>2.3990000000000001E-2</v>
      </c>
      <c r="E425" s="156">
        <v>1.5990000000000001E-2</v>
      </c>
      <c r="F425" s="156">
        <v>8.0000000000000002E-3</v>
      </c>
      <c r="G425" s="151">
        <f t="shared" si="13"/>
        <v>111.75509614356606</v>
      </c>
      <c r="H425" s="75">
        <f t="shared" si="12"/>
        <v>3650840.2218710743</v>
      </c>
      <c r="I425" s="77"/>
      <c r="J425" s="77"/>
    </row>
    <row r="426" spans="1:10" x14ac:dyDescent="0.3">
      <c r="A426" s="141">
        <v>409</v>
      </c>
      <c r="B426" s="146">
        <v>14657.69</v>
      </c>
      <c r="C426" s="146">
        <v>799.38</v>
      </c>
      <c r="D426" s="155">
        <v>2.401E-2</v>
      </c>
      <c r="E426" s="156">
        <v>1.601E-2</v>
      </c>
      <c r="F426" s="156">
        <v>8.0000000000000002E-3</v>
      </c>
      <c r="G426" s="151">
        <f t="shared" si="13"/>
        <v>111.75509614356606</v>
      </c>
      <c r="H426" s="75">
        <f t="shared" si="12"/>
        <v>3659788.359669778</v>
      </c>
      <c r="I426" s="77"/>
      <c r="J426" s="77"/>
    </row>
    <row r="427" spans="1:10" x14ac:dyDescent="0.3">
      <c r="A427" s="141">
        <v>410</v>
      </c>
      <c r="B427" s="146">
        <v>14645.02</v>
      </c>
      <c r="C427" s="146">
        <v>799.32</v>
      </c>
      <c r="D427" s="155">
        <v>2.4029999999999999E-2</v>
      </c>
      <c r="E427" s="156">
        <v>1.602E-2</v>
      </c>
      <c r="F427" s="156">
        <v>8.0099999999999998E-3</v>
      </c>
      <c r="G427" s="151">
        <f t="shared" si="13"/>
        <v>111.89479001374551</v>
      </c>
      <c r="H427" s="75">
        <f t="shared" si="12"/>
        <v>3664156.3020908684</v>
      </c>
      <c r="I427" s="77"/>
      <c r="J427" s="77"/>
    </row>
    <row r="428" spans="1:10" x14ac:dyDescent="0.3">
      <c r="A428" s="141">
        <v>411</v>
      </c>
      <c r="B428" s="146">
        <v>14677.51</v>
      </c>
      <c r="C428" s="146">
        <v>798.83</v>
      </c>
      <c r="D428" s="155">
        <v>2.4039999999999999E-2</v>
      </c>
      <c r="E428" s="156">
        <v>1.6049999999999998E-2</v>
      </c>
      <c r="F428" s="156">
        <v>7.9900000000000006E-3</v>
      </c>
      <c r="G428" s="151">
        <f t="shared" si="13"/>
        <v>111.61540227338661</v>
      </c>
      <c r="H428" s="75">
        <f t="shared" si="12"/>
        <v>3682287.49463548</v>
      </c>
      <c r="I428" s="77"/>
      <c r="J428" s="77"/>
    </row>
    <row r="429" spans="1:10" x14ac:dyDescent="0.3">
      <c r="A429" s="141">
        <v>412</v>
      </c>
      <c r="B429" s="146">
        <v>14672.35</v>
      </c>
      <c r="C429" s="146">
        <v>799.89</v>
      </c>
      <c r="D429" s="155">
        <v>2.4060000000000002E-2</v>
      </c>
      <c r="E429" s="156">
        <v>1.6060000000000001E-2</v>
      </c>
      <c r="F429" s="156">
        <v>8.0000000000000002E-3</v>
      </c>
      <c r="G429" s="151">
        <f t="shared" si="13"/>
        <v>111.75509614356606</v>
      </c>
      <c r="H429" s="75">
        <f t="shared" si="12"/>
        <v>3686632.7730658888</v>
      </c>
      <c r="I429" s="77"/>
      <c r="J429" s="77"/>
    </row>
    <row r="430" spans="1:10" x14ac:dyDescent="0.3">
      <c r="A430" s="141">
        <v>413</v>
      </c>
      <c r="B430" s="146">
        <v>14686.9</v>
      </c>
      <c r="C430" s="146">
        <v>799.67</v>
      </c>
      <c r="D430" s="155">
        <v>2.409E-2</v>
      </c>
      <c r="E430" s="156">
        <v>1.61E-2</v>
      </c>
      <c r="F430" s="156">
        <v>7.9900000000000006E-3</v>
      </c>
      <c r="G430" s="151">
        <f t="shared" si="13"/>
        <v>111.61540227338661</v>
      </c>
      <c r="H430" s="75">
        <f t="shared" si="12"/>
        <v>3700206.1685753115</v>
      </c>
      <c r="I430" s="77"/>
      <c r="J430" s="77"/>
    </row>
    <row r="431" spans="1:10" x14ac:dyDescent="0.3">
      <c r="A431" s="141">
        <v>414</v>
      </c>
      <c r="B431" s="146">
        <v>14648.43</v>
      </c>
      <c r="C431" s="146">
        <v>799.43</v>
      </c>
      <c r="D431" s="155">
        <v>2.4119999999999999E-2</v>
      </c>
      <c r="E431" s="156">
        <v>1.6109999999999999E-2</v>
      </c>
      <c r="F431" s="156">
        <v>8.0099999999999998E-3</v>
      </c>
      <c r="G431" s="151">
        <f t="shared" si="13"/>
        <v>111.89479001374551</v>
      </c>
      <c r="H431" s="75">
        <f t="shared" si="12"/>
        <v>3699904.1684527309</v>
      </c>
      <c r="I431" s="77"/>
      <c r="J431" s="77"/>
    </row>
    <row r="432" spans="1:10" x14ac:dyDescent="0.3">
      <c r="A432" s="141">
        <v>415</v>
      </c>
      <c r="B432" s="146">
        <v>14701.12</v>
      </c>
      <c r="C432" s="146">
        <v>800.15</v>
      </c>
      <c r="D432" s="155">
        <v>2.4150000000000001E-2</v>
      </c>
      <c r="E432" s="156">
        <v>1.6160000000000001E-2</v>
      </c>
      <c r="F432" s="156">
        <v>7.9900000000000006E-3</v>
      </c>
      <c r="G432" s="151">
        <f t="shared" si="13"/>
        <v>111.61540227338661</v>
      </c>
      <c r="H432" s="75">
        <f t="shared" si="12"/>
        <v>3718124.842515144</v>
      </c>
      <c r="I432" s="77"/>
      <c r="J432" s="77"/>
    </row>
    <row r="433" spans="1:10" x14ac:dyDescent="0.3">
      <c r="A433" s="141">
        <v>416</v>
      </c>
      <c r="B433" s="146">
        <v>14679.83</v>
      </c>
      <c r="C433" s="146">
        <v>800.09</v>
      </c>
      <c r="D433" s="155">
        <v>2.4140000000000002E-2</v>
      </c>
      <c r="E433" s="156">
        <v>1.6140000000000002E-2</v>
      </c>
      <c r="F433" s="156">
        <v>8.0000000000000002E-3</v>
      </c>
      <c r="G433" s="151">
        <f t="shared" si="13"/>
        <v>111.75509614356606</v>
      </c>
      <c r="H433" s="75">
        <f t="shared" si="12"/>
        <v>3722425.3242607033</v>
      </c>
      <c r="I433" s="77"/>
      <c r="J433" s="77"/>
    </row>
    <row r="434" spans="1:10" x14ac:dyDescent="0.3">
      <c r="A434" s="141">
        <v>417</v>
      </c>
      <c r="B434" s="146">
        <v>14734.22</v>
      </c>
      <c r="C434" s="146">
        <v>799.48</v>
      </c>
      <c r="D434" s="155">
        <v>2.4160000000000001E-2</v>
      </c>
      <c r="E434" s="156">
        <v>1.6199999999999999E-2</v>
      </c>
      <c r="F434" s="156">
        <v>7.9600000000000001E-3</v>
      </c>
      <c r="G434" s="151">
        <f t="shared" si="13"/>
        <v>111.19632066284824</v>
      </c>
      <c r="H434" s="75">
        <f t="shared" si="12"/>
        <v>3750124.082471766</v>
      </c>
      <c r="I434" s="77"/>
      <c r="J434" s="77"/>
    </row>
    <row r="435" spans="1:10" x14ac:dyDescent="0.3">
      <c r="A435" s="141">
        <v>418</v>
      </c>
      <c r="B435" s="146">
        <v>14634.61</v>
      </c>
      <c r="C435" s="146">
        <v>799.67</v>
      </c>
      <c r="D435" s="155">
        <v>2.419E-2</v>
      </c>
      <c r="E435" s="156">
        <v>1.617E-2</v>
      </c>
      <c r="F435" s="156">
        <v>8.0199999999999994E-3</v>
      </c>
      <c r="G435" s="151">
        <f t="shared" si="13"/>
        <v>112.03448388392498</v>
      </c>
      <c r="H435" s="75">
        <f t="shared" si="12"/>
        <v>3730994.1145716812</v>
      </c>
      <c r="I435" s="77"/>
      <c r="J435" s="77"/>
    </row>
    <row r="436" spans="1:10" x14ac:dyDescent="0.3">
      <c r="A436" s="141">
        <v>419</v>
      </c>
      <c r="B436" s="146">
        <v>14692.21</v>
      </c>
      <c r="C436" s="146">
        <v>799.85</v>
      </c>
      <c r="D436" s="155">
        <v>2.4199999999999999E-2</v>
      </c>
      <c r="E436" s="156">
        <v>1.6209999999999999E-2</v>
      </c>
      <c r="F436" s="156">
        <v>7.9900000000000006E-3</v>
      </c>
      <c r="G436" s="151">
        <f t="shared" si="13"/>
        <v>111.61540227338661</v>
      </c>
      <c r="H436" s="75">
        <f t="shared" si="12"/>
        <v>3753962.1903948081</v>
      </c>
      <c r="I436" s="77"/>
      <c r="J436" s="77"/>
    </row>
    <row r="437" spans="1:10" x14ac:dyDescent="0.3">
      <c r="A437" s="141">
        <v>420</v>
      </c>
      <c r="B437" s="146">
        <v>14605</v>
      </c>
      <c r="C437" s="146">
        <v>799.56</v>
      </c>
      <c r="D437" s="155">
        <v>2.4230000000000002E-2</v>
      </c>
      <c r="E437" s="156">
        <v>1.6199999999999999E-2</v>
      </c>
      <c r="F437" s="156">
        <v>8.0300000000000007E-3</v>
      </c>
      <c r="G437" s="151">
        <f t="shared" si="13"/>
        <v>112.17417775410446</v>
      </c>
      <c r="H437" s="75">
        <f t="shared" si="12"/>
        <v>3744177.2109145871</v>
      </c>
      <c r="I437" s="77"/>
      <c r="J437" s="77"/>
    </row>
    <row r="438" spans="1:10" x14ac:dyDescent="0.3">
      <c r="A438" s="141">
        <v>421</v>
      </c>
      <c r="B438" s="146">
        <v>14695.56</v>
      </c>
      <c r="C438" s="146">
        <v>799.54</v>
      </c>
      <c r="D438" s="155">
        <v>2.4250000000000001E-2</v>
      </c>
      <c r="E438" s="156">
        <v>1.626E-2</v>
      </c>
      <c r="F438" s="156">
        <v>7.9799999999999992E-3</v>
      </c>
      <c r="G438" s="151">
        <f t="shared" si="13"/>
        <v>111.47570840320714</v>
      </c>
      <c r="H438" s="75">
        <f t="shared" si="12"/>
        <v>3776607.5320844334</v>
      </c>
      <c r="I438" s="77"/>
      <c r="J438" s="77"/>
    </row>
    <row r="439" spans="1:10" x14ac:dyDescent="0.3">
      <c r="A439" s="141">
        <v>422</v>
      </c>
      <c r="B439" s="146">
        <v>14658.12</v>
      </c>
      <c r="C439" s="146">
        <v>799.75</v>
      </c>
      <c r="D439" s="155">
        <v>2.4279999999999999E-2</v>
      </c>
      <c r="E439" s="156">
        <v>1.627E-2</v>
      </c>
      <c r="F439" s="156">
        <v>8.0099999999999998E-3</v>
      </c>
      <c r="G439" s="151">
        <f t="shared" si="13"/>
        <v>111.89479001374551</v>
      </c>
      <c r="H439" s="75">
        <f t="shared" si="12"/>
        <v>3771399.901176455</v>
      </c>
      <c r="I439" s="77"/>
      <c r="J439" s="77"/>
    </row>
    <row r="440" spans="1:10" x14ac:dyDescent="0.3">
      <c r="A440" s="141">
        <v>423</v>
      </c>
      <c r="B440" s="146">
        <v>14735.62</v>
      </c>
      <c r="C440" s="146">
        <v>799.95</v>
      </c>
      <c r="D440" s="155">
        <v>2.4279999999999999E-2</v>
      </c>
      <c r="E440" s="156">
        <v>1.6310000000000002E-2</v>
      </c>
      <c r="F440" s="156">
        <v>7.9699999999999997E-3</v>
      </c>
      <c r="G440" s="151">
        <f t="shared" si="13"/>
        <v>111.33601453302771</v>
      </c>
      <c r="H440" s="75">
        <f t="shared" si="12"/>
        <v>3799309.7002274813</v>
      </c>
      <c r="I440" s="77"/>
      <c r="J440" s="77"/>
    </row>
    <row r="441" spans="1:10" x14ac:dyDescent="0.3">
      <c r="A441" s="141">
        <v>424</v>
      </c>
      <c r="B441" s="146">
        <v>14712.94</v>
      </c>
      <c r="C441" s="146">
        <v>800.4</v>
      </c>
      <c r="D441" s="155">
        <v>2.4309999999999998E-2</v>
      </c>
      <c r="E441" s="156">
        <v>1.6330000000000001E-2</v>
      </c>
      <c r="F441" s="156">
        <v>7.9799999999999992E-3</v>
      </c>
      <c r="G441" s="151">
        <f t="shared" si="13"/>
        <v>111.47570840320714</v>
      </c>
      <c r="H441" s="75">
        <f t="shared" si="12"/>
        <v>3803519.2247121129</v>
      </c>
      <c r="I441" s="77"/>
      <c r="J441" s="77"/>
    </row>
    <row r="442" spans="1:10" x14ac:dyDescent="0.3">
      <c r="A442" s="141">
        <v>425</v>
      </c>
      <c r="B442" s="146">
        <v>14677.02</v>
      </c>
      <c r="C442" s="146">
        <v>799.53</v>
      </c>
      <c r="D442" s="155">
        <v>2.4340000000000001E-2</v>
      </c>
      <c r="E442" s="156">
        <v>1.635E-2</v>
      </c>
      <c r="F442" s="156">
        <v>7.9900000000000006E-3</v>
      </c>
      <c r="G442" s="151">
        <f t="shared" si="13"/>
        <v>111.61540227338661</v>
      </c>
      <c r="H442" s="75">
        <f t="shared" si="12"/>
        <v>3807718.2122143037</v>
      </c>
      <c r="I442" s="77"/>
      <c r="J442" s="77"/>
    </row>
    <row r="443" spans="1:10" x14ac:dyDescent="0.3">
      <c r="A443" s="141">
        <v>426</v>
      </c>
      <c r="B443" s="146">
        <v>14678.96</v>
      </c>
      <c r="C443" s="146">
        <v>799.65</v>
      </c>
      <c r="D443" s="155">
        <v>2.435E-2</v>
      </c>
      <c r="E443" s="156">
        <v>1.636E-2</v>
      </c>
      <c r="F443" s="156">
        <v>7.9900000000000006E-3</v>
      </c>
      <c r="G443" s="151">
        <f t="shared" si="13"/>
        <v>111.61540227338661</v>
      </c>
      <c r="H443" s="75">
        <f t="shared" si="12"/>
        <v>3816677.5491842199</v>
      </c>
      <c r="I443" s="77"/>
      <c r="J443" s="77"/>
    </row>
    <row r="444" spans="1:10" x14ac:dyDescent="0.3">
      <c r="A444" s="141">
        <v>427</v>
      </c>
      <c r="B444" s="146">
        <v>14665.49</v>
      </c>
      <c r="C444" s="146">
        <v>799.29</v>
      </c>
      <c r="D444" s="155">
        <v>2.4379999999999999E-2</v>
      </c>
      <c r="E444" s="156">
        <v>1.6379999999999999E-2</v>
      </c>
      <c r="F444" s="156">
        <v>8.0000000000000002E-3</v>
      </c>
      <c r="G444" s="151">
        <f t="shared" si="13"/>
        <v>111.75509614356606</v>
      </c>
      <c r="H444" s="75">
        <f t="shared" si="12"/>
        <v>3820854.840046443</v>
      </c>
      <c r="I444" s="77"/>
      <c r="J444" s="77"/>
    </row>
    <row r="445" spans="1:10" x14ac:dyDescent="0.3">
      <c r="A445" s="141">
        <v>428</v>
      </c>
      <c r="B445" s="146">
        <v>14732.33</v>
      </c>
      <c r="C445" s="146">
        <v>799.79</v>
      </c>
      <c r="D445" s="155">
        <v>2.4369999999999999E-2</v>
      </c>
      <c r="E445" s="156">
        <v>1.6400000000000001E-2</v>
      </c>
      <c r="F445" s="156">
        <v>7.9699999999999997E-3</v>
      </c>
      <c r="G445" s="151">
        <f t="shared" si="13"/>
        <v>111.33601453302771</v>
      </c>
      <c r="H445" s="75">
        <f t="shared" si="12"/>
        <v>3844218.7983389175</v>
      </c>
      <c r="I445" s="77"/>
      <c r="J445" s="77"/>
    </row>
    <row r="446" spans="1:10" x14ac:dyDescent="0.3">
      <c r="A446" s="141">
        <v>429</v>
      </c>
      <c r="B446" s="146">
        <v>14638.12</v>
      </c>
      <c r="C446" s="146">
        <v>799.35</v>
      </c>
      <c r="D446" s="155">
        <v>2.4410000000000001E-2</v>
      </c>
      <c r="E446" s="156">
        <v>1.6400000000000001E-2</v>
      </c>
      <c r="F446" s="156">
        <v>8.0099999999999998E-3</v>
      </c>
      <c r="G446" s="151">
        <f t="shared" si="13"/>
        <v>111.89479001374551</v>
      </c>
      <c r="H446" s="75">
        <f t="shared" si="12"/>
        <v>3833958.6673097135</v>
      </c>
      <c r="I446" s="77"/>
      <c r="J446" s="77"/>
    </row>
    <row r="447" spans="1:10" x14ac:dyDescent="0.3">
      <c r="A447" s="141">
        <v>430</v>
      </c>
      <c r="B447" s="146">
        <v>14646.43</v>
      </c>
      <c r="C447" s="146">
        <v>799.33</v>
      </c>
      <c r="D447" s="155">
        <v>2.444E-2</v>
      </c>
      <c r="E447" s="156">
        <v>1.643E-2</v>
      </c>
      <c r="F447" s="156">
        <v>8.0099999999999998E-3</v>
      </c>
      <c r="G447" s="151">
        <f t="shared" si="13"/>
        <v>111.89479001374551</v>
      </c>
      <c r="H447" s="75">
        <f t="shared" si="12"/>
        <v>3842895.6339001795</v>
      </c>
      <c r="I447" s="77"/>
      <c r="J447" s="77"/>
    </row>
    <row r="448" spans="1:10" x14ac:dyDescent="0.3">
      <c r="A448" s="141">
        <v>431</v>
      </c>
      <c r="B448" s="146">
        <v>14666.98</v>
      </c>
      <c r="C448" s="146">
        <v>799.31</v>
      </c>
      <c r="D448" s="155">
        <v>2.4459999999999999E-2</v>
      </c>
      <c r="E448" s="156">
        <v>1.6459999999999999E-2</v>
      </c>
      <c r="F448" s="156">
        <v>8.0000000000000002E-3</v>
      </c>
      <c r="G448" s="151">
        <f t="shared" si="13"/>
        <v>111.75509614356606</v>
      </c>
      <c r="H448" s="75">
        <f t="shared" si="12"/>
        <v>3856647.3912412575</v>
      </c>
      <c r="I448" s="77"/>
      <c r="J448" s="77"/>
    </row>
    <row r="449" spans="1:10" x14ac:dyDescent="0.3">
      <c r="A449" s="141">
        <v>432</v>
      </c>
      <c r="B449" s="146">
        <v>14729.38</v>
      </c>
      <c r="C449" s="146">
        <v>799.18</v>
      </c>
      <c r="D449" s="155">
        <v>2.4469999999999999E-2</v>
      </c>
      <c r="E449" s="156">
        <v>1.651E-2</v>
      </c>
      <c r="F449" s="156">
        <v>7.9600000000000001E-3</v>
      </c>
      <c r="G449" s="151">
        <f t="shared" si="13"/>
        <v>111.19632066284824</v>
      </c>
      <c r="H449" s="75">
        <f t="shared" si="12"/>
        <v>3885020.6322009661</v>
      </c>
      <c r="I449" s="77"/>
      <c r="J449" s="77"/>
    </row>
    <row r="450" spans="1:10" x14ac:dyDescent="0.3">
      <c r="A450" s="141">
        <v>433</v>
      </c>
      <c r="B450" s="146">
        <v>14652.39</v>
      </c>
      <c r="C450" s="146">
        <v>798.53</v>
      </c>
      <c r="D450" s="155">
        <v>2.4500000000000001E-2</v>
      </c>
      <c r="E450" s="156">
        <v>1.651E-2</v>
      </c>
      <c r="F450" s="156">
        <v>8.0000000000000002E-3</v>
      </c>
      <c r="G450" s="151">
        <f t="shared" si="13"/>
        <v>111.75509614356606</v>
      </c>
      <c r="H450" s="75">
        <f t="shared" si="12"/>
        <v>3874543.666838665</v>
      </c>
      <c r="I450" s="77"/>
      <c r="J450" s="77"/>
    </row>
    <row r="451" spans="1:10" x14ac:dyDescent="0.3">
      <c r="A451" s="141">
        <v>434</v>
      </c>
      <c r="B451" s="146">
        <v>14736.16</v>
      </c>
      <c r="C451" s="146">
        <v>799.35</v>
      </c>
      <c r="D451" s="155">
        <v>2.4490000000000001E-2</v>
      </c>
      <c r="E451" s="156">
        <v>1.653E-2</v>
      </c>
      <c r="F451" s="156">
        <v>7.9600000000000001E-3</v>
      </c>
      <c r="G451" s="151">
        <f t="shared" si="13"/>
        <v>111.19632066284824</v>
      </c>
      <c r="H451" s="75">
        <f t="shared" si="12"/>
        <v>3903006.8388315258</v>
      </c>
      <c r="I451" s="77"/>
      <c r="J451" s="77"/>
    </row>
    <row r="452" spans="1:10" x14ac:dyDescent="0.3">
      <c r="A452" s="141">
        <v>435</v>
      </c>
      <c r="B452" s="146">
        <v>14676.05</v>
      </c>
      <c r="C452" s="146">
        <v>799.16</v>
      </c>
      <c r="D452" s="155">
        <v>2.4539999999999999E-2</v>
      </c>
      <c r="E452" s="156">
        <v>1.6549999999999999E-2</v>
      </c>
      <c r="F452" s="156">
        <v>7.9900000000000006E-3</v>
      </c>
      <c r="G452" s="151">
        <f t="shared" si="13"/>
        <v>111.61540227338661</v>
      </c>
      <c r="H452" s="75">
        <f t="shared" si="12"/>
        <v>3897311.5819134638</v>
      </c>
      <c r="I452" s="77"/>
      <c r="J452" s="77"/>
    </row>
    <row r="453" spans="1:10" x14ac:dyDescent="0.3">
      <c r="A453" s="141">
        <v>436</v>
      </c>
      <c r="B453" s="146">
        <v>14687.57</v>
      </c>
      <c r="C453" s="146">
        <v>799.12</v>
      </c>
      <c r="D453" s="155">
        <v>2.4539999999999999E-2</v>
      </c>
      <c r="E453" s="156">
        <v>1.6549999999999999E-2</v>
      </c>
      <c r="F453" s="156">
        <v>7.9799999999999992E-3</v>
      </c>
      <c r="G453" s="151">
        <f t="shared" si="13"/>
        <v>111.47570840320714</v>
      </c>
      <c r="H453" s="75">
        <f t="shared" si="12"/>
        <v>3911165.9952228335</v>
      </c>
      <c r="I453" s="77"/>
      <c r="J453" s="77"/>
    </row>
    <row r="454" spans="1:10" x14ac:dyDescent="0.3">
      <c r="A454" s="141">
        <v>437</v>
      </c>
      <c r="B454" s="146">
        <v>14685.25</v>
      </c>
      <c r="C454" s="146">
        <v>798.67</v>
      </c>
      <c r="D454" s="155">
        <v>2.4580000000000001E-2</v>
      </c>
      <c r="E454" s="156">
        <v>1.66E-2</v>
      </c>
      <c r="F454" s="156">
        <v>7.9799999999999992E-3</v>
      </c>
      <c r="G454" s="151">
        <f t="shared" si="13"/>
        <v>111.47570840320714</v>
      </c>
      <c r="H454" s="75">
        <f t="shared" si="12"/>
        <v>3920136.55943206</v>
      </c>
      <c r="I454" s="77"/>
      <c r="J454" s="77"/>
    </row>
    <row r="455" spans="1:10" x14ac:dyDescent="0.3">
      <c r="A455" s="141">
        <v>438</v>
      </c>
      <c r="B455" s="146">
        <v>14688.22</v>
      </c>
      <c r="C455" s="146">
        <v>798.58</v>
      </c>
      <c r="D455" s="155">
        <v>2.4590000000000001E-2</v>
      </c>
      <c r="E455" s="156">
        <v>1.661E-2</v>
      </c>
      <c r="F455" s="156">
        <v>7.9799999999999992E-3</v>
      </c>
      <c r="G455" s="151">
        <f t="shared" si="13"/>
        <v>111.47570840320714</v>
      </c>
      <c r="H455" s="75">
        <f t="shared" si="12"/>
        <v>3929107.1236412865</v>
      </c>
      <c r="I455" s="77"/>
      <c r="J455" s="77"/>
    </row>
    <row r="456" spans="1:10" x14ac:dyDescent="0.3">
      <c r="A456" s="141">
        <v>439</v>
      </c>
      <c r="B456" s="146">
        <v>14618.21</v>
      </c>
      <c r="C456" s="146">
        <v>798.51</v>
      </c>
      <c r="D456" s="155">
        <v>2.4649999999999998E-2</v>
      </c>
      <c r="E456" s="156">
        <v>1.6629999999999999E-2</v>
      </c>
      <c r="F456" s="156">
        <v>8.0199999999999994E-3</v>
      </c>
      <c r="G456" s="151">
        <f t="shared" si="13"/>
        <v>112.03448388392498</v>
      </c>
      <c r="H456" s="75">
        <f t="shared" si="12"/>
        <v>3918436.4026243258</v>
      </c>
      <c r="I456" s="77"/>
      <c r="J456" s="77"/>
    </row>
    <row r="457" spans="1:10" x14ac:dyDescent="0.3">
      <c r="A457" s="141">
        <v>440</v>
      </c>
      <c r="B457" s="146">
        <v>14707.67</v>
      </c>
      <c r="C457" s="146">
        <v>799.02</v>
      </c>
      <c r="D457" s="155">
        <v>2.4629999999999999E-2</v>
      </c>
      <c r="E457" s="156">
        <v>1.6660000000000001E-2</v>
      </c>
      <c r="F457" s="156">
        <v>7.9699999999999997E-3</v>
      </c>
      <c r="G457" s="151">
        <f t="shared" si="13"/>
        <v>111.33601453302771</v>
      </c>
      <c r="H457" s="75">
        <f t="shared" si="12"/>
        <v>3952000.6338063632</v>
      </c>
      <c r="I457" s="77"/>
      <c r="J457" s="77"/>
    </row>
    <row r="458" spans="1:10" x14ac:dyDescent="0.3">
      <c r="A458" s="141">
        <v>441</v>
      </c>
      <c r="B458" s="146">
        <v>14567.47</v>
      </c>
      <c r="C458" s="146">
        <v>798.73</v>
      </c>
      <c r="D458" s="155">
        <v>2.47E-2</v>
      </c>
      <c r="E458" s="156">
        <v>1.6650000000000002E-2</v>
      </c>
      <c r="F458" s="156">
        <v>8.0499999999999999E-3</v>
      </c>
      <c r="G458" s="151">
        <f t="shared" si="13"/>
        <v>112.45356549446333</v>
      </c>
      <c r="H458" s="75">
        <f t="shared" si="12"/>
        <v>3921618.6526492368</v>
      </c>
      <c r="I458" s="77"/>
      <c r="J458" s="77"/>
    </row>
    <row r="459" spans="1:10" x14ac:dyDescent="0.3">
      <c r="A459" s="141">
        <v>442</v>
      </c>
      <c r="B459" s="146">
        <v>14675.14</v>
      </c>
      <c r="C459" s="146">
        <v>798.85</v>
      </c>
      <c r="D459" s="155">
        <v>2.4680000000000001E-2</v>
      </c>
      <c r="E459" s="156">
        <v>1.669E-2</v>
      </c>
      <c r="F459" s="156">
        <v>7.9900000000000006E-3</v>
      </c>
      <c r="G459" s="151">
        <f t="shared" si="13"/>
        <v>111.61540227338661</v>
      </c>
      <c r="H459" s="75">
        <f t="shared" si="12"/>
        <v>3960026.9407028761</v>
      </c>
      <c r="I459" s="77"/>
      <c r="J459" s="77"/>
    </row>
    <row r="460" spans="1:10" x14ac:dyDescent="0.3">
      <c r="A460" s="141">
        <v>443</v>
      </c>
      <c r="B460" s="146">
        <v>14589.53</v>
      </c>
      <c r="C460" s="146">
        <v>798.71</v>
      </c>
      <c r="D460" s="155">
        <v>2.4740000000000002E-2</v>
      </c>
      <c r="E460" s="156">
        <v>1.67E-2</v>
      </c>
      <c r="F460" s="156">
        <v>8.0300000000000007E-3</v>
      </c>
      <c r="G460" s="151">
        <f t="shared" si="13"/>
        <v>112.17417775410446</v>
      </c>
      <c r="H460" s="75">
        <f t="shared" si="12"/>
        <v>3949215.4867503862</v>
      </c>
      <c r="I460" s="77"/>
      <c r="J460" s="77"/>
    </row>
    <row r="461" spans="1:10" x14ac:dyDescent="0.3">
      <c r="A461" s="141">
        <v>444</v>
      </c>
      <c r="B461" s="146">
        <v>14688.72</v>
      </c>
      <c r="C461" s="146">
        <v>799.01</v>
      </c>
      <c r="D461" s="155">
        <v>2.4719999999999999E-2</v>
      </c>
      <c r="E461" s="156">
        <v>1.6740000000000001E-2</v>
      </c>
      <c r="F461" s="156">
        <v>7.9799999999999992E-3</v>
      </c>
      <c r="G461" s="151">
        <f t="shared" si="13"/>
        <v>111.47570840320714</v>
      </c>
      <c r="H461" s="75">
        <f t="shared" si="12"/>
        <v>3982930.5088966466</v>
      </c>
      <c r="I461" s="77"/>
      <c r="J461" s="77"/>
    </row>
    <row r="462" spans="1:10" x14ac:dyDescent="0.3">
      <c r="A462" s="141">
        <v>445</v>
      </c>
      <c r="B462" s="146">
        <v>14599.97</v>
      </c>
      <c r="C462" s="146">
        <v>798.7</v>
      </c>
      <c r="D462" s="155">
        <v>2.479E-2</v>
      </c>
      <c r="E462" s="156">
        <v>1.6760000000000001E-2</v>
      </c>
      <c r="F462" s="156">
        <v>8.0300000000000007E-3</v>
      </c>
      <c r="G462" s="151">
        <f t="shared" si="13"/>
        <v>112.17417775410446</v>
      </c>
      <c r="H462" s="75">
        <f t="shared" si="12"/>
        <v>3967044.9020404555</v>
      </c>
      <c r="I462" s="77"/>
      <c r="J462" s="77"/>
    </row>
    <row r="463" spans="1:10" x14ac:dyDescent="0.3">
      <c r="A463" s="141">
        <v>446</v>
      </c>
      <c r="B463" s="146">
        <v>14626.5</v>
      </c>
      <c r="C463" s="146">
        <v>798.92</v>
      </c>
      <c r="D463" s="155">
        <v>2.479E-2</v>
      </c>
      <c r="E463" s="156">
        <v>1.677E-2</v>
      </c>
      <c r="F463" s="156">
        <v>8.0199999999999994E-3</v>
      </c>
      <c r="G463" s="151">
        <f t="shared" si="13"/>
        <v>112.03448388392498</v>
      </c>
      <c r="H463" s="75">
        <f t="shared" si="12"/>
        <v>3980917.1653085402</v>
      </c>
      <c r="I463" s="77"/>
      <c r="J463" s="77"/>
    </row>
    <row r="464" spans="1:10" x14ac:dyDescent="0.3">
      <c r="A464" s="141">
        <v>447</v>
      </c>
      <c r="B464" s="146">
        <v>14547.37</v>
      </c>
      <c r="C464" s="146">
        <v>798.97</v>
      </c>
      <c r="D464" s="155">
        <v>2.4840000000000001E-2</v>
      </c>
      <c r="E464" s="156">
        <v>1.678E-2</v>
      </c>
      <c r="F464" s="156">
        <v>8.0599999999999995E-3</v>
      </c>
      <c r="G464" s="151">
        <f t="shared" si="13"/>
        <v>112.5932593646428</v>
      </c>
      <c r="H464" s="75">
        <f t="shared" si="12"/>
        <v>3970042.2789285518</v>
      </c>
      <c r="I464" s="77"/>
      <c r="J464" s="77"/>
    </row>
    <row r="465" spans="1:10" x14ac:dyDescent="0.3">
      <c r="A465" s="141">
        <v>448</v>
      </c>
      <c r="B465" s="146">
        <v>14669.1</v>
      </c>
      <c r="C465" s="146">
        <v>799.14</v>
      </c>
      <c r="D465" s="155">
        <v>2.4809999999999999E-2</v>
      </c>
      <c r="E465" s="156">
        <v>1.6809999999999999E-2</v>
      </c>
      <c r="F465" s="156">
        <v>7.9900000000000006E-3</v>
      </c>
      <c r="G465" s="151">
        <f t="shared" si="13"/>
        <v>111.61540227338661</v>
      </c>
      <c r="H465" s="75">
        <f t="shared" si="12"/>
        <v>4013782.9625223721</v>
      </c>
      <c r="I465" s="77"/>
      <c r="J465" s="77"/>
    </row>
    <row r="466" spans="1:10" x14ac:dyDescent="0.3">
      <c r="A466" s="141">
        <v>449</v>
      </c>
      <c r="B466" s="146">
        <v>14562.8</v>
      </c>
      <c r="C466" s="146">
        <v>799.05</v>
      </c>
      <c r="D466" s="155">
        <v>2.4879999999999999E-2</v>
      </c>
      <c r="E466" s="156">
        <v>1.6820000000000002E-2</v>
      </c>
      <c r="F466" s="156">
        <v>8.0499999999999999E-3</v>
      </c>
      <c r="G466" s="151">
        <f t="shared" si="13"/>
        <v>112.45356549446333</v>
      </c>
      <c r="H466" s="75">
        <f t="shared" ref="H466:H529" si="14">A466/G466*10^6</f>
        <v>3992759.1270737126</v>
      </c>
      <c r="I466" s="77"/>
      <c r="J466" s="77"/>
    </row>
    <row r="467" spans="1:10" x14ac:dyDescent="0.3">
      <c r="A467" s="141">
        <v>450</v>
      </c>
      <c r="B467" s="146">
        <v>14571.21</v>
      </c>
      <c r="C467" s="146">
        <v>798.82</v>
      </c>
      <c r="D467" s="155">
        <v>2.4899999999999999E-2</v>
      </c>
      <c r="E467" s="156">
        <v>1.685E-2</v>
      </c>
      <c r="F467" s="156">
        <v>8.0499999999999999E-3</v>
      </c>
      <c r="G467" s="151">
        <f t="shared" ref="G467:G530" si="15">(2*F467/$B$7)*(1+3*$B$11)/(4+PI()*$B$11-PI())*10^6</f>
        <v>112.45356549446333</v>
      </c>
      <c r="H467" s="75">
        <f t="shared" si="14"/>
        <v>4001651.6863767724</v>
      </c>
      <c r="I467" s="77"/>
      <c r="J467" s="77"/>
    </row>
    <row r="468" spans="1:10" x14ac:dyDescent="0.3">
      <c r="A468" s="141">
        <v>451</v>
      </c>
      <c r="B468" s="146">
        <v>14546.3</v>
      </c>
      <c r="C468" s="146">
        <v>799.6</v>
      </c>
      <c r="D468" s="155">
        <v>2.494E-2</v>
      </c>
      <c r="E468" s="156">
        <v>1.687E-2</v>
      </c>
      <c r="F468" s="156">
        <v>8.0700000000000008E-3</v>
      </c>
      <c r="G468" s="151">
        <f t="shared" si="15"/>
        <v>112.73295323482229</v>
      </c>
      <c r="H468" s="75">
        <f t="shared" si="14"/>
        <v>4000604.8547363859</v>
      </c>
      <c r="I468" s="77"/>
      <c r="J468" s="77"/>
    </row>
    <row r="469" spans="1:10" x14ac:dyDescent="0.3">
      <c r="A469" s="141">
        <v>452</v>
      </c>
      <c r="B469" s="146">
        <v>14637.53</v>
      </c>
      <c r="C469" s="146">
        <v>799.5</v>
      </c>
      <c r="D469" s="155">
        <v>2.4910000000000002E-2</v>
      </c>
      <c r="E469" s="156">
        <v>1.6899999999999998E-2</v>
      </c>
      <c r="F469" s="156">
        <v>8.0199999999999994E-3</v>
      </c>
      <c r="G469" s="151">
        <f t="shared" si="15"/>
        <v>112.03448388392498</v>
      </c>
      <c r="H469" s="75">
        <f t="shared" si="14"/>
        <v>4034472.1047521536</v>
      </c>
      <c r="I469" s="77"/>
      <c r="J469" s="77"/>
    </row>
    <row r="470" spans="1:10" x14ac:dyDescent="0.3">
      <c r="A470" s="141">
        <v>453</v>
      </c>
      <c r="B470" s="146">
        <v>14545.11</v>
      </c>
      <c r="C470" s="146">
        <v>800.18</v>
      </c>
      <c r="D470" s="155">
        <v>2.4969999999999999E-2</v>
      </c>
      <c r="E470" s="156">
        <v>1.6899999999999998E-2</v>
      </c>
      <c r="F470" s="156">
        <v>8.0700000000000008E-3</v>
      </c>
      <c r="G470" s="151">
        <f t="shared" si="15"/>
        <v>112.73295323482229</v>
      </c>
      <c r="H470" s="75">
        <f t="shared" si="14"/>
        <v>4018345.8962208042</v>
      </c>
      <c r="I470" s="77"/>
      <c r="J470" s="77"/>
    </row>
    <row r="471" spans="1:10" x14ac:dyDescent="0.3">
      <c r="A471" s="141">
        <v>454</v>
      </c>
      <c r="B471" s="146">
        <v>14666.25</v>
      </c>
      <c r="C471" s="146">
        <v>799.56</v>
      </c>
      <c r="D471" s="155">
        <v>2.496E-2</v>
      </c>
      <c r="E471" s="156">
        <v>1.6959999999999999E-2</v>
      </c>
      <c r="F471" s="156">
        <v>8.0000000000000002E-3</v>
      </c>
      <c r="G471" s="151">
        <f t="shared" si="15"/>
        <v>111.75509614356606</v>
      </c>
      <c r="H471" s="75">
        <f t="shared" si="14"/>
        <v>4062454.5606114408</v>
      </c>
      <c r="I471" s="77"/>
      <c r="J471" s="77"/>
    </row>
    <row r="472" spans="1:10" x14ac:dyDescent="0.3">
      <c r="A472" s="141">
        <v>455</v>
      </c>
      <c r="B472" s="146">
        <v>14571.1</v>
      </c>
      <c r="C472" s="146">
        <v>799.15</v>
      </c>
      <c r="D472" s="155">
        <v>2.5010000000000001E-2</v>
      </c>
      <c r="E472" s="156">
        <v>1.6959999999999999E-2</v>
      </c>
      <c r="F472" s="156">
        <v>8.0499999999999999E-3</v>
      </c>
      <c r="G472" s="151">
        <f t="shared" si="15"/>
        <v>112.45356549446333</v>
      </c>
      <c r="H472" s="75">
        <f t="shared" si="14"/>
        <v>4046114.4828920695</v>
      </c>
      <c r="I472" s="77"/>
      <c r="J472" s="77"/>
    </row>
    <row r="473" spans="1:10" x14ac:dyDescent="0.3">
      <c r="A473" s="141">
        <v>456</v>
      </c>
      <c r="B473" s="146">
        <v>14579.46</v>
      </c>
      <c r="C473" s="146">
        <v>799.82</v>
      </c>
      <c r="D473" s="155">
        <v>2.503E-2</v>
      </c>
      <c r="E473" s="156">
        <v>1.6969999999999999E-2</v>
      </c>
      <c r="F473" s="156">
        <v>8.0499999999999999E-3</v>
      </c>
      <c r="G473" s="151">
        <f t="shared" si="15"/>
        <v>112.45356549446333</v>
      </c>
      <c r="H473" s="75">
        <f t="shared" si="14"/>
        <v>4055007.0421951287</v>
      </c>
      <c r="I473" s="77"/>
      <c r="J473" s="77"/>
    </row>
    <row r="474" spans="1:10" x14ac:dyDescent="0.3">
      <c r="A474" s="141">
        <v>457</v>
      </c>
      <c r="B474" s="146">
        <v>14518.82</v>
      </c>
      <c r="C474" s="146">
        <v>799.9</v>
      </c>
      <c r="D474" s="155">
        <v>2.5059999999999999E-2</v>
      </c>
      <c r="E474" s="156">
        <v>1.6979999999999999E-2</v>
      </c>
      <c r="F474" s="156">
        <v>8.09E-3</v>
      </c>
      <c r="G474" s="151">
        <f t="shared" si="15"/>
        <v>113.01234097518119</v>
      </c>
      <c r="H474" s="75">
        <f t="shared" si="14"/>
        <v>4043806.1547664292</v>
      </c>
      <c r="I474" s="77"/>
      <c r="J474" s="77"/>
    </row>
    <row r="475" spans="1:10" x14ac:dyDescent="0.3">
      <c r="A475" s="141">
        <v>458</v>
      </c>
      <c r="B475" s="146">
        <v>14670.88</v>
      </c>
      <c r="C475" s="146">
        <v>799.85</v>
      </c>
      <c r="D475" s="155">
        <v>2.503E-2</v>
      </c>
      <c r="E475" s="156">
        <v>1.703E-2</v>
      </c>
      <c r="F475" s="156">
        <v>8.0000000000000002E-3</v>
      </c>
      <c r="G475" s="151">
        <f t="shared" si="15"/>
        <v>111.75509614356606</v>
      </c>
      <c r="H475" s="75">
        <f t="shared" si="14"/>
        <v>4098247.1118062558</v>
      </c>
      <c r="I475" s="77"/>
      <c r="J475" s="77"/>
    </row>
    <row r="476" spans="1:10" x14ac:dyDescent="0.3">
      <c r="A476" s="141">
        <v>459</v>
      </c>
      <c r="B476" s="146">
        <v>14614.58</v>
      </c>
      <c r="C476" s="146">
        <v>799.93</v>
      </c>
      <c r="D476" s="155">
        <v>2.5069999999999999E-2</v>
      </c>
      <c r="E476" s="156">
        <v>1.704E-2</v>
      </c>
      <c r="F476" s="156">
        <v>8.0300000000000007E-3</v>
      </c>
      <c r="G476" s="151">
        <f t="shared" si="15"/>
        <v>112.17417775410446</v>
      </c>
      <c r="H476" s="75">
        <f t="shared" si="14"/>
        <v>4091850.809070942</v>
      </c>
      <c r="I476" s="77"/>
      <c r="J476" s="77"/>
    </row>
    <row r="477" spans="1:10" x14ac:dyDescent="0.3">
      <c r="A477" s="141">
        <v>460</v>
      </c>
      <c r="B477" s="146">
        <v>14608.06</v>
      </c>
      <c r="C477" s="146">
        <v>799.85</v>
      </c>
      <c r="D477" s="155">
        <v>2.5090000000000001E-2</v>
      </c>
      <c r="E477" s="156">
        <v>1.7059999999999999E-2</v>
      </c>
      <c r="F477" s="156">
        <v>8.0400000000000003E-3</v>
      </c>
      <c r="G477" s="151">
        <f t="shared" si="15"/>
        <v>112.31387162428391</v>
      </c>
      <c r="H477" s="75">
        <f t="shared" si="14"/>
        <v>4095665.062093196</v>
      </c>
      <c r="I477" s="77"/>
      <c r="J477" s="77"/>
    </row>
    <row r="478" spans="1:10" x14ac:dyDescent="0.3">
      <c r="A478" s="141">
        <v>461</v>
      </c>
      <c r="B478" s="146">
        <v>14570.15</v>
      </c>
      <c r="C478" s="146">
        <v>799.5</v>
      </c>
      <c r="D478" s="155">
        <v>2.513E-2</v>
      </c>
      <c r="E478" s="156">
        <v>1.7080000000000001E-2</v>
      </c>
      <c r="F478" s="156">
        <v>8.0499999999999999E-3</v>
      </c>
      <c r="G478" s="151">
        <f t="shared" si="15"/>
        <v>112.45356549446333</v>
      </c>
      <c r="H478" s="75">
        <f t="shared" si="14"/>
        <v>4099469.8387104264</v>
      </c>
      <c r="I478" s="77"/>
      <c r="J478" s="77"/>
    </row>
    <row r="479" spans="1:10" x14ac:dyDescent="0.3">
      <c r="A479" s="141">
        <v>462</v>
      </c>
      <c r="B479" s="146">
        <v>14626.71</v>
      </c>
      <c r="C479" s="146">
        <v>800</v>
      </c>
      <c r="D479" s="155">
        <v>2.5149999999999999E-2</v>
      </c>
      <c r="E479" s="156">
        <v>1.712E-2</v>
      </c>
      <c r="F479" s="156">
        <v>8.0300000000000007E-3</v>
      </c>
      <c r="G479" s="151">
        <f t="shared" si="15"/>
        <v>112.17417775410446</v>
      </c>
      <c r="H479" s="75">
        <f t="shared" si="14"/>
        <v>4118594.9320060466</v>
      </c>
      <c r="I479" s="77"/>
      <c r="J479" s="77"/>
    </row>
    <row r="480" spans="1:10" x14ac:dyDescent="0.3">
      <c r="A480" s="141">
        <v>463</v>
      </c>
      <c r="B480" s="146">
        <v>14564.87</v>
      </c>
      <c r="C480" s="146">
        <v>799.2</v>
      </c>
      <c r="D480" s="155">
        <v>2.5170000000000001E-2</v>
      </c>
      <c r="E480" s="156">
        <v>1.711E-2</v>
      </c>
      <c r="F480" s="156">
        <v>8.0499999999999999E-3</v>
      </c>
      <c r="G480" s="151">
        <f t="shared" si="15"/>
        <v>112.45356549446333</v>
      </c>
      <c r="H480" s="75">
        <f t="shared" si="14"/>
        <v>4117254.9573165462</v>
      </c>
      <c r="I480" s="77"/>
      <c r="J480" s="77"/>
    </row>
    <row r="481" spans="1:10" x14ac:dyDescent="0.3">
      <c r="A481" s="141">
        <v>464</v>
      </c>
      <c r="B481" s="146">
        <v>14623.19</v>
      </c>
      <c r="C481" s="146">
        <v>800.7</v>
      </c>
      <c r="D481" s="155">
        <v>2.52E-2</v>
      </c>
      <c r="E481" s="156">
        <v>1.7170000000000001E-2</v>
      </c>
      <c r="F481" s="156">
        <v>8.0400000000000003E-3</v>
      </c>
      <c r="G481" s="151">
        <f t="shared" si="15"/>
        <v>112.31387162428391</v>
      </c>
      <c r="H481" s="75">
        <f t="shared" si="14"/>
        <v>4131279.5408940064</v>
      </c>
      <c r="I481" s="77"/>
      <c r="J481" s="77"/>
    </row>
    <row r="482" spans="1:10" x14ac:dyDescent="0.3">
      <c r="A482" s="141">
        <v>465</v>
      </c>
      <c r="B482" s="146">
        <v>14576.63</v>
      </c>
      <c r="C482" s="146">
        <v>800.07</v>
      </c>
      <c r="D482" s="155">
        <v>2.52E-2</v>
      </c>
      <c r="E482" s="156">
        <v>1.7149999999999999E-2</v>
      </c>
      <c r="F482" s="156">
        <v>8.0499999999999999E-3</v>
      </c>
      <c r="G482" s="151">
        <f t="shared" si="15"/>
        <v>112.45356549446333</v>
      </c>
      <c r="H482" s="75">
        <f t="shared" si="14"/>
        <v>4135040.0759226647</v>
      </c>
      <c r="I482" s="77"/>
      <c r="J482" s="77"/>
    </row>
    <row r="483" spans="1:10" x14ac:dyDescent="0.3">
      <c r="A483" s="141">
        <v>466</v>
      </c>
      <c r="B483" s="146">
        <v>14627.87</v>
      </c>
      <c r="C483" s="146">
        <v>799.3</v>
      </c>
      <c r="D483" s="155">
        <v>2.5219999999999999E-2</v>
      </c>
      <c r="E483" s="156">
        <v>1.721E-2</v>
      </c>
      <c r="F483" s="156">
        <v>8.0199999999999994E-3</v>
      </c>
      <c r="G483" s="151">
        <f t="shared" si="15"/>
        <v>112.03448388392498</v>
      </c>
      <c r="H483" s="75">
        <f t="shared" si="14"/>
        <v>4159433.6301205833</v>
      </c>
      <c r="I483" s="77"/>
      <c r="J483" s="77"/>
    </row>
    <row r="484" spans="1:10" x14ac:dyDescent="0.3">
      <c r="A484" s="141">
        <v>467</v>
      </c>
      <c r="B484" s="146">
        <v>14633.55</v>
      </c>
      <c r="C484" s="146">
        <v>799.38</v>
      </c>
      <c r="D484" s="155">
        <v>2.5229999999999999E-2</v>
      </c>
      <c r="E484" s="156">
        <v>1.721E-2</v>
      </c>
      <c r="F484" s="156">
        <v>8.0199999999999994E-3</v>
      </c>
      <c r="G484" s="151">
        <f t="shared" si="15"/>
        <v>112.03448388392498</v>
      </c>
      <c r="H484" s="75">
        <f t="shared" si="14"/>
        <v>4168359.4533611848</v>
      </c>
      <c r="I484" s="77"/>
      <c r="J484" s="77"/>
    </row>
    <row r="485" spans="1:10" x14ac:dyDescent="0.3">
      <c r="A485" s="141">
        <v>468</v>
      </c>
      <c r="B485" s="146">
        <v>14576.03</v>
      </c>
      <c r="C485" s="146">
        <v>799.51</v>
      </c>
      <c r="D485" s="155">
        <v>2.5270000000000001E-2</v>
      </c>
      <c r="E485" s="156">
        <v>1.7219999999999999E-2</v>
      </c>
      <c r="F485" s="156">
        <v>8.0499999999999999E-3</v>
      </c>
      <c r="G485" s="151">
        <f t="shared" si="15"/>
        <v>112.45356549446333</v>
      </c>
      <c r="H485" s="75">
        <f t="shared" si="14"/>
        <v>4161717.7538318434</v>
      </c>
      <c r="I485" s="77"/>
      <c r="J485" s="77"/>
    </row>
    <row r="486" spans="1:10" x14ac:dyDescent="0.3">
      <c r="A486" s="141">
        <v>469</v>
      </c>
      <c r="B486" s="146">
        <v>14594.49</v>
      </c>
      <c r="C486" s="146">
        <v>799.15</v>
      </c>
      <c r="D486" s="155">
        <v>2.528E-2</v>
      </c>
      <c r="E486" s="156">
        <v>1.7239999999999998E-2</v>
      </c>
      <c r="F486" s="156">
        <v>8.0400000000000003E-3</v>
      </c>
      <c r="G486" s="151">
        <f t="shared" si="15"/>
        <v>112.31387162428391</v>
      </c>
      <c r="H486" s="75">
        <f t="shared" si="14"/>
        <v>4175797.63939502</v>
      </c>
      <c r="I486" s="77"/>
      <c r="J486" s="77"/>
    </row>
    <row r="487" spans="1:10" x14ac:dyDescent="0.3">
      <c r="A487" s="141">
        <v>470</v>
      </c>
      <c r="B487" s="146">
        <v>14622.84</v>
      </c>
      <c r="C487" s="146">
        <v>799.43</v>
      </c>
      <c r="D487" s="155">
        <v>2.53E-2</v>
      </c>
      <c r="E487" s="156">
        <v>1.7270000000000001E-2</v>
      </c>
      <c r="F487" s="156">
        <v>8.0199999999999994E-3</v>
      </c>
      <c r="G487" s="151">
        <f t="shared" si="15"/>
        <v>112.03448388392498</v>
      </c>
      <c r="H487" s="75">
        <f t="shared" si="14"/>
        <v>4195136.9230829915</v>
      </c>
      <c r="I487" s="77"/>
      <c r="J487" s="77"/>
    </row>
    <row r="488" spans="1:10" x14ac:dyDescent="0.3">
      <c r="A488" s="141">
        <v>471</v>
      </c>
      <c r="B488" s="146">
        <v>14669.67</v>
      </c>
      <c r="C488" s="146">
        <v>799.61</v>
      </c>
      <c r="D488" s="155">
        <v>2.529E-2</v>
      </c>
      <c r="E488" s="156">
        <v>1.729E-2</v>
      </c>
      <c r="F488" s="156">
        <v>8.0000000000000002E-3</v>
      </c>
      <c r="G488" s="151">
        <f t="shared" si="15"/>
        <v>111.75509614356606</v>
      </c>
      <c r="H488" s="75">
        <f t="shared" si="14"/>
        <v>4214572.9031894021</v>
      </c>
      <c r="I488" s="77"/>
      <c r="J488" s="77"/>
    </row>
    <row r="489" spans="1:10" x14ac:dyDescent="0.3">
      <c r="A489" s="141">
        <v>472</v>
      </c>
      <c r="B489" s="146">
        <v>14668.67</v>
      </c>
      <c r="C489" s="146">
        <v>799.25</v>
      </c>
      <c r="D489" s="155">
        <v>2.5319999999999999E-2</v>
      </c>
      <c r="E489" s="156">
        <v>1.7330000000000002E-2</v>
      </c>
      <c r="F489" s="156">
        <v>8.0000000000000002E-3</v>
      </c>
      <c r="G489" s="151">
        <f t="shared" si="15"/>
        <v>111.75509614356606</v>
      </c>
      <c r="H489" s="75">
        <f t="shared" si="14"/>
        <v>4223521.0409881063</v>
      </c>
      <c r="I489" s="77"/>
      <c r="J489" s="77"/>
    </row>
    <row r="490" spans="1:10" x14ac:dyDescent="0.3">
      <c r="A490" s="141">
        <v>473</v>
      </c>
      <c r="B490" s="146">
        <v>14613.01</v>
      </c>
      <c r="C490" s="146">
        <v>799.05</v>
      </c>
      <c r="D490" s="155">
        <v>2.5340000000000001E-2</v>
      </c>
      <c r="E490" s="156">
        <v>1.7309999999999999E-2</v>
      </c>
      <c r="F490" s="156">
        <v>8.0199999999999994E-3</v>
      </c>
      <c r="G490" s="151">
        <f t="shared" si="15"/>
        <v>112.03448388392498</v>
      </c>
      <c r="H490" s="75">
        <f t="shared" si="14"/>
        <v>4221914.3928047977</v>
      </c>
      <c r="I490" s="77"/>
      <c r="J490" s="77"/>
    </row>
    <row r="491" spans="1:10" x14ac:dyDescent="0.3">
      <c r="A491" s="141">
        <v>474</v>
      </c>
      <c r="B491" s="146">
        <v>14563.19</v>
      </c>
      <c r="C491" s="146">
        <v>798.92</v>
      </c>
      <c r="D491" s="155">
        <v>2.5399999999999999E-2</v>
      </c>
      <c r="E491" s="156">
        <v>1.7350000000000001E-2</v>
      </c>
      <c r="F491" s="156">
        <v>8.0499999999999999E-3</v>
      </c>
      <c r="G491" s="151">
        <f t="shared" si="15"/>
        <v>112.45356549446333</v>
      </c>
      <c r="H491" s="75">
        <f t="shared" si="14"/>
        <v>4215073.1096502002</v>
      </c>
      <c r="I491" s="77"/>
      <c r="J491" s="77"/>
    </row>
    <row r="492" spans="1:10" x14ac:dyDescent="0.3">
      <c r="A492" s="141">
        <v>475</v>
      </c>
      <c r="B492" s="146">
        <v>14631.48</v>
      </c>
      <c r="C492" s="146">
        <v>799.11</v>
      </c>
      <c r="D492" s="155">
        <v>2.5409999999999999E-2</v>
      </c>
      <c r="E492" s="156">
        <v>1.7389999999999999E-2</v>
      </c>
      <c r="F492" s="156">
        <v>8.0099999999999998E-3</v>
      </c>
      <c r="G492" s="151">
        <f t="shared" si="15"/>
        <v>111.89479001374551</v>
      </c>
      <c r="H492" s="75">
        <f t="shared" si="14"/>
        <v>4245059.130471128</v>
      </c>
      <c r="I492" s="77"/>
      <c r="J492" s="77"/>
    </row>
    <row r="493" spans="1:10" x14ac:dyDescent="0.3">
      <c r="A493" s="141">
        <v>476</v>
      </c>
      <c r="B493" s="146">
        <v>14542.1</v>
      </c>
      <c r="C493" s="146">
        <v>798.85</v>
      </c>
      <c r="D493" s="155">
        <v>2.5430000000000001E-2</v>
      </c>
      <c r="E493" s="156">
        <v>1.737E-2</v>
      </c>
      <c r="F493" s="156">
        <v>8.0599999999999995E-3</v>
      </c>
      <c r="G493" s="151">
        <f t="shared" si="15"/>
        <v>112.5932593646428</v>
      </c>
      <c r="H493" s="75">
        <f t="shared" si="14"/>
        <v>4227606.5431095986</v>
      </c>
      <c r="I493" s="77"/>
      <c r="J493" s="77"/>
    </row>
    <row r="494" spans="1:10" x14ac:dyDescent="0.3">
      <c r="A494" s="141">
        <v>477</v>
      </c>
      <c r="B494" s="146">
        <v>14590.12</v>
      </c>
      <c r="C494" s="146">
        <v>798.63</v>
      </c>
      <c r="D494" s="155">
        <v>2.5440000000000001E-2</v>
      </c>
      <c r="E494" s="156">
        <v>1.7399999999999999E-2</v>
      </c>
      <c r="F494" s="156">
        <v>8.0300000000000007E-3</v>
      </c>
      <c r="G494" s="151">
        <f t="shared" si="15"/>
        <v>112.17417775410446</v>
      </c>
      <c r="H494" s="75">
        <f t="shared" si="14"/>
        <v>4252315.5466815671</v>
      </c>
      <c r="I494" s="77"/>
      <c r="J494" s="77"/>
    </row>
    <row r="495" spans="1:10" x14ac:dyDescent="0.3">
      <c r="A495" s="141">
        <v>478</v>
      </c>
      <c r="B495" s="146">
        <v>14508.53</v>
      </c>
      <c r="C495" s="146">
        <v>798.8</v>
      </c>
      <c r="D495" s="155">
        <v>2.5489999999999999E-2</v>
      </c>
      <c r="E495" s="156">
        <v>1.7409999999999998E-2</v>
      </c>
      <c r="F495" s="156">
        <v>8.0800000000000004E-3</v>
      </c>
      <c r="G495" s="151">
        <f t="shared" si="15"/>
        <v>112.87264710500173</v>
      </c>
      <c r="H495" s="75">
        <f t="shared" si="14"/>
        <v>4234861.2552280473</v>
      </c>
      <c r="I495" s="77"/>
      <c r="J495" s="77"/>
    </row>
    <row r="496" spans="1:10" x14ac:dyDescent="0.3">
      <c r="A496" s="141">
        <v>479</v>
      </c>
      <c r="B496" s="146">
        <v>14607</v>
      </c>
      <c r="C496" s="146">
        <v>798.79</v>
      </c>
      <c r="D496" s="155">
        <v>2.546E-2</v>
      </c>
      <c r="E496" s="156">
        <v>1.7430000000000001E-2</v>
      </c>
      <c r="F496" s="156">
        <v>8.0300000000000007E-3</v>
      </c>
      <c r="G496" s="151">
        <f t="shared" si="15"/>
        <v>112.17417775410446</v>
      </c>
      <c r="H496" s="75">
        <f t="shared" si="14"/>
        <v>4270144.9619716369</v>
      </c>
      <c r="I496" s="77"/>
      <c r="J496" s="77"/>
    </row>
    <row r="497" spans="1:10" x14ac:dyDescent="0.3">
      <c r="A497" s="141">
        <v>480</v>
      </c>
      <c r="B497" s="146">
        <v>14570.45</v>
      </c>
      <c r="C497" s="146">
        <v>798.84</v>
      </c>
      <c r="D497" s="155">
        <v>2.5499999999999998E-2</v>
      </c>
      <c r="E497" s="156">
        <v>1.746E-2</v>
      </c>
      <c r="F497" s="156">
        <v>8.0499999999999999E-3</v>
      </c>
      <c r="G497" s="151">
        <f t="shared" si="15"/>
        <v>112.45356549446333</v>
      </c>
      <c r="H497" s="75">
        <f t="shared" si="14"/>
        <v>4268428.4654685576</v>
      </c>
      <c r="I497" s="77"/>
      <c r="J497" s="77"/>
    </row>
    <row r="498" spans="1:10" x14ac:dyDescent="0.3">
      <c r="A498" s="141">
        <v>481</v>
      </c>
      <c r="B498" s="146">
        <v>14525.37</v>
      </c>
      <c r="C498" s="146">
        <v>798.9</v>
      </c>
      <c r="D498" s="155">
        <v>2.5520000000000001E-2</v>
      </c>
      <c r="E498" s="156">
        <v>1.745E-2</v>
      </c>
      <c r="F498" s="156">
        <v>8.0700000000000008E-3</v>
      </c>
      <c r="G498" s="151">
        <f t="shared" si="15"/>
        <v>112.73295323482229</v>
      </c>
      <c r="H498" s="75">
        <f t="shared" si="14"/>
        <v>4266720.4770026645</v>
      </c>
      <c r="I498" s="77"/>
      <c r="J498" s="77"/>
    </row>
    <row r="499" spans="1:10" x14ac:dyDescent="0.3">
      <c r="A499" s="141">
        <v>482</v>
      </c>
      <c r="B499" s="146">
        <v>14609.05</v>
      </c>
      <c r="C499" s="146">
        <v>798.96</v>
      </c>
      <c r="D499" s="155">
        <v>2.554E-2</v>
      </c>
      <c r="E499" s="156">
        <v>1.7510000000000001E-2</v>
      </c>
      <c r="F499" s="156">
        <v>8.0300000000000007E-3</v>
      </c>
      <c r="G499" s="151">
        <f t="shared" si="15"/>
        <v>112.17417775410446</v>
      </c>
      <c r="H499" s="75">
        <f t="shared" si="14"/>
        <v>4296889.0849067401</v>
      </c>
      <c r="I499" s="77"/>
      <c r="J499" s="77"/>
    </row>
    <row r="500" spans="1:10" x14ac:dyDescent="0.3">
      <c r="A500" s="141">
        <v>483</v>
      </c>
      <c r="B500" s="146">
        <v>14534.03</v>
      </c>
      <c r="C500" s="146">
        <v>799.05</v>
      </c>
      <c r="D500" s="155">
        <v>2.5569999999999999E-2</v>
      </c>
      <c r="E500" s="156">
        <v>1.7500000000000002E-2</v>
      </c>
      <c r="F500" s="156">
        <v>8.0700000000000008E-3</v>
      </c>
      <c r="G500" s="151">
        <f t="shared" si="15"/>
        <v>112.73295323482229</v>
      </c>
      <c r="H500" s="75">
        <f t="shared" si="14"/>
        <v>4284461.5184870828</v>
      </c>
      <c r="I500" s="77"/>
      <c r="J500" s="77"/>
    </row>
    <row r="501" spans="1:10" x14ac:dyDescent="0.3">
      <c r="A501" s="141">
        <v>484</v>
      </c>
      <c r="B501" s="146">
        <v>14568.12</v>
      </c>
      <c r="C501" s="146">
        <v>798.29</v>
      </c>
      <c r="D501" s="155">
        <v>2.5579999999999999E-2</v>
      </c>
      <c r="E501" s="156">
        <v>1.754E-2</v>
      </c>
      <c r="F501" s="156">
        <v>8.0400000000000003E-3</v>
      </c>
      <c r="G501" s="151">
        <f t="shared" si="15"/>
        <v>112.31387162428391</v>
      </c>
      <c r="H501" s="75">
        <f t="shared" si="14"/>
        <v>4309351.9348980589</v>
      </c>
      <c r="I501" s="77"/>
      <c r="J501" s="77"/>
    </row>
    <row r="502" spans="1:10" x14ac:dyDescent="0.3">
      <c r="A502" s="141">
        <v>485</v>
      </c>
      <c r="B502" s="146">
        <v>14557.94</v>
      </c>
      <c r="C502" s="146">
        <v>799.04</v>
      </c>
      <c r="D502" s="155">
        <v>2.5600000000000001E-2</v>
      </c>
      <c r="E502" s="156">
        <v>1.755E-2</v>
      </c>
      <c r="F502" s="156">
        <v>8.0499999999999999E-3</v>
      </c>
      <c r="G502" s="151">
        <f t="shared" si="15"/>
        <v>112.45356549446333</v>
      </c>
      <c r="H502" s="75">
        <f t="shared" si="14"/>
        <v>4312891.2619838547</v>
      </c>
      <c r="I502" s="77"/>
      <c r="J502" s="77"/>
    </row>
    <row r="503" spans="1:10" x14ac:dyDescent="0.3">
      <c r="A503" s="141">
        <v>486</v>
      </c>
      <c r="B503" s="146">
        <v>14521.97</v>
      </c>
      <c r="C503" s="146">
        <v>798.54</v>
      </c>
      <c r="D503" s="155">
        <v>2.562E-2</v>
      </c>
      <c r="E503" s="156">
        <v>1.7559999999999999E-2</v>
      </c>
      <c r="F503" s="156">
        <v>8.0700000000000008E-3</v>
      </c>
      <c r="G503" s="151">
        <f t="shared" si="15"/>
        <v>112.73295323482229</v>
      </c>
      <c r="H503" s="75">
        <f t="shared" si="14"/>
        <v>4311073.0807137107</v>
      </c>
      <c r="I503" s="77"/>
      <c r="J503" s="77"/>
    </row>
    <row r="504" spans="1:10" x14ac:dyDescent="0.3">
      <c r="A504" s="141">
        <v>487</v>
      </c>
      <c r="B504" s="146">
        <v>14579.88</v>
      </c>
      <c r="C504" s="146">
        <v>798.51</v>
      </c>
      <c r="D504" s="155">
        <v>2.564E-2</v>
      </c>
      <c r="E504" s="156">
        <v>1.7600000000000001E-2</v>
      </c>
      <c r="F504" s="156">
        <v>8.0400000000000003E-3</v>
      </c>
      <c r="G504" s="151">
        <f t="shared" si="15"/>
        <v>112.31387162428391</v>
      </c>
      <c r="H504" s="75">
        <f t="shared" si="14"/>
        <v>4336062.7939986661</v>
      </c>
      <c r="I504" s="77"/>
      <c r="J504" s="77"/>
    </row>
    <row r="505" spans="1:10" x14ac:dyDescent="0.3">
      <c r="A505" s="141">
        <v>488</v>
      </c>
      <c r="B505" s="146">
        <v>14494.62</v>
      </c>
      <c r="C505" s="146">
        <v>799.27</v>
      </c>
      <c r="D505" s="155">
        <v>2.572E-2</v>
      </c>
      <c r="E505" s="156">
        <v>1.762E-2</v>
      </c>
      <c r="F505" s="156">
        <v>8.09E-3</v>
      </c>
      <c r="G505" s="151">
        <f t="shared" si="15"/>
        <v>113.01234097518119</v>
      </c>
      <c r="H505" s="75">
        <f t="shared" si="14"/>
        <v>4318112.4803632768</v>
      </c>
      <c r="I505" s="77"/>
      <c r="J505" s="77"/>
    </row>
    <row r="506" spans="1:10" x14ac:dyDescent="0.3">
      <c r="A506" s="141">
        <v>489</v>
      </c>
      <c r="B506" s="146">
        <v>14492.93</v>
      </c>
      <c r="C506" s="146">
        <v>798.98</v>
      </c>
      <c r="D506" s="155">
        <v>2.5700000000000001E-2</v>
      </c>
      <c r="E506" s="156">
        <v>1.7610000000000001E-2</v>
      </c>
      <c r="F506" s="156">
        <v>8.09E-3</v>
      </c>
      <c r="G506" s="151">
        <f t="shared" si="15"/>
        <v>113.01234097518119</v>
      </c>
      <c r="H506" s="75">
        <f t="shared" si="14"/>
        <v>4326961.071511562</v>
      </c>
      <c r="I506" s="77"/>
      <c r="J506" s="77"/>
    </row>
    <row r="507" spans="1:10" x14ac:dyDescent="0.3">
      <c r="A507" s="141">
        <v>490</v>
      </c>
      <c r="B507" s="146">
        <v>14470</v>
      </c>
      <c r="C507" s="146">
        <v>799.32</v>
      </c>
      <c r="D507" s="155">
        <v>2.5739999999999999E-2</v>
      </c>
      <c r="E507" s="156">
        <v>1.763E-2</v>
      </c>
      <c r="F507" s="156">
        <v>8.1099999999999992E-3</v>
      </c>
      <c r="G507" s="151">
        <f t="shared" si="15"/>
        <v>113.29172871554007</v>
      </c>
      <c r="H507" s="75">
        <f t="shared" si="14"/>
        <v>4325117.160409146</v>
      </c>
      <c r="I507" s="77"/>
      <c r="J507" s="77"/>
    </row>
    <row r="508" spans="1:10" x14ac:dyDescent="0.3">
      <c r="A508" s="141">
        <v>491</v>
      </c>
      <c r="B508" s="146">
        <v>14494.85</v>
      </c>
      <c r="C508" s="146">
        <v>799.35</v>
      </c>
      <c r="D508" s="155">
        <v>2.5749999999999999E-2</v>
      </c>
      <c r="E508" s="156">
        <v>1.7649999999999999E-2</v>
      </c>
      <c r="F508" s="156">
        <v>8.09E-3</v>
      </c>
      <c r="G508" s="151">
        <f t="shared" si="15"/>
        <v>113.01234097518119</v>
      </c>
      <c r="H508" s="75">
        <f t="shared" si="14"/>
        <v>4344658.2538081324</v>
      </c>
      <c r="I508" s="77"/>
      <c r="J508" s="77"/>
    </row>
    <row r="509" spans="1:10" x14ac:dyDescent="0.3">
      <c r="A509" s="141">
        <v>492</v>
      </c>
      <c r="B509" s="146">
        <v>14531.67</v>
      </c>
      <c r="C509" s="146">
        <v>799.59</v>
      </c>
      <c r="D509" s="155">
        <v>2.5760000000000002E-2</v>
      </c>
      <c r="E509" s="156">
        <v>1.7680000000000001E-2</v>
      </c>
      <c r="F509" s="156">
        <v>8.0700000000000008E-3</v>
      </c>
      <c r="G509" s="151">
        <f t="shared" si="15"/>
        <v>112.73295323482229</v>
      </c>
      <c r="H509" s="75">
        <f t="shared" si="14"/>
        <v>4364296.2051669667</v>
      </c>
      <c r="I509" s="77"/>
      <c r="J509" s="77"/>
    </row>
    <row r="510" spans="1:10" x14ac:dyDescent="0.3">
      <c r="A510" s="141">
        <v>493</v>
      </c>
      <c r="B510" s="146">
        <v>14592</v>
      </c>
      <c r="C510" s="146">
        <v>799.35</v>
      </c>
      <c r="D510" s="155">
        <v>2.5749999999999999E-2</v>
      </c>
      <c r="E510" s="156">
        <v>1.771E-2</v>
      </c>
      <c r="F510" s="156">
        <v>8.0400000000000003E-3</v>
      </c>
      <c r="G510" s="151">
        <f t="shared" si="15"/>
        <v>112.31387162428391</v>
      </c>
      <c r="H510" s="75">
        <f t="shared" si="14"/>
        <v>4389484.5121998824</v>
      </c>
      <c r="I510" s="77"/>
      <c r="J510" s="77"/>
    </row>
    <row r="511" spans="1:10" x14ac:dyDescent="0.3">
      <c r="A511" s="141">
        <v>494</v>
      </c>
      <c r="B511" s="146">
        <v>14569.76</v>
      </c>
      <c r="C511" s="146">
        <v>799.47</v>
      </c>
      <c r="D511" s="155">
        <v>2.579E-2</v>
      </c>
      <c r="E511" s="156">
        <v>1.7739999999999999E-2</v>
      </c>
      <c r="F511" s="156">
        <v>8.0499999999999999E-3</v>
      </c>
      <c r="G511" s="151">
        <f t="shared" si="15"/>
        <v>112.45356549446333</v>
      </c>
      <c r="H511" s="75">
        <f t="shared" si="14"/>
        <v>4392924.2957113907</v>
      </c>
      <c r="I511" s="77"/>
      <c r="J511" s="77"/>
    </row>
    <row r="512" spans="1:10" x14ac:dyDescent="0.3">
      <c r="A512" s="141">
        <v>495</v>
      </c>
      <c r="B512" s="146">
        <v>14549.09</v>
      </c>
      <c r="C512" s="146">
        <v>799.43</v>
      </c>
      <c r="D512" s="155">
        <v>2.581E-2</v>
      </c>
      <c r="E512" s="156">
        <v>1.7749999999999998E-2</v>
      </c>
      <c r="F512" s="156">
        <v>8.0599999999999995E-3</v>
      </c>
      <c r="G512" s="151">
        <f t="shared" si="15"/>
        <v>112.5932593646428</v>
      </c>
      <c r="H512" s="75">
        <f t="shared" si="14"/>
        <v>4396355.5437799403</v>
      </c>
      <c r="I512" s="77"/>
      <c r="J512" s="77"/>
    </row>
    <row r="513" spans="1:10" x14ac:dyDescent="0.3">
      <c r="A513" s="141">
        <v>496</v>
      </c>
      <c r="B513" s="146">
        <v>14449.16</v>
      </c>
      <c r="C513" s="146">
        <v>799.54</v>
      </c>
      <c r="D513" s="155">
        <v>2.589E-2</v>
      </c>
      <c r="E513" s="156">
        <v>1.7770000000000001E-2</v>
      </c>
      <c r="F513" s="156">
        <v>8.1200000000000005E-3</v>
      </c>
      <c r="G513" s="151">
        <f t="shared" si="15"/>
        <v>113.43142258571956</v>
      </c>
      <c r="H513" s="75">
        <f t="shared" si="14"/>
        <v>4372686.0572975297</v>
      </c>
      <c r="I513" s="77"/>
      <c r="J513" s="77"/>
    </row>
    <row r="514" spans="1:10" x14ac:dyDescent="0.3">
      <c r="A514" s="141">
        <v>497</v>
      </c>
      <c r="B514" s="146">
        <v>14555.99</v>
      </c>
      <c r="C514" s="146">
        <v>799.65</v>
      </c>
      <c r="D514" s="155">
        <v>2.5850000000000001E-2</v>
      </c>
      <c r="E514" s="156">
        <v>1.779E-2</v>
      </c>
      <c r="F514" s="156">
        <v>8.0599999999999995E-3</v>
      </c>
      <c r="G514" s="151">
        <f t="shared" si="15"/>
        <v>112.5932593646428</v>
      </c>
      <c r="H514" s="75">
        <f t="shared" si="14"/>
        <v>4414118.5964820804</v>
      </c>
      <c r="I514" s="77"/>
      <c r="J514" s="77"/>
    </row>
    <row r="515" spans="1:10" x14ac:dyDescent="0.3">
      <c r="A515" s="141">
        <v>498</v>
      </c>
      <c r="B515" s="146">
        <v>14487.4</v>
      </c>
      <c r="C515" s="146">
        <v>799.71</v>
      </c>
      <c r="D515" s="155">
        <v>2.5909999999999999E-2</v>
      </c>
      <c r="E515" s="156">
        <v>1.7809999999999999E-2</v>
      </c>
      <c r="F515" s="156">
        <v>8.0999999999999996E-3</v>
      </c>
      <c r="G515" s="151">
        <f t="shared" si="15"/>
        <v>113.15203484536063</v>
      </c>
      <c r="H515" s="75">
        <f t="shared" si="14"/>
        <v>4401158.1469179261</v>
      </c>
      <c r="I515" s="77"/>
      <c r="J515" s="77"/>
    </row>
    <row r="516" spans="1:10" x14ac:dyDescent="0.3">
      <c r="A516" s="141">
        <v>499</v>
      </c>
      <c r="B516" s="146">
        <v>14532.64</v>
      </c>
      <c r="C516" s="146">
        <v>799.98</v>
      </c>
      <c r="D516" s="155">
        <v>2.589E-2</v>
      </c>
      <c r="E516" s="156">
        <v>1.7819999999999999E-2</v>
      </c>
      <c r="F516" s="156">
        <v>8.0800000000000004E-3</v>
      </c>
      <c r="G516" s="151">
        <f t="shared" si="15"/>
        <v>112.87264710500173</v>
      </c>
      <c r="H516" s="75">
        <f t="shared" si="14"/>
        <v>4420911.6451020818</v>
      </c>
      <c r="I516" s="77"/>
      <c r="J516" s="77"/>
    </row>
    <row r="517" spans="1:10" x14ac:dyDescent="0.3">
      <c r="A517" s="141">
        <v>500</v>
      </c>
      <c r="B517" s="146">
        <v>14509.04</v>
      </c>
      <c r="C517" s="146">
        <v>800.21</v>
      </c>
      <c r="D517" s="155">
        <v>2.5919999999999999E-2</v>
      </c>
      <c r="E517" s="156">
        <v>1.7829999999999999E-2</v>
      </c>
      <c r="F517" s="156">
        <v>8.09E-3</v>
      </c>
      <c r="G517" s="151">
        <f t="shared" si="15"/>
        <v>113.01234097518119</v>
      </c>
      <c r="H517" s="75">
        <f t="shared" si="14"/>
        <v>4424295.574142701</v>
      </c>
      <c r="I517" s="77"/>
      <c r="J517" s="77"/>
    </row>
    <row r="518" spans="1:10" x14ac:dyDescent="0.3">
      <c r="A518" s="141">
        <v>501</v>
      </c>
      <c r="B518" s="146">
        <v>14526.92</v>
      </c>
      <c r="C518" s="146">
        <v>799.64</v>
      </c>
      <c r="D518" s="155">
        <v>2.5930000000000002E-2</v>
      </c>
      <c r="E518" s="156">
        <v>1.7850000000000001E-2</v>
      </c>
      <c r="F518" s="156">
        <v>8.0800000000000004E-3</v>
      </c>
      <c r="G518" s="151">
        <f t="shared" si="15"/>
        <v>112.87264710500173</v>
      </c>
      <c r="H518" s="75">
        <f t="shared" si="14"/>
        <v>4438630.72985199</v>
      </c>
      <c r="I518" s="77"/>
      <c r="J518" s="77"/>
    </row>
    <row r="519" spans="1:10" x14ac:dyDescent="0.3">
      <c r="A519" s="141">
        <v>502</v>
      </c>
      <c r="B519" s="146">
        <v>14521.29</v>
      </c>
      <c r="C519" s="146">
        <v>800.1</v>
      </c>
      <c r="D519" s="155">
        <v>2.597E-2</v>
      </c>
      <c r="E519" s="156">
        <v>1.788E-2</v>
      </c>
      <c r="F519" s="156">
        <v>8.09E-3</v>
      </c>
      <c r="G519" s="151">
        <f t="shared" si="15"/>
        <v>113.01234097518119</v>
      </c>
      <c r="H519" s="75">
        <f t="shared" si="14"/>
        <v>4441992.7564392723</v>
      </c>
      <c r="I519" s="77"/>
      <c r="J519" s="77"/>
    </row>
    <row r="520" spans="1:10" x14ac:dyDescent="0.3">
      <c r="A520" s="141">
        <v>503</v>
      </c>
      <c r="B520" s="146">
        <v>14517.08</v>
      </c>
      <c r="C520" s="146">
        <v>799.48</v>
      </c>
      <c r="D520" s="155">
        <v>2.597E-2</v>
      </c>
      <c r="E520" s="156">
        <v>1.789E-2</v>
      </c>
      <c r="F520" s="156">
        <v>8.0800000000000004E-3</v>
      </c>
      <c r="G520" s="151">
        <f t="shared" si="15"/>
        <v>112.87264710500173</v>
      </c>
      <c r="H520" s="75">
        <f t="shared" si="14"/>
        <v>4456349.8146018982</v>
      </c>
      <c r="I520" s="77"/>
      <c r="J520" s="77"/>
    </row>
    <row r="521" spans="1:10" x14ac:dyDescent="0.3">
      <c r="A521" s="141">
        <v>504</v>
      </c>
      <c r="B521" s="146">
        <v>14546.72</v>
      </c>
      <c r="C521" s="146">
        <v>799.58</v>
      </c>
      <c r="D521" s="155">
        <v>2.5989999999999999E-2</v>
      </c>
      <c r="E521" s="156">
        <v>1.7919999999999998E-2</v>
      </c>
      <c r="F521" s="156">
        <v>8.0700000000000008E-3</v>
      </c>
      <c r="G521" s="151">
        <f t="shared" si="15"/>
        <v>112.73295323482229</v>
      </c>
      <c r="H521" s="75">
        <f t="shared" si="14"/>
        <v>4470742.4540734775</v>
      </c>
      <c r="I521" s="77"/>
      <c r="J521" s="77"/>
    </row>
    <row r="522" spans="1:10" x14ac:dyDescent="0.3">
      <c r="A522" s="141">
        <v>505</v>
      </c>
      <c r="B522" s="146">
        <v>14483.03</v>
      </c>
      <c r="C522" s="146">
        <v>800.14</v>
      </c>
      <c r="D522" s="155">
        <v>2.6030000000000001E-2</v>
      </c>
      <c r="E522" s="156">
        <v>1.7930000000000001E-2</v>
      </c>
      <c r="F522" s="156">
        <v>8.1099999999999992E-3</v>
      </c>
      <c r="G522" s="151">
        <f t="shared" si="15"/>
        <v>113.29172871554007</v>
      </c>
      <c r="H522" s="75">
        <f t="shared" si="14"/>
        <v>4457518.7061359566</v>
      </c>
      <c r="I522" s="77"/>
      <c r="J522" s="77"/>
    </row>
    <row r="523" spans="1:10" x14ac:dyDescent="0.3">
      <c r="A523" s="141">
        <v>506</v>
      </c>
      <c r="B523" s="146">
        <v>14534.6</v>
      </c>
      <c r="C523" s="146">
        <v>799.46</v>
      </c>
      <c r="D523" s="155">
        <v>2.6040000000000001E-2</v>
      </c>
      <c r="E523" s="156">
        <v>1.797E-2</v>
      </c>
      <c r="F523" s="156">
        <v>8.0700000000000008E-3</v>
      </c>
      <c r="G523" s="151">
        <f t="shared" si="15"/>
        <v>112.73295323482229</v>
      </c>
      <c r="H523" s="75">
        <f t="shared" si="14"/>
        <v>4488483.4955578968</v>
      </c>
      <c r="I523" s="77"/>
      <c r="J523" s="77"/>
    </row>
    <row r="524" spans="1:10" x14ac:dyDescent="0.3">
      <c r="A524" s="141">
        <v>507</v>
      </c>
      <c r="B524" s="146">
        <v>14521.36</v>
      </c>
      <c r="C524" s="146">
        <v>799.54</v>
      </c>
      <c r="D524" s="155">
        <v>2.605E-2</v>
      </c>
      <c r="E524" s="156">
        <v>1.797E-2</v>
      </c>
      <c r="F524" s="156">
        <v>8.0800000000000004E-3</v>
      </c>
      <c r="G524" s="151">
        <f t="shared" si="15"/>
        <v>112.87264710500173</v>
      </c>
      <c r="H524" s="75">
        <f t="shared" si="14"/>
        <v>4491787.9841017155</v>
      </c>
      <c r="I524" s="77"/>
      <c r="J524" s="77"/>
    </row>
    <row r="525" spans="1:10" x14ac:dyDescent="0.3">
      <c r="A525" s="141">
        <v>508</v>
      </c>
      <c r="B525" s="146">
        <v>14486.53</v>
      </c>
      <c r="C525" s="146">
        <v>800.36</v>
      </c>
      <c r="D525" s="155">
        <v>2.6100000000000002E-2</v>
      </c>
      <c r="E525" s="156">
        <v>1.7989999999999999E-2</v>
      </c>
      <c r="F525" s="156">
        <v>8.1099999999999992E-3</v>
      </c>
      <c r="G525" s="151">
        <f t="shared" si="15"/>
        <v>113.29172871554007</v>
      </c>
      <c r="H525" s="75">
        <f t="shared" si="14"/>
        <v>4483999.0152813196</v>
      </c>
      <c r="I525" s="77"/>
      <c r="J525" s="77"/>
    </row>
    <row r="526" spans="1:10" x14ac:dyDescent="0.3">
      <c r="A526" s="141">
        <v>509</v>
      </c>
      <c r="B526" s="146">
        <v>14495.13</v>
      </c>
      <c r="C526" s="146">
        <v>799.66</v>
      </c>
      <c r="D526" s="155">
        <v>2.6089999999999999E-2</v>
      </c>
      <c r="E526" s="156">
        <v>1.7999999999999999E-2</v>
      </c>
      <c r="F526" s="156">
        <v>8.0999999999999996E-3</v>
      </c>
      <c r="G526" s="151">
        <f t="shared" si="15"/>
        <v>113.15203484536063</v>
      </c>
      <c r="H526" s="75">
        <f t="shared" si="14"/>
        <v>4498372.483496435</v>
      </c>
      <c r="I526" s="77"/>
      <c r="J526" s="77"/>
    </row>
    <row r="527" spans="1:10" x14ac:dyDescent="0.3">
      <c r="A527" s="141">
        <v>510</v>
      </c>
      <c r="B527" s="146">
        <v>14470.6</v>
      </c>
      <c r="C527" s="146">
        <v>799.68</v>
      </c>
      <c r="D527" s="155">
        <v>2.613E-2</v>
      </c>
      <c r="E527" s="156">
        <v>1.8020000000000001E-2</v>
      </c>
      <c r="F527" s="156">
        <v>8.1099999999999992E-3</v>
      </c>
      <c r="G527" s="151">
        <f t="shared" si="15"/>
        <v>113.29172871554007</v>
      </c>
      <c r="H527" s="75">
        <f t="shared" si="14"/>
        <v>4501652.5547115598</v>
      </c>
      <c r="I527" s="77"/>
      <c r="J527" s="77"/>
    </row>
    <row r="528" spans="1:10" x14ac:dyDescent="0.3">
      <c r="A528" s="141">
        <v>511</v>
      </c>
      <c r="B528" s="146">
        <v>14493.25</v>
      </c>
      <c r="C528" s="146">
        <v>799.89</v>
      </c>
      <c r="D528" s="155">
        <v>2.613E-2</v>
      </c>
      <c r="E528" s="156">
        <v>1.8030000000000001E-2</v>
      </c>
      <c r="F528" s="156">
        <v>8.0999999999999996E-3</v>
      </c>
      <c r="G528" s="151">
        <f t="shared" si="15"/>
        <v>113.15203484536063</v>
      </c>
      <c r="H528" s="75">
        <f t="shared" si="14"/>
        <v>4516047.8174198</v>
      </c>
      <c r="I528" s="77"/>
      <c r="J528" s="77"/>
    </row>
    <row r="529" spans="1:10" x14ac:dyDescent="0.3">
      <c r="A529" s="141">
        <v>512</v>
      </c>
      <c r="B529" s="146">
        <v>14461.02</v>
      </c>
      <c r="C529" s="146">
        <v>798.54</v>
      </c>
      <c r="D529" s="155">
        <v>2.6159999999999999E-2</v>
      </c>
      <c r="E529" s="156">
        <v>1.806E-2</v>
      </c>
      <c r="F529" s="156">
        <v>8.0999999999999996E-3</v>
      </c>
      <c r="G529" s="151">
        <f t="shared" si="15"/>
        <v>113.15203484536063</v>
      </c>
      <c r="H529" s="75">
        <f t="shared" si="14"/>
        <v>4524885.484381482</v>
      </c>
      <c r="I529" s="77"/>
      <c r="J529" s="77"/>
    </row>
    <row r="530" spans="1:10" x14ac:dyDescent="0.3">
      <c r="A530" s="141">
        <v>513</v>
      </c>
      <c r="B530" s="146">
        <v>14486.96</v>
      </c>
      <c r="C530" s="146">
        <v>799.89</v>
      </c>
      <c r="D530" s="155">
        <v>2.6179999999999998E-2</v>
      </c>
      <c r="E530" s="156">
        <v>1.8079999999999999E-2</v>
      </c>
      <c r="F530" s="156">
        <v>8.0999999999999996E-3</v>
      </c>
      <c r="G530" s="151">
        <f t="shared" si="15"/>
        <v>113.15203484536063</v>
      </c>
      <c r="H530" s="75">
        <f t="shared" ref="H530:H593" si="16">A530/G530*10^6</f>
        <v>4533723.151343165</v>
      </c>
      <c r="I530" s="77"/>
      <c r="J530" s="77"/>
    </row>
    <row r="531" spans="1:10" x14ac:dyDescent="0.3">
      <c r="A531" s="141">
        <v>514</v>
      </c>
      <c r="B531" s="146">
        <v>14545.75</v>
      </c>
      <c r="C531" s="146">
        <v>799.21</v>
      </c>
      <c r="D531" s="155">
        <v>2.6159999999999999E-2</v>
      </c>
      <c r="E531" s="156">
        <v>1.8100000000000002E-2</v>
      </c>
      <c r="F531" s="156">
        <v>8.0599999999999995E-3</v>
      </c>
      <c r="G531" s="151">
        <f t="shared" ref="G531:G594" si="17">(2*F531/$B$7)*(1+3*$B$11)/(4+PI()*$B$11-PI())*10^6</f>
        <v>112.5932593646428</v>
      </c>
      <c r="H531" s="75">
        <f t="shared" si="16"/>
        <v>4565104.5444502812</v>
      </c>
      <c r="I531" s="77"/>
      <c r="J531" s="77"/>
    </row>
    <row r="532" spans="1:10" x14ac:dyDescent="0.3">
      <c r="A532" s="141">
        <v>515</v>
      </c>
      <c r="B532" s="146">
        <v>14531.46</v>
      </c>
      <c r="C532" s="146">
        <v>798.86</v>
      </c>
      <c r="D532" s="155">
        <v>2.6179999999999998E-2</v>
      </c>
      <c r="E532" s="156">
        <v>1.8120000000000001E-2</v>
      </c>
      <c r="F532" s="156">
        <v>8.0700000000000008E-3</v>
      </c>
      <c r="G532" s="151">
        <f t="shared" si="17"/>
        <v>112.73295323482229</v>
      </c>
      <c r="H532" s="75">
        <f t="shared" si="16"/>
        <v>4568318.1822377797</v>
      </c>
      <c r="I532" s="77"/>
      <c r="J532" s="77"/>
    </row>
    <row r="533" spans="1:10" x14ac:dyDescent="0.3">
      <c r="A533" s="141">
        <v>516</v>
      </c>
      <c r="B533" s="146">
        <v>14463.38</v>
      </c>
      <c r="C533" s="146">
        <v>799</v>
      </c>
      <c r="D533" s="155">
        <v>2.6239999999999999E-2</v>
      </c>
      <c r="E533" s="156">
        <v>1.813E-2</v>
      </c>
      <c r="F533" s="156">
        <v>8.1099999999999992E-3</v>
      </c>
      <c r="G533" s="151">
        <f t="shared" si="17"/>
        <v>113.29172871554007</v>
      </c>
      <c r="H533" s="75">
        <f t="shared" si="16"/>
        <v>4554613.173002284</v>
      </c>
      <c r="I533" s="77"/>
      <c r="J533" s="77"/>
    </row>
    <row r="534" spans="1:10" x14ac:dyDescent="0.3">
      <c r="A534" s="141">
        <v>517</v>
      </c>
      <c r="B534" s="146">
        <v>14525.4</v>
      </c>
      <c r="C534" s="146">
        <v>798.96</v>
      </c>
      <c r="D534" s="155">
        <v>2.622E-2</v>
      </c>
      <c r="E534" s="156">
        <v>1.8149999999999999E-2</v>
      </c>
      <c r="F534" s="156">
        <v>8.0700000000000008E-3</v>
      </c>
      <c r="G534" s="151">
        <f t="shared" si="17"/>
        <v>112.73295323482229</v>
      </c>
      <c r="H534" s="75">
        <f t="shared" si="16"/>
        <v>4586059.223722199</v>
      </c>
      <c r="I534" s="77"/>
      <c r="J534" s="77"/>
    </row>
    <row r="535" spans="1:10" x14ac:dyDescent="0.3">
      <c r="A535" s="141">
        <v>518</v>
      </c>
      <c r="B535" s="146">
        <v>14446.58</v>
      </c>
      <c r="C535" s="146">
        <v>799.26</v>
      </c>
      <c r="D535" s="155">
        <v>2.6290000000000001E-2</v>
      </c>
      <c r="E535" s="156">
        <v>1.8169999999999999E-2</v>
      </c>
      <c r="F535" s="156">
        <v>8.1200000000000005E-3</v>
      </c>
      <c r="G535" s="151">
        <f t="shared" si="17"/>
        <v>113.43142258571956</v>
      </c>
      <c r="H535" s="75">
        <f t="shared" si="16"/>
        <v>4566635.842097017</v>
      </c>
      <c r="I535" s="77"/>
      <c r="J535" s="77"/>
    </row>
    <row r="536" spans="1:10" x14ac:dyDescent="0.3">
      <c r="A536" s="141">
        <v>519</v>
      </c>
      <c r="B536" s="146">
        <v>14514.68</v>
      </c>
      <c r="C536" s="146">
        <v>798.95</v>
      </c>
      <c r="D536" s="155">
        <v>2.6249999999999999E-2</v>
      </c>
      <c r="E536" s="156">
        <v>1.8180000000000002E-2</v>
      </c>
      <c r="F536" s="156">
        <v>8.0800000000000004E-3</v>
      </c>
      <c r="G536" s="151">
        <f t="shared" si="17"/>
        <v>112.87264710500173</v>
      </c>
      <c r="H536" s="75">
        <f t="shared" si="16"/>
        <v>4598102.4926011646</v>
      </c>
      <c r="I536" s="77"/>
      <c r="J536" s="77"/>
    </row>
    <row r="537" spans="1:10" x14ac:dyDescent="0.3">
      <c r="A537" s="141">
        <v>520</v>
      </c>
      <c r="B537" s="146">
        <v>14460.88</v>
      </c>
      <c r="C537" s="146">
        <v>798.81</v>
      </c>
      <c r="D537" s="155">
        <v>2.63E-2</v>
      </c>
      <c r="E537" s="156">
        <v>1.8200000000000001E-2</v>
      </c>
      <c r="F537" s="156">
        <v>8.1099999999999992E-3</v>
      </c>
      <c r="G537" s="151">
        <f t="shared" si="17"/>
        <v>113.29172871554007</v>
      </c>
      <c r="H537" s="75">
        <f t="shared" si="16"/>
        <v>4589920.2518627672</v>
      </c>
      <c r="I537" s="77"/>
      <c r="J537" s="77"/>
    </row>
    <row r="538" spans="1:10" x14ac:dyDescent="0.3">
      <c r="A538" s="141">
        <v>521</v>
      </c>
      <c r="B538" s="146">
        <v>14519.14</v>
      </c>
      <c r="C538" s="146">
        <v>798.94</v>
      </c>
      <c r="D538" s="155">
        <v>2.63E-2</v>
      </c>
      <c r="E538" s="156">
        <v>1.823E-2</v>
      </c>
      <c r="F538" s="156">
        <v>8.0800000000000004E-3</v>
      </c>
      <c r="G538" s="151">
        <f t="shared" si="17"/>
        <v>112.87264710500173</v>
      </c>
      <c r="H538" s="75">
        <f t="shared" si="16"/>
        <v>4615821.5773510719</v>
      </c>
      <c r="I538" s="77"/>
      <c r="J538" s="77"/>
    </row>
    <row r="539" spans="1:10" x14ac:dyDescent="0.3">
      <c r="A539" s="141">
        <v>522</v>
      </c>
      <c r="B539" s="146">
        <v>14530.36</v>
      </c>
      <c r="C539" s="146">
        <v>798.48</v>
      </c>
      <c r="D539" s="155">
        <v>2.6339999999999999E-2</v>
      </c>
      <c r="E539" s="156">
        <v>1.8280000000000001E-2</v>
      </c>
      <c r="F539" s="156">
        <v>8.0599999999999995E-3</v>
      </c>
      <c r="G539" s="151">
        <f t="shared" si="17"/>
        <v>112.5932593646428</v>
      </c>
      <c r="H539" s="75">
        <f t="shared" si="16"/>
        <v>4636156.7552588452</v>
      </c>
      <c r="I539" s="77"/>
      <c r="J539" s="77"/>
    </row>
    <row r="540" spans="1:10" x14ac:dyDescent="0.3">
      <c r="A540" s="141">
        <v>523</v>
      </c>
      <c r="B540" s="146">
        <v>14482.48</v>
      </c>
      <c r="C540" s="146">
        <v>799</v>
      </c>
      <c r="D540" s="155">
        <v>2.6360000000000001E-2</v>
      </c>
      <c r="E540" s="156">
        <v>1.8259999999999998E-2</v>
      </c>
      <c r="F540" s="156">
        <v>8.0999999999999996E-3</v>
      </c>
      <c r="G540" s="151">
        <f t="shared" si="17"/>
        <v>113.15203484536063</v>
      </c>
      <c r="H540" s="75">
        <f t="shared" si="16"/>
        <v>4622099.8209599908</v>
      </c>
      <c r="I540" s="77"/>
      <c r="J540" s="77"/>
    </row>
    <row r="541" spans="1:10" x14ac:dyDescent="0.3">
      <c r="A541" s="141">
        <v>524</v>
      </c>
      <c r="B541" s="146">
        <v>14526.69</v>
      </c>
      <c r="C541" s="146">
        <v>798.67</v>
      </c>
      <c r="D541" s="155">
        <v>2.6370000000000001E-2</v>
      </c>
      <c r="E541" s="156">
        <v>1.83E-2</v>
      </c>
      <c r="F541" s="156">
        <v>8.0700000000000008E-3</v>
      </c>
      <c r="G541" s="151">
        <f t="shared" si="17"/>
        <v>112.73295323482229</v>
      </c>
      <c r="H541" s="75">
        <f t="shared" si="16"/>
        <v>4648152.8689176636</v>
      </c>
      <c r="I541" s="77"/>
      <c r="J541" s="77"/>
    </row>
    <row r="542" spans="1:10" x14ac:dyDescent="0.3">
      <c r="A542" s="141">
        <v>525</v>
      </c>
      <c r="B542" s="146">
        <v>14510.76</v>
      </c>
      <c r="C542" s="146">
        <v>798.86</v>
      </c>
      <c r="D542" s="155">
        <v>2.6380000000000001E-2</v>
      </c>
      <c r="E542" s="156">
        <v>1.831E-2</v>
      </c>
      <c r="F542" s="156">
        <v>8.0800000000000004E-3</v>
      </c>
      <c r="G542" s="151">
        <f t="shared" si="17"/>
        <v>112.87264710500173</v>
      </c>
      <c r="H542" s="75">
        <f t="shared" si="16"/>
        <v>4651259.7468508882</v>
      </c>
      <c r="I542" s="77"/>
      <c r="J542" s="77"/>
    </row>
    <row r="543" spans="1:10" x14ac:dyDescent="0.3">
      <c r="A543" s="141">
        <v>526</v>
      </c>
      <c r="B543" s="146">
        <v>14436.21</v>
      </c>
      <c r="C543" s="146">
        <v>798.78</v>
      </c>
      <c r="D543" s="155">
        <v>2.6429999999999999E-2</v>
      </c>
      <c r="E543" s="156">
        <v>1.831E-2</v>
      </c>
      <c r="F543" s="156">
        <v>8.1200000000000005E-3</v>
      </c>
      <c r="G543" s="151">
        <f t="shared" si="17"/>
        <v>113.43142258571956</v>
      </c>
      <c r="H543" s="75">
        <f t="shared" si="16"/>
        <v>4637163.0365695572</v>
      </c>
      <c r="I543" s="77"/>
      <c r="J543" s="77"/>
    </row>
    <row r="544" spans="1:10" x14ac:dyDescent="0.3">
      <c r="A544" s="141">
        <v>527</v>
      </c>
      <c r="B544" s="146">
        <v>14436.36</v>
      </c>
      <c r="C544" s="146">
        <v>798.76</v>
      </c>
      <c r="D544" s="155">
        <v>2.6429999999999999E-2</v>
      </c>
      <c r="E544" s="156">
        <v>1.831E-2</v>
      </c>
      <c r="F544" s="156">
        <v>8.1200000000000005E-3</v>
      </c>
      <c r="G544" s="151">
        <f t="shared" si="17"/>
        <v>113.43142258571956</v>
      </c>
      <c r="H544" s="75">
        <f t="shared" si="16"/>
        <v>4645978.9358786251</v>
      </c>
      <c r="I544" s="77"/>
      <c r="J544" s="77"/>
    </row>
    <row r="545" spans="1:10" x14ac:dyDescent="0.3">
      <c r="A545" s="141">
        <v>528</v>
      </c>
      <c r="B545" s="146">
        <v>14445.14</v>
      </c>
      <c r="C545" s="146">
        <v>798.82</v>
      </c>
      <c r="D545" s="155">
        <v>2.647E-2</v>
      </c>
      <c r="E545" s="156">
        <v>1.8350000000000002E-2</v>
      </c>
      <c r="F545" s="156">
        <v>8.1200000000000005E-3</v>
      </c>
      <c r="G545" s="151">
        <f t="shared" si="17"/>
        <v>113.43142258571956</v>
      </c>
      <c r="H545" s="75">
        <f t="shared" si="16"/>
        <v>4654794.8351876931</v>
      </c>
      <c r="I545" s="77"/>
      <c r="J545" s="77"/>
    </row>
    <row r="546" spans="1:10" x14ac:dyDescent="0.3">
      <c r="A546" s="141">
        <v>529</v>
      </c>
      <c r="B546" s="146">
        <v>14447.95</v>
      </c>
      <c r="C546" s="146">
        <v>798.92</v>
      </c>
      <c r="D546" s="155">
        <v>2.6450000000000001E-2</v>
      </c>
      <c r="E546" s="156">
        <v>1.8339999999999999E-2</v>
      </c>
      <c r="F546" s="156">
        <v>8.1099999999999992E-3</v>
      </c>
      <c r="G546" s="151">
        <f t="shared" si="17"/>
        <v>113.29172871554007</v>
      </c>
      <c r="H546" s="75">
        <f t="shared" si="16"/>
        <v>4669361.1792988535</v>
      </c>
      <c r="I546" s="77"/>
      <c r="J546" s="77"/>
    </row>
    <row r="547" spans="1:10" x14ac:dyDescent="0.3">
      <c r="A547" s="141">
        <v>530</v>
      </c>
      <c r="B547" s="146">
        <v>14458.24</v>
      </c>
      <c r="C547" s="146">
        <v>799.13</v>
      </c>
      <c r="D547" s="155">
        <v>2.6499999999999999E-2</v>
      </c>
      <c r="E547" s="156">
        <v>1.839E-2</v>
      </c>
      <c r="F547" s="156">
        <v>8.1099999999999992E-3</v>
      </c>
      <c r="G547" s="151">
        <f t="shared" si="17"/>
        <v>113.29172871554007</v>
      </c>
      <c r="H547" s="75">
        <f t="shared" si="16"/>
        <v>4678187.9490139745</v>
      </c>
      <c r="I547" s="77"/>
      <c r="J547" s="77"/>
    </row>
    <row r="548" spans="1:10" x14ac:dyDescent="0.3">
      <c r="A548" s="141">
        <v>531</v>
      </c>
      <c r="B548" s="146">
        <v>14436.65</v>
      </c>
      <c r="C548" s="146">
        <v>798.92</v>
      </c>
      <c r="D548" s="155">
        <v>2.6519999999999998E-2</v>
      </c>
      <c r="E548" s="156">
        <v>1.84E-2</v>
      </c>
      <c r="F548" s="156">
        <v>8.1200000000000005E-3</v>
      </c>
      <c r="G548" s="151">
        <f t="shared" si="17"/>
        <v>113.43142258571956</v>
      </c>
      <c r="H548" s="75">
        <f t="shared" si="16"/>
        <v>4681242.5331148952</v>
      </c>
      <c r="I548" s="77"/>
      <c r="J548" s="77"/>
    </row>
    <row r="549" spans="1:10" x14ac:dyDescent="0.3">
      <c r="A549" s="141">
        <v>532</v>
      </c>
      <c r="B549" s="146">
        <v>14481.96</v>
      </c>
      <c r="C549" s="146">
        <v>799.12</v>
      </c>
      <c r="D549" s="155">
        <v>2.6550000000000001E-2</v>
      </c>
      <c r="E549" s="156">
        <v>1.8450000000000001E-2</v>
      </c>
      <c r="F549" s="156">
        <v>8.0999999999999996E-3</v>
      </c>
      <c r="G549" s="151">
        <f t="shared" si="17"/>
        <v>113.15203484536063</v>
      </c>
      <c r="H549" s="75">
        <f t="shared" si="16"/>
        <v>4701638.8236151347</v>
      </c>
      <c r="I549" s="77"/>
      <c r="J549" s="77"/>
    </row>
    <row r="550" spans="1:10" x14ac:dyDescent="0.3">
      <c r="A550" s="141">
        <v>533</v>
      </c>
      <c r="B550" s="146">
        <v>14412.49</v>
      </c>
      <c r="C550" s="146">
        <v>798.91</v>
      </c>
      <c r="D550" s="155">
        <v>2.656E-2</v>
      </c>
      <c r="E550" s="156">
        <v>1.8429999999999998E-2</v>
      </c>
      <c r="F550" s="156">
        <v>8.1300000000000001E-3</v>
      </c>
      <c r="G550" s="151">
        <f t="shared" si="17"/>
        <v>113.57111645589902</v>
      </c>
      <c r="H550" s="75">
        <f t="shared" si="16"/>
        <v>4693094.6585082673</v>
      </c>
      <c r="I550" s="77"/>
      <c r="J550" s="77"/>
    </row>
    <row r="551" spans="1:10" x14ac:dyDescent="0.3">
      <c r="A551" s="141">
        <v>534</v>
      </c>
      <c r="B551" s="146">
        <v>14485.53</v>
      </c>
      <c r="C551" s="146">
        <v>799.02</v>
      </c>
      <c r="D551" s="155">
        <v>2.6589999999999999E-2</v>
      </c>
      <c r="E551" s="156">
        <v>1.8489999999999999E-2</v>
      </c>
      <c r="F551" s="156">
        <v>8.09E-3</v>
      </c>
      <c r="G551" s="151">
        <f t="shared" si="17"/>
        <v>113.01234097518119</v>
      </c>
      <c r="H551" s="75">
        <f t="shared" si="16"/>
        <v>4725147.6731844051</v>
      </c>
      <c r="I551" s="77"/>
      <c r="J551" s="77"/>
    </row>
    <row r="552" spans="1:10" x14ac:dyDescent="0.3">
      <c r="A552" s="141">
        <v>535</v>
      </c>
      <c r="B552" s="146">
        <v>14395.87</v>
      </c>
      <c r="C552" s="146">
        <v>799.63</v>
      </c>
      <c r="D552" s="155">
        <v>2.6620000000000001E-2</v>
      </c>
      <c r="E552" s="156">
        <v>1.847E-2</v>
      </c>
      <c r="F552" s="156">
        <v>8.1499999999999993E-3</v>
      </c>
      <c r="G552" s="151">
        <f t="shared" si="17"/>
        <v>113.85050419625792</v>
      </c>
      <c r="H552" s="75">
        <f t="shared" si="16"/>
        <v>4699144.758092205</v>
      </c>
      <c r="I552" s="77"/>
      <c r="J552" s="77"/>
    </row>
    <row r="553" spans="1:10" x14ac:dyDescent="0.3">
      <c r="A553" s="141">
        <v>536</v>
      </c>
      <c r="B553" s="146">
        <v>14426.51</v>
      </c>
      <c r="C553" s="146">
        <v>799.1</v>
      </c>
      <c r="D553" s="155">
        <v>2.664E-2</v>
      </c>
      <c r="E553" s="156">
        <v>1.8509999999999999E-2</v>
      </c>
      <c r="F553" s="156">
        <v>8.1300000000000001E-3</v>
      </c>
      <c r="G553" s="151">
        <f t="shared" si="17"/>
        <v>113.57111645589902</v>
      </c>
      <c r="H553" s="75">
        <f t="shared" si="16"/>
        <v>4719509.8254417088</v>
      </c>
      <c r="I553" s="77"/>
      <c r="J553" s="77"/>
    </row>
    <row r="554" spans="1:10" x14ac:dyDescent="0.3">
      <c r="A554" s="141">
        <v>537</v>
      </c>
      <c r="B554" s="146">
        <v>14441.86</v>
      </c>
      <c r="C554" s="146">
        <v>799.5</v>
      </c>
      <c r="D554" s="155">
        <v>2.664E-2</v>
      </c>
      <c r="E554" s="156">
        <v>1.8519999999999998E-2</v>
      </c>
      <c r="F554" s="156">
        <v>8.1200000000000005E-3</v>
      </c>
      <c r="G554" s="151">
        <f t="shared" si="17"/>
        <v>113.43142258571956</v>
      </c>
      <c r="H554" s="75">
        <f t="shared" si="16"/>
        <v>4734137.9289693013</v>
      </c>
      <c r="I554" s="77"/>
      <c r="J554" s="77"/>
    </row>
    <row r="555" spans="1:10" x14ac:dyDescent="0.3">
      <c r="A555" s="141">
        <v>539</v>
      </c>
      <c r="B555" s="146">
        <v>14381.23</v>
      </c>
      <c r="C555" s="146">
        <v>800.14</v>
      </c>
      <c r="D555" s="155">
        <v>2.6700000000000002E-2</v>
      </c>
      <c r="E555" s="156">
        <v>1.8530000000000001E-2</v>
      </c>
      <c r="F555" s="156">
        <v>8.1600000000000006E-3</v>
      </c>
      <c r="G555" s="151">
        <f t="shared" si="17"/>
        <v>113.9901980664374</v>
      </c>
      <c r="H555" s="75">
        <f t="shared" si="16"/>
        <v>4728476.7387267137</v>
      </c>
      <c r="I555" s="77"/>
      <c r="J555" s="77"/>
    </row>
    <row r="556" spans="1:10" x14ac:dyDescent="0.3">
      <c r="A556" s="141">
        <v>541</v>
      </c>
      <c r="B556" s="146">
        <v>14471.89</v>
      </c>
      <c r="C556" s="146">
        <v>799.81</v>
      </c>
      <c r="D556" s="155">
        <v>2.6710000000000001E-2</v>
      </c>
      <c r="E556" s="156">
        <v>1.8599999999999998E-2</v>
      </c>
      <c r="F556" s="156">
        <v>8.1099999999999992E-3</v>
      </c>
      <c r="G556" s="151">
        <f t="shared" si="17"/>
        <v>113.29172871554007</v>
      </c>
      <c r="H556" s="75">
        <f t="shared" si="16"/>
        <v>4775282.4158803029</v>
      </c>
      <c r="I556" s="77"/>
      <c r="J556" s="77"/>
    </row>
    <row r="557" spans="1:10" x14ac:dyDescent="0.3">
      <c r="A557" s="141">
        <v>543</v>
      </c>
      <c r="B557" s="146">
        <v>14453.23</v>
      </c>
      <c r="C557" s="146">
        <v>799.88</v>
      </c>
      <c r="D557" s="155">
        <v>2.6759999999999999E-2</v>
      </c>
      <c r="E557" s="156">
        <v>1.864E-2</v>
      </c>
      <c r="F557" s="156">
        <v>8.1200000000000005E-3</v>
      </c>
      <c r="G557" s="151">
        <f t="shared" si="17"/>
        <v>113.43142258571956</v>
      </c>
      <c r="H557" s="75">
        <f t="shared" si="16"/>
        <v>4787033.3248237064</v>
      </c>
      <c r="I557" s="77"/>
      <c r="J557" s="77"/>
    </row>
    <row r="558" spans="1:10" x14ac:dyDescent="0.3">
      <c r="A558" s="141">
        <v>545</v>
      </c>
      <c r="B558" s="146">
        <v>14473.58</v>
      </c>
      <c r="C558" s="146">
        <v>799.8</v>
      </c>
      <c r="D558" s="155">
        <v>2.6780000000000002E-2</v>
      </c>
      <c r="E558" s="156">
        <v>1.8669999999999999E-2</v>
      </c>
      <c r="F558" s="156">
        <v>8.1099999999999992E-3</v>
      </c>
      <c r="G558" s="151">
        <f t="shared" si="17"/>
        <v>113.29172871554007</v>
      </c>
      <c r="H558" s="75">
        <f t="shared" si="16"/>
        <v>4810589.4947407842</v>
      </c>
      <c r="I558" s="77"/>
      <c r="J558" s="77"/>
    </row>
    <row r="559" spans="1:10" x14ac:dyDescent="0.3">
      <c r="A559" s="141">
        <v>547</v>
      </c>
      <c r="B559" s="146">
        <v>14438.38</v>
      </c>
      <c r="C559" s="146">
        <v>799.89</v>
      </c>
      <c r="D559" s="155">
        <v>2.6839999999999999E-2</v>
      </c>
      <c r="E559" s="156">
        <v>1.8710000000000001E-2</v>
      </c>
      <c r="F559" s="156">
        <v>8.1300000000000001E-3</v>
      </c>
      <c r="G559" s="151">
        <f t="shared" si="17"/>
        <v>113.57111645589902</v>
      </c>
      <c r="H559" s="75">
        <f t="shared" si="16"/>
        <v>4816365.4375309981</v>
      </c>
      <c r="I559" s="77"/>
      <c r="J559" s="77"/>
    </row>
    <row r="560" spans="1:10" x14ac:dyDescent="0.3">
      <c r="A560" s="141">
        <v>549</v>
      </c>
      <c r="B560" s="146">
        <v>14443.36</v>
      </c>
      <c r="C560" s="146">
        <v>800.02</v>
      </c>
      <c r="D560" s="155">
        <v>2.6880000000000001E-2</v>
      </c>
      <c r="E560" s="156">
        <v>1.8759999999999999E-2</v>
      </c>
      <c r="F560" s="156">
        <v>8.1300000000000001E-3</v>
      </c>
      <c r="G560" s="151">
        <f t="shared" si="17"/>
        <v>113.57111645589902</v>
      </c>
      <c r="H560" s="75">
        <f t="shared" si="16"/>
        <v>4833975.5488199601</v>
      </c>
      <c r="I560" s="77"/>
      <c r="J560" s="77"/>
    </row>
    <row r="561" spans="1:10" x14ac:dyDescent="0.3">
      <c r="A561" s="141">
        <v>551</v>
      </c>
      <c r="B561" s="146">
        <v>14512.36</v>
      </c>
      <c r="C561" s="146">
        <v>799.77</v>
      </c>
      <c r="D561" s="155">
        <v>2.6890000000000001E-2</v>
      </c>
      <c r="E561" s="156">
        <v>1.8800000000000001E-2</v>
      </c>
      <c r="F561" s="156">
        <v>8.09E-3</v>
      </c>
      <c r="G561" s="151">
        <f t="shared" si="17"/>
        <v>113.01234097518119</v>
      </c>
      <c r="H561" s="75">
        <f t="shared" si="16"/>
        <v>4875573.7227052571</v>
      </c>
      <c r="I561" s="77"/>
      <c r="J561" s="77"/>
    </row>
    <row r="562" spans="1:10" x14ac:dyDescent="0.3">
      <c r="A562" s="141">
        <v>553</v>
      </c>
      <c r="B562" s="146">
        <v>14509</v>
      </c>
      <c r="C562" s="146">
        <v>799.57</v>
      </c>
      <c r="D562" s="155">
        <v>2.6929999999999999E-2</v>
      </c>
      <c r="E562" s="156">
        <v>1.8839999999999999E-2</v>
      </c>
      <c r="F562" s="156">
        <v>8.09E-3</v>
      </c>
      <c r="G562" s="151">
        <f t="shared" si="17"/>
        <v>113.01234097518119</v>
      </c>
      <c r="H562" s="75">
        <f t="shared" si="16"/>
        <v>4893270.9050018275</v>
      </c>
      <c r="I562" s="77"/>
      <c r="J562" s="77"/>
    </row>
    <row r="563" spans="1:10" x14ac:dyDescent="0.3">
      <c r="A563" s="141">
        <v>555</v>
      </c>
      <c r="B563" s="146">
        <v>14498.4</v>
      </c>
      <c r="C563" s="146">
        <v>799.98</v>
      </c>
      <c r="D563" s="155">
        <v>2.6960000000000001E-2</v>
      </c>
      <c r="E563" s="156">
        <v>1.8859999999999998E-2</v>
      </c>
      <c r="F563" s="156">
        <v>8.0999999999999996E-3</v>
      </c>
      <c r="G563" s="151">
        <f t="shared" si="17"/>
        <v>113.15203484536063</v>
      </c>
      <c r="H563" s="75">
        <f t="shared" si="16"/>
        <v>4904905.1637338335</v>
      </c>
      <c r="I563" s="77"/>
      <c r="J563" s="77"/>
    </row>
    <row r="564" spans="1:10" x14ac:dyDescent="0.3">
      <c r="A564" s="141">
        <v>558</v>
      </c>
      <c r="B564" s="146">
        <v>14398.26</v>
      </c>
      <c r="C564" s="146">
        <v>799.7</v>
      </c>
      <c r="D564" s="155">
        <v>2.7040000000000002E-2</v>
      </c>
      <c r="E564" s="156">
        <v>1.8890000000000001E-2</v>
      </c>
      <c r="F564" s="156">
        <v>8.1499999999999993E-3</v>
      </c>
      <c r="G564" s="151">
        <f t="shared" si="17"/>
        <v>113.85050419625792</v>
      </c>
      <c r="H564" s="75">
        <f t="shared" si="16"/>
        <v>4901164.0654494399</v>
      </c>
      <c r="I564" s="77"/>
      <c r="J564" s="77"/>
    </row>
    <row r="565" spans="1:10" x14ac:dyDescent="0.3">
      <c r="A565" s="141">
        <v>560</v>
      </c>
      <c r="B565" s="146">
        <v>14364.33</v>
      </c>
      <c r="C565" s="146">
        <v>798.89</v>
      </c>
      <c r="D565" s="155">
        <v>2.7089999999999999E-2</v>
      </c>
      <c r="E565" s="156">
        <v>1.8929999999999999E-2</v>
      </c>
      <c r="F565" s="156">
        <v>8.1600000000000006E-3</v>
      </c>
      <c r="G565" s="151">
        <f t="shared" si="17"/>
        <v>113.9901980664374</v>
      </c>
      <c r="H565" s="75">
        <f t="shared" si="16"/>
        <v>4912703.1051706113</v>
      </c>
      <c r="I565" s="77"/>
      <c r="J565" s="77"/>
    </row>
    <row r="566" spans="1:10" x14ac:dyDescent="0.3">
      <c r="A566" s="141">
        <v>562</v>
      </c>
      <c r="B566" s="146">
        <v>14359.42</v>
      </c>
      <c r="C566" s="146">
        <v>798.92</v>
      </c>
      <c r="D566" s="155">
        <v>2.7130000000000001E-2</v>
      </c>
      <c r="E566" s="156">
        <v>1.8960000000000001E-2</v>
      </c>
      <c r="F566" s="156">
        <v>8.1600000000000006E-3</v>
      </c>
      <c r="G566" s="151">
        <f t="shared" si="17"/>
        <v>113.9901980664374</v>
      </c>
      <c r="H566" s="75">
        <f t="shared" si="16"/>
        <v>4930248.4734033635</v>
      </c>
      <c r="I566" s="77"/>
      <c r="J566" s="77"/>
    </row>
    <row r="567" spans="1:10" x14ac:dyDescent="0.3">
      <c r="A567" s="141">
        <v>564</v>
      </c>
      <c r="B567" s="146">
        <v>14382.23</v>
      </c>
      <c r="C567" s="146">
        <v>798.54</v>
      </c>
      <c r="D567" s="155">
        <v>2.7150000000000001E-2</v>
      </c>
      <c r="E567" s="156">
        <v>1.9E-2</v>
      </c>
      <c r="F567" s="156">
        <v>8.1499999999999993E-3</v>
      </c>
      <c r="G567" s="151">
        <f t="shared" si="17"/>
        <v>113.85050419625792</v>
      </c>
      <c r="H567" s="75">
        <f t="shared" si="16"/>
        <v>4953864.7543252409</v>
      </c>
      <c r="I567" s="77"/>
      <c r="J567" s="77"/>
    </row>
    <row r="568" spans="1:10" x14ac:dyDescent="0.3">
      <c r="A568" s="141">
        <v>566</v>
      </c>
      <c r="B568" s="146">
        <v>14374.87</v>
      </c>
      <c r="C568" s="146">
        <v>799.04</v>
      </c>
      <c r="D568" s="155">
        <v>2.7199999999999998E-2</v>
      </c>
      <c r="E568" s="156">
        <v>1.9040000000000001E-2</v>
      </c>
      <c r="F568" s="156">
        <v>8.1600000000000006E-3</v>
      </c>
      <c r="G568" s="151">
        <f t="shared" si="17"/>
        <v>113.9901980664374</v>
      </c>
      <c r="H568" s="75">
        <f t="shared" si="16"/>
        <v>4965339.209868867</v>
      </c>
      <c r="I568" s="77"/>
      <c r="J568" s="77"/>
    </row>
    <row r="569" spans="1:10" x14ac:dyDescent="0.3">
      <c r="A569" s="141">
        <v>568</v>
      </c>
      <c r="B569" s="146">
        <v>14375.86</v>
      </c>
      <c r="C569" s="146">
        <v>798.82</v>
      </c>
      <c r="D569" s="155">
        <v>2.7220000000000001E-2</v>
      </c>
      <c r="E569" s="156">
        <v>1.907E-2</v>
      </c>
      <c r="F569" s="156">
        <v>8.1499999999999993E-3</v>
      </c>
      <c r="G569" s="151">
        <f t="shared" si="17"/>
        <v>113.85050419625792</v>
      </c>
      <c r="H569" s="75">
        <f t="shared" si="16"/>
        <v>4988998.5469091078</v>
      </c>
      <c r="I569" s="77"/>
      <c r="J569" s="77"/>
    </row>
    <row r="570" spans="1:10" x14ac:dyDescent="0.3">
      <c r="A570" s="141">
        <v>571</v>
      </c>
      <c r="B570" s="146">
        <v>14352.99</v>
      </c>
      <c r="C570" s="146">
        <v>798.31</v>
      </c>
      <c r="D570" s="155">
        <v>2.7279999999999999E-2</v>
      </c>
      <c r="E570" s="156">
        <v>1.9109999999999999E-2</v>
      </c>
      <c r="F570" s="156">
        <v>8.1600000000000006E-3</v>
      </c>
      <c r="G570" s="151">
        <f t="shared" si="17"/>
        <v>113.9901980664374</v>
      </c>
      <c r="H570" s="75">
        <f t="shared" si="16"/>
        <v>5009202.6304507479</v>
      </c>
      <c r="I570" s="77"/>
      <c r="J570" s="77"/>
    </row>
    <row r="571" spans="1:10" x14ac:dyDescent="0.3">
      <c r="A571" s="141">
        <v>573</v>
      </c>
      <c r="B571" s="146">
        <v>14428.3</v>
      </c>
      <c r="C571" s="146">
        <v>798.65</v>
      </c>
      <c r="D571" s="155">
        <v>2.7289999999999998E-2</v>
      </c>
      <c r="E571" s="156">
        <v>1.917E-2</v>
      </c>
      <c r="F571" s="156">
        <v>8.1200000000000005E-3</v>
      </c>
      <c r="G571" s="151">
        <f t="shared" si="17"/>
        <v>113.43142258571956</v>
      </c>
      <c r="H571" s="75">
        <f t="shared" si="16"/>
        <v>5051510.3040957348</v>
      </c>
      <c r="I571" s="77"/>
      <c r="J571" s="77"/>
    </row>
    <row r="572" spans="1:10" x14ac:dyDescent="0.3">
      <c r="A572" s="141">
        <v>575</v>
      </c>
      <c r="B572" s="146">
        <v>14393.66</v>
      </c>
      <c r="C572" s="146">
        <v>798.29</v>
      </c>
      <c r="D572" s="155">
        <v>2.733E-2</v>
      </c>
      <c r="E572" s="156">
        <v>1.9189999999999999E-2</v>
      </c>
      <c r="F572" s="156">
        <v>8.1399999999999997E-3</v>
      </c>
      <c r="G572" s="151">
        <f t="shared" si="17"/>
        <v>113.71081032607846</v>
      </c>
      <c r="H572" s="75">
        <f t="shared" si="16"/>
        <v>5056687.2081126086</v>
      </c>
      <c r="I572" s="77"/>
      <c r="J572" s="77"/>
    </row>
    <row r="573" spans="1:10" x14ac:dyDescent="0.3">
      <c r="A573" s="141">
        <v>577</v>
      </c>
      <c r="B573" s="146">
        <v>14391.59</v>
      </c>
      <c r="C573" s="146">
        <v>798.91</v>
      </c>
      <c r="D573" s="155">
        <v>2.7380000000000002E-2</v>
      </c>
      <c r="E573" s="156">
        <v>1.924E-2</v>
      </c>
      <c r="F573" s="156">
        <v>8.1499999999999993E-3</v>
      </c>
      <c r="G573" s="151">
        <f t="shared" si="17"/>
        <v>113.85050419625792</v>
      </c>
      <c r="H573" s="75">
        <f t="shared" si="16"/>
        <v>5068049.5802228078</v>
      </c>
      <c r="I573" s="77"/>
      <c r="J573" s="77"/>
    </row>
    <row r="574" spans="1:10" x14ac:dyDescent="0.3">
      <c r="A574" s="141">
        <v>579</v>
      </c>
      <c r="B574" s="146">
        <v>14416.88</v>
      </c>
      <c r="C574" s="146">
        <v>798.84</v>
      </c>
      <c r="D574" s="155">
        <v>2.741E-2</v>
      </c>
      <c r="E574" s="156">
        <v>1.9279999999999999E-2</v>
      </c>
      <c r="F574" s="156">
        <v>8.1300000000000001E-3</v>
      </c>
      <c r="G574" s="151">
        <f t="shared" si="17"/>
        <v>113.57111645589902</v>
      </c>
      <c r="H574" s="75">
        <f t="shared" si="16"/>
        <v>5098127.2181543829</v>
      </c>
      <c r="I574" s="77"/>
      <c r="J574" s="77"/>
    </row>
    <row r="575" spans="1:10" x14ac:dyDescent="0.3">
      <c r="A575" s="141">
        <v>582</v>
      </c>
      <c r="B575" s="146">
        <v>14313.86</v>
      </c>
      <c r="C575" s="146">
        <v>798.72</v>
      </c>
      <c r="D575" s="155">
        <v>2.751E-2</v>
      </c>
      <c r="E575" s="156">
        <v>1.932E-2</v>
      </c>
      <c r="F575" s="156">
        <v>8.1899999999999994E-3</v>
      </c>
      <c r="G575" s="151">
        <f t="shared" si="17"/>
        <v>114.40927967697574</v>
      </c>
      <c r="H575" s="75">
        <f t="shared" si="16"/>
        <v>5086999.9500322379</v>
      </c>
      <c r="I575" s="77"/>
      <c r="J575" s="77"/>
    </row>
    <row r="576" spans="1:10" x14ac:dyDescent="0.3">
      <c r="A576" s="141">
        <v>584</v>
      </c>
      <c r="B576" s="146">
        <v>14321.11</v>
      </c>
      <c r="C576" s="146">
        <v>798.63</v>
      </c>
      <c r="D576" s="155">
        <v>2.7539999999999999E-2</v>
      </c>
      <c r="E576" s="156">
        <v>1.9349999999999999E-2</v>
      </c>
      <c r="F576" s="156">
        <v>8.1799999999999998E-3</v>
      </c>
      <c r="G576" s="151">
        <f t="shared" si="17"/>
        <v>114.2695858067963</v>
      </c>
      <c r="H576" s="75">
        <f t="shared" si="16"/>
        <v>5110721.2463989351</v>
      </c>
      <c r="I576" s="77"/>
      <c r="J576" s="77"/>
    </row>
    <row r="577" spans="1:10" x14ac:dyDescent="0.3">
      <c r="A577" s="141">
        <v>586</v>
      </c>
      <c r="B577" s="146">
        <v>14356.47</v>
      </c>
      <c r="C577" s="146">
        <v>799.25</v>
      </c>
      <c r="D577" s="155">
        <v>2.7550000000000002E-2</v>
      </c>
      <c r="E577" s="156">
        <v>1.9380000000000001E-2</v>
      </c>
      <c r="F577" s="156">
        <v>8.1700000000000002E-3</v>
      </c>
      <c r="G577" s="151">
        <f t="shared" si="17"/>
        <v>114.12989193661686</v>
      </c>
      <c r="H577" s="75">
        <f t="shared" si="16"/>
        <v>5134500.6120345825</v>
      </c>
      <c r="I577" s="77"/>
      <c r="J577" s="77"/>
    </row>
    <row r="578" spans="1:10" x14ac:dyDescent="0.3">
      <c r="A578" s="141">
        <v>588</v>
      </c>
      <c r="B578" s="146">
        <v>14337.8</v>
      </c>
      <c r="C578" s="146">
        <v>798.92</v>
      </c>
      <c r="D578" s="155">
        <v>2.76E-2</v>
      </c>
      <c r="E578" s="156">
        <v>1.942E-2</v>
      </c>
      <c r="F578" s="156">
        <v>8.1799999999999998E-3</v>
      </c>
      <c r="G578" s="151">
        <f t="shared" si="17"/>
        <v>114.2695858067963</v>
      </c>
      <c r="H578" s="75">
        <f t="shared" si="16"/>
        <v>5145726.1864427635</v>
      </c>
      <c r="I578" s="77"/>
      <c r="J578" s="77"/>
    </row>
    <row r="579" spans="1:10" x14ac:dyDescent="0.3">
      <c r="A579" s="141">
        <v>591</v>
      </c>
      <c r="B579" s="146">
        <v>14279.2</v>
      </c>
      <c r="C579" s="146">
        <v>798.97</v>
      </c>
      <c r="D579" s="155">
        <v>2.7660000000000001E-2</v>
      </c>
      <c r="E579" s="156">
        <v>1.9449999999999999E-2</v>
      </c>
      <c r="F579" s="156">
        <v>8.2100000000000003E-3</v>
      </c>
      <c r="G579" s="151">
        <f t="shared" si="17"/>
        <v>114.68866741733467</v>
      </c>
      <c r="H579" s="75">
        <f t="shared" si="16"/>
        <v>5153081.061177915</v>
      </c>
      <c r="I579" s="77"/>
      <c r="J579" s="77"/>
    </row>
    <row r="580" spans="1:10" x14ac:dyDescent="0.3">
      <c r="A580" s="141">
        <v>593</v>
      </c>
      <c r="B580" s="146">
        <v>14330.93</v>
      </c>
      <c r="C580" s="146">
        <v>799.51</v>
      </c>
      <c r="D580" s="155">
        <v>2.7689999999999999E-2</v>
      </c>
      <c r="E580" s="156">
        <v>1.95E-2</v>
      </c>
      <c r="F580" s="156">
        <v>8.1899999999999994E-3</v>
      </c>
      <c r="G580" s="151">
        <f t="shared" si="17"/>
        <v>114.40927967697574</v>
      </c>
      <c r="H580" s="75">
        <f t="shared" si="16"/>
        <v>5183145.9971977957</v>
      </c>
      <c r="I580" s="77"/>
      <c r="J580" s="77"/>
    </row>
    <row r="581" spans="1:10" x14ac:dyDescent="0.3">
      <c r="A581" s="141">
        <v>595</v>
      </c>
      <c r="B581" s="146">
        <v>14281.36</v>
      </c>
      <c r="C581" s="146">
        <v>798.01</v>
      </c>
      <c r="D581" s="155">
        <v>2.7720000000000002E-2</v>
      </c>
      <c r="E581" s="156">
        <v>1.9519999999999999E-2</v>
      </c>
      <c r="F581" s="156">
        <v>8.2000000000000007E-3</v>
      </c>
      <c r="G581" s="151">
        <f t="shared" si="17"/>
        <v>114.54897354715521</v>
      </c>
      <c r="H581" s="75">
        <f t="shared" si="16"/>
        <v>5194284.8685157569</v>
      </c>
      <c r="I581" s="77"/>
      <c r="J581" s="77"/>
    </row>
    <row r="582" spans="1:10" x14ac:dyDescent="0.3">
      <c r="A582" s="141">
        <v>597</v>
      </c>
      <c r="B582" s="146">
        <v>14319.26</v>
      </c>
      <c r="C582" s="146">
        <v>799.64</v>
      </c>
      <c r="D582" s="155">
        <v>2.776E-2</v>
      </c>
      <c r="E582" s="156">
        <v>1.9570000000000001E-2</v>
      </c>
      <c r="F582" s="156">
        <v>8.1899999999999994E-3</v>
      </c>
      <c r="G582" s="151">
        <f t="shared" si="17"/>
        <v>114.40927967697574</v>
      </c>
      <c r="H582" s="75">
        <f t="shared" si="16"/>
        <v>5218108.19616709</v>
      </c>
      <c r="I582" s="77"/>
      <c r="J582" s="77"/>
    </row>
    <row r="583" spans="1:10" x14ac:dyDescent="0.3">
      <c r="A583" s="141">
        <v>600</v>
      </c>
      <c r="B583" s="146">
        <v>14358.03</v>
      </c>
      <c r="C583" s="146">
        <v>799.65</v>
      </c>
      <c r="D583" s="155">
        <v>2.7820000000000001E-2</v>
      </c>
      <c r="E583" s="156">
        <v>1.9650000000000001E-2</v>
      </c>
      <c r="F583" s="156">
        <v>8.1700000000000002E-3</v>
      </c>
      <c r="G583" s="151">
        <f t="shared" si="17"/>
        <v>114.12989193661686</v>
      </c>
      <c r="H583" s="75">
        <f t="shared" si="16"/>
        <v>5257167.8621514495</v>
      </c>
      <c r="I583" s="77"/>
      <c r="J583" s="77"/>
    </row>
    <row r="584" spans="1:10" x14ac:dyDescent="0.3">
      <c r="A584" s="141">
        <v>602</v>
      </c>
      <c r="B584" s="146">
        <v>14353.48</v>
      </c>
      <c r="C584" s="146">
        <v>799.43</v>
      </c>
      <c r="D584" s="155">
        <v>2.785E-2</v>
      </c>
      <c r="E584" s="156">
        <v>1.968E-2</v>
      </c>
      <c r="F584" s="156">
        <v>8.1700000000000002E-3</v>
      </c>
      <c r="G584" s="151">
        <f t="shared" si="17"/>
        <v>114.12989193661686</v>
      </c>
      <c r="H584" s="75">
        <f t="shared" si="16"/>
        <v>5274691.7550252872</v>
      </c>
      <c r="I584" s="77"/>
      <c r="J584" s="77"/>
    </row>
    <row r="585" spans="1:10" x14ac:dyDescent="0.3">
      <c r="A585" s="141">
        <v>604</v>
      </c>
      <c r="B585" s="146">
        <v>14283.38</v>
      </c>
      <c r="C585" s="146">
        <v>799.98</v>
      </c>
      <c r="D585" s="155">
        <v>2.792E-2</v>
      </c>
      <c r="E585" s="156">
        <v>1.9699999999999999E-2</v>
      </c>
      <c r="F585" s="156">
        <v>8.2199999999999999E-3</v>
      </c>
      <c r="G585" s="151">
        <f t="shared" si="17"/>
        <v>114.82836128751413</v>
      </c>
      <c r="H585" s="75">
        <f t="shared" si="16"/>
        <v>5260024.5551503487</v>
      </c>
      <c r="I585" s="77"/>
      <c r="J585" s="77"/>
    </row>
    <row r="586" spans="1:10" x14ac:dyDescent="0.3">
      <c r="A586" s="141">
        <v>607</v>
      </c>
      <c r="B586" s="146">
        <v>14286.77</v>
      </c>
      <c r="C586" s="146">
        <v>799.75</v>
      </c>
      <c r="D586" s="155">
        <v>2.793E-2</v>
      </c>
      <c r="E586" s="156">
        <v>1.9709999999999998E-2</v>
      </c>
      <c r="F586" s="156">
        <v>8.2100000000000003E-3</v>
      </c>
      <c r="G586" s="151">
        <f t="shared" si="17"/>
        <v>114.68866741733467</v>
      </c>
      <c r="H586" s="75">
        <f t="shared" si="16"/>
        <v>5292589.1778933918</v>
      </c>
      <c r="I586" s="77"/>
      <c r="J586" s="77"/>
    </row>
    <row r="587" spans="1:10" x14ac:dyDescent="0.3">
      <c r="A587" s="141">
        <v>609</v>
      </c>
      <c r="B587" s="146">
        <v>14308.46</v>
      </c>
      <c r="C587" s="146">
        <v>799.71</v>
      </c>
      <c r="D587" s="155">
        <v>2.7949999999999999E-2</v>
      </c>
      <c r="E587" s="156">
        <v>1.975E-2</v>
      </c>
      <c r="F587" s="156">
        <v>8.2000000000000007E-3</v>
      </c>
      <c r="G587" s="151">
        <f t="shared" si="17"/>
        <v>114.54897354715521</v>
      </c>
      <c r="H587" s="75">
        <f t="shared" si="16"/>
        <v>5316503.3360102456</v>
      </c>
      <c r="I587" s="77"/>
      <c r="J587" s="77"/>
    </row>
    <row r="588" spans="1:10" x14ac:dyDescent="0.3">
      <c r="A588" s="141">
        <v>611</v>
      </c>
      <c r="B588" s="146">
        <v>14213.75</v>
      </c>
      <c r="C588" s="146">
        <v>799</v>
      </c>
      <c r="D588" s="155">
        <v>2.8029999999999999E-2</v>
      </c>
      <c r="E588" s="156">
        <v>1.9789999999999999E-2</v>
      </c>
      <c r="F588" s="156">
        <v>8.2500000000000004E-3</v>
      </c>
      <c r="G588" s="151">
        <f t="shared" si="17"/>
        <v>115.24744289805251</v>
      </c>
      <c r="H588" s="75">
        <f t="shared" si="16"/>
        <v>5301636.0678864559</v>
      </c>
      <c r="I588" s="77"/>
      <c r="J588" s="77"/>
    </row>
    <row r="589" spans="1:10" x14ac:dyDescent="0.3">
      <c r="A589" s="141">
        <v>614</v>
      </c>
      <c r="B589" s="146">
        <v>14349.56</v>
      </c>
      <c r="C589" s="146">
        <v>800.26</v>
      </c>
      <c r="D589" s="155">
        <v>2.802E-2</v>
      </c>
      <c r="E589" s="156">
        <v>1.984E-2</v>
      </c>
      <c r="F589" s="156">
        <v>8.1799999999999998E-3</v>
      </c>
      <c r="G589" s="151">
        <f t="shared" si="17"/>
        <v>114.2695858067963</v>
      </c>
      <c r="H589" s="75">
        <f t="shared" si="16"/>
        <v>5373258.2967276471</v>
      </c>
      <c r="I589" s="77"/>
      <c r="J589" s="77"/>
    </row>
    <row r="590" spans="1:10" x14ac:dyDescent="0.3">
      <c r="A590" s="141">
        <v>616</v>
      </c>
      <c r="B590" s="146">
        <v>14438.49</v>
      </c>
      <c r="C590" s="146">
        <v>800.43</v>
      </c>
      <c r="D590" s="155">
        <v>2.8039999999999999E-2</v>
      </c>
      <c r="E590" s="156">
        <v>1.9910000000000001E-2</v>
      </c>
      <c r="F590" s="156">
        <v>8.1399999999999997E-3</v>
      </c>
      <c r="G590" s="151">
        <f t="shared" si="17"/>
        <v>113.71081032607846</v>
      </c>
      <c r="H590" s="75">
        <f t="shared" si="16"/>
        <v>5417250.9916475946</v>
      </c>
      <c r="I590" s="77"/>
      <c r="J590" s="77"/>
    </row>
    <row r="591" spans="1:10" x14ac:dyDescent="0.3">
      <c r="A591" s="141">
        <v>618</v>
      </c>
      <c r="B591" s="146">
        <v>14300.94</v>
      </c>
      <c r="C591" s="146">
        <v>799.57</v>
      </c>
      <c r="D591" s="155">
        <v>2.8119999999999999E-2</v>
      </c>
      <c r="E591" s="156">
        <v>1.9910000000000001E-2</v>
      </c>
      <c r="F591" s="156">
        <v>8.2000000000000007E-3</v>
      </c>
      <c r="G591" s="151">
        <f t="shared" si="17"/>
        <v>114.54897354715521</v>
      </c>
      <c r="H591" s="75">
        <f t="shared" si="16"/>
        <v>5395072.3508281298</v>
      </c>
      <c r="I591" s="77"/>
      <c r="J591" s="77"/>
    </row>
    <row r="592" spans="1:10" x14ac:dyDescent="0.3">
      <c r="A592" s="141">
        <v>621</v>
      </c>
      <c r="B592" s="146">
        <v>14370.28</v>
      </c>
      <c r="C592" s="146">
        <v>799.63</v>
      </c>
      <c r="D592" s="155">
        <v>2.8150000000000001E-2</v>
      </c>
      <c r="E592" s="156">
        <v>1.9980000000000001E-2</v>
      </c>
      <c r="F592" s="156">
        <v>8.1700000000000002E-3</v>
      </c>
      <c r="G592" s="151">
        <f t="shared" si="17"/>
        <v>114.12989193661686</v>
      </c>
      <c r="H592" s="75">
        <f t="shared" si="16"/>
        <v>5441168.7373267505</v>
      </c>
      <c r="I592" s="77"/>
      <c r="J592" s="77"/>
    </row>
    <row r="593" spans="1:10" x14ac:dyDescent="0.3">
      <c r="A593" s="141">
        <v>623</v>
      </c>
      <c r="B593" s="146">
        <v>14289.37</v>
      </c>
      <c r="C593" s="146">
        <v>800.07</v>
      </c>
      <c r="D593" s="155">
        <v>2.8199999999999999E-2</v>
      </c>
      <c r="E593" s="156">
        <v>1.9980000000000001E-2</v>
      </c>
      <c r="F593" s="156">
        <v>8.2199999999999999E-3</v>
      </c>
      <c r="G593" s="151">
        <f t="shared" si="17"/>
        <v>114.82836128751413</v>
      </c>
      <c r="H593" s="75">
        <f t="shared" si="16"/>
        <v>5425488.9037395148</v>
      </c>
      <c r="I593" s="77"/>
      <c r="J593" s="77"/>
    </row>
    <row r="594" spans="1:10" x14ac:dyDescent="0.3">
      <c r="A594" s="141">
        <v>626</v>
      </c>
      <c r="B594" s="146">
        <v>14358.82</v>
      </c>
      <c r="C594" s="146">
        <v>799.54</v>
      </c>
      <c r="D594" s="155">
        <v>2.8209999999999999E-2</v>
      </c>
      <c r="E594" s="156">
        <v>2.0039999999999999E-2</v>
      </c>
      <c r="F594" s="156">
        <v>8.1700000000000002E-3</v>
      </c>
      <c r="G594" s="151">
        <f t="shared" si="17"/>
        <v>114.12989193661686</v>
      </c>
      <c r="H594" s="75">
        <f t="shared" ref="H594:H657" si="18">A594/G594*10^6</f>
        <v>5484978.469511345</v>
      </c>
      <c r="I594" s="77"/>
      <c r="J594" s="77"/>
    </row>
    <row r="595" spans="1:10" x14ac:dyDescent="0.3">
      <c r="A595" s="141">
        <v>628</v>
      </c>
      <c r="B595" s="146">
        <v>14361.84</v>
      </c>
      <c r="C595" s="146">
        <v>799.39</v>
      </c>
      <c r="D595" s="155">
        <v>2.8250000000000001E-2</v>
      </c>
      <c r="E595" s="156">
        <v>2.009E-2</v>
      </c>
      <c r="F595" s="156">
        <v>8.1700000000000002E-3</v>
      </c>
      <c r="G595" s="151">
        <f t="shared" ref="G595:G658" si="19">(2*F595/$B$7)*(1+3*$B$11)/(4+PI()*$B$11-PI())*10^6</f>
        <v>114.12989193661686</v>
      </c>
      <c r="H595" s="75">
        <f t="shared" si="18"/>
        <v>5502502.3623851836</v>
      </c>
      <c r="I595" s="77"/>
      <c r="J595" s="77"/>
    </row>
    <row r="596" spans="1:10" x14ac:dyDescent="0.3">
      <c r="A596" s="141">
        <v>630</v>
      </c>
      <c r="B596" s="146">
        <v>14401.47</v>
      </c>
      <c r="C596" s="146">
        <v>798.87</v>
      </c>
      <c r="D596" s="155">
        <v>2.827E-2</v>
      </c>
      <c r="E596" s="156">
        <v>2.0129999999999999E-2</v>
      </c>
      <c r="F596" s="156">
        <v>8.1399999999999997E-3</v>
      </c>
      <c r="G596" s="151">
        <f t="shared" si="19"/>
        <v>113.71081032607846</v>
      </c>
      <c r="H596" s="75">
        <f t="shared" si="18"/>
        <v>5540370.3323668577</v>
      </c>
      <c r="I596" s="77"/>
      <c r="J596" s="77"/>
    </row>
    <row r="597" spans="1:10" x14ac:dyDescent="0.3">
      <c r="A597" s="141">
        <v>633</v>
      </c>
      <c r="B597" s="146">
        <v>14243.35</v>
      </c>
      <c r="C597" s="146">
        <v>798.52</v>
      </c>
      <c r="D597" s="155">
        <v>2.835E-2</v>
      </c>
      <c r="E597" s="156">
        <v>2.0119999999999999E-2</v>
      </c>
      <c r="F597" s="156">
        <v>8.2299999999999995E-3</v>
      </c>
      <c r="G597" s="151">
        <f t="shared" si="19"/>
        <v>114.96805515769358</v>
      </c>
      <c r="H597" s="75">
        <f t="shared" si="18"/>
        <v>5505877.2554842168</v>
      </c>
      <c r="I597" s="77"/>
      <c r="J597" s="77"/>
    </row>
    <row r="598" spans="1:10" x14ac:dyDescent="0.3">
      <c r="A598" s="141">
        <v>635</v>
      </c>
      <c r="B598" s="146">
        <v>14324.09</v>
      </c>
      <c r="C598" s="146">
        <v>798.6</v>
      </c>
      <c r="D598" s="155">
        <v>2.8379999999999999E-2</v>
      </c>
      <c r="E598" s="156">
        <v>2.0199999999999999E-2</v>
      </c>
      <c r="F598" s="156">
        <v>8.1799999999999998E-3</v>
      </c>
      <c r="G598" s="151">
        <f t="shared" si="19"/>
        <v>114.2695858067963</v>
      </c>
      <c r="H598" s="75">
        <f t="shared" si="18"/>
        <v>5557034.2319577457</v>
      </c>
      <c r="I598" s="77"/>
      <c r="J598" s="77"/>
    </row>
    <row r="599" spans="1:10" x14ac:dyDescent="0.3">
      <c r="A599" s="141">
        <v>638</v>
      </c>
      <c r="B599" s="146">
        <v>14291.62</v>
      </c>
      <c r="C599" s="146">
        <v>798.35</v>
      </c>
      <c r="D599" s="155">
        <v>2.843E-2</v>
      </c>
      <c r="E599" s="156">
        <v>2.0230000000000001E-2</v>
      </c>
      <c r="F599" s="156">
        <v>8.2000000000000007E-3</v>
      </c>
      <c r="G599" s="151">
        <f t="shared" si="19"/>
        <v>114.54897354715521</v>
      </c>
      <c r="H599" s="75">
        <f t="shared" si="18"/>
        <v>5569670.1615345422</v>
      </c>
      <c r="I599" s="77"/>
      <c r="J599" s="77"/>
    </row>
    <row r="600" spans="1:10" x14ac:dyDescent="0.3">
      <c r="A600" s="141">
        <v>640</v>
      </c>
      <c r="B600" s="146">
        <v>14299.49</v>
      </c>
      <c r="C600" s="146">
        <v>798</v>
      </c>
      <c r="D600" s="155">
        <v>2.8459999999999999E-2</v>
      </c>
      <c r="E600" s="156">
        <v>2.027E-2</v>
      </c>
      <c r="F600" s="156">
        <v>8.1899999999999994E-3</v>
      </c>
      <c r="G600" s="151">
        <f t="shared" si="19"/>
        <v>114.40927967697574</v>
      </c>
      <c r="H600" s="75">
        <f t="shared" si="18"/>
        <v>5593951.8350869976</v>
      </c>
      <c r="I600" s="77"/>
      <c r="J600" s="77"/>
    </row>
    <row r="601" spans="1:10" x14ac:dyDescent="0.3">
      <c r="A601" s="141">
        <v>643</v>
      </c>
      <c r="B601" s="146">
        <v>14171.96</v>
      </c>
      <c r="C601" s="146">
        <v>798.38</v>
      </c>
      <c r="D601" s="155">
        <v>2.8570000000000002E-2</v>
      </c>
      <c r="E601" s="156">
        <v>2.0299999999999999E-2</v>
      </c>
      <c r="F601" s="156">
        <v>8.2699999999999996E-3</v>
      </c>
      <c r="G601" s="151">
        <f t="shared" si="19"/>
        <v>115.5268306384114</v>
      </c>
      <c r="H601" s="75">
        <f t="shared" si="18"/>
        <v>5565806.6307776785</v>
      </c>
      <c r="I601" s="77"/>
      <c r="J601" s="77"/>
    </row>
    <row r="602" spans="1:10" x14ac:dyDescent="0.3">
      <c r="A602" s="141">
        <v>645</v>
      </c>
      <c r="B602" s="146">
        <v>14197.92</v>
      </c>
      <c r="C602" s="146">
        <v>798.55</v>
      </c>
      <c r="D602" s="155">
        <v>2.861E-2</v>
      </c>
      <c r="E602" s="156">
        <v>2.035E-2</v>
      </c>
      <c r="F602" s="156">
        <v>8.2500000000000004E-3</v>
      </c>
      <c r="G602" s="151">
        <f t="shared" si="19"/>
        <v>115.24744289805251</v>
      </c>
      <c r="H602" s="75">
        <f t="shared" si="18"/>
        <v>5596653.4595528059</v>
      </c>
      <c r="I602" s="77"/>
      <c r="J602" s="77"/>
    </row>
    <row r="603" spans="1:10" x14ac:dyDescent="0.3">
      <c r="A603" s="141">
        <v>648</v>
      </c>
      <c r="B603" s="146">
        <v>14248.28</v>
      </c>
      <c r="C603" s="146">
        <v>798.63</v>
      </c>
      <c r="D603" s="155">
        <v>2.8629999999999999E-2</v>
      </c>
      <c r="E603" s="156">
        <v>2.0410000000000001E-2</v>
      </c>
      <c r="F603" s="156">
        <v>8.2299999999999995E-3</v>
      </c>
      <c r="G603" s="151">
        <f t="shared" si="19"/>
        <v>114.96805515769358</v>
      </c>
      <c r="H603" s="75">
        <f t="shared" si="18"/>
        <v>5636348.2804956911</v>
      </c>
      <c r="I603" s="77"/>
      <c r="J603" s="77"/>
    </row>
    <row r="604" spans="1:10" x14ac:dyDescent="0.3">
      <c r="A604" s="141">
        <v>650</v>
      </c>
      <c r="B604" s="146">
        <v>14235.29</v>
      </c>
      <c r="C604" s="146">
        <v>798.92</v>
      </c>
      <c r="D604" s="155">
        <v>2.8660000000000001E-2</v>
      </c>
      <c r="E604" s="156">
        <v>2.0420000000000001E-2</v>
      </c>
      <c r="F604" s="156">
        <v>8.2400000000000008E-3</v>
      </c>
      <c r="G604" s="151">
        <f t="shared" si="19"/>
        <v>115.10774902787306</v>
      </c>
      <c r="H604" s="75">
        <f t="shared" si="18"/>
        <v>5646883.0768517954</v>
      </c>
      <c r="I604" s="77"/>
      <c r="J604" s="77"/>
    </row>
    <row r="605" spans="1:10" x14ac:dyDescent="0.3">
      <c r="A605" s="141">
        <v>653</v>
      </c>
      <c r="B605" s="146">
        <v>14208.72</v>
      </c>
      <c r="C605" s="146">
        <v>799.16</v>
      </c>
      <c r="D605" s="155">
        <v>2.8740000000000002E-2</v>
      </c>
      <c r="E605" s="156">
        <v>2.0490000000000001E-2</v>
      </c>
      <c r="F605" s="156">
        <v>8.2500000000000004E-3</v>
      </c>
      <c r="G605" s="151">
        <f t="shared" si="19"/>
        <v>115.24744289805251</v>
      </c>
      <c r="H605" s="75">
        <f t="shared" si="18"/>
        <v>5666069.3164154766</v>
      </c>
      <c r="I605" s="77"/>
      <c r="J605" s="77"/>
    </row>
    <row r="606" spans="1:10" x14ac:dyDescent="0.3">
      <c r="A606" s="141">
        <v>655</v>
      </c>
      <c r="B606" s="146">
        <v>14189.3</v>
      </c>
      <c r="C606" s="146">
        <v>798.23</v>
      </c>
      <c r="D606" s="155">
        <v>2.879E-2</v>
      </c>
      <c r="E606" s="156">
        <v>2.053E-2</v>
      </c>
      <c r="F606" s="156">
        <v>8.26E-3</v>
      </c>
      <c r="G606" s="151">
        <f t="shared" si="19"/>
        <v>115.38713676823197</v>
      </c>
      <c r="H606" s="75">
        <f t="shared" si="18"/>
        <v>5676542.6229064083</v>
      </c>
      <c r="I606" s="77"/>
      <c r="J606" s="77"/>
    </row>
    <row r="607" spans="1:10" x14ac:dyDescent="0.3">
      <c r="A607" s="141">
        <v>658</v>
      </c>
      <c r="B607" s="146">
        <v>14254.82</v>
      </c>
      <c r="C607" s="146">
        <v>799.22</v>
      </c>
      <c r="D607" s="155">
        <v>2.879E-2</v>
      </c>
      <c r="E607" s="156">
        <v>2.0570000000000001E-2</v>
      </c>
      <c r="F607" s="156">
        <v>8.2299999999999995E-3</v>
      </c>
      <c r="G607" s="151">
        <f t="shared" si="19"/>
        <v>114.96805515769358</v>
      </c>
      <c r="H607" s="75">
        <f t="shared" si="18"/>
        <v>5723328.9638366736</v>
      </c>
      <c r="I607" s="77"/>
      <c r="J607" s="77"/>
    </row>
    <row r="608" spans="1:10" x14ac:dyDescent="0.3">
      <c r="A608" s="141">
        <v>660</v>
      </c>
      <c r="B608" s="146">
        <v>14218.68</v>
      </c>
      <c r="C608" s="146">
        <v>799.33</v>
      </c>
      <c r="D608" s="155">
        <v>2.8850000000000001E-2</v>
      </c>
      <c r="E608" s="156">
        <v>2.06E-2</v>
      </c>
      <c r="F608" s="156">
        <v>8.2500000000000004E-3</v>
      </c>
      <c r="G608" s="151">
        <f t="shared" si="19"/>
        <v>115.24744289805251</v>
      </c>
      <c r="H608" s="75">
        <f t="shared" si="18"/>
        <v>5726808.1911703125</v>
      </c>
      <c r="I608" s="77"/>
      <c r="J608" s="77"/>
    </row>
    <row r="609" spans="1:10" x14ac:dyDescent="0.3">
      <c r="A609" s="141">
        <v>663</v>
      </c>
      <c r="B609" s="146">
        <v>14205.38</v>
      </c>
      <c r="C609" s="146">
        <v>799.27</v>
      </c>
      <c r="D609" s="155">
        <v>2.8910000000000002E-2</v>
      </c>
      <c r="E609" s="156">
        <v>2.0650000000000002E-2</v>
      </c>
      <c r="F609" s="156">
        <v>8.26E-3</v>
      </c>
      <c r="G609" s="151">
        <f t="shared" si="19"/>
        <v>115.38713676823197</v>
      </c>
      <c r="H609" s="75">
        <f t="shared" si="18"/>
        <v>5745874.4412014484</v>
      </c>
      <c r="I609" s="77"/>
      <c r="J609" s="77"/>
    </row>
    <row r="610" spans="1:10" x14ac:dyDescent="0.3">
      <c r="A610" s="141">
        <v>665</v>
      </c>
      <c r="B610" s="146">
        <v>14184.41</v>
      </c>
      <c r="C610" s="146">
        <v>799.55</v>
      </c>
      <c r="D610" s="155">
        <v>2.894E-2</v>
      </c>
      <c r="E610" s="156">
        <v>2.0670000000000001E-2</v>
      </c>
      <c r="F610" s="156">
        <v>8.2699999999999996E-3</v>
      </c>
      <c r="G610" s="151">
        <f t="shared" si="19"/>
        <v>115.5268306384114</v>
      </c>
      <c r="H610" s="75">
        <f t="shared" si="18"/>
        <v>5756238.5839302586</v>
      </c>
      <c r="I610" s="77"/>
      <c r="J610" s="77"/>
    </row>
    <row r="611" spans="1:10" x14ac:dyDescent="0.3">
      <c r="A611" s="141">
        <v>668</v>
      </c>
      <c r="B611" s="146">
        <v>14233.25</v>
      </c>
      <c r="C611" s="146">
        <v>799.75</v>
      </c>
      <c r="D611" s="155">
        <v>2.8969999999999999E-2</v>
      </c>
      <c r="E611" s="156">
        <v>2.0729999999999998E-2</v>
      </c>
      <c r="F611" s="156">
        <v>8.2500000000000004E-3</v>
      </c>
      <c r="G611" s="151">
        <f t="shared" si="19"/>
        <v>115.24744289805251</v>
      </c>
      <c r="H611" s="75">
        <f t="shared" si="18"/>
        <v>5796224.0480329832</v>
      </c>
      <c r="I611" s="77"/>
      <c r="J611" s="77"/>
    </row>
    <row r="612" spans="1:10" x14ac:dyDescent="0.3">
      <c r="A612" s="141">
        <v>670</v>
      </c>
      <c r="B612" s="146">
        <v>14190.88</v>
      </c>
      <c r="C612" s="146">
        <v>800.05</v>
      </c>
      <c r="D612" s="155">
        <v>2.903E-2</v>
      </c>
      <c r="E612" s="156">
        <v>2.0760000000000001E-2</v>
      </c>
      <c r="F612" s="156">
        <v>8.2699999999999996E-3</v>
      </c>
      <c r="G612" s="151">
        <f t="shared" si="19"/>
        <v>115.5268306384114</v>
      </c>
      <c r="H612" s="75">
        <f t="shared" si="18"/>
        <v>5799518.5732831182</v>
      </c>
      <c r="I612" s="77"/>
      <c r="J612" s="77"/>
    </row>
    <row r="613" spans="1:10" x14ac:dyDescent="0.3">
      <c r="A613" s="141">
        <v>673</v>
      </c>
      <c r="B613" s="146">
        <v>14150.54</v>
      </c>
      <c r="C613" s="146">
        <v>800.69</v>
      </c>
      <c r="D613" s="155">
        <v>2.911E-2</v>
      </c>
      <c r="E613" s="156">
        <v>2.0799999999999999E-2</v>
      </c>
      <c r="F613" s="156">
        <v>8.3000000000000001E-3</v>
      </c>
      <c r="G613" s="151">
        <f t="shared" si="19"/>
        <v>115.94591224894981</v>
      </c>
      <c r="H613" s="75">
        <f t="shared" si="18"/>
        <v>5804430.5913518379</v>
      </c>
      <c r="I613" s="77"/>
      <c r="J613" s="77"/>
    </row>
    <row r="614" spans="1:10" x14ac:dyDescent="0.3">
      <c r="A614" s="141">
        <v>676</v>
      </c>
      <c r="B614" s="146">
        <v>14231</v>
      </c>
      <c r="C614" s="146">
        <v>799.66</v>
      </c>
      <c r="D614" s="155">
        <v>2.9100000000000001E-2</v>
      </c>
      <c r="E614" s="156">
        <v>2.085E-2</v>
      </c>
      <c r="F614" s="156">
        <v>8.2500000000000004E-3</v>
      </c>
      <c r="G614" s="151">
        <f t="shared" si="19"/>
        <v>115.24744289805251</v>
      </c>
      <c r="H614" s="75">
        <f t="shared" si="18"/>
        <v>5865639.904895653</v>
      </c>
      <c r="I614" s="77"/>
      <c r="J614" s="77"/>
    </row>
    <row r="615" spans="1:10" x14ac:dyDescent="0.3">
      <c r="A615" s="141">
        <v>678</v>
      </c>
      <c r="B615" s="146">
        <v>14202.12</v>
      </c>
      <c r="C615" s="146">
        <v>799.35</v>
      </c>
      <c r="D615" s="155">
        <v>2.9149999999999999E-2</v>
      </c>
      <c r="E615" s="156">
        <v>2.0889999999999999E-2</v>
      </c>
      <c r="F615" s="156">
        <v>8.26E-3</v>
      </c>
      <c r="G615" s="151">
        <f t="shared" si="19"/>
        <v>115.38713676823197</v>
      </c>
      <c r="H615" s="75">
        <f t="shared" si="18"/>
        <v>5875871.6005046489</v>
      </c>
      <c r="I615" s="77"/>
      <c r="J615" s="77"/>
    </row>
    <row r="616" spans="1:10" x14ac:dyDescent="0.3">
      <c r="A616" s="141">
        <v>681</v>
      </c>
      <c r="B616" s="146">
        <v>14247.36</v>
      </c>
      <c r="C616" s="146">
        <v>800.47</v>
      </c>
      <c r="D616" s="155">
        <v>2.9190000000000001E-2</v>
      </c>
      <c r="E616" s="156">
        <v>2.094E-2</v>
      </c>
      <c r="F616" s="156">
        <v>8.2400000000000008E-3</v>
      </c>
      <c r="G616" s="151">
        <f t="shared" si="19"/>
        <v>115.10774902787306</v>
      </c>
      <c r="H616" s="75">
        <f t="shared" si="18"/>
        <v>5916195.9620554959</v>
      </c>
      <c r="I616" s="77"/>
      <c r="J616" s="77"/>
    </row>
    <row r="617" spans="1:10" x14ac:dyDescent="0.3">
      <c r="A617" s="141">
        <v>683</v>
      </c>
      <c r="B617" s="146">
        <v>14228.43</v>
      </c>
      <c r="C617" s="146">
        <v>799.52</v>
      </c>
      <c r="D617" s="155">
        <v>2.9219999999999999E-2</v>
      </c>
      <c r="E617" s="156">
        <v>2.0969999999999999E-2</v>
      </c>
      <c r="F617" s="156">
        <v>8.2500000000000004E-3</v>
      </c>
      <c r="G617" s="151">
        <f t="shared" si="19"/>
        <v>115.24744289805251</v>
      </c>
      <c r="H617" s="75">
        <f t="shared" si="18"/>
        <v>5926378.7796504907</v>
      </c>
      <c r="I617" s="77"/>
      <c r="J617" s="77"/>
    </row>
    <row r="618" spans="1:10" x14ac:dyDescent="0.3">
      <c r="A618" s="141">
        <v>686</v>
      </c>
      <c r="B618" s="146">
        <v>14222.98</v>
      </c>
      <c r="C618" s="146">
        <v>799.69</v>
      </c>
      <c r="D618" s="155">
        <v>2.9260000000000001E-2</v>
      </c>
      <c r="E618" s="156">
        <v>2.1010000000000001E-2</v>
      </c>
      <c r="F618" s="156">
        <v>8.2500000000000004E-3</v>
      </c>
      <c r="G618" s="151">
        <f t="shared" si="19"/>
        <v>115.24744289805251</v>
      </c>
      <c r="H618" s="75">
        <f t="shared" si="18"/>
        <v>5952409.7259739917</v>
      </c>
      <c r="I618" s="77"/>
      <c r="J618" s="77"/>
    </row>
    <row r="619" spans="1:10" x14ac:dyDescent="0.3">
      <c r="A619" s="141">
        <v>689</v>
      </c>
      <c r="B619" s="146">
        <v>14236.13</v>
      </c>
      <c r="C619" s="146">
        <v>799.53</v>
      </c>
      <c r="D619" s="155">
        <v>2.9319999999999999E-2</v>
      </c>
      <c r="E619" s="156">
        <v>2.1069999999999998E-2</v>
      </c>
      <c r="F619" s="156">
        <v>8.2400000000000008E-3</v>
      </c>
      <c r="G619" s="151">
        <f t="shared" si="19"/>
        <v>115.10774902787306</v>
      </c>
      <c r="H619" s="75">
        <f t="shared" si="18"/>
        <v>5985696.0614629025</v>
      </c>
      <c r="I619" s="77"/>
      <c r="J619" s="77"/>
    </row>
    <row r="620" spans="1:10" x14ac:dyDescent="0.3">
      <c r="A620" s="141">
        <v>691</v>
      </c>
      <c r="B620" s="146">
        <v>14256.86</v>
      </c>
      <c r="C620" s="146">
        <v>798.82</v>
      </c>
      <c r="D620" s="155">
        <v>2.9309999999999999E-2</v>
      </c>
      <c r="E620" s="156">
        <v>2.1090000000000001E-2</v>
      </c>
      <c r="F620" s="156">
        <v>8.2199999999999999E-3</v>
      </c>
      <c r="G620" s="151">
        <f t="shared" si="19"/>
        <v>114.82836128751413</v>
      </c>
      <c r="H620" s="75">
        <f t="shared" si="18"/>
        <v>6017677.0986902164</v>
      </c>
      <c r="I620" s="77"/>
      <c r="J620" s="77"/>
    </row>
    <row r="621" spans="1:10" x14ac:dyDescent="0.3">
      <c r="A621" s="141">
        <v>694</v>
      </c>
      <c r="B621" s="146">
        <v>14162.54</v>
      </c>
      <c r="C621" s="146">
        <v>798.07</v>
      </c>
      <c r="D621" s="155">
        <v>2.937E-2</v>
      </c>
      <c r="E621" s="156">
        <v>2.111E-2</v>
      </c>
      <c r="F621" s="156">
        <v>8.2699999999999996E-3</v>
      </c>
      <c r="G621" s="151">
        <f t="shared" si="19"/>
        <v>115.5268306384114</v>
      </c>
      <c r="H621" s="75">
        <f t="shared" si="18"/>
        <v>6007262.5221768413</v>
      </c>
      <c r="I621" s="77"/>
      <c r="J621" s="77"/>
    </row>
    <row r="622" spans="1:10" x14ac:dyDescent="0.3">
      <c r="A622" s="141">
        <v>697</v>
      </c>
      <c r="B622" s="146">
        <v>14215.66</v>
      </c>
      <c r="C622" s="146">
        <v>798.25</v>
      </c>
      <c r="D622" s="155">
        <v>2.9420000000000002E-2</v>
      </c>
      <c r="E622" s="156">
        <v>2.1180000000000001E-2</v>
      </c>
      <c r="F622" s="156">
        <v>8.2400000000000008E-3</v>
      </c>
      <c r="G622" s="151">
        <f t="shared" si="19"/>
        <v>115.10774902787306</v>
      </c>
      <c r="H622" s="75">
        <f t="shared" si="18"/>
        <v>6055196.1608703099</v>
      </c>
      <c r="I622" s="77"/>
      <c r="J622" s="77"/>
    </row>
    <row r="623" spans="1:10" x14ac:dyDescent="0.3">
      <c r="A623" s="141">
        <v>699</v>
      </c>
      <c r="B623" s="146">
        <v>14196.96</v>
      </c>
      <c r="C623" s="146">
        <v>798.83</v>
      </c>
      <c r="D623" s="155">
        <v>2.946E-2</v>
      </c>
      <c r="E623" s="156">
        <v>2.12E-2</v>
      </c>
      <c r="F623" s="156">
        <v>8.26E-3</v>
      </c>
      <c r="G623" s="151">
        <f t="shared" si="19"/>
        <v>115.38713676823197</v>
      </c>
      <c r="H623" s="75">
        <f t="shared" si="18"/>
        <v>6057867.6235291297</v>
      </c>
      <c r="I623" s="77"/>
      <c r="J623" s="77"/>
    </row>
    <row r="624" spans="1:10" x14ac:dyDescent="0.3">
      <c r="A624" s="141">
        <v>702</v>
      </c>
      <c r="B624" s="146">
        <v>14143.56</v>
      </c>
      <c r="C624" s="146">
        <v>798.76</v>
      </c>
      <c r="D624" s="155">
        <v>2.9520000000000001E-2</v>
      </c>
      <c r="E624" s="156">
        <v>2.1229999999999999E-2</v>
      </c>
      <c r="F624" s="156">
        <v>8.2900000000000005E-3</v>
      </c>
      <c r="G624" s="151">
        <f t="shared" si="19"/>
        <v>115.80621837877034</v>
      </c>
      <c r="H624" s="75">
        <f t="shared" si="18"/>
        <v>6061850.648675452</v>
      </c>
      <c r="I624" s="77"/>
      <c r="J624" s="77"/>
    </row>
    <row r="625" spans="1:10" x14ac:dyDescent="0.3">
      <c r="A625" s="141">
        <v>705</v>
      </c>
      <c r="B625" s="146">
        <v>14199.86</v>
      </c>
      <c r="C625" s="146">
        <v>798.5</v>
      </c>
      <c r="D625" s="155">
        <v>2.955E-2</v>
      </c>
      <c r="E625" s="156">
        <v>2.1299999999999999E-2</v>
      </c>
      <c r="F625" s="156">
        <v>8.2500000000000004E-3</v>
      </c>
      <c r="G625" s="151">
        <f t="shared" si="19"/>
        <v>115.24744289805251</v>
      </c>
      <c r="H625" s="75">
        <f t="shared" si="18"/>
        <v>6117272.3860228341</v>
      </c>
      <c r="I625" s="77"/>
      <c r="J625" s="77"/>
    </row>
    <row r="626" spans="1:10" x14ac:dyDescent="0.3">
      <c r="A626" s="141">
        <v>707</v>
      </c>
      <c r="B626" s="146">
        <v>14161.17</v>
      </c>
      <c r="C626" s="146">
        <v>798.44</v>
      </c>
      <c r="D626" s="155">
        <v>2.9579999999999999E-2</v>
      </c>
      <c r="E626" s="156">
        <v>2.1309999999999999E-2</v>
      </c>
      <c r="F626" s="156">
        <v>8.2699999999999996E-3</v>
      </c>
      <c r="G626" s="151">
        <f t="shared" si="19"/>
        <v>115.5268306384114</v>
      </c>
      <c r="H626" s="75">
        <f t="shared" si="18"/>
        <v>6119790.4944942752</v>
      </c>
      <c r="I626" s="77"/>
      <c r="J626" s="77"/>
    </row>
    <row r="627" spans="1:10" x14ac:dyDescent="0.3">
      <c r="A627" s="141">
        <v>710</v>
      </c>
      <c r="B627" s="146">
        <v>14130.31</v>
      </c>
      <c r="C627" s="146">
        <v>798.22</v>
      </c>
      <c r="D627" s="155">
        <v>2.964E-2</v>
      </c>
      <c r="E627" s="156">
        <v>2.1350000000000001E-2</v>
      </c>
      <c r="F627" s="156">
        <v>8.2900000000000005E-3</v>
      </c>
      <c r="G627" s="151">
        <f t="shared" si="19"/>
        <v>115.80621837877034</v>
      </c>
      <c r="H627" s="75">
        <f t="shared" si="18"/>
        <v>6130931.5677486761</v>
      </c>
      <c r="I627" s="77"/>
      <c r="J627" s="77"/>
    </row>
    <row r="628" spans="1:10" x14ac:dyDescent="0.3">
      <c r="A628" s="141">
        <v>713</v>
      </c>
      <c r="B628" s="146">
        <v>14165.96</v>
      </c>
      <c r="C628" s="146">
        <v>798.61</v>
      </c>
      <c r="D628" s="155">
        <v>2.9669999999999998E-2</v>
      </c>
      <c r="E628" s="156">
        <v>2.1399999999999999E-2</v>
      </c>
      <c r="F628" s="156">
        <v>8.2699999999999996E-3</v>
      </c>
      <c r="G628" s="151">
        <f t="shared" si="19"/>
        <v>115.5268306384114</v>
      </c>
      <c r="H628" s="75">
        <f t="shared" si="18"/>
        <v>6171726.4817177057</v>
      </c>
      <c r="I628" s="77"/>
      <c r="J628" s="77"/>
    </row>
    <row r="629" spans="1:10" x14ac:dyDescent="0.3">
      <c r="A629" s="141">
        <v>716</v>
      </c>
      <c r="B629" s="146">
        <v>14055.06</v>
      </c>
      <c r="C629" s="146">
        <v>799.02</v>
      </c>
      <c r="D629" s="155">
        <v>2.9770000000000001E-2</v>
      </c>
      <c r="E629" s="156">
        <v>2.1430000000000001E-2</v>
      </c>
      <c r="F629" s="156">
        <v>8.3400000000000002E-3</v>
      </c>
      <c r="G629" s="151">
        <f t="shared" si="19"/>
        <v>116.50468772966761</v>
      </c>
      <c r="H629" s="75">
        <f t="shared" si="18"/>
        <v>6145675.4569513556</v>
      </c>
      <c r="I629" s="77"/>
      <c r="J629" s="77"/>
    </row>
    <row r="630" spans="1:10" x14ac:dyDescent="0.3">
      <c r="A630" s="141">
        <v>718</v>
      </c>
      <c r="B630" s="146">
        <v>14114.99</v>
      </c>
      <c r="C630" s="146">
        <v>798.84</v>
      </c>
      <c r="D630" s="155">
        <v>2.9780000000000001E-2</v>
      </c>
      <c r="E630" s="156">
        <v>2.147E-2</v>
      </c>
      <c r="F630" s="156">
        <v>8.3099999999999997E-3</v>
      </c>
      <c r="G630" s="151">
        <f t="shared" si="19"/>
        <v>116.08560611912925</v>
      </c>
      <c r="H630" s="75">
        <f t="shared" si="18"/>
        <v>6185090.6757826181</v>
      </c>
      <c r="I630" s="77"/>
      <c r="J630" s="77"/>
    </row>
    <row r="631" spans="1:10" x14ac:dyDescent="0.3">
      <c r="A631" s="141">
        <v>721</v>
      </c>
      <c r="B631" s="146">
        <v>14160.87</v>
      </c>
      <c r="C631" s="146">
        <v>799.08</v>
      </c>
      <c r="D631" s="155">
        <v>2.9829999999999999E-2</v>
      </c>
      <c r="E631" s="156">
        <v>2.154E-2</v>
      </c>
      <c r="F631" s="156">
        <v>8.2799999999999992E-3</v>
      </c>
      <c r="G631" s="151">
        <f t="shared" si="19"/>
        <v>115.66652450859085</v>
      </c>
      <c r="H631" s="75">
        <f t="shared" si="18"/>
        <v>6233437.0559085095</v>
      </c>
      <c r="I631" s="77"/>
      <c r="J631" s="77"/>
    </row>
    <row r="632" spans="1:10" x14ac:dyDescent="0.3">
      <c r="A632" s="141">
        <v>724</v>
      </c>
      <c r="B632" s="146">
        <v>14039.77</v>
      </c>
      <c r="C632" s="146">
        <v>799.16</v>
      </c>
      <c r="D632" s="155">
        <v>2.9909999999999999E-2</v>
      </c>
      <c r="E632" s="156">
        <v>2.155E-2</v>
      </c>
      <c r="F632" s="156">
        <v>8.3499999999999998E-3</v>
      </c>
      <c r="G632" s="151">
        <f t="shared" si="19"/>
        <v>116.64438159984708</v>
      </c>
      <c r="H632" s="75">
        <f t="shared" si="18"/>
        <v>6206899.8958193213</v>
      </c>
      <c r="I632" s="77"/>
      <c r="J632" s="77"/>
    </row>
    <row r="633" spans="1:10" x14ac:dyDescent="0.3">
      <c r="A633" s="141">
        <v>727</v>
      </c>
      <c r="B633" s="146">
        <v>14138.97</v>
      </c>
      <c r="C633" s="146">
        <v>799.76</v>
      </c>
      <c r="D633" s="155">
        <v>2.9929999999999998E-2</v>
      </c>
      <c r="E633" s="156">
        <v>2.163E-2</v>
      </c>
      <c r="F633" s="156">
        <v>8.3000000000000001E-3</v>
      </c>
      <c r="G633" s="151">
        <f t="shared" si="19"/>
        <v>115.94591224894981</v>
      </c>
      <c r="H633" s="75">
        <f t="shared" si="18"/>
        <v>6270164.9924409892</v>
      </c>
      <c r="I633" s="77"/>
      <c r="J633" s="77"/>
    </row>
    <row r="634" spans="1:10" x14ac:dyDescent="0.3">
      <c r="A634" s="141">
        <v>730</v>
      </c>
      <c r="B634" s="146">
        <v>14091.34</v>
      </c>
      <c r="C634" s="146">
        <v>799.06</v>
      </c>
      <c r="D634" s="155">
        <v>0.03</v>
      </c>
      <c r="E634" s="156">
        <v>2.1680000000000001E-2</v>
      </c>
      <c r="F634" s="156">
        <v>8.3199999999999993E-3</v>
      </c>
      <c r="G634" s="151">
        <f t="shared" si="19"/>
        <v>116.2252999893087</v>
      </c>
      <c r="H634" s="75">
        <f t="shared" si="18"/>
        <v>6280904.4163977299</v>
      </c>
      <c r="I634" s="77"/>
      <c r="J634" s="77"/>
    </row>
    <row r="635" spans="1:10" x14ac:dyDescent="0.3">
      <c r="A635" s="141">
        <v>732</v>
      </c>
      <c r="B635" s="146">
        <v>14082.77</v>
      </c>
      <c r="C635" s="146">
        <v>799.37</v>
      </c>
      <c r="D635" s="155">
        <v>3.0030000000000001E-2</v>
      </c>
      <c r="E635" s="156">
        <v>2.1700000000000001E-2</v>
      </c>
      <c r="F635" s="156">
        <v>8.3300000000000006E-3</v>
      </c>
      <c r="G635" s="151">
        <f t="shared" si="19"/>
        <v>116.36499385948817</v>
      </c>
      <c r="H635" s="75">
        <f t="shared" si="18"/>
        <v>6290551.6145508243</v>
      </c>
      <c r="I635" s="77"/>
      <c r="J635" s="77"/>
    </row>
    <row r="636" spans="1:10" x14ac:dyDescent="0.3">
      <c r="A636" s="141">
        <v>735</v>
      </c>
      <c r="B636" s="146">
        <v>14132.11</v>
      </c>
      <c r="C636" s="146">
        <v>799.86</v>
      </c>
      <c r="D636" s="155">
        <v>3.007E-2</v>
      </c>
      <c r="E636" s="156">
        <v>2.1760000000000002E-2</v>
      </c>
      <c r="F636" s="156">
        <v>8.3099999999999997E-3</v>
      </c>
      <c r="G636" s="151">
        <f t="shared" si="19"/>
        <v>116.08560611912925</v>
      </c>
      <c r="H636" s="75">
        <f t="shared" si="18"/>
        <v>6331534.3268805351</v>
      </c>
      <c r="I636" s="77"/>
      <c r="J636" s="77"/>
    </row>
    <row r="637" spans="1:10" x14ac:dyDescent="0.3">
      <c r="A637" s="141">
        <v>738</v>
      </c>
      <c r="B637" s="146">
        <v>14137.5</v>
      </c>
      <c r="C637" s="146">
        <v>800.28</v>
      </c>
      <c r="D637" s="155">
        <v>3.0120000000000001E-2</v>
      </c>
      <c r="E637" s="156">
        <v>2.181E-2</v>
      </c>
      <c r="F637" s="156">
        <v>8.3099999999999997E-3</v>
      </c>
      <c r="G637" s="151">
        <f t="shared" si="19"/>
        <v>116.08560611912925</v>
      </c>
      <c r="H637" s="75">
        <f t="shared" si="18"/>
        <v>6357377.3241331093</v>
      </c>
      <c r="I637" s="77"/>
      <c r="J637" s="77"/>
    </row>
    <row r="638" spans="1:10" x14ac:dyDescent="0.3">
      <c r="A638" s="141">
        <v>741</v>
      </c>
      <c r="B638" s="146">
        <v>14107.14</v>
      </c>
      <c r="C638" s="146">
        <v>799.69</v>
      </c>
      <c r="D638" s="155">
        <v>3.0159999999999999E-2</v>
      </c>
      <c r="E638" s="156">
        <v>2.1850000000000001E-2</v>
      </c>
      <c r="F638" s="156">
        <v>8.3199999999999993E-3</v>
      </c>
      <c r="G638" s="151">
        <f t="shared" si="19"/>
        <v>116.2252999893087</v>
      </c>
      <c r="H638" s="75">
        <f t="shared" si="18"/>
        <v>6375548.1815763256</v>
      </c>
      <c r="I638" s="77"/>
      <c r="J638" s="77"/>
    </row>
    <row r="639" spans="1:10" x14ac:dyDescent="0.3">
      <c r="A639" s="141">
        <v>744</v>
      </c>
      <c r="B639" s="146">
        <v>14100.22</v>
      </c>
      <c r="C639" s="146">
        <v>799.93</v>
      </c>
      <c r="D639" s="155">
        <v>3.023E-2</v>
      </c>
      <c r="E639" s="156">
        <v>2.1899999999999999E-2</v>
      </c>
      <c r="F639" s="156">
        <v>8.3300000000000006E-3</v>
      </c>
      <c r="G639" s="151">
        <f t="shared" si="19"/>
        <v>116.36499385948817</v>
      </c>
      <c r="H639" s="75">
        <f t="shared" si="18"/>
        <v>6393675.4115106734</v>
      </c>
      <c r="I639" s="77"/>
      <c r="J639" s="77"/>
    </row>
    <row r="640" spans="1:10" x14ac:dyDescent="0.3">
      <c r="A640" s="141">
        <v>747</v>
      </c>
      <c r="B640" s="146">
        <v>14124.88</v>
      </c>
      <c r="C640" s="146">
        <v>799.77</v>
      </c>
      <c r="D640" s="155">
        <v>3.0259999999999999E-2</v>
      </c>
      <c r="E640" s="156">
        <v>2.1950000000000001E-2</v>
      </c>
      <c r="F640" s="156">
        <v>8.3099999999999997E-3</v>
      </c>
      <c r="G640" s="151">
        <f t="shared" si="19"/>
        <v>116.08560611912925</v>
      </c>
      <c r="H640" s="75">
        <f t="shared" si="18"/>
        <v>6434906.31589083</v>
      </c>
      <c r="I640" s="77"/>
      <c r="J640" s="77"/>
    </row>
    <row r="641" spans="1:10" x14ac:dyDescent="0.3">
      <c r="A641" s="141">
        <v>749</v>
      </c>
      <c r="B641" s="146">
        <v>14102.57</v>
      </c>
      <c r="C641" s="146">
        <v>799.63</v>
      </c>
      <c r="D641" s="155">
        <v>3.0290000000000001E-2</v>
      </c>
      <c r="E641" s="156">
        <v>2.196E-2</v>
      </c>
      <c r="F641" s="156">
        <v>8.3199999999999993E-3</v>
      </c>
      <c r="G641" s="151">
        <f t="shared" si="19"/>
        <v>116.2252999893087</v>
      </c>
      <c r="H641" s="75">
        <f t="shared" si="18"/>
        <v>6444380.0107971234</v>
      </c>
      <c r="I641" s="77"/>
      <c r="J641" s="77"/>
    </row>
    <row r="642" spans="1:10" x14ac:dyDescent="0.3">
      <c r="A642" s="141">
        <v>752</v>
      </c>
      <c r="B642" s="146">
        <v>14090.45</v>
      </c>
      <c r="C642" s="146">
        <v>799.74</v>
      </c>
      <c r="D642" s="155">
        <v>3.0370000000000001E-2</v>
      </c>
      <c r="E642" s="156">
        <v>2.2040000000000001E-2</v>
      </c>
      <c r="F642" s="156">
        <v>8.3300000000000006E-3</v>
      </c>
      <c r="G642" s="151">
        <f t="shared" si="19"/>
        <v>116.36499385948817</v>
      </c>
      <c r="H642" s="75">
        <f t="shared" si="18"/>
        <v>6462424.6094839061</v>
      </c>
      <c r="I642" s="77"/>
      <c r="J642" s="77"/>
    </row>
    <row r="643" spans="1:10" x14ac:dyDescent="0.3">
      <c r="A643" s="141">
        <v>755</v>
      </c>
      <c r="B643" s="146">
        <v>14065.58</v>
      </c>
      <c r="C643" s="146">
        <v>799.28</v>
      </c>
      <c r="D643" s="155">
        <v>3.04E-2</v>
      </c>
      <c r="E643" s="156">
        <v>2.206E-2</v>
      </c>
      <c r="F643" s="156">
        <v>8.3400000000000002E-3</v>
      </c>
      <c r="G643" s="151">
        <f t="shared" si="19"/>
        <v>116.50468772966761</v>
      </c>
      <c r="H643" s="75">
        <f t="shared" si="18"/>
        <v>6480425.935751779</v>
      </c>
      <c r="I643" s="77"/>
      <c r="J643" s="77"/>
    </row>
    <row r="644" spans="1:10" x14ac:dyDescent="0.3">
      <c r="A644" s="141">
        <v>758</v>
      </c>
      <c r="B644" s="146">
        <v>14103.48</v>
      </c>
      <c r="C644" s="146">
        <v>798.82</v>
      </c>
      <c r="D644" s="155">
        <v>3.0439999999999998E-2</v>
      </c>
      <c r="E644" s="156">
        <v>2.2120000000000001E-2</v>
      </c>
      <c r="F644" s="156">
        <v>8.3099999999999997E-3</v>
      </c>
      <c r="G644" s="151">
        <f t="shared" si="19"/>
        <v>116.08560611912925</v>
      </c>
      <c r="H644" s="75">
        <f t="shared" si="18"/>
        <v>6529663.9724835996</v>
      </c>
      <c r="I644" s="77"/>
      <c r="J644" s="77"/>
    </row>
    <row r="645" spans="1:10" x14ac:dyDescent="0.3">
      <c r="A645" s="141">
        <v>761</v>
      </c>
      <c r="B645" s="146">
        <v>14099.86</v>
      </c>
      <c r="C645" s="146">
        <v>799.31</v>
      </c>
      <c r="D645" s="155">
        <v>3.049E-2</v>
      </c>
      <c r="E645" s="156">
        <v>2.2169999999999999E-2</v>
      </c>
      <c r="F645" s="156">
        <v>8.3199999999999993E-3</v>
      </c>
      <c r="G645" s="151">
        <f t="shared" si="19"/>
        <v>116.2252999893087</v>
      </c>
      <c r="H645" s="75">
        <f t="shared" si="18"/>
        <v>6547627.7546283184</v>
      </c>
      <c r="I645" s="77"/>
      <c r="J645" s="77"/>
    </row>
    <row r="646" spans="1:10" x14ac:dyDescent="0.3">
      <c r="A646" s="141">
        <v>764</v>
      </c>
      <c r="B646" s="146">
        <v>14100.12</v>
      </c>
      <c r="C646" s="146">
        <v>798.86</v>
      </c>
      <c r="D646" s="155">
        <v>3.0530000000000002E-2</v>
      </c>
      <c r="E646" s="156">
        <v>2.222E-2</v>
      </c>
      <c r="F646" s="156">
        <v>8.3099999999999997E-3</v>
      </c>
      <c r="G646" s="151">
        <f t="shared" si="19"/>
        <v>116.08560611912925</v>
      </c>
      <c r="H646" s="75">
        <f t="shared" si="18"/>
        <v>6581349.966988747</v>
      </c>
      <c r="I646" s="77"/>
      <c r="J646" s="77"/>
    </row>
    <row r="647" spans="1:10" x14ac:dyDescent="0.3">
      <c r="A647" s="141">
        <v>767</v>
      </c>
      <c r="B647" s="146">
        <v>14082.41</v>
      </c>
      <c r="C647" s="146">
        <v>798.56</v>
      </c>
      <c r="D647" s="155">
        <v>3.0550000000000001E-2</v>
      </c>
      <c r="E647" s="156">
        <v>2.223E-2</v>
      </c>
      <c r="F647" s="156">
        <v>8.3199999999999993E-3</v>
      </c>
      <c r="G647" s="151">
        <f t="shared" si="19"/>
        <v>116.2252999893087</v>
      </c>
      <c r="H647" s="75">
        <f t="shared" si="18"/>
        <v>6599251.6265439158</v>
      </c>
      <c r="I647" s="77"/>
      <c r="J647" s="77"/>
    </row>
    <row r="648" spans="1:10" x14ac:dyDescent="0.3">
      <c r="A648" s="141">
        <v>770</v>
      </c>
      <c r="B648" s="146">
        <v>14077.46</v>
      </c>
      <c r="C648" s="146">
        <v>798.45</v>
      </c>
      <c r="D648" s="155">
        <v>3.0640000000000001E-2</v>
      </c>
      <c r="E648" s="156">
        <v>2.231E-2</v>
      </c>
      <c r="F648" s="156">
        <v>8.3199999999999993E-3</v>
      </c>
      <c r="G648" s="151">
        <f t="shared" si="19"/>
        <v>116.2252999893087</v>
      </c>
      <c r="H648" s="75">
        <f t="shared" si="18"/>
        <v>6625063.5625017155</v>
      </c>
      <c r="I648" s="77"/>
      <c r="J648" s="77"/>
    </row>
    <row r="649" spans="1:10" x14ac:dyDescent="0.3">
      <c r="A649" s="141">
        <v>773</v>
      </c>
      <c r="B649" s="146">
        <v>14000.42</v>
      </c>
      <c r="C649" s="146">
        <v>799.21</v>
      </c>
      <c r="D649" s="155">
        <v>3.0710000000000001E-2</v>
      </c>
      <c r="E649" s="156">
        <v>2.2329999999999999E-2</v>
      </c>
      <c r="F649" s="156">
        <v>8.3800000000000003E-3</v>
      </c>
      <c r="G649" s="151">
        <f t="shared" si="19"/>
        <v>117.06346321038545</v>
      </c>
      <c r="H649" s="75">
        <f t="shared" si="18"/>
        <v>6603255.8648189912</v>
      </c>
      <c r="I649" s="77"/>
      <c r="J649" s="77"/>
    </row>
    <row r="650" spans="1:10" x14ac:dyDescent="0.3">
      <c r="A650" s="141">
        <v>776</v>
      </c>
      <c r="B650" s="146">
        <v>14091.17</v>
      </c>
      <c r="C650" s="146">
        <v>798.68</v>
      </c>
      <c r="D650" s="155">
        <v>3.0700000000000002E-2</v>
      </c>
      <c r="E650" s="156">
        <v>2.2380000000000001E-2</v>
      </c>
      <c r="F650" s="156">
        <v>8.3199999999999993E-3</v>
      </c>
      <c r="G650" s="151">
        <f t="shared" si="19"/>
        <v>116.2252999893087</v>
      </c>
      <c r="H650" s="75">
        <f t="shared" si="18"/>
        <v>6676687.434417313</v>
      </c>
      <c r="I650" s="77"/>
      <c r="J650" s="77"/>
    </row>
    <row r="651" spans="1:10" x14ac:dyDescent="0.3">
      <c r="A651" s="141">
        <v>779</v>
      </c>
      <c r="B651" s="146">
        <v>14014.28</v>
      </c>
      <c r="C651" s="146">
        <v>798.74</v>
      </c>
      <c r="D651" s="155">
        <v>3.0779999999999998E-2</v>
      </c>
      <c r="E651" s="156">
        <v>2.2419999999999999E-2</v>
      </c>
      <c r="F651" s="156">
        <v>8.3599999999999994E-3</v>
      </c>
      <c r="G651" s="151">
        <f t="shared" si="19"/>
        <v>116.78407547002654</v>
      </c>
      <c r="H651" s="75">
        <f t="shared" si="18"/>
        <v>6670429.9953972399</v>
      </c>
      <c r="I651" s="77"/>
      <c r="J651" s="77"/>
    </row>
    <row r="652" spans="1:10" x14ac:dyDescent="0.3">
      <c r="A652" s="141">
        <v>782</v>
      </c>
      <c r="B652" s="146">
        <v>14044.28</v>
      </c>
      <c r="C652" s="146">
        <v>798.67</v>
      </c>
      <c r="D652" s="155">
        <v>3.083E-2</v>
      </c>
      <c r="E652" s="156">
        <v>2.248E-2</v>
      </c>
      <c r="F652" s="156">
        <v>8.3499999999999998E-3</v>
      </c>
      <c r="G652" s="151">
        <f t="shared" si="19"/>
        <v>116.64438159984708</v>
      </c>
      <c r="H652" s="75">
        <f t="shared" si="18"/>
        <v>6704137.732777223</v>
      </c>
      <c r="I652" s="77"/>
      <c r="J652" s="77"/>
    </row>
    <row r="653" spans="1:10" x14ac:dyDescent="0.3">
      <c r="A653" s="141">
        <v>785</v>
      </c>
      <c r="B653" s="146">
        <v>13995.61</v>
      </c>
      <c r="C653" s="146">
        <v>798.85</v>
      </c>
      <c r="D653" s="155">
        <v>3.0880000000000001E-2</v>
      </c>
      <c r="E653" s="156">
        <v>2.2509999999999999E-2</v>
      </c>
      <c r="F653" s="156">
        <v>8.3800000000000003E-3</v>
      </c>
      <c r="G653" s="151">
        <f t="shared" si="19"/>
        <v>117.06346321038545</v>
      </c>
      <c r="H653" s="75">
        <f t="shared" si="18"/>
        <v>6705764.3646609429</v>
      </c>
      <c r="I653" s="77"/>
      <c r="J653" s="77"/>
    </row>
    <row r="654" spans="1:10" x14ac:dyDescent="0.3">
      <c r="A654" s="141">
        <v>788</v>
      </c>
      <c r="B654" s="146">
        <v>14104.14</v>
      </c>
      <c r="C654" s="146">
        <v>798.59</v>
      </c>
      <c r="D654" s="155">
        <v>3.0890000000000001E-2</v>
      </c>
      <c r="E654" s="156">
        <v>2.2579999999999999E-2</v>
      </c>
      <c r="F654" s="156">
        <v>8.3099999999999997E-3</v>
      </c>
      <c r="G654" s="151">
        <f t="shared" si="19"/>
        <v>116.08560611912925</v>
      </c>
      <c r="H654" s="75">
        <f t="shared" si="18"/>
        <v>6788093.9450093359</v>
      </c>
      <c r="I654" s="77"/>
      <c r="J654" s="77"/>
    </row>
    <row r="655" spans="1:10" x14ac:dyDescent="0.3">
      <c r="A655" s="141">
        <v>791</v>
      </c>
      <c r="B655" s="146">
        <v>14054.23</v>
      </c>
      <c r="C655" s="146">
        <v>799.66</v>
      </c>
      <c r="D655" s="155">
        <v>3.0949999999999998E-2</v>
      </c>
      <c r="E655" s="156">
        <v>2.2599999999999999E-2</v>
      </c>
      <c r="F655" s="156">
        <v>8.3499999999999998E-3</v>
      </c>
      <c r="G655" s="151">
        <f t="shared" si="19"/>
        <v>116.64438159984708</v>
      </c>
      <c r="H655" s="75">
        <f t="shared" si="18"/>
        <v>6781295.328167242</v>
      </c>
      <c r="I655" s="77"/>
      <c r="J655" s="77"/>
    </row>
    <row r="656" spans="1:10" x14ac:dyDescent="0.3">
      <c r="A656" s="141">
        <v>794</v>
      </c>
      <c r="B656" s="146">
        <v>14036.33</v>
      </c>
      <c r="C656" s="146">
        <v>799.31</v>
      </c>
      <c r="D656" s="155">
        <v>3.1009999999999999E-2</v>
      </c>
      <c r="E656" s="156">
        <v>2.265E-2</v>
      </c>
      <c r="F656" s="156">
        <v>8.3599999999999994E-3</v>
      </c>
      <c r="G656" s="151">
        <f t="shared" si="19"/>
        <v>116.78407547002654</v>
      </c>
      <c r="H656" s="75">
        <f t="shared" si="18"/>
        <v>6798872.1647566222</v>
      </c>
      <c r="I656" s="77"/>
      <c r="J656" s="77"/>
    </row>
    <row r="657" spans="1:10" x14ac:dyDescent="0.3">
      <c r="A657" s="141">
        <v>797</v>
      </c>
      <c r="B657" s="146">
        <v>13985.49</v>
      </c>
      <c r="C657" s="146">
        <v>799.53</v>
      </c>
      <c r="D657" s="155">
        <v>3.1060000000000001E-2</v>
      </c>
      <c r="E657" s="156">
        <v>2.2669999999999999E-2</v>
      </c>
      <c r="F657" s="156">
        <v>8.3899999999999999E-3</v>
      </c>
      <c r="G657" s="151">
        <f t="shared" si="19"/>
        <v>117.20315708056491</v>
      </c>
      <c r="H657" s="75">
        <f t="shared" si="18"/>
        <v>6800158.1173461555</v>
      </c>
      <c r="I657" s="77"/>
      <c r="J657" s="77"/>
    </row>
    <row r="658" spans="1:10" x14ac:dyDescent="0.3">
      <c r="A658" s="141">
        <v>800</v>
      </c>
      <c r="B658" s="146">
        <v>14079.79</v>
      </c>
      <c r="C658" s="146">
        <v>799.32</v>
      </c>
      <c r="D658" s="155">
        <v>3.107E-2</v>
      </c>
      <c r="E658" s="156">
        <v>2.274E-2</v>
      </c>
      <c r="F658" s="156">
        <v>8.3300000000000006E-3</v>
      </c>
      <c r="G658" s="151">
        <f t="shared" si="19"/>
        <v>116.36499385948817</v>
      </c>
      <c r="H658" s="75">
        <f t="shared" ref="H658:H721" si="20">A658/G658*10^6</f>
        <v>6874919.7973233042</v>
      </c>
      <c r="I658" s="77"/>
      <c r="J658" s="77"/>
    </row>
    <row r="659" spans="1:10" x14ac:dyDescent="0.3">
      <c r="A659" s="141">
        <v>803</v>
      </c>
      <c r="B659" s="146">
        <v>14015.34</v>
      </c>
      <c r="C659" s="146">
        <v>800</v>
      </c>
      <c r="D659" s="155">
        <v>3.1150000000000001E-2</v>
      </c>
      <c r="E659" s="156">
        <v>2.2769999999999999E-2</v>
      </c>
      <c r="F659" s="156">
        <v>8.3800000000000003E-3</v>
      </c>
      <c r="G659" s="151">
        <f t="shared" ref="G659:G722" si="21">(2*F659/$B$7)*(1+3*$B$11)/(4+PI()*$B$11-PI())*10^6</f>
        <v>117.06346321038545</v>
      </c>
      <c r="H659" s="75">
        <f t="shared" si="20"/>
        <v>6859527.1144238682</v>
      </c>
      <c r="I659" s="77"/>
      <c r="J659" s="77"/>
    </row>
    <row r="660" spans="1:10" x14ac:dyDescent="0.3">
      <c r="A660" s="141">
        <v>806</v>
      </c>
      <c r="B660" s="146">
        <v>14049.3</v>
      </c>
      <c r="C660" s="146">
        <v>799.88</v>
      </c>
      <c r="D660" s="155">
        <v>3.1189999999999999E-2</v>
      </c>
      <c r="E660" s="156">
        <v>2.283E-2</v>
      </c>
      <c r="F660" s="156">
        <v>8.3599999999999994E-3</v>
      </c>
      <c r="G660" s="151">
        <f t="shared" si="21"/>
        <v>116.78407547002654</v>
      </c>
      <c r="H660" s="75">
        <f t="shared" si="20"/>
        <v>6901625.900244127</v>
      </c>
      <c r="I660" s="77"/>
      <c r="J660" s="77"/>
    </row>
    <row r="661" spans="1:10" x14ac:dyDescent="0.3">
      <c r="A661" s="141">
        <v>809</v>
      </c>
      <c r="B661" s="146">
        <v>13949.83</v>
      </c>
      <c r="C661" s="146">
        <v>799.9</v>
      </c>
      <c r="D661" s="155">
        <v>3.1269999999999999E-2</v>
      </c>
      <c r="E661" s="156">
        <v>2.2849999999999999E-2</v>
      </c>
      <c r="F661" s="156">
        <v>8.4100000000000008E-3</v>
      </c>
      <c r="G661" s="151">
        <f t="shared" si="21"/>
        <v>117.48254482092383</v>
      </c>
      <c r="H661" s="75">
        <f t="shared" si="20"/>
        <v>6886129.3499654913</v>
      </c>
      <c r="I661" s="77"/>
      <c r="J661" s="77"/>
    </row>
    <row r="662" spans="1:10" x14ac:dyDescent="0.3">
      <c r="A662" s="141">
        <v>812</v>
      </c>
      <c r="B662" s="146">
        <v>14025.66</v>
      </c>
      <c r="C662" s="146">
        <v>800.2</v>
      </c>
      <c r="D662" s="155">
        <v>3.125E-2</v>
      </c>
      <c r="E662" s="156">
        <v>2.2880000000000001E-2</v>
      </c>
      <c r="F662" s="156">
        <v>8.3700000000000007E-3</v>
      </c>
      <c r="G662" s="151">
        <f t="shared" si="21"/>
        <v>116.92376934020599</v>
      </c>
      <c r="H662" s="75">
        <f t="shared" si="20"/>
        <v>6944695.7156963767</v>
      </c>
      <c r="I662" s="77"/>
      <c r="J662" s="77"/>
    </row>
    <row r="663" spans="1:10" x14ac:dyDescent="0.3">
      <c r="A663" s="141">
        <v>815</v>
      </c>
      <c r="B663" s="146">
        <v>14034.57</v>
      </c>
      <c r="C663" s="146">
        <v>799.8</v>
      </c>
      <c r="D663" s="155">
        <v>3.1320000000000001E-2</v>
      </c>
      <c r="E663" s="156">
        <v>2.2960000000000001E-2</v>
      </c>
      <c r="F663" s="156">
        <v>8.3599999999999994E-3</v>
      </c>
      <c r="G663" s="151">
        <f t="shared" si="21"/>
        <v>116.78407547002654</v>
      </c>
      <c r="H663" s="75">
        <f t="shared" si="20"/>
        <v>6978691.2018597573</v>
      </c>
      <c r="I663" s="77"/>
      <c r="J663" s="77"/>
    </row>
    <row r="664" spans="1:10" x14ac:dyDescent="0.3">
      <c r="A664" s="141">
        <v>819</v>
      </c>
      <c r="B664" s="146">
        <v>14032.42</v>
      </c>
      <c r="C664" s="146">
        <v>799.77</v>
      </c>
      <c r="D664" s="155">
        <v>3.1379999999999998E-2</v>
      </c>
      <c r="E664" s="156">
        <v>2.3019999999999999E-2</v>
      </c>
      <c r="F664" s="156">
        <v>8.3599999999999994E-3</v>
      </c>
      <c r="G664" s="151">
        <f t="shared" si="21"/>
        <v>116.78407547002654</v>
      </c>
      <c r="H664" s="75">
        <f t="shared" si="20"/>
        <v>7012942.4470222583</v>
      </c>
      <c r="I664" s="77"/>
      <c r="J664" s="77"/>
    </row>
    <row r="665" spans="1:10" x14ac:dyDescent="0.3">
      <c r="A665" s="141">
        <v>822</v>
      </c>
      <c r="B665" s="146">
        <v>13999.6</v>
      </c>
      <c r="C665" s="146">
        <v>800.13</v>
      </c>
      <c r="D665" s="155">
        <v>3.143E-2</v>
      </c>
      <c r="E665" s="156">
        <v>2.3050000000000001E-2</v>
      </c>
      <c r="F665" s="156">
        <v>8.3899999999999999E-3</v>
      </c>
      <c r="G665" s="151">
        <f t="shared" si="21"/>
        <v>117.20315708056491</v>
      </c>
      <c r="H665" s="75">
        <f t="shared" si="20"/>
        <v>7013462.9516418315</v>
      </c>
      <c r="I665" s="77"/>
      <c r="J665" s="77"/>
    </row>
    <row r="666" spans="1:10" x14ac:dyDescent="0.3">
      <c r="A666" s="141">
        <v>825</v>
      </c>
      <c r="B666" s="146">
        <v>14031.7</v>
      </c>
      <c r="C666" s="146">
        <v>798.93</v>
      </c>
      <c r="D666" s="155">
        <v>3.1469999999999998E-2</v>
      </c>
      <c r="E666" s="156">
        <v>2.3109999999999999E-2</v>
      </c>
      <c r="F666" s="156">
        <v>8.3599999999999994E-3</v>
      </c>
      <c r="G666" s="151">
        <f t="shared" si="21"/>
        <v>116.78407547002654</v>
      </c>
      <c r="H666" s="75">
        <f t="shared" si="20"/>
        <v>7064319.3147660112</v>
      </c>
      <c r="I666" s="77"/>
      <c r="J666" s="77"/>
    </row>
    <row r="667" spans="1:10" x14ac:dyDescent="0.3">
      <c r="A667" s="141">
        <v>828</v>
      </c>
      <c r="B667" s="146">
        <v>13975.68</v>
      </c>
      <c r="C667" s="146">
        <v>799.63</v>
      </c>
      <c r="D667" s="155">
        <v>3.1530000000000002E-2</v>
      </c>
      <c r="E667" s="156">
        <v>2.3130000000000001E-2</v>
      </c>
      <c r="F667" s="156">
        <v>8.3999999999999995E-3</v>
      </c>
      <c r="G667" s="151">
        <f t="shared" si="21"/>
        <v>117.34285095074436</v>
      </c>
      <c r="H667" s="75">
        <f t="shared" si="20"/>
        <v>7056245.806977707</v>
      </c>
      <c r="I667" s="77"/>
      <c r="J667" s="77"/>
    </row>
    <row r="668" spans="1:10" x14ac:dyDescent="0.3">
      <c r="A668" s="141">
        <v>831</v>
      </c>
      <c r="B668" s="146">
        <v>14059.23</v>
      </c>
      <c r="C668" s="146">
        <v>799.48</v>
      </c>
      <c r="D668" s="155">
        <v>3.1550000000000002E-2</v>
      </c>
      <c r="E668" s="156">
        <v>2.3210000000000001E-2</v>
      </c>
      <c r="F668" s="156">
        <v>8.3400000000000002E-3</v>
      </c>
      <c r="G668" s="151">
        <f t="shared" si="21"/>
        <v>116.50468772966761</v>
      </c>
      <c r="H668" s="75">
        <f t="shared" si="20"/>
        <v>7132760.20213209</v>
      </c>
      <c r="I668" s="77"/>
      <c r="J668" s="77"/>
    </row>
    <row r="669" spans="1:10" x14ac:dyDescent="0.3">
      <c r="A669" s="141">
        <v>834</v>
      </c>
      <c r="B669" s="146">
        <v>13993.98</v>
      </c>
      <c r="C669" s="146">
        <v>798.89</v>
      </c>
      <c r="D669" s="155">
        <v>3.1600000000000003E-2</v>
      </c>
      <c r="E669" s="156">
        <v>2.3230000000000001E-2</v>
      </c>
      <c r="F669" s="156">
        <v>8.3800000000000003E-3</v>
      </c>
      <c r="G669" s="151">
        <f t="shared" si="21"/>
        <v>117.06346321038545</v>
      </c>
      <c r="H669" s="75">
        <f t="shared" si="20"/>
        <v>7124340.7390155746</v>
      </c>
      <c r="I669" s="77"/>
      <c r="J669" s="77"/>
    </row>
    <row r="670" spans="1:10" x14ac:dyDescent="0.3">
      <c r="A670" s="141">
        <v>838</v>
      </c>
      <c r="B670" s="146">
        <v>13946.12</v>
      </c>
      <c r="C670" s="146">
        <v>799.1</v>
      </c>
      <c r="D670" s="155">
        <v>3.1690000000000003E-2</v>
      </c>
      <c r="E670" s="156">
        <v>2.3290000000000002E-2</v>
      </c>
      <c r="F670" s="156">
        <v>8.4100000000000008E-3</v>
      </c>
      <c r="G670" s="151">
        <f t="shared" si="21"/>
        <v>117.48254482092383</v>
      </c>
      <c r="H670" s="75">
        <f t="shared" si="20"/>
        <v>7132974.5306193847</v>
      </c>
      <c r="I670" s="77"/>
      <c r="J670" s="77"/>
    </row>
    <row r="671" spans="1:10" x14ac:dyDescent="0.3">
      <c r="A671" s="141">
        <v>841</v>
      </c>
      <c r="B671" s="146">
        <v>14044.87</v>
      </c>
      <c r="C671" s="146">
        <v>798.93</v>
      </c>
      <c r="D671" s="155">
        <v>3.1710000000000002E-2</v>
      </c>
      <c r="E671" s="156">
        <v>2.3359999999999999E-2</v>
      </c>
      <c r="F671" s="156">
        <v>8.3499999999999998E-3</v>
      </c>
      <c r="G671" s="151">
        <f t="shared" si="21"/>
        <v>116.64438159984708</v>
      </c>
      <c r="H671" s="75">
        <f t="shared" si="20"/>
        <v>7209948.6358895712</v>
      </c>
      <c r="I671" s="77"/>
      <c r="J671" s="77"/>
    </row>
    <row r="672" spans="1:10" x14ac:dyDescent="0.3">
      <c r="A672" s="141">
        <v>844</v>
      </c>
      <c r="B672" s="146">
        <v>13932.19</v>
      </c>
      <c r="C672" s="146">
        <v>798.97</v>
      </c>
      <c r="D672" s="155">
        <v>3.1800000000000002E-2</v>
      </c>
      <c r="E672" s="156">
        <v>2.3380000000000001E-2</v>
      </c>
      <c r="F672" s="156">
        <v>8.4200000000000004E-3</v>
      </c>
      <c r="G672" s="151">
        <f t="shared" si="21"/>
        <v>117.62223869110329</v>
      </c>
      <c r="H672" s="75">
        <f t="shared" si="20"/>
        <v>7175513.8262288356</v>
      </c>
      <c r="I672" s="77"/>
      <c r="J672" s="77"/>
    </row>
    <row r="673" spans="1:10" x14ac:dyDescent="0.3">
      <c r="A673" s="141">
        <v>847</v>
      </c>
      <c r="B673" s="146">
        <v>13993.51</v>
      </c>
      <c r="C673" s="146">
        <v>798.83</v>
      </c>
      <c r="D673" s="155">
        <v>3.1820000000000001E-2</v>
      </c>
      <c r="E673" s="156">
        <v>2.3449999999999999E-2</v>
      </c>
      <c r="F673" s="156">
        <v>8.3800000000000003E-3</v>
      </c>
      <c r="G673" s="151">
        <f t="shared" si="21"/>
        <v>117.06346321038545</v>
      </c>
      <c r="H673" s="75">
        <f t="shared" si="20"/>
        <v>7235391.6138443546</v>
      </c>
      <c r="I673" s="77"/>
      <c r="J673" s="77"/>
    </row>
    <row r="674" spans="1:10" x14ac:dyDescent="0.3">
      <c r="A674" s="141">
        <v>851</v>
      </c>
      <c r="B674" s="146">
        <v>14018.26</v>
      </c>
      <c r="C674" s="146">
        <v>798.79</v>
      </c>
      <c r="D674" s="155">
        <v>3.1879999999999999E-2</v>
      </c>
      <c r="E674" s="156">
        <v>2.3519999999999999E-2</v>
      </c>
      <c r="F674" s="156">
        <v>8.3599999999999994E-3</v>
      </c>
      <c r="G674" s="151">
        <f t="shared" si="21"/>
        <v>116.78407547002654</v>
      </c>
      <c r="H674" s="75">
        <f t="shared" si="20"/>
        <v>7286952.4083222728</v>
      </c>
      <c r="I674" s="77"/>
      <c r="J674" s="77"/>
    </row>
    <row r="675" spans="1:10" x14ac:dyDescent="0.3">
      <c r="A675" s="141">
        <v>854</v>
      </c>
      <c r="B675" s="146">
        <v>13912.87</v>
      </c>
      <c r="C675" s="146">
        <v>798.77</v>
      </c>
      <c r="D675" s="155">
        <v>3.1949999999999999E-2</v>
      </c>
      <c r="E675" s="156">
        <v>2.3529999999999999E-2</v>
      </c>
      <c r="F675" s="156">
        <v>8.43E-3</v>
      </c>
      <c r="G675" s="151">
        <f t="shared" si="21"/>
        <v>117.76193256128273</v>
      </c>
      <c r="H675" s="75">
        <f t="shared" si="20"/>
        <v>7251919.0321166189</v>
      </c>
      <c r="I675" s="77"/>
      <c r="J675" s="77"/>
    </row>
    <row r="676" spans="1:10" x14ac:dyDescent="0.3">
      <c r="A676" s="141">
        <v>857</v>
      </c>
      <c r="B676" s="146">
        <v>14015.46</v>
      </c>
      <c r="C676" s="146">
        <v>799.13</v>
      </c>
      <c r="D676" s="155">
        <v>3.1980000000000001E-2</v>
      </c>
      <c r="E676" s="156">
        <v>2.3609999999999999E-2</v>
      </c>
      <c r="F676" s="156">
        <v>8.3700000000000007E-3</v>
      </c>
      <c r="G676" s="151">
        <f t="shared" si="21"/>
        <v>116.92376934020599</v>
      </c>
      <c r="H676" s="75">
        <f t="shared" si="20"/>
        <v>7329561.8575761029</v>
      </c>
      <c r="I676" s="77"/>
      <c r="J676" s="77"/>
    </row>
    <row r="677" spans="1:10" x14ac:dyDescent="0.3">
      <c r="A677" s="141">
        <v>860</v>
      </c>
      <c r="B677" s="146">
        <v>13959.16</v>
      </c>
      <c r="C677" s="146">
        <v>799.22</v>
      </c>
      <c r="D677" s="155">
        <v>3.2039999999999999E-2</v>
      </c>
      <c r="E677" s="156">
        <v>2.3640000000000001E-2</v>
      </c>
      <c r="F677" s="156">
        <v>8.3999999999999995E-3</v>
      </c>
      <c r="G677" s="151">
        <f t="shared" si="21"/>
        <v>117.34285095074436</v>
      </c>
      <c r="H677" s="75">
        <f t="shared" si="20"/>
        <v>7328950.9589381991</v>
      </c>
      <c r="I677" s="77"/>
      <c r="J677" s="77"/>
    </row>
    <row r="678" spans="1:10" x14ac:dyDescent="0.3">
      <c r="A678" s="141">
        <v>864</v>
      </c>
      <c r="B678" s="146">
        <v>13891.82</v>
      </c>
      <c r="C678" s="146">
        <v>798.51</v>
      </c>
      <c r="D678" s="155">
        <v>3.2120000000000003E-2</v>
      </c>
      <c r="E678" s="156">
        <v>2.368E-2</v>
      </c>
      <c r="F678" s="156">
        <v>8.4399999999999996E-3</v>
      </c>
      <c r="G678" s="151">
        <f t="shared" si="21"/>
        <v>117.90162643146219</v>
      </c>
      <c r="H678" s="75">
        <f t="shared" si="20"/>
        <v>7328143.1830141451</v>
      </c>
      <c r="I678" s="77"/>
      <c r="J678" s="77"/>
    </row>
    <row r="679" spans="1:10" x14ac:dyDescent="0.3">
      <c r="A679" s="141">
        <v>867</v>
      </c>
      <c r="B679" s="146">
        <v>13931.97</v>
      </c>
      <c r="C679" s="146">
        <v>798.89</v>
      </c>
      <c r="D679" s="155">
        <v>3.218E-2</v>
      </c>
      <c r="E679" s="156">
        <v>2.3769999999999999E-2</v>
      </c>
      <c r="F679" s="156">
        <v>8.4100000000000008E-3</v>
      </c>
      <c r="G679" s="151">
        <f t="shared" si="21"/>
        <v>117.48254482092383</v>
      </c>
      <c r="H679" s="75">
        <f t="shared" si="20"/>
        <v>7379819.7112732772</v>
      </c>
      <c r="I679" s="77"/>
      <c r="J679" s="77"/>
    </row>
    <row r="680" spans="1:10" x14ac:dyDescent="0.3">
      <c r="A680" s="141">
        <v>870</v>
      </c>
      <c r="B680" s="146">
        <v>13892.23</v>
      </c>
      <c r="C680" s="146">
        <v>799.68</v>
      </c>
      <c r="D680" s="155">
        <v>3.2210000000000003E-2</v>
      </c>
      <c r="E680" s="156">
        <v>2.3769999999999999E-2</v>
      </c>
      <c r="F680" s="156">
        <v>8.4499999999999992E-3</v>
      </c>
      <c r="G680" s="151">
        <f t="shared" si="21"/>
        <v>118.04132030164165</v>
      </c>
      <c r="H680" s="75">
        <f t="shared" si="20"/>
        <v>7370300.4827191904</v>
      </c>
      <c r="I680" s="77"/>
      <c r="J680" s="77"/>
    </row>
    <row r="681" spans="1:10" x14ac:dyDescent="0.3">
      <c r="A681" s="141">
        <v>874</v>
      </c>
      <c r="B681" s="146">
        <v>13896.37</v>
      </c>
      <c r="C681" s="146">
        <v>799.24</v>
      </c>
      <c r="D681" s="155">
        <v>3.2289999999999999E-2</v>
      </c>
      <c r="E681" s="156">
        <v>2.385E-2</v>
      </c>
      <c r="F681" s="156">
        <v>8.4399999999999996E-3</v>
      </c>
      <c r="G681" s="151">
        <f t="shared" si="21"/>
        <v>117.90162643146219</v>
      </c>
      <c r="H681" s="75">
        <f t="shared" si="20"/>
        <v>7412959.6550397715</v>
      </c>
      <c r="I681" s="77"/>
      <c r="J681" s="77"/>
    </row>
    <row r="682" spans="1:10" x14ac:dyDescent="0.3">
      <c r="A682" s="141">
        <v>877</v>
      </c>
      <c r="B682" s="146">
        <v>13979.44</v>
      </c>
      <c r="C682" s="146">
        <v>799.26</v>
      </c>
      <c r="D682" s="155">
        <v>3.2309999999999998E-2</v>
      </c>
      <c r="E682" s="156">
        <v>2.392E-2</v>
      </c>
      <c r="F682" s="156">
        <v>8.3899999999999999E-3</v>
      </c>
      <c r="G682" s="151">
        <f t="shared" si="21"/>
        <v>117.20315708056491</v>
      </c>
      <c r="H682" s="75">
        <f t="shared" si="20"/>
        <v>7482733.5870923195</v>
      </c>
      <c r="I682" s="77"/>
      <c r="J682" s="77"/>
    </row>
    <row r="683" spans="1:10" x14ac:dyDescent="0.3">
      <c r="A683" s="141">
        <v>881</v>
      </c>
      <c r="B683" s="146">
        <v>13941.51</v>
      </c>
      <c r="C683" s="146">
        <v>799.5</v>
      </c>
      <c r="D683" s="155">
        <v>3.2370000000000003E-2</v>
      </c>
      <c r="E683" s="156">
        <v>2.3949999999999999E-2</v>
      </c>
      <c r="F683" s="156">
        <v>8.4200000000000004E-3</v>
      </c>
      <c r="G683" s="151">
        <f t="shared" si="21"/>
        <v>117.62223869110329</v>
      </c>
      <c r="H683" s="75">
        <f t="shared" si="20"/>
        <v>7490080.1906488203</v>
      </c>
      <c r="I683" s="77"/>
      <c r="J683" s="77"/>
    </row>
    <row r="684" spans="1:10" x14ac:dyDescent="0.3">
      <c r="A684" s="141">
        <v>884</v>
      </c>
      <c r="B684" s="146">
        <v>13887.93</v>
      </c>
      <c r="C684" s="146">
        <v>799.78</v>
      </c>
      <c r="D684" s="155">
        <v>3.245E-2</v>
      </c>
      <c r="E684" s="156">
        <v>2.4E-2</v>
      </c>
      <c r="F684" s="156">
        <v>8.4499999999999992E-3</v>
      </c>
      <c r="G684" s="151">
        <f t="shared" si="21"/>
        <v>118.04132030164165</v>
      </c>
      <c r="H684" s="75">
        <f t="shared" si="20"/>
        <v>7488903.0192227177</v>
      </c>
      <c r="I684" s="77"/>
      <c r="J684" s="77"/>
    </row>
    <row r="685" spans="1:10" x14ac:dyDescent="0.3">
      <c r="A685" s="141">
        <v>887</v>
      </c>
      <c r="B685" s="146">
        <v>13969.6</v>
      </c>
      <c r="C685" s="146">
        <v>799.98</v>
      </c>
      <c r="D685" s="155">
        <v>3.2460000000000003E-2</v>
      </c>
      <c r="E685" s="156">
        <v>2.4060000000000002E-2</v>
      </c>
      <c r="F685" s="156">
        <v>8.3999999999999995E-3</v>
      </c>
      <c r="G685" s="151">
        <f t="shared" si="21"/>
        <v>117.34285095074436</v>
      </c>
      <c r="H685" s="75">
        <f t="shared" si="20"/>
        <v>7559045.9309048625</v>
      </c>
      <c r="I685" s="77"/>
      <c r="J685" s="77"/>
    </row>
    <row r="686" spans="1:10" x14ac:dyDescent="0.3">
      <c r="A686" s="141">
        <v>891</v>
      </c>
      <c r="B686" s="146">
        <v>13925.3</v>
      </c>
      <c r="C686" s="146">
        <v>799.63</v>
      </c>
      <c r="D686" s="155">
        <v>3.252E-2</v>
      </c>
      <c r="E686" s="156">
        <v>2.409E-2</v>
      </c>
      <c r="F686" s="156">
        <v>8.43E-3</v>
      </c>
      <c r="G686" s="151">
        <f t="shared" si="21"/>
        <v>117.76193256128273</v>
      </c>
      <c r="H686" s="75">
        <f t="shared" si="20"/>
        <v>7566112.2454518825</v>
      </c>
      <c r="I686" s="77"/>
      <c r="J686" s="77"/>
    </row>
    <row r="687" spans="1:10" x14ac:dyDescent="0.3">
      <c r="A687" s="141">
        <v>894</v>
      </c>
      <c r="B687" s="146">
        <v>13899.24</v>
      </c>
      <c r="C687" s="146">
        <v>799.57</v>
      </c>
      <c r="D687" s="155">
        <v>3.2579999999999998E-2</v>
      </c>
      <c r="E687" s="156">
        <v>2.4140000000000002E-2</v>
      </c>
      <c r="F687" s="156">
        <v>8.4399999999999996E-3</v>
      </c>
      <c r="G687" s="151">
        <f t="shared" si="21"/>
        <v>117.90162643146219</v>
      </c>
      <c r="H687" s="75">
        <f t="shared" si="20"/>
        <v>7582592.5990910251</v>
      </c>
      <c r="I687" s="77"/>
      <c r="J687" s="77"/>
    </row>
    <row r="688" spans="1:10" x14ac:dyDescent="0.3">
      <c r="A688" s="141">
        <v>898</v>
      </c>
      <c r="B688" s="146">
        <v>13865.11</v>
      </c>
      <c r="C688" s="146">
        <v>798.77</v>
      </c>
      <c r="D688" s="155">
        <v>3.2620000000000003E-2</v>
      </c>
      <c r="E688" s="156">
        <v>2.4160000000000001E-2</v>
      </c>
      <c r="F688" s="156">
        <v>8.4499999999999992E-3</v>
      </c>
      <c r="G688" s="151">
        <f t="shared" si="21"/>
        <v>118.04132030164165</v>
      </c>
      <c r="H688" s="75">
        <f t="shared" si="20"/>
        <v>7607505.555726245</v>
      </c>
      <c r="I688" s="77"/>
      <c r="J688" s="77"/>
    </row>
    <row r="689" spans="1:10" x14ac:dyDescent="0.3">
      <c r="A689" s="141">
        <v>901</v>
      </c>
      <c r="B689" s="146">
        <v>13865.29</v>
      </c>
      <c r="C689" s="146">
        <v>799.32</v>
      </c>
      <c r="D689" s="155">
        <v>3.2669999999999998E-2</v>
      </c>
      <c r="E689" s="156">
        <v>2.4209999999999999E-2</v>
      </c>
      <c r="F689" s="156">
        <v>8.4600000000000005E-3</v>
      </c>
      <c r="G689" s="151">
        <f t="shared" si="21"/>
        <v>118.18101417182113</v>
      </c>
      <c r="H689" s="75">
        <f t="shared" si="20"/>
        <v>7623898.0204557497</v>
      </c>
      <c r="I689" s="77"/>
      <c r="J689" s="77"/>
    </row>
    <row r="690" spans="1:10" x14ac:dyDescent="0.3">
      <c r="A690" s="141">
        <v>905</v>
      </c>
      <c r="B690" s="146">
        <v>13926.32</v>
      </c>
      <c r="C690" s="146">
        <v>799.46</v>
      </c>
      <c r="D690" s="155">
        <v>3.27E-2</v>
      </c>
      <c r="E690" s="156">
        <v>2.427E-2</v>
      </c>
      <c r="F690" s="156">
        <v>8.4200000000000004E-3</v>
      </c>
      <c r="G690" s="151">
        <f t="shared" si="21"/>
        <v>117.62223869110329</v>
      </c>
      <c r="H690" s="75">
        <f t="shared" si="20"/>
        <v>7694123.2378401617</v>
      </c>
      <c r="I690" s="77"/>
      <c r="J690" s="77"/>
    </row>
    <row r="691" spans="1:10" x14ac:dyDescent="0.3">
      <c r="A691" s="141">
        <v>908</v>
      </c>
      <c r="B691" s="146">
        <v>13845.96</v>
      </c>
      <c r="C691" s="146">
        <v>798.7</v>
      </c>
      <c r="D691" s="155">
        <v>3.2779999999999997E-2</v>
      </c>
      <c r="E691" s="156">
        <v>2.4309999999999998E-2</v>
      </c>
      <c r="F691" s="156">
        <v>8.4700000000000001E-3</v>
      </c>
      <c r="G691" s="151">
        <f t="shared" si="21"/>
        <v>118.32070804200056</v>
      </c>
      <c r="H691" s="75">
        <f t="shared" si="20"/>
        <v>7674058.2018634072</v>
      </c>
      <c r="I691" s="77"/>
      <c r="J691" s="77"/>
    </row>
    <row r="692" spans="1:10" x14ac:dyDescent="0.3">
      <c r="A692" s="141">
        <v>912</v>
      </c>
      <c r="B692" s="146">
        <v>13902.75</v>
      </c>
      <c r="C692" s="146">
        <v>798.9</v>
      </c>
      <c r="D692" s="155">
        <v>3.2820000000000002E-2</v>
      </c>
      <c r="E692" s="156">
        <v>2.4389999999999998E-2</v>
      </c>
      <c r="F692" s="156">
        <v>8.43E-3</v>
      </c>
      <c r="G692" s="151">
        <f t="shared" si="21"/>
        <v>117.76193256128273</v>
      </c>
      <c r="H692" s="75">
        <f t="shared" si="20"/>
        <v>7744438.1232908154</v>
      </c>
      <c r="I692" s="77"/>
      <c r="J692" s="77"/>
    </row>
    <row r="693" spans="1:10" x14ac:dyDescent="0.3">
      <c r="A693" s="141">
        <v>915</v>
      </c>
      <c r="B693" s="146">
        <v>13873.46</v>
      </c>
      <c r="C693" s="146">
        <v>797.71</v>
      </c>
      <c r="D693" s="155">
        <v>3.2870000000000003E-2</v>
      </c>
      <c r="E693" s="156">
        <v>2.443E-2</v>
      </c>
      <c r="F693" s="156">
        <v>8.4399999999999996E-3</v>
      </c>
      <c r="G693" s="151">
        <f t="shared" si="21"/>
        <v>117.90162643146219</v>
      </c>
      <c r="H693" s="75">
        <f t="shared" si="20"/>
        <v>7760707.1903448412</v>
      </c>
      <c r="I693" s="77"/>
      <c r="J693" s="77"/>
    </row>
    <row r="694" spans="1:10" x14ac:dyDescent="0.3">
      <c r="A694" s="141">
        <v>919</v>
      </c>
      <c r="B694" s="146">
        <v>13944.59</v>
      </c>
      <c r="C694" s="146">
        <v>798.39</v>
      </c>
      <c r="D694" s="155">
        <v>3.2910000000000002E-2</v>
      </c>
      <c r="E694" s="156">
        <v>2.4510000000000001E-2</v>
      </c>
      <c r="F694" s="156">
        <v>8.3999999999999995E-3</v>
      </c>
      <c r="G694" s="151">
        <f t="shared" si="21"/>
        <v>117.34285095074436</v>
      </c>
      <c r="H694" s="75">
        <f t="shared" si="20"/>
        <v>7831751.0828653546</v>
      </c>
      <c r="I694" s="77"/>
      <c r="J694" s="77"/>
    </row>
    <row r="695" spans="1:10" x14ac:dyDescent="0.3">
      <c r="A695" s="141">
        <v>922</v>
      </c>
      <c r="B695" s="146">
        <v>13840.86</v>
      </c>
      <c r="C695" s="146">
        <v>799.06</v>
      </c>
      <c r="D695" s="155">
        <v>3.3000000000000002E-2</v>
      </c>
      <c r="E695" s="156">
        <v>2.453E-2</v>
      </c>
      <c r="F695" s="156">
        <v>8.4700000000000001E-3</v>
      </c>
      <c r="G695" s="151">
        <f t="shared" si="21"/>
        <v>118.32070804200056</v>
      </c>
      <c r="H695" s="75">
        <f t="shared" si="20"/>
        <v>7792380.6851520501</v>
      </c>
      <c r="I695" s="77"/>
      <c r="J695" s="77"/>
    </row>
    <row r="696" spans="1:10" x14ac:dyDescent="0.3">
      <c r="A696" s="141">
        <v>926</v>
      </c>
      <c r="B696" s="146">
        <v>13870.3</v>
      </c>
      <c r="C696" s="146">
        <v>798.66</v>
      </c>
      <c r="D696" s="155">
        <v>3.3050000000000003E-2</v>
      </c>
      <c r="E696" s="156">
        <v>2.46E-2</v>
      </c>
      <c r="F696" s="156">
        <v>8.4499999999999992E-3</v>
      </c>
      <c r="G696" s="151">
        <f t="shared" si="21"/>
        <v>118.04132030164165</v>
      </c>
      <c r="H696" s="75">
        <f t="shared" si="20"/>
        <v>7844710.6287332997</v>
      </c>
      <c r="I696" s="77"/>
      <c r="J696" s="77"/>
    </row>
    <row r="697" spans="1:10" x14ac:dyDescent="0.3">
      <c r="A697" s="141">
        <v>929</v>
      </c>
      <c r="B697" s="146">
        <v>13896.89</v>
      </c>
      <c r="C697" s="146">
        <v>799.11</v>
      </c>
      <c r="D697" s="155">
        <v>3.3079999999999998E-2</v>
      </c>
      <c r="E697" s="156">
        <v>2.4639999999999999E-2</v>
      </c>
      <c r="F697" s="156">
        <v>8.4399999999999996E-3</v>
      </c>
      <c r="G697" s="151">
        <f t="shared" si="21"/>
        <v>117.90162643146219</v>
      </c>
      <c r="H697" s="75">
        <f t="shared" si="20"/>
        <v>7879450.2511807187</v>
      </c>
      <c r="I697" s="77"/>
      <c r="J697" s="77"/>
    </row>
    <row r="698" spans="1:10" x14ac:dyDescent="0.3">
      <c r="A698" s="141">
        <v>933</v>
      </c>
      <c r="B698" s="146">
        <v>13859.65</v>
      </c>
      <c r="C698" s="146">
        <v>799.07</v>
      </c>
      <c r="D698" s="155">
        <v>3.3160000000000002E-2</v>
      </c>
      <c r="E698" s="156">
        <v>2.47E-2</v>
      </c>
      <c r="F698" s="156">
        <v>8.4600000000000005E-3</v>
      </c>
      <c r="G698" s="151">
        <f t="shared" si="21"/>
        <v>118.18101417182113</v>
      </c>
      <c r="H698" s="75">
        <f t="shared" si="20"/>
        <v>7894669.0933243223</v>
      </c>
      <c r="I698" s="77"/>
      <c r="J698" s="77"/>
    </row>
    <row r="699" spans="1:10" x14ac:dyDescent="0.3">
      <c r="A699" s="141">
        <v>936</v>
      </c>
      <c r="B699" s="146">
        <v>13864.44</v>
      </c>
      <c r="C699" s="146">
        <v>798.73</v>
      </c>
      <c r="D699" s="155">
        <v>3.32E-2</v>
      </c>
      <c r="E699" s="156">
        <v>2.4750000000000001E-2</v>
      </c>
      <c r="F699" s="156">
        <v>8.4499999999999992E-3</v>
      </c>
      <c r="G699" s="151">
        <f t="shared" si="21"/>
        <v>118.04132030164165</v>
      </c>
      <c r="H699" s="75">
        <f t="shared" si="20"/>
        <v>7929426.7262358181</v>
      </c>
      <c r="I699" s="77"/>
      <c r="J699" s="77"/>
    </row>
    <row r="700" spans="1:10" x14ac:dyDescent="0.3">
      <c r="A700" s="141">
        <v>940</v>
      </c>
      <c r="B700" s="146">
        <v>13898.46</v>
      </c>
      <c r="C700" s="146">
        <v>798.83</v>
      </c>
      <c r="D700" s="155">
        <v>3.3259999999999998E-2</v>
      </c>
      <c r="E700" s="156">
        <v>2.4819999999999998E-2</v>
      </c>
      <c r="F700" s="156">
        <v>8.43E-3</v>
      </c>
      <c r="G700" s="151">
        <f t="shared" si="21"/>
        <v>117.76193256128273</v>
      </c>
      <c r="H700" s="75">
        <f t="shared" si="20"/>
        <v>7982205.9604093926</v>
      </c>
      <c r="I700" s="77"/>
      <c r="J700" s="77"/>
    </row>
    <row r="701" spans="1:10" x14ac:dyDescent="0.3">
      <c r="A701" s="141">
        <v>944</v>
      </c>
      <c r="B701" s="146">
        <v>13942.71</v>
      </c>
      <c r="C701" s="146">
        <v>800.12</v>
      </c>
      <c r="D701" s="155">
        <v>3.3329999999999999E-2</v>
      </c>
      <c r="E701" s="156">
        <v>2.4910000000000002E-2</v>
      </c>
      <c r="F701" s="156">
        <v>8.4200000000000004E-3</v>
      </c>
      <c r="G701" s="151">
        <f t="shared" si="21"/>
        <v>117.62223869110329</v>
      </c>
      <c r="H701" s="75">
        <f t="shared" si="20"/>
        <v>8025693.1895260913</v>
      </c>
      <c r="I701" s="77"/>
      <c r="J701" s="77"/>
    </row>
    <row r="702" spans="1:10" x14ac:dyDescent="0.3">
      <c r="A702" s="141">
        <v>947</v>
      </c>
      <c r="B702" s="146">
        <v>13779.53</v>
      </c>
      <c r="C702" s="146">
        <v>798.52</v>
      </c>
      <c r="D702" s="155">
        <v>3.3399999999999999E-2</v>
      </c>
      <c r="E702" s="156">
        <v>2.4899999999999999E-2</v>
      </c>
      <c r="F702" s="156">
        <v>8.5000000000000006E-3</v>
      </c>
      <c r="G702" s="151">
        <f t="shared" si="21"/>
        <v>118.73978965253896</v>
      </c>
      <c r="H702" s="75">
        <f t="shared" si="20"/>
        <v>7975422.5838798312</v>
      </c>
      <c r="I702" s="77"/>
      <c r="J702" s="77"/>
    </row>
    <row r="703" spans="1:10" x14ac:dyDescent="0.3">
      <c r="A703" s="141">
        <v>951</v>
      </c>
      <c r="B703" s="146">
        <v>13824</v>
      </c>
      <c r="C703" s="146">
        <v>799.12</v>
      </c>
      <c r="D703" s="155">
        <v>3.3459999999999997E-2</v>
      </c>
      <c r="E703" s="156">
        <v>2.4979999999999999E-2</v>
      </c>
      <c r="F703" s="156">
        <v>8.4799999999999997E-3</v>
      </c>
      <c r="G703" s="151">
        <f t="shared" si="21"/>
        <v>118.46040191218002</v>
      </c>
      <c r="H703" s="75">
        <f t="shared" si="20"/>
        <v>8027999.1005350361</v>
      </c>
      <c r="I703" s="77"/>
      <c r="J703" s="77"/>
    </row>
    <row r="704" spans="1:10" x14ac:dyDescent="0.3">
      <c r="A704" s="141">
        <v>954</v>
      </c>
      <c r="B704" s="146">
        <v>13899.32</v>
      </c>
      <c r="C704" s="146">
        <v>799.08</v>
      </c>
      <c r="D704" s="155">
        <v>3.3480000000000003E-2</v>
      </c>
      <c r="E704" s="156">
        <v>2.504E-2</v>
      </c>
      <c r="F704" s="156">
        <v>8.4399999999999996E-3</v>
      </c>
      <c r="G704" s="151">
        <f t="shared" si="21"/>
        <v>117.90162643146219</v>
      </c>
      <c r="H704" s="75">
        <f t="shared" si="20"/>
        <v>8091491.431244785</v>
      </c>
      <c r="I704" s="77"/>
      <c r="J704" s="77"/>
    </row>
    <row r="705" spans="1:10" x14ac:dyDescent="0.3">
      <c r="A705" s="141">
        <v>958</v>
      </c>
      <c r="B705" s="146">
        <v>13837.59</v>
      </c>
      <c r="C705" s="146">
        <v>799.6</v>
      </c>
      <c r="D705" s="155">
        <v>3.3579999999999999E-2</v>
      </c>
      <c r="E705" s="156">
        <v>2.5100000000000001E-2</v>
      </c>
      <c r="F705" s="156">
        <v>8.4799999999999997E-3</v>
      </c>
      <c r="G705" s="151">
        <f t="shared" si="21"/>
        <v>118.46040191218002</v>
      </c>
      <c r="H705" s="75">
        <f t="shared" si="20"/>
        <v>8087090.5765642095</v>
      </c>
      <c r="I705" s="77"/>
      <c r="J705" s="77"/>
    </row>
    <row r="706" spans="1:10" x14ac:dyDescent="0.3">
      <c r="A706" s="141">
        <v>962</v>
      </c>
      <c r="B706" s="146">
        <v>13859.84</v>
      </c>
      <c r="C706" s="146">
        <v>800.51</v>
      </c>
      <c r="D706" s="155">
        <v>3.3619999999999997E-2</v>
      </c>
      <c r="E706" s="156">
        <v>2.5149999999999999E-2</v>
      </c>
      <c r="F706" s="156">
        <v>8.4799999999999997E-3</v>
      </c>
      <c r="G706" s="151">
        <f t="shared" si="21"/>
        <v>118.46040191218002</v>
      </c>
      <c r="H706" s="75">
        <f t="shared" si="20"/>
        <v>8120857.1342951674</v>
      </c>
      <c r="I706" s="77"/>
      <c r="J706" s="77"/>
    </row>
    <row r="707" spans="1:10" x14ac:dyDescent="0.3">
      <c r="A707" s="141">
        <v>966</v>
      </c>
      <c r="B707" s="146">
        <v>13874.53</v>
      </c>
      <c r="C707" s="146">
        <v>799.51</v>
      </c>
      <c r="D707" s="155">
        <v>3.3669999999999999E-2</v>
      </c>
      <c r="E707" s="156">
        <v>2.5219999999999999E-2</v>
      </c>
      <c r="F707" s="156">
        <v>8.4600000000000005E-3</v>
      </c>
      <c r="G707" s="151">
        <f t="shared" si="21"/>
        <v>118.18101417182113</v>
      </c>
      <c r="H707" s="75">
        <f t="shared" si="20"/>
        <v>8173901.7622200372</v>
      </c>
      <c r="I707" s="77"/>
      <c r="J707" s="77"/>
    </row>
    <row r="708" spans="1:10" x14ac:dyDescent="0.3">
      <c r="A708" s="141">
        <v>969</v>
      </c>
      <c r="B708" s="146">
        <v>13821.6</v>
      </c>
      <c r="C708" s="146">
        <v>799.58</v>
      </c>
      <c r="D708" s="155">
        <v>3.3750000000000002E-2</v>
      </c>
      <c r="E708" s="156">
        <v>2.5260000000000001E-2</v>
      </c>
      <c r="F708" s="156">
        <v>8.4899999999999993E-3</v>
      </c>
      <c r="G708" s="151">
        <f t="shared" si="21"/>
        <v>118.60009578235949</v>
      </c>
      <c r="H708" s="75">
        <f t="shared" si="20"/>
        <v>8170313.8063074686</v>
      </c>
      <c r="I708" s="77"/>
      <c r="J708" s="77"/>
    </row>
    <row r="709" spans="1:10" x14ac:dyDescent="0.3">
      <c r="A709" s="141">
        <v>973</v>
      </c>
      <c r="B709" s="146">
        <v>13832.19</v>
      </c>
      <c r="C709" s="146">
        <v>800.03</v>
      </c>
      <c r="D709" s="155">
        <v>3.3799999999999997E-2</v>
      </c>
      <c r="E709" s="156">
        <v>2.5309999999999999E-2</v>
      </c>
      <c r="F709" s="156">
        <v>8.4899999999999993E-3</v>
      </c>
      <c r="G709" s="151">
        <f t="shared" si="21"/>
        <v>118.60009578235949</v>
      </c>
      <c r="H709" s="75">
        <f t="shared" si="20"/>
        <v>8204040.5918856226</v>
      </c>
      <c r="I709" s="77"/>
      <c r="J709" s="77"/>
    </row>
    <row r="710" spans="1:10" x14ac:dyDescent="0.3">
      <c r="A710" s="141">
        <v>977</v>
      </c>
      <c r="B710" s="146">
        <v>13845.54</v>
      </c>
      <c r="C710" s="146">
        <v>799.78</v>
      </c>
      <c r="D710" s="155">
        <v>3.3849999999999998E-2</v>
      </c>
      <c r="E710" s="156">
        <v>2.537E-2</v>
      </c>
      <c r="F710" s="156">
        <v>8.4799999999999997E-3</v>
      </c>
      <c r="G710" s="151">
        <f t="shared" si="21"/>
        <v>118.46040191218002</v>
      </c>
      <c r="H710" s="75">
        <f t="shared" si="20"/>
        <v>8247481.7257862566</v>
      </c>
      <c r="I710" s="77"/>
      <c r="J710" s="77"/>
    </row>
    <row r="711" spans="1:10" x14ac:dyDescent="0.3">
      <c r="A711" s="141">
        <v>980</v>
      </c>
      <c r="B711" s="146">
        <v>13883.16</v>
      </c>
      <c r="C711" s="146">
        <v>800.56</v>
      </c>
      <c r="D711" s="155">
        <v>3.3890000000000003E-2</v>
      </c>
      <c r="E711" s="156">
        <v>2.5430000000000001E-2</v>
      </c>
      <c r="F711" s="156">
        <v>8.4600000000000005E-3</v>
      </c>
      <c r="G711" s="151">
        <f t="shared" si="21"/>
        <v>118.18101417182113</v>
      </c>
      <c r="H711" s="75">
        <f t="shared" si="20"/>
        <v>8292364.1066000378</v>
      </c>
      <c r="I711" s="77"/>
      <c r="J711" s="77"/>
    </row>
    <row r="712" spans="1:10" x14ac:dyDescent="0.3">
      <c r="A712" s="141">
        <v>984</v>
      </c>
      <c r="B712" s="146">
        <v>13910.43</v>
      </c>
      <c r="C712" s="146">
        <v>800.12</v>
      </c>
      <c r="D712" s="155">
        <v>3.3930000000000002E-2</v>
      </c>
      <c r="E712" s="156">
        <v>2.5489999999999999E-2</v>
      </c>
      <c r="F712" s="156">
        <v>8.4399999999999996E-3</v>
      </c>
      <c r="G712" s="151">
        <f t="shared" si="21"/>
        <v>117.90162643146219</v>
      </c>
      <c r="H712" s="75">
        <f t="shared" si="20"/>
        <v>8345940.8473216658</v>
      </c>
      <c r="I712" s="77"/>
      <c r="J712" s="77"/>
    </row>
    <row r="713" spans="1:10" x14ac:dyDescent="0.3">
      <c r="A713" s="141">
        <v>988</v>
      </c>
      <c r="B713" s="146">
        <v>13851.86</v>
      </c>
      <c r="C713" s="146">
        <v>800</v>
      </c>
      <c r="D713" s="155">
        <v>3.4000000000000002E-2</v>
      </c>
      <c r="E713" s="156">
        <v>2.5530000000000001E-2</v>
      </c>
      <c r="F713" s="156">
        <v>8.4799999999999997E-3</v>
      </c>
      <c r="G713" s="151">
        <f t="shared" si="21"/>
        <v>118.46040191218002</v>
      </c>
      <c r="H713" s="75">
        <f t="shared" si="20"/>
        <v>8340339.7595463889</v>
      </c>
      <c r="I713" s="77"/>
      <c r="J713" s="77"/>
    </row>
    <row r="714" spans="1:10" x14ac:dyDescent="0.3">
      <c r="A714" s="141">
        <v>992</v>
      </c>
      <c r="B714" s="146">
        <v>13854.7</v>
      </c>
      <c r="C714" s="146">
        <v>799.7</v>
      </c>
      <c r="D714" s="155">
        <v>3.4040000000000001E-2</v>
      </c>
      <c r="E714" s="156">
        <v>2.5569999999999999E-2</v>
      </c>
      <c r="F714" s="156">
        <v>8.4700000000000001E-3</v>
      </c>
      <c r="G714" s="151">
        <f t="shared" si="21"/>
        <v>118.32070804200056</v>
      </c>
      <c r="H714" s="75">
        <f t="shared" si="20"/>
        <v>8383993.1015952639</v>
      </c>
      <c r="I714" s="77"/>
      <c r="J714" s="77"/>
    </row>
    <row r="715" spans="1:10" x14ac:dyDescent="0.3">
      <c r="A715" s="141">
        <v>996</v>
      </c>
      <c r="B715" s="146">
        <v>13853.45</v>
      </c>
      <c r="C715" s="146">
        <v>799.33</v>
      </c>
      <c r="D715" s="155">
        <v>3.4090000000000002E-2</v>
      </c>
      <c r="E715" s="156">
        <v>2.562E-2</v>
      </c>
      <c r="F715" s="156">
        <v>8.4700000000000001E-3</v>
      </c>
      <c r="G715" s="151">
        <f t="shared" si="21"/>
        <v>118.32070804200056</v>
      </c>
      <c r="H715" s="75">
        <f t="shared" si="20"/>
        <v>8417799.5253920201</v>
      </c>
      <c r="I715" s="77"/>
      <c r="J715" s="77"/>
    </row>
    <row r="716" spans="1:10" x14ac:dyDescent="0.3">
      <c r="A716" s="141">
        <v>1000</v>
      </c>
      <c r="B716" s="146">
        <v>13796.96</v>
      </c>
      <c r="C716" s="146">
        <v>799.36</v>
      </c>
      <c r="D716" s="155">
        <v>3.4169999999999999E-2</v>
      </c>
      <c r="E716" s="156">
        <v>2.5669999999999998E-2</v>
      </c>
      <c r="F716" s="156">
        <v>8.5000000000000006E-3</v>
      </c>
      <c r="G716" s="151">
        <f t="shared" si="21"/>
        <v>118.73978965253896</v>
      </c>
      <c r="H716" s="75">
        <f t="shared" si="20"/>
        <v>8421776.7517210469</v>
      </c>
      <c r="I716" s="77"/>
      <c r="J716" s="77"/>
    </row>
    <row r="717" spans="1:10" x14ac:dyDescent="0.3">
      <c r="A717" s="141">
        <v>1004</v>
      </c>
      <c r="B717" s="146">
        <v>13846.33</v>
      </c>
      <c r="C717" s="146">
        <v>798.6</v>
      </c>
      <c r="D717" s="155">
        <v>3.4200000000000001E-2</v>
      </c>
      <c r="E717" s="156">
        <v>2.5729999999999999E-2</v>
      </c>
      <c r="F717" s="156">
        <v>8.4600000000000005E-3</v>
      </c>
      <c r="G717" s="151">
        <f t="shared" si="21"/>
        <v>118.18101417182113</v>
      </c>
      <c r="H717" s="75">
        <f t="shared" si="20"/>
        <v>8495442.4112514667</v>
      </c>
      <c r="I717" s="77"/>
      <c r="J717" s="77"/>
    </row>
    <row r="718" spans="1:10" x14ac:dyDescent="0.3">
      <c r="A718" s="141">
        <v>1009</v>
      </c>
      <c r="B718" s="146">
        <v>13837.16</v>
      </c>
      <c r="C718" s="146">
        <v>798.58</v>
      </c>
      <c r="D718" s="155">
        <v>3.4270000000000002E-2</v>
      </c>
      <c r="E718" s="156">
        <v>2.58E-2</v>
      </c>
      <c r="F718" s="156">
        <v>8.4700000000000001E-3</v>
      </c>
      <c r="G718" s="151">
        <f t="shared" si="21"/>
        <v>118.32070804200056</v>
      </c>
      <c r="H718" s="75">
        <f t="shared" si="20"/>
        <v>8527670.4027314745</v>
      </c>
      <c r="I718" s="77"/>
      <c r="J718" s="77"/>
    </row>
    <row r="719" spans="1:10" x14ac:dyDescent="0.3">
      <c r="A719" s="141">
        <v>1011</v>
      </c>
      <c r="B719" s="146">
        <v>13865.3</v>
      </c>
      <c r="C719" s="146">
        <v>798.93</v>
      </c>
      <c r="D719" s="155">
        <v>3.4299999999999997E-2</v>
      </c>
      <c r="E719" s="156">
        <v>2.5839999999999998E-2</v>
      </c>
      <c r="F719" s="156">
        <v>8.4600000000000005E-3</v>
      </c>
      <c r="G719" s="151">
        <f t="shared" si="21"/>
        <v>118.18101417182113</v>
      </c>
      <c r="H719" s="75">
        <f t="shared" si="20"/>
        <v>8554673.583441468</v>
      </c>
      <c r="I719" s="77"/>
      <c r="J719" s="77"/>
    </row>
    <row r="720" spans="1:10" x14ac:dyDescent="0.3">
      <c r="A720" s="141">
        <v>1017</v>
      </c>
      <c r="B720" s="146">
        <v>13826.27</v>
      </c>
      <c r="C720" s="146">
        <v>798.71</v>
      </c>
      <c r="D720" s="155">
        <v>3.4380000000000001E-2</v>
      </c>
      <c r="E720" s="156">
        <v>2.5899999999999999E-2</v>
      </c>
      <c r="F720" s="156">
        <v>8.4799999999999997E-3</v>
      </c>
      <c r="G720" s="151">
        <f t="shared" si="21"/>
        <v>118.46040191218002</v>
      </c>
      <c r="H720" s="75">
        <f t="shared" si="20"/>
        <v>8585147.3030958269</v>
      </c>
      <c r="I720" s="77"/>
      <c r="J720" s="77"/>
    </row>
    <row r="721" spans="1:10" x14ac:dyDescent="0.3">
      <c r="A721" s="141">
        <v>1019</v>
      </c>
      <c r="B721" s="146">
        <v>13847.97</v>
      </c>
      <c r="C721" s="146">
        <v>798.69</v>
      </c>
      <c r="D721" s="155">
        <v>3.4419999999999999E-2</v>
      </c>
      <c r="E721" s="156">
        <v>2.596E-2</v>
      </c>
      <c r="F721" s="156">
        <v>8.4600000000000005E-3</v>
      </c>
      <c r="G721" s="151">
        <f t="shared" si="21"/>
        <v>118.18101417182113</v>
      </c>
      <c r="H721" s="75">
        <f t="shared" si="20"/>
        <v>8622366.3516586106</v>
      </c>
      <c r="I721" s="77"/>
      <c r="J721" s="77"/>
    </row>
    <row r="722" spans="1:10" x14ac:dyDescent="0.3">
      <c r="A722" s="141">
        <v>1024</v>
      </c>
      <c r="B722" s="146">
        <v>13738.31</v>
      </c>
      <c r="C722" s="146">
        <v>798.68</v>
      </c>
      <c r="D722" s="155">
        <v>3.4549999999999997E-2</v>
      </c>
      <c r="E722" s="156">
        <v>2.6020000000000001E-2</v>
      </c>
      <c r="F722" s="156">
        <v>8.5299999999999994E-3</v>
      </c>
      <c r="G722" s="151">
        <f t="shared" si="21"/>
        <v>119.15887126307732</v>
      </c>
      <c r="H722" s="75">
        <f t="shared" ref="H722:H785" si="22">A722/G722*10^6</f>
        <v>8593569.1497045737</v>
      </c>
      <c r="I722" s="77"/>
      <c r="J722" s="77"/>
    </row>
    <row r="723" spans="1:10" x14ac:dyDescent="0.3">
      <c r="A723" s="141">
        <v>1027</v>
      </c>
      <c r="B723" s="146">
        <v>13827.09</v>
      </c>
      <c r="C723" s="146">
        <v>798.95</v>
      </c>
      <c r="D723" s="155">
        <v>3.456E-2</v>
      </c>
      <c r="E723" s="156">
        <v>2.6079999999999999E-2</v>
      </c>
      <c r="F723" s="156">
        <v>8.4799999999999997E-3</v>
      </c>
      <c r="G723" s="151">
        <f t="shared" ref="G723:G786" si="23">(2*F723/$B$7)*(1+3*$B$11)/(4+PI()*$B$11-PI())*10^6</f>
        <v>118.46040191218002</v>
      </c>
      <c r="H723" s="75">
        <f t="shared" si="22"/>
        <v>8669563.6974232197</v>
      </c>
      <c r="I723" s="77"/>
      <c r="J723" s="77"/>
    </row>
    <row r="724" spans="1:10" x14ac:dyDescent="0.3">
      <c r="A724" s="141">
        <v>1032</v>
      </c>
      <c r="B724" s="146">
        <v>13819.54</v>
      </c>
      <c r="C724" s="146">
        <v>798.79</v>
      </c>
      <c r="D724" s="155">
        <v>3.465E-2</v>
      </c>
      <c r="E724" s="156">
        <v>2.6159999999999999E-2</v>
      </c>
      <c r="F724" s="156">
        <v>8.4799999999999997E-3</v>
      </c>
      <c r="G724" s="151">
        <f t="shared" si="23"/>
        <v>118.46040191218002</v>
      </c>
      <c r="H724" s="75">
        <f t="shared" si="22"/>
        <v>8711771.8945869152</v>
      </c>
      <c r="I724" s="77"/>
      <c r="J724" s="77"/>
    </row>
    <row r="725" spans="1:10" x14ac:dyDescent="0.3">
      <c r="A725" s="141">
        <v>1035</v>
      </c>
      <c r="B725" s="146">
        <v>13804.26</v>
      </c>
      <c r="C725" s="146">
        <v>798.63</v>
      </c>
      <c r="D725" s="155">
        <v>3.4700000000000002E-2</v>
      </c>
      <c r="E725" s="156">
        <v>2.6210000000000001E-2</v>
      </c>
      <c r="F725" s="156">
        <v>8.4899999999999993E-3</v>
      </c>
      <c r="G725" s="151">
        <f t="shared" si="23"/>
        <v>118.60009578235949</v>
      </c>
      <c r="H725" s="75">
        <f t="shared" si="22"/>
        <v>8726805.7683469858</v>
      </c>
      <c r="I725" s="77"/>
      <c r="J725" s="77"/>
    </row>
    <row r="726" spans="1:10" x14ac:dyDescent="0.3">
      <c r="A726" s="141">
        <v>1040</v>
      </c>
      <c r="B726" s="146">
        <v>13910.4</v>
      </c>
      <c r="C726" s="146">
        <v>798.91</v>
      </c>
      <c r="D726" s="155">
        <v>3.4750000000000003E-2</v>
      </c>
      <c r="E726" s="156">
        <v>2.632E-2</v>
      </c>
      <c r="F726" s="156">
        <v>8.43E-3</v>
      </c>
      <c r="G726" s="151">
        <f t="shared" si="23"/>
        <v>117.76193256128273</v>
      </c>
      <c r="H726" s="75">
        <f t="shared" si="22"/>
        <v>8831376.8072614558</v>
      </c>
      <c r="I726" s="77"/>
      <c r="J726" s="77"/>
    </row>
    <row r="727" spans="1:10" x14ac:dyDescent="0.3">
      <c r="A727" s="141">
        <v>1043</v>
      </c>
      <c r="B727" s="146">
        <v>13745.35</v>
      </c>
      <c r="C727" s="146">
        <v>798.52</v>
      </c>
      <c r="D727" s="155">
        <v>3.4819999999999997E-2</v>
      </c>
      <c r="E727" s="156">
        <v>2.6290000000000001E-2</v>
      </c>
      <c r="F727" s="156">
        <v>8.5299999999999994E-3</v>
      </c>
      <c r="G727" s="151">
        <f t="shared" si="23"/>
        <v>119.15887126307732</v>
      </c>
      <c r="H727" s="75">
        <f t="shared" si="22"/>
        <v>8753020.139786981</v>
      </c>
      <c r="I727" s="77"/>
      <c r="J727" s="77"/>
    </row>
    <row r="728" spans="1:10" x14ac:dyDescent="0.3">
      <c r="A728" s="141">
        <v>1048</v>
      </c>
      <c r="B728" s="146">
        <v>13784.86</v>
      </c>
      <c r="C728" s="146">
        <v>798.79</v>
      </c>
      <c r="D728" s="155">
        <v>3.4889999999999997E-2</v>
      </c>
      <c r="E728" s="156">
        <v>2.639E-2</v>
      </c>
      <c r="F728" s="156">
        <v>8.5000000000000006E-3</v>
      </c>
      <c r="G728" s="151">
        <f t="shared" si="23"/>
        <v>118.73978965253896</v>
      </c>
      <c r="H728" s="75">
        <f t="shared" si="22"/>
        <v>8826022.035803657</v>
      </c>
      <c r="I728" s="77"/>
      <c r="J728" s="77"/>
    </row>
    <row r="729" spans="1:10" x14ac:dyDescent="0.3">
      <c r="A729" s="141">
        <v>1051</v>
      </c>
      <c r="B729" s="146">
        <v>13773.21</v>
      </c>
      <c r="C729" s="146">
        <v>798.48</v>
      </c>
      <c r="D729" s="155">
        <v>3.4939999999999999E-2</v>
      </c>
      <c r="E729" s="156">
        <v>2.6429999999999999E-2</v>
      </c>
      <c r="F729" s="156">
        <v>8.5100000000000002E-3</v>
      </c>
      <c r="G729" s="151">
        <f t="shared" si="23"/>
        <v>118.8794835227184</v>
      </c>
      <c r="H729" s="75">
        <f t="shared" si="22"/>
        <v>8840886.323325498</v>
      </c>
      <c r="I729" s="77"/>
      <c r="J729" s="77"/>
    </row>
    <row r="730" spans="1:10" x14ac:dyDescent="0.3">
      <c r="A730" s="141">
        <v>1056</v>
      </c>
      <c r="B730" s="146">
        <v>13843.31</v>
      </c>
      <c r="C730" s="146">
        <v>798.77</v>
      </c>
      <c r="D730" s="155">
        <v>3.499E-2</v>
      </c>
      <c r="E730" s="156">
        <v>2.6519999999999998E-2</v>
      </c>
      <c r="F730" s="156">
        <v>8.4700000000000001E-3</v>
      </c>
      <c r="G730" s="151">
        <f t="shared" si="23"/>
        <v>118.32070804200056</v>
      </c>
      <c r="H730" s="75">
        <f t="shared" si="22"/>
        <v>8924895.8823433463</v>
      </c>
      <c r="I730" s="77"/>
      <c r="J730" s="77"/>
    </row>
    <row r="731" spans="1:10" x14ac:dyDescent="0.3">
      <c r="A731" s="141">
        <v>1059</v>
      </c>
      <c r="B731" s="146">
        <v>13767.18</v>
      </c>
      <c r="C731" s="146">
        <v>798.23</v>
      </c>
      <c r="D731" s="155">
        <v>3.5069999999999997E-2</v>
      </c>
      <c r="E731" s="156">
        <v>2.656E-2</v>
      </c>
      <c r="F731" s="156">
        <v>8.5100000000000002E-3</v>
      </c>
      <c r="G731" s="151">
        <f t="shared" si="23"/>
        <v>118.8794835227184</v>
      </c>
      <c r="H731" s="75">
        <f t="shared" si="22"/>
        <v>8908181.3667000029</v>
      </c>
      <c r="I731" s="77"/>
      <c r="J731" s="77"/>
    </row>
    <row r="732" spans="1:10" x14ac:dyDescent="0.3">
      <c r="A732" s="141">
        <v>1065</v>
      </c>
      <c r="B732" s="146">
        <v>13702.3</v>
      </c>
      <c r="C732" s="146">
        <v>798.47</v>
      </c>
      <c r="D732" s="155">
        <v>3.5189999999999999E-2</v>
      </c>
      <c r="E732" s="156">
        <v>2.664E-2</v>
      </c>
      <c r="F732" s="156">
        <v>8.5500000000000003E-3</v>
      </c>
      <c r="G732" s="151">
        <f t="shared" si="23"/>
        <v>119.43825900343623</v>
      </c>
      <c r="H732" s="75">
        <f t="shared" si="22"/>
        <v>8916740.8239713199</v>
      </c>
      <c r="I732" s="77"/>
      <c r="J732" s="77"/>
    </row>
    <row r="733" spans="1:10" x14ac:dyDescent="0.3">
      <c r="A733" s="141">
        <v>1067</v>
      </c>
      <c r="B733" s="146">
        <v>13767.86</v>
      </c>
      <c r="C733" s="146">
        <v>798.66</v>
      </c>
      <c r="D733" s="155">
        <v>3.5209999999999998E-2</v>
      </c>
      <c r="E733" s="156">
        <v>2.6689999999999998E-2</v>
      </c>
      <c r="F733" s="156">
        <v>8.5100000000000002E-3</v>
      </c>
      <c r="G733" s="151">
        <f t="shared" si="23"/>
        <v>118.8794835227184</v>
      </c>
      <c r="H733" s="75">
        <f t="shared" si="22"/>
        <v>8975476.410074506</v>
      </c>
      <c r="I733" s="77"/>
      <c r="J733" s="77"/>
    </row>
    <row r="734" spans="1:10" x14ac:dyDescent="0.3">
      <c r="A734" s="141">
        <v>1073</v>
      </c>
      <c r="B734" s="146">
        <v>13728.36</v>
      </c>
      <c r="C734" s="146">
        <v>798.72</v>
      </c>
      <c r="D734" s="155">
        <v>3.5299999999999998E-2</v>
      </c>
      <c r="E734" s="156">
        <v>2.6759999999999999E-2</v>
      </c>
      <c r="F734" s="156">
        <v>8.5400000000000007E-3</v>
      </c>
      <c r="G734" s="151">
        <f t="shared" si="23"/>
        <v>119.29856513325677</v>
      </c>
      <c r="H734" s="75">
        <f t="shared" si="22"/>
        <v>8994240.616401853</v>
      </c>
      <c r="I734" s="77"/>
      <c r="J734" s="77"/>
    </row>
    <row r="735" spans="1:10" x14ac:dyDescent="0.3">
      <c r="A735" s="141">
        <v>1076</v>
      </c>
      <c r="B735" s="146">
        <v>13756.2</v>
      </c>
      <c r="C735" s="146">
        <v>799.07</v>
      </c>
      <c r="D735" s="155">
        <v>3.5319999999999997E-2</v>
      </c>
      <c r="E735" s="156">
        <v>2.6800000000000001E-2</v>
      </c>
      <c r="F735" s="156">
        <v>8.5199999999999998E-3</v>
      </c>
      <c r="G735" s="151">
        <f t="shared" si="23"/>
        <v>119.01917739289786</v>
      </c>
      <c r="H735" s="75">
        <f t="shared" si="22"/>
        <v>9040559.8792536054</v>
      </c>
      <c r="I735" s="77"/>
      <c r="J735" s="77"/>
    </row>
    <row r="736" spans="1:10" x14ac:dyDescent="0.3">
      <c r="A736" s="141">
        <v>1081</v>
      </c>
      <c r="B736" s="146">
        <v>13771.44</v>
      </c>
      <c r="C736" s="146">
        <v>798.79</v>
      </c>
      <c r="D736" s="155">
        <v>3.5380000000000002E-2</v>
      </c>
      <c r="E736" s="156">
        <v>2.6870000000000002E-2</v>
      </c>
      <c r="F736" s="156">
        <v>8.5100000000000002E-3</v>
      </c>
      <c r="G736" s="151">
        <f t="shared" si="23"/>
        <v>118.8794835227184</v>
      </c>
      <c r="H736" s="75">
        <f t="shared" si="22"/>
        <v>9093242.7359798886</v>
      </c>
      <c r="I736" s="77"/>
      <c r="J736" s="77"/>
    </row>
    <row r="737" spans="1:13" x14ac:dyDescent="0.3">
      <c r="A737" s="141">
        <v>1084</v>
      </c>
      <c r="B737" s="146">
        <v>13697.92</v>
      </c>
      <c r="C737" s="146">
        <v>798.45</v>
      </c>
      <c r="D737" s="155">
        <v>3.5450000000000002E-2</v>
      </c>
      <c r="E737" s="156">
        <v>2.6890000000000001E-2</v>
      </c>
      <c r="F737" s="156">
        <v>8.5500000000000003E-3</v>
      </c>
      <c r="G737" s="151">
        <f t="shared" si="23"/>
        <v>119.43825900343623</v>
      </c>
      <c r="H737" s="75">
        <f t="shared" si="22"/>
        <v>9075818.8292816076</v>
      </c>
      <c r="I737" s="77"/>
      <c r="J737" s="77"/>
    </row>
    <row r="738" spans="1:13" x14ac:dyDescent="0.3">
      <c r="A738" s="141">
        <v>1089</v>
      </c>
      <c r="B738" s="146">
        <v>13756.59</v>
      </c>
      <c r="C738" s="146">
        <v>798.54</v>
      </c>
      <c r="D738" s="155">
        <v>3.551E-2</v>
      </c>
      <c r="E738" s="156">
        <v>2.699E-2</v>
      </c>
      <c r="F738" s="156">
        <v>8.5199999999999998E-3</v>
      </c>
      <c r="G738" s="151">
        <f t="shared" si="23"/>
        <v>119.01917739289786</v>
      </c>
      <c r="H738" s="75">
        <f t="shared" si="22"/>
        <v>9149785.9744490478</v>
      </c>
      <c r="I738" s="77"/>
      <c r="J738" s="77"/>
    </row>
    <row r="739" spans="1:13" x14ac:dyDescent="0.3">
      <c r="A739" s="141">
        <v>1092</v>
      </c>
      <c r="B739" s="146">
        <v>13716.44</v>
      </c>
      <c r="C739" s="146">
        <v>798.55</v>
      </c>
      <c r="D739" s="155">
        <v>3.5569999999999997E-2</v>
      </c>
      <c r="E739" s="156">
        <v>2.7019999999999999E-2</v>
      </c>
      <c r="F739" s="156">
        <v>8.5400000000000007E-3</v>
      </c>
      <c r="G739" s="151">
        <f t="shared" si="23"/>
        <v>119.29856513325677</v>
      </c>
      <c r="H739" s="75">
        <f t="shared" si="22"/>
        <v>9153504.895723043</v>
      </c>
      <c r="I739" s="77"/>
      <c r="J739" s="77"/>
    </row>
    <row r="740" spans="1:13" x14ac:dyDescent="0.3">
      <c r="A740" s="141">
        <v>1098</v>
      </c>
      <c r="B740" s="146">
        <v>13763.36</v>
      </c>
      <c r="C740" s="146">
        <v>798.41</v>
      </c>
      <c r="D740" s="155">
        <v>3.5630000000000002E-2</v>
      </c>
      <c r="E740" s="155">
        <v>2.7119999999999998E-2</v>
      </c>
      <c r="F740" s="156">
        <v>8.5100000000000002E-3</v>
      </c>
      <c r="G740" s="151">
        <f t="shared" si="23"/>
        <v>118.8794835227184</v>
      </c>
      <c r="H740" s="75">
        <f t="shared" si="22"/>
        <v>9236244.7031507101</v>
      </c>
      <c r="I740" s="71"/>
      <c r="J740" s="72"/>
      <c r="K740" s="72"/>
      <c r="L740" s="73"/>
      <c r="M740" s="72"/>
    </row>
    <row r="741" spans="1:13" x14ac:dyDescent="0.3">
      <c r="A741" s="141">
        <v>1101</v>
      </c>
      <c r="B741" s="146">
        <v>13666.54</v>
      </c>
      <c r="C741" s="146">
        <v>798.79</v>
      </c>
      <c r="D741" s="155">
        <v>3.5709999999999999E-2</v>
      </c>
      <c r="E741" s="155">
        <v>2.7130000000000001E-2</v>
      </c>
      <c r="F741" s="156">
        <v>8.5800000000000008E-3</v>
      </c>
      <c r="G741" s="151">
        <f t="shared" si="23"/>
        <v>119.85734061397463</v>
      </c>
      <c r="H741" s="75">
        <f t="shared" si="22"/>
        <v>9185920.4814663641</v>
      </c>
      <c r="I741" s="42"/>
      <c r="J741" s="40"/>
      <c r="K741" s="40"/>
      <c r="L741" s="49"/>
      <c r="M741" s="50"/>
    </row>
    <row r="742" spans="1:13" x14ac:dyDescent="0.3">
      <c r="A742" s="141">
        <v>1106</v>
      </c>
      <c r="B742" s="146">
        <v>13780.68</v>
      </c>
      <c r="C742" s="146">
        <v>798.66</v>
      </c>
      <c r="D742" s="155">
        <v>3.5740000000000001E-2</v>
      </c>
      <c r="E742" s="155">
        <v>2.7230000000000001E-2</v>
      </c>
      <c r="F742" s="156">
        <v>8.5000000000000006E-3</v>
      </c>
      <c r="G742" s="151">
        <f t="shared" si="23"/>
        <v>118.73978965253896</v>
      </c>
      <c r="H742" s="75">
        <f t="shared" si="22"/>
        <v>9314485.0874034781</v>
      </c>
      <c r="I742" s="42"/>
      <c r="J742" s="40"/>
      <c r="K742" s="40"/>
      <c r="L742" s="49"/>
      <c r="M742" s="50"/>
    </row>
    <row r="743" spans="1:13" x14ac:dyDescent="0.3">
      <c r="A743" s="141">
        <v>1109</v>
      </c>
      <c r="B743" s="146">
        <v>13649.84</v>
      </c>
      <c r="C743" s="146">
        <v>798.96</v>
      </c>
      <c r="D743" s="155">
        <v>3.5830000000000001E-2</v>
      </c>
      <c r="E743" s="155">
        <v>2.724E-2</v>
      </c>
      <c r="F743" s="156">
        <v>8.5900000000000004E-3</v>
      </c>
      <c r="G743" s="151">
        <f t="shared" si="23"/>
        <v>119.99703448415409</v>
      </c>
      <c r="H743" s="75">
        <f t="shared" si="22"/>
        <v>9241895.0582186785</v>
      </c>
      <c r="I743" s="42"/>
      <c r="J743" s="40"/>
      <c r="K743" s="40"/>
      <c r="L743" s="49"/>
      <c r="M743" s="50"/>
    </row>
    <row r="744" spans="1:13" x14ac:dyDescent="0.3">
      <c r="A744" s="141">
        <v>1115</v>
      </c>
      <c r="B744" s="146">
        <v>13665.39</v>
      </c>
      <c r="C744" s="146">
        <v>798.84</v>
      </c>
      <c r="D744" s="155">
        <v>3.5929999999999997E-2</v>
      </c>
      <c r="E744" s="155">
        <v>2.7349999999999999E-2</v>
      </c>
      <c r="F744" s="156">
        <v>8.5800000000000008E-3</v>
      </c>
      <c r="G744" s="151">
        <f t="shared" si="23"/>
        <v>119.85734061397463</v>
      </c>
      <c r="H744" s="75">
        <f t="shared" si="22"/>
        <v>9302726.0098410528</v>
      </c>
      <c r="I744" s="42"/>
      <c r="J744" s="40"/>
      <c r="K744" s="40"/>
      <c r="L744" s="49"/>
      <c r="M744" s="50"/>
    </row>
    <row r="745" spans="1:13" x14ac:dyDescent="0.3">
      <c r="A745" s="141">
        <v>1118</v>
      </c>
      <c r="B745" s="146">
        <v>13791.48</v>
      </c>
      <c r="C745" s="146">
        <v>799.38</v>
      </c>
      <c r="D745" s="155">
        <v>3.5929999999999997E-2</v>
      </c>
      <c r="E745" s="155">
        <v>2.743E-2</v>
      </c>
      <c r="F745" s="156">
        <v>8.5100000000000002E-3</v>
      </c>
      <c r="G745" s="151">
        <f t="shared" si="23"/>
        <v>118.8794835227184</v>
      </c>
      <c r="H745" s="75">
        <f t="shared" si="22"/>
        <v>9404482.3115869705</v>
      </c>
      <c r="I745" s="42"/>
      <c r="J745" s="40"/>
      <c r="K745" s="40"/>
      <c r="L745" s="49"/>
      <c r="M745" s="50"/>
    </row>
    <row r="746" spans="1:13" x14ac:dyDescent="0.3">
      <c r="A746" s="141">
        <v>1123</v>
      </c>
      <c r="B746" s="146">
        <v>13715.03</v>
      </c>
      <c r="C746" s="146">
        <v>799.04</v>
      </c>
      <c r="D746" s="155">
        <v>3.603E-2</v>
      </c>
      <c r="E746" s="155">
        <v>2.7480000000000001E-2</v>
      </c>
      <c r="F746" s="156">
        <v>8.5500000000000003E-3</v>
      </c>
      <c r="G746" s="151">
        <f t="shared" si="23"/>
        <v>119.43825900343623</v>
      </c>
      <c r="H746" s="75">
        <f t="shared" si="22"/>
        <v>9402347.3664974589</v>
      </c>
      <c r="I746" s="42"/>
      <c r="J746" s="40"/>
      <c r="K746" s="40"/>
      <c r="L746" s="49"/>
      <c r="M746" s="50"/>
    </row>
    <row r="747" spans="1:13" x14ac:dyDescent="0.3">
      <c r="A747" s="141">
        <v>1126</v>
      </c>
      <c r="B747" s="146">
        <v>13719.84</v>
      </c>
      <c r="C747" s="146">
        <v>799.02</v>
      </c>
      <c r="D747" s="155">
        <v>3.6060000000000002E-2</v>
      </c>
      <c r="E747" s="155">
        <v>2.751E-2</v>
      </c>
      <c r="F747" s="156">
        <v>8.5500000000000003E-3</v>
      </c>
      <c r="G747" s="151">
        <f t="shared" si="23"/>
        <v>119.43825900343623</v>
      </c>
      <c r="H747" s="75">
        <f t="shared" si="22"/>
        <v>9427464.9462832939</v>
      </c>
      <c r="I747" s="42"/>
      <c r="J747" s="40"/>
      <c r="K747" s="40"/>
      <c r="L747" s="49"/>
      <c r="M747" s="50"/>
    </row>
    <row r="748" spans="1:13" x14ac:dyDescent="0.3">
      <c r="A748" s="141">
        <v>1132</v>
      </c>
      <c r="B748" s="146">
        <v>13693.89</v>
      </c>
      <c r="C748" s="146">
        <v>799.1</v>
      </c>
      <c r="D748" s="155">
        <v>3.6150000000000002E-2</v>
      </c>
      <c r="E748" s="155">
        <v>2.759E-2</v>
      </c>
      <c r="F748" s="156">
        <v>8.5599999999999999E-3</v>
      </c>
      <c r="G748" s="151">
        <f t="shared" si="23"/>
        <v>119.57795287361569</v>
      </c>
      <c r="H748" s="75">
        <f t="shared" si="22"/>
        <v>9466628.0262920484</v>
      </c>
      <c r="I748" s="42"/>
      <c r="J748" s="40"/>
      <c r="K748" s="40"/>
      <c r="L748" s="49"/>
      <c r="M748" s="50"/>
    </row>
    <row r="749" spans="1:13" x14ac:dyDescent="0.3">
      <c r="A749" s="141">
        <v>1135</v>
      </c>
      <c r="B749" s="146">
        <v>13753.48</v>
      </c>
      <c r="C749" s="146">
        <v>799.41</v>
      </c>
      <c r="D749" s="155">
        <v>3.6200000000000003E-2</v>
      </c>
      <c r="E749" s="155">
        <v>2.767E-2</v>
      </c>
      <c r="F749" s="156">
        <v>8.5299999999999994E-3</v>
      </c>
      <c r="G749" s="151">
        <f t="shared" si="23"/>
        <v>119.15887126307732</v>
      </c>
      <c r="H749" s="75">
        <f t="shared" si="22"/>
        <v>9525098.618080752</v>
      </c>
      <c r="I749" s="42"/>
      <c r="J749" s="40"/>
      <c r="K749" s="40"/>
      <c r="L749" s="49"/>
      <c r="M749" s="50"/>
    </row>
    <row r="750" spans="1:13" x14ac:dyDescent="0.3">
      <c r="A750" s="141">
        <v>1141</v>
      </c>
      <c r="B750" s="146">
        <v>13701.46</v>
      </c>
      <c r="C750" s="146">
        <v>799.41</v>
      </c>
      <c r="D750" s="155">
        <v>3.6319999999999998E-2</v>
      </c>
      <c r="E750" s="155">
        <v>2.776E-2</v>
      </c>
      <c r="F750" s="156">
        <v>8.5599999999999999E-3</v>
      </c>
      <c r="G750" s="151">
        <f t="shared" si="23"/>
        <v>119.57795287361569</v>
      </c>
      <c r="H750" s="75">
        <f t="shared" si="22"/>
        <v>9541892.7367484327</v>
      </c>
      <c r="I750" s="42"/>
      <c r="J750" s="40"/>
      <c r="K750" s="40"/>
      <c r="L750" s="49"/>
      <c r="M750" s="50"/>
    </row>
    <row r="751" spans="1:13" x14ac:dyDescent="0.3">
      <c r="A751" s="141">
        <v>1144</v>
      </c>
      <c r="B751" s="146">
        <v>13635.99</v>
      </c>
      <c r="C751" s="146">
        <v>799.24</v>
      </c>
      <c r="D751" s="155">
        <v>3.6380000000000003E-2</v>
      </c>
      <c r="E751" s="155">
        <v>2.7779999999999999E-2</v>
      </c>
      <c r="F751" s="156">
        <v>8.6E-3</v>
      </c>
      <c r="G751" s="151">
        <f t="shared" si="23"/>
        <v>120.1367283543335</v>
      </c>
      <c r="H751" s="75">
        <f t="shared" si="22"/>
        <v>9522483.3876436632</v>
      </c>
      <c r="I751" s="42"/>
      <c r="J751" s="40"/>
      <c r="K751" s="40"/>
      <c r="L751" s="49"/>
      <c r="M751" s="50"/>
    </row>
    <row r="752" spans="1:13" x14ac:dyDescent="0.3">
      <c r="A752" s="141">
        <v>1150</v>
      </c>
      <c r="B752" s="146">
        <v>13641.26</v>
      </c>
      <c r="C752" s="146">
        <v>799.75</v>
      </c>
      <c r="D752" s="155">
        <v>3.6470000000000002E-2</v>
      </c>
      <c r="E752" s="155">
        <v>2.7869999999999999E-2</v>
      </c>
      <c r="F752" s="156">
        <v>8.6E-3</v>
      </c>
      <c r="G752" s="151">
        <f t="shared" si="23"/>
        <v>120.1367283543335</v>
      </c>
      <c r="H752" s="75">
        <f t="shared" si="22"/>
        <v>9572426.4823340997</v>
      </c>
      <c r="I752" s="42"/>
      <c r="J752" s="40"/>
      <c r="K752" s="40"/>
      <c r="L752" s="49"/>
      <c r="M752" s="50"/>
    </row>
    <row r="753" spans="1:13" x14ac:dyDescent="0.3">
      <c r="A753" s="141">
        <v>1153</v>
      </c>
      <c r="B753" s="146">
        <v>13744.78</v>
      </c>
      <c r="C753" s="146">
        <v>799.25</v>
      </c>
      <c r="D753" s="155">
        <v>3.6479999999999999E-2</v>
      </c>
      <c r="E753" s="155">
        <v>2.794E-2</v>
      </c>
      <c r="F753" s="156">
        <v>8.5299999999999994E-3</v>
      </c>
      <c r="G753" s="151">
        <f t="shared" si="23"/>
        <v>119.15887126307732</v>
      </c>
      <c r="H753" s="75">
        <f t="shared" si="22"/>
        <v>9676157.4507904015</v>
      </c>
      <c r="I753" s="42"/>
      <c r="J753" s="40"/>
      <c r="K753" s="40"/>
      <c r="L753" s="49"/>
      <c r="M753" s="50"/>
    </row>
    <row r="754" spans="1:13" x14ac:dyDescent="0.3">
      <c r="A754" s="141">
        <v>1158</v>
      </c>
      <c r="B754" s="146">
        <v>13656.41</v>
      </c>
      <c r="C754" s="146">
        <v>799.32</v>
      </c>
      <c r="D754" s="155">
        <v>3.6609999999999997E-2</v>
      </c>
      <c r="E754" s="155">
        <v>2.802E-2</v>
      </c>
      <c r="F754" s="156">
        <v>8.5900000000000004E-3</v>
      </c>
      <c r="G754" s="151">
        <f t="shared" si="23"/>
        <v>119.99703448415409</v>
      </c>
      <c r="H754" s="75">
        <f t="shared" si="22"/>
        <v>9650238.4827928133</v>
      </c>
      <c r="I754" s="42"/>
      <c r="J754" s="40"/>
      <c r="K754" s="40"/>
      <c r="L754" s="49"/>
      <c r="M754" s="50"/>
    </row>
    <row r="755" spans="1:13" x14ac:dyDescent="0.3">
      <c r="A755" s="141">
        <v>1161</v>
      </c>
      <c r="B755" s="146">
        <v>13688.64</v>
      </c>
      <c r="C755" s="146">
        <v>799.24</v>
      </c>
      <c r="D755" s="155">
        <v>3.662E-2</v>
      </c>
      <c r="E755" s="155">
        <v>2.8060000000000002E-2</v>
      </c>
      <c r="F755" s="156">
        <v>8.5699999999999995E-3</v>
      </c>
      <c r="G755" s="151">
        <f t="shared" si="23"/>
        <v>119.71764674379513</v>
      </c>
      <c r="H755" s="75">
        <f t="shared" si="22"/>
        <v>9697818.4217455294</v>
      </c>
      <c r="I755" s="42"/>
      <c r="J755" s="40"/>
      <c r="K755" s="40"/>
      <c r="L755" s="49"/>
      <c r="M755" s="50"/>
    </row>
    <row r="756" spans="1:13" x14ac:dyDescent="0.3">
      <c r="A756" s="141">
        <v>1167</v>
      </c>
      <c r="B756" s="146">
        <v>13616.38</v>
      </c>
      <c r="C756" s="146">
        <v>799.43</v>
      </c>
      <c r="D756" s="155">
        <v>3.6740000000000002E-2</v>
      </c>
      <c r="E756" s="155">
        <v>2.8129999999999999E-2</v>
      </c>
      <c r="F756" s="156">
        <v>8.6199999999999992E-3</v>
      </c>
      <c r="G756" s="151">
        <f t="shared" si="23"/>
        <v>120.41611609469241</v>
      </c>
      <c r="H756" s="75">
        <f t="shared" si="22"/>
        <v>9691393.7921922226</v>
      </c>
      <c r="I756" s="42"/>
      <c r="J756" s="40"/>
      <c r="K756" s="40"/>
      <c r="L756" s="49"/>
      <c r="M756" s="50"/>
    </row>
    <row r="757" spans="1:13" x14ac:dyDescent="0.3">
      <c r="A757" s="141">
        <v>1170</v>
      </c>
      <c r="B757" s="146">
        <v>13722.98</v>
      </c>
      <c r="C757" s="146">
        <v>799.12</v>
      </c>
      <c r="D757" s="155">
        <v>3.6740000000000002E-2</v>
      </c>
      <c r="E757" s="155">
        <v>2.819E-2</v>
      </c>
      <c r="F757" s="156">
        <v>8.5500000000000003E-3</v>
      </c>
      <c r="G757" s="151">
        <f t="shared" si="23"/>
        <v>119.43825900343623</v>
      </c>
      <c r="H757" s="75">
        <f t="shared" si="22"/>
        <v>9795856.1164755356</v>
      </c>
      <c r="I757" s="42"/>
      <c r="J757" s="40"/>
      <c r="K757" s="40"/>
      <c r="L757" s="49"/>
      <c r="M757" s="50"/>
    </row>
    <row r="758" spans="1:13" x14ac:dyDescent="0.3">
      <c r="A758" s="141">
        <v>1176</v>
      </c>
      <c r="B758" s="146">
        <v>13659.42</v>
      </c>
      <c r="C758" s="146">
        <v>798.77</v>
      </c>
      <c r="D758" s="155">
        <v>3.6839999999999998E-2</v>
      </c>
      <c r="E758" s="155">
        <v>2.826E-2</v>
      </c>
      <c r="F758" s="156">
        <v>8.5800000000000008E-3</v>
      </c>
      <c r="G758" s="151">
        <f t="shared" si="23"/>
        <v>119.85734061397463</v>
      </c>
      <c r="H758" s="75">
        <f t="shared" si="22"/>
        <v>9811664.3834736105</v>
      </c>
      <c r="I758" s="42"/>
      <c r="J758" s="40"/>
      <c r="K758" s="40"/>
      <c r="L758" s="49"/>
      <c r="M758" s="50"/>
    </row>
    <row r="759" spans="1:13" x14ac:dyDescent="0.3">
      <c r="A759" s="141">
        <v>1179</v>
      </c>
      <c r="B759" s="146">
        <v>13622.97</v>
      </c>
      <c r="C759" s="146">
        <v>798.78</v>
      </c>
      <c r="D759" s="155">
        <v>3.6909999999999998E-2</v>
      </c>
      <c r="E759" s="155">
        <v>2.8299999999999999E-2</v>
      </c>
      <c r="F759" s="156">
        <v>8.6E-3</v>
      </c>
      <c r="G759" s="151">
        <f t="shared" si="23"/>
        <v>120.1367283543335</v>
      </c>
      <c r="H759" s="75">
        <f t="shared" si="22"/>
        <v>9813818.1066712216</v>
      </c>
      <c r="I759" s="42"/>
      <c r="J759" s="40"/>
      <c r="K759" s="40"/>
      <c r="L759" s="49"/>
      <c r="M759" s="50"/>
    </row>
    <row r="760" spans="1:13" x14ac:dyDescent="0.3">
      <c r="A760" s="141">
        <v>1185</v>
      </c>
      <c r="B760" s="146">
        <v>13693.64</v>
      </c>
      <c r="C760" s="146">
        <v>798.68</v>
      </c>
      <c r="D760" s="155">
        <v>3.6940000000000001E-2</v>
      </c>
      <c r="E760" s="155">
        <v>2.8379999999999999E-2</v>
      </c>
      <c r="F760" s="156">
        <v>8.5599999999999999E-3</v>
      </c>
      <c r="G760" s="151">
        <f t="shared" si="23"/>
        <v>119.57795287361569</v>
      </c>
      <c r="H760" s="75">
        <f t="shared" si="22"/>
        <v>9909853.543424096</v>
      </c>
      <c r="I760" s="42"/>
      <c r="J760" s="40"/>
      <c r="K760" s="40"/>
      <c r="L760" s="49"/>
      <c r="M760" s="50"/>
    </row>
    <row r="761" spans="1:13" x14ac:dyDescent="0.3">
      <c r="A761" s="141">
        <v>1189</v>
      </c>
      <c r="B761" s="146">
        <v>13644.54</v>
      </c>
      <c r="C761" s="146">
        <v>799.21</v>
      </c>
      <c r="D761" s="155">
        <v>3.703E-2</v>
      </c>
      <c r="E761" s="155">
        <v>2.844E-2</v>
      </c>
      <c r="F761" s="156">
        <v>8.6E-3</v>
      </c>
      <c r="G761" s="151">
        <f t="shared" si="23"/>
        <v>120.1367283543335</v>
      </c>
      <c r="H761" s="75">
        <f t="shared" si="22"/>
        <v>9897056.5978219528</v>
      </c>
      <c r="I761" s="42"/>
      <c r="J761" s="40"/>
      <c r="K761" s="40"/>
      <c r="L761" s="49"/>
      <c r="M761" s="50"/>
    </row>
    <row r="762" spans="1:13" x14ac:dyDescent="0.3">
      <c r="A762" s="141">
        <v>1195</v>
      </c>
      <c r="B762" s="146">
        <v>13573.19</v>
      </c>
      <c r="C762" s="146">
        <v>798.54</v>
      </c>
      <c r="D762" s="155">
        <v>3.712E-2</v>
      </c>
      <c r="E762" s="155">
        <v>2.8490000000000001E-2</v>
      </c>
      <c r="F762" s="156">
        <v>8.6300000000000005E-3</v>
      </c>
      <c r="G762" s="151">
        <f t="shared" si="23"/>
        <v>120.55580996487191</v>
      </c>
      <c r="H762" s="75">
        <f t="shared" si="22"/>
        <v>9912421.4780540597</v>
      </c>
      <c r="I762" s="42"/>
      <c r="J762" s="40"/>
      <c r="K762" s="40"/>
      <c r="L762" s="49"/>
      <c r="M762" s="50"/>
    </row>
    <row r="763" spans="1:13" x14ac:dyDescent="0.3">
      <c r="A763" s="141">
        <v>1198</v>
      </c>
      <c r="B763" s="146">
        <v>13629.34</v>
      </c>
      <c r="C763" s="146">
        <v>798.93</v>
      </c>
      <c r="D763" s="155">
        <v>3.7159999999999999E-2</v>
      </c>
      <c r="E763" s="155">
        <v>2.8559999999999999E-2</v>
      </c>
      <c r="F763" s="156">
        <v>8.6E-3</v>
      </c>
      <c r="G763" s="151">
        <f t="shared" si="23"/>
        <v>120.1367283543335</v>
      </c>
      <c r="H763" s="75">
        <f t="shared" si="22"/>
        <v>9971971.2398576103</v>
      </c>
      <c r="I763" s="42"/>
      <c r="J763" s="40"/>
      <c r="K763" s="40"/>
      <c r="L763" s="49"/>
      <c r="M763" s="50"/>
    </row>
    <row r="764" spans="1:13" x14ac:dyDescent="0.3">
      <c r="A764" s="141">
        <v>1204</v>
      </c>
      <c r="B764" s="146">
        <v>13752.91</v>
      </c>
      <c r="C764" s="146">
        <v>798.85</v>
      </c>
      <c r="D764" s="155">
        <v>3.7199999999999997E-2</v>
      </c>
      <c r="E764" s="155">
        <v>2.8680000000000001E-2</v>
      </c>
      <c r="F764" s="156">
        <v>8.5199999999999998E-3</v>
      </c>
      <c r="G764" s="151">
        <f t="shared" si="23"/>
        <v>119.01917739289786</v>
      </c>
      <c r="H764" s="75">
        <f t="shared" si="22"/>
        <v>10116016.816562584</v>
      </c>
      <c r="I764" s="42"/>
      <c r="J764" s="40"/>
      <c r="K764" s="40"/>
      <c r="L764" s="49"/>
      <c r="M764" s="50"/>
    </row>
    <row r="765" spans="1:13" x14ac:dyDescent="0.3">
      <c r="A765" s="141">
        <v>1207</v>
      </c>
      <c r="B765" s="146">
        <v>13633.08</v>
      </c>
      <c r="C765" s="146">
        <v>799.45</v>
      </c>
      <c r="D765" s="155">
        <v>3.7280000000000001E-2</v>
      </c>
      <c r="E765" s="155">
        <v>2.8680000000000001E-2</v>
      </c>
      <c r="F765" s="156">
        <v>8.6099999999999996E-3</v>
      </c>
      <c r="G765" s="151">
        <f t="shared" si="23"/>
        <v>120.27642222451296</v>
      </c>
      <c r="H765" s="75">
        <f t="shared" si="22"/>
        <v>10035217.024887586</v>
      </c>
      <c r="I765" s="42"/>
      <c r="J765" s="40"/>
      <c r="K765" s="40"/>
      <c r="L765" s="49"/>
      <c r="M765" s="50"/>
    </row>
    <row r="766" spans="1:13" x14ac:dyDescent="0.3">
      <c r="A766" s="141">
        <v>1213</v>
      </c>
      <c r="B766" s="146">
        <v>13637.48</v>
      </c>
      <c r="C766" s="146">
        <v>799.42</v>
      </c>
      <c r="D766" s="155">
        <v>3.7400000000000003E-2</v>
      </c>
      <c r="E766" s="155">
        <v>2.879E-2</v>
      </c>
      <c r="F766" s="156">
        <v>8.6E-3</v>
      </c>
      <c r="G766" s="151">
        <f t="shared" si="23"/>
        <v>120.1367283543335</v>
      </c>
      <c r="H766" s="75">
        <f t="shared" si="22"/>
        <v>10096828.976583708</v>
      </c>
      <c r="I766" s="42"/>
      <c r="J766" s="40"/>
      <c r="K766" s="40"/>
      <c r="L766" s="49"/>
      <c r="M766" s="50"/>
    </row>
    <row r="767" spans="1:13" x14ac:dyDescent="0.3">
      <c r="A767" s="141">
        <v>1216</v>
      </c>
      <c r="B767" s="146">
        <v>13579.24</v>
      </c>
      <c r="C767" s="146">
        <v>798.21</v>
      </c>
      <c r="D767" s="155">
        <v>3.7449999999999997E-2</v>
      </c>
      <c r="E767" s="155">
        <v>2.8819999999999998E-2</v>
      </c>
      <c r="F767" s="156">
        <v>8.6300000000000005E-3</v>
      </c>
      <c r="G767" s="151">
        <f t="shared" si="23"/>
        <v>120.55580996487191</v>
      </c>
      <c r="H767" s="75">
        <f t="shared" si="22"/>
        <v>10086614.658839947</v>
      </c>
      <c r="I767" s="42"/>
      <c r="J767" s="40"/>
      <c r="K767" s="40"/>
      <c r="L767" s="49"/>
      <c r="M767" s="50"/>
    </row>
    <row r="768" spans="1:13" x14ac:dyDescent="0.3">
      <c r="A768" s="141">
        <v>1222</v>
      </c>
      <c r="B768" s="146">
        <v>13596.84</v>
      </c>
      <c r="C768" s="146">
        <v>798.81</v>
      </c>
      <c r="D768" s="155">
        <v>3.7510000000000002E-2</v>
      </c>
      <c r="E768" s="155">
        <v>2.8889999999999999E-2</v>
      </c>
      <c r="F768" s="156">
        <v>8.6199999999999992E-3</v>
      </c>
      <c r="G768" s="151">
        <f t="shared" si="23"/>
        <v>120.41611609469241</v>
      </c>
      <c r="H768" s="75">
        <f t="shared" si="22"/>
        <v>10148143.285397511</v>
      </c>
      <c r="I768" s="42"/>
      <c r="J768" s="40"/>
      <c r="K768" s="40"/>
      <c r="L768" s="49"/>
      <c r="M768" s="50"/>
    </row>
    <row r="769" spans="1:13" x14ac:dyDescent="0.3">
      <c r="A769" s="141">
        <v>1226</v>
      </c>
      <c r="B769" s="146">
        <v>13596.35</v>
      </c>
      <c r="C769" s="146">
        <v>799.65</v>
      </c>
      <c r="D769" s="155">
        <v>3.7620000000000001E-2</v>
      </c>
      <c r="E769" s="155">
        <v>2.8989999999999998E-2</v>
      </c>
      <c r="F769" s="156">
        <v>8.6300000000000005E-3</v>
      </c>
      <c r="G769" s="151">
        <f t="shared" si="23"/>
        <v>120.55580996487191</v>
      </c>
      <c r="H769" s="75">
        <f t="shared" si="22"/>
        <v>10169563.792547513</v>
      </c>
      <c r="I769" s="42"/>
      <c r="J769" s="40"/>
      <c r="K769" s="40"/>
      <c r="L769" s="49"/>
      <c r="M769" s="50"/>
    </row>
    <row r="770" spans="1:13" x14ac:dyDescent="0.3">
      <c r="A770" s="141">
        <v>1232</v>
      </c>
      <c r="B770" s="146">
        <v>13507.77</v>
      </c>
      <c r="C770" s="146">
        <v>799.08</v>
      </c>
      <c r="D770" s="155">
        <v>3.7719999999999997E-2</v>
      </c>
      <c r="E770" s="155">
        <v>2.904E-2</v>
      </c>
      <c r="F770" s="156">
        <v>8.6800000000000002E-3</v>
      </c>
      <c r="G770" s="151">
        <f t="shared" si="23"/>
        <v>121.25427931576918</v>
      </c>
      <c r="H770" s="75">
        <f t="shared" si="22"/>
        <v>10160466.145624749</v>
      </c>
      <c r="I770" s="42"/>
      <c r="J770" s="40"/>
      <c r="K770" s="40"/>
      <c r="L770" s="49"/>
      <c r="M770" s="50"/>
    </row>
    <row r="771" spans="1:13" x14ac:dyDescent="0.3">
      <c r="A771" s="141">
        <v>1235</v>
      </c>
      <c r="B771" s="146">
        <v>13631.65</v>
      </c>
      <c r="C771" s="146">
        <v>799.73</v>
      </c>
      <c r="D771" s="155">
        <v>3.771E-2</v>
      </c>
      <c r="E771" s="155">
        <v>2.9100000000000001E-2</v>
      </c>
      <c r="F771" s="156">
        <v>8.6099999999999996E-3</v>
      </c>
      <c r="G771" s="151">
        <f t="shared" si="23"/>
        <v>120.27642222451296</v>
      </c>
      <c r="H771" s="75">
        <f t="shared" si="22"/>
        <v>10268014.105829468</v>
      </c>
      <c r="I771" s="42"/>
      <c r="J771" s="40"/>
      <c r="K771" s="40"/>
      <c r="L771" s="49"/>
      <c r="M771" s="50"/>
    </row>
    <row r="772" spans="1:13" x14ac:dyDescent="0.3">
      <c r="A772" s="141">
        <v>1241</v>
      </c>
      <c r="B772" s="146">
        <v>13593.86</v>
      </c>
      <c r="C772" s="146">
        <v>799.21</v>
      </c>
      <c r="D772" s="155">
        <v>3.7819999999999999E-2</v>
      </c>
      <c r="E772" s="155">
        <v>2.9190000000000001E-2</v>
      </c>
      <c r="F772" s="156">
        <v>8.6300000000000005E-3</v>
      </c>
      <c r="G772" s="151">
        <f t="shared" si="23"/>
        <v>120.55580996487191</v>
      </c>
      <c r="H772" s="75">
        <f t="shared" si="22"/>
        <v>10293987.493108859</v>
      </c>
      <c r="I772" s="42"/>
      <c r="J772" s="40"/>
      <c r="K772" s="40"/>
      <c r="L772" s="49"/>
      <c r="M772" s="50"/>
    </row>
    <row r="773" spans="1:13" x14ac:dyDescent="0.3">
      <c r="A773" s="141">
        <v>1245</v>
      </c>
      <c r="B773" s="146">
        <v>13569.8</v>
      </c>
      <c r="C773" s="146">
        <v>799.94</v>
      </c>
      <c r="D773" s="155">
        <v>3.789E-2</v>
      </c>
      <c r="E773" s="155">
        <v>2.9239999999999999E-2</v>
      </c>
      <c r="F773" s="156">
        <v>8.6499999999999997E-3</v>
      </c>
      <c r="G773" s="151">
        <f t="shared" si="23"/>
        <v>120.83519770523081</v>
      </c>
      <c r="H773" s="75">
        <f t="shared" si="22"/>
        <v>10303289.303478381</v>
      </c>
      <c r="I773" s="42"/>
      <c r="J773" s="40"/>
      <c r="K773" s="40"/>
      <c r="L773" s="49"/>
      <c r="M773" s="50"/>
    </row>
    <row r="774" spans="1:13" x14ac:dyDescent="0.3">
      <c r="A774" s="141">
        <v>1251</v>
      </c>
      <c r="B774" s="146">
        <v>13602.99</v>
      </c>
      <c r="C774" s="146">
        <v>799.13</v>
      </c>
      <c r="D774" s="155">
        <v>3.798E-2</v>
      </c>
      <c r="E774" s="155">
        <v>2.9360000000000001E-2</v>
      </c>
      <c r="F774" s="156">
        <v>8.6199999999999992E-3</v>
      </c>
      <c r="G774" s="151">
        <f t="shared" si="23"/>
        <v>120.41611609469241</v>
      </c>
      <c r="H774" s="75">
        <f t="shared" si="22"/>
        <v>10388974.8363603</v>
      </c>
      <c r="I774" s="42"/>
      <c r="J774" s="40"/>
      <c r="K774" s="40"/>
      <c r="L774" s="49"/>
      <c r="M774" s="50"/>
    </row>
    <row r="775" spans="1:13" x14ac:dyDescent="0.3">
      <c r="A775" s="141">
        <v>1254</v>
      </c>
      <c r="B775" s="146">
        <v>13609.21</v>
      </c>
      <c r="C775" s="146">
        <v>799.23</v>
      </c>
      <c r="D775" s="155">
        <v>3.8019999999999998E-2</v>
      </c>
      <c r="E775" s="155">
        <v>2.9399999999999999E-2</v>
      </c>
      <c r="F775" s="156">
        <v>8.6199999999999992E-3</v>
      </c>
      <c r="G775" s="151">
        <f t="shared" si="23"/>
        <v>120.41611609469241</v>
      </c>
      <c r="H775" s="75">
        <f t="shared" si="22"/>
        <v>10413888.44508059</v>
      </c>
      <c r="I775" s="42"/>
      <c r="J775" s="40"/>
      <c r="K775" s="40"/>
      <c r="L775" s="49"/>
      <c r="M775" s="50"/>
    </row>
    <row r="776" spans="1:13" x14ac:dyDescent="0.3">
      <c r="A776" s="141">
        <v>1261</v>
      </c>
      <c r="B776" s="146">
        <v>13582.96</v>
      </c>
      <c r="C776" s="146">
        <v>799.32</v>
      </c>
      <c r="D776" s="155">
        <v>3.8129999999999997E-2</v>
      </c>
      <c r="E776" s="155">
        <v>2.9489999999999999E-2</v>
      </c>
      <c r="F776" s="156">
        <v>8.6400000000000001E-3</v>
      </c>
      <c r="G776" s="151">
        <f t="shared" si="23"/>
        <v>120.69550383505135</v>
      </c>
      <c r="H776" s="75">
        <f t="shared" si="22"/>
        <v>10447779.411264127</v>
      </c>
      <c r="I776" s="42"/>
      <c r="J776" s="40"/>
      <c r="K776" s="40"/>
      <c r="L776" s="49"/>
      <c r="M776" s="50"/>
    </row>
    <row r="777" spans="1:13" x14ac:dyDescent="0.3">
      <c r="A777" s="141">
        <v>1264</v>
      </c>
      <c r="B777" s="146">
        <v>13597.47</v>
      </c>
      <c r="C777" s="146">
        <v>799.23</v>
      </c>
      <c r="D777" s="155">
        <v>3.8170000000000003E-2</v>
      </c>
      <c r="E777" s="155">
        <v>2.955E-2</v>
      </c>
      <c r="F777" s="156">
        <v>8.6300000000000005E-3</v>
      </c>
      <c r="G777" s="151">
        <f t="shared" si="23"/>
        <v>120.55580996487191</v>
      </c>
      <c r="H777" s="75">
        <f t="shared" si="22"/>
        <v>10484770.500636261</v>
      </c>
      <c r="I777" s="42"/>
      <c r="J777" s="40"/>
      <c r="K777" s="40"/>
      <c r="L777" s="49"/>
      <c r="M777" s="50"/>
    </row>
    <row r="778" spans="1:13" x14ac:dyDescent="0.3">
      <c r="A778" s="141">
        <v>1270</v>
      </c>
      <c r="B778" s="146">
        <v>13635.75</v>
      </c>
      <c r="C778" s="146">
        <v>799.21</v>
      </c>
      <c r="D778" s="155">
        <v>3.8240000000000003E-2</v>
      </c>
      <c r="E778" s="155">
        <v>2.964E-2</v>
      </c>
      <c r="F778" s="156">
        <v>8.6E-3</v>
      </c>
      <c r="G778" s="151">
        <f t="shared" si="23"/>
        <v>120.1367283543335</v>
      </c>
      <c r="H778" s="75">
        <f t="shared" si="22"/>
        <v>10571288.376142876</v>
      </c>
      <c r="I778" s="42"/>
      <c r="J778" s="40"/>
      <c r="K778" s="40"/>
      <c r="L778" s="49"/>
      <c r="M778" s="50"/>
    </row>
    <row r="779" spans="1:13" x14ac:dyDescent="0.3">
      <c r="A779" s="141">
        <v>1274</v>
      </c>
      <c r="B779" s="146">
        <v>13610.67</v>
      </c>
      <c r="C779" s="146">
        <v>799.49</v>
      </c>
      <c r="D779" s="155">
        <v>3.832E-2</v>
      </c>
      <c r="E779" s="155">
        <v>2.9700000000000001E-2</v>
      </c>
      <c r="F779" s="156">
        <v>8.6199999999999992E-3</v>
      </c>
      <c r="G779" s="151">
        <f t="shared" si="23"/>
        <v>120.41611609469241</v>
      </c>
      <c r="H779" s="75">
        <f t="shared" si="22"/>
        <v>10579979.169882512</v>
      </c>
      <c r="I779" s="42"/>
      <c r="J779" s="40"/>
      <c r="K779" s="40"/>
      <c r="L779" s="49"/>
      <c r="M779" s="50"/>
    </row>
    <row r="780" spans="1:13" x14ac:dyDescent="0.3">
      <c r="A780" s="141">
        <v>1280</v>
      </c>
      <c r="B780" s="146">
        <v>13538.09</v>
      </c>
      <c r="C780" s="146">
        <v>799.17</v>
      </c>
      <c r="D780" s="155">
        <v>3.8429999999999999E-2</v>
      </c>
      <c r="E780" s="155">
        <v>2.9760000000000002E-2</v>
      </c>
      <c r="F780" s="156">
        <v>8.6599999999999993E-3</v>
      </c>
      <c r="G780" s="151">
        <f t="shared" si="23"/>
        <v>120.97489157541025</v>
      </c>
      <c r="H780" s="75">
        <f t="shared" si="22"/>
        <v>10580707.974448616</v>
      </c>
      <c r="I780" s="42"/>
      <c r="J780" s="40"/>
      <c r="K780" s="40"/>
      <c r="L780" s="49"/>
      <c r="M780" s="50"/>
    </row>
    <row r="781" spans="1:13" x14ac:dyDescent="0.3">
      <c r="A781" s="141">
        <v>1283</v>
      </c>
      <c r="B781" s="146">
        <v>13547.83</v>
      </c>
      <c r="C781" s="146">
        <v>797.79</v>
      </c>
      <c r="D781" s="155">
        <v>3.8449999999999998E-2</v>
      </c>
      <c r="E781" s="155">
        <v>2.981E-2</v>
      </c>
      <c r="F781" s="156">
        <v>8.6400000000000001E-3</v>
      </c>
      <c r="G781" s="151">
        <f t="shared" si="23"/>
        <v>120.69550383505135</v>
      </c>
      <c r="H781" s="75">
        <f t="shared" si="22"/>
        <v>10630056.29234883</v>
      </c>
      <c r="I781" s="42"/>
      <c r="J781" s="40"/>
      <c r="K781" s="40"/>
      <c r="L781" s="49"/>
      <c r="M781" s="50"/>
    </row>
    <row r="782" spans="1:13" x14ac:dyDescent="0.3">
      <c r="A782" s="141">
        <v>1290</v>
      </c>
      <c r="B782" s="146">
        <v>13483.44</v>
      </c>
      <c r="C782" s="146">
        <v>799.07</v>
      </c>
      <c r="D782" s="155">
        <v>3.8559999999999997E-2</v>
      </c>
      <c r="E782" s="155">
        <v>2.9860000000000001E-2</v>
      </c>
      <c r="F782" s="156">
        <v>8.6999999999999994E-3</v>
      </c>
      <c r="G782" s="151">
        <f t="shared" si="23"/>
        <v>121.53366705612808</v>
      </c>
      <c r="H782" s="75">
        <f t="shared" si="22"/>
        <v>10614342.768117392</v>
      </c>
      <c r="I782" s="42"/>
      <c r="J782" s="40"/>
      <c r="K782" s="40"/>
      <c r="L782" s="49"/>
      <c r="M782" s="50"/>
    </row>
    <row r="783" spans="1:13" x14ac:dyDescent="0.3">
      <c r="A783" s="141">
        <v>1293</v>
      </c>
      <c r="B783" s="146">
        <v>13558.22</v>
      </c>
      <c r="C783" s="146">
        <v>799.18</v>
      </c>
      <c r="D783" s="155">
        <v>3.8580000000000003E-2</v>
      </c>
      <c r="E783" s="155">
        <v>2.9929999999999998E-2</v>
      </c>
      <c r="F783" s="156">
        <v>8.6499999999999997E-3</v>
      </c>
      <c r="G783" s="151">
        <f t="shared" si="23"/>
        <v>120.83519770523081</v>
      </c>
      <c r="H783" s="75">
        <f t="shared" si="22"/>
        <v>10700524.553732969</v>
      </c>
      <c r="I783" s="42"/>
      <c r="J783" s="40"/>
      <c r="K783" s="40"/>
      <c r="L783" s="49"/>
      <c r="M783" s="50"/>
    </row>
    <row r="784" spans="1:13" x14ac:dyDescent="0.3">
      <c r="A784" s="141">
        <v>1300</v>
      </c>
      <c r="B784" s="146">
        <v>13572.93</v>
      </c>
      <c r="C784" s="146">
        <v>799.06</v>
      </c>
      <c r="D784" s="155">
        <v>3.8679999999999999E-2</v>
      </c>
      <c r="E784" s="155">
        <v>3.005E-2</v>
      </c>
      <c r="F784" s="156">
        <v>8.6400000000000001E-3</v>
      </c>
      <c r="G784" s="151">
        <f t="shared" si="23"/>
        <v>120.69550383505135</v>
      </c>
      <c r="H784" s="75">
        <f t="shared" si="22"/>
        <v>10770906.609550646</v>
      </c>
      <c r="I784" s="42"/>
      <c r="J784" s="40"/>
      <c r="K784" s="40"/>
      <c r="L784" s="49"/>
      <c r="M784" s="50"/>
    </row>
    <row r="785" spans="1:13" x14ac:dyDescent="0.3">
      <c r="A785" s="141">
        <v>1303</v>
      </c>
      <c r="B785" s="146">
        <v>13529.96</v>
      </c>
      <c r="C785" s="146">
        <v>799.76</v>
      </c>
      <c r="D785" s="155">
        <v>3.875E-2</v>
      </c>
      <c r="E785" s="155">
        <v>3.007E-2</v>
      </c>
      <c r="F785" s="156">
        <v>8.6700000000000006E-3</v>
      </c>
      <c r="G785" s="151">
        <f t="shared" si="23"/>
        <v>121.11458544558973</v>
      </c>
      <c r="H785" s="75">
        <f t="shared" si="22"/>
        <v>10758406.968129927</v>
      </c>
      <c r="I785" s="42"/>
      <c r="J785" s="40"/>
      <c r="K785" s="40"/>
      <c r="L785" s="49"/>
      <c r="M785" s="50"/>
    </row>
    <row r="786" spans="1:13" x14ac:dyDescent="0.3">
      <c r="A786" s="141">
        <v>1310</v>
      </c>
      <c r="B786" s="146">
        <v>13623.3</v>
      </c>
      <c r="C786" s="146">
        <v>799.42</v>
      </c>
      <c r="D786" s="155">
        <v>3.8780000000000002E-2</v>
      </c>
      <c r="E786" s="155">
        <v>3.0159999999999999E-2</v>
      </c>
      <c r="F786" s="156">
        <v>8.6099999999999996E-3</v>
      </c>
      <c r="G786" s="151">
        <f t="shared" si="23"/>
        <v>120.27642222451296</v>
      </c>
      <c r="H786" s="75">
        <f t="shared" ref="H786:H849" si="24">A786/G786*10^6</f>
        <v>10891577.715495225</v>
      </c>
      <c r="I786" s="42"/>
      <c r="J786" s="40"/>
      <c r="K786" s="40"/>
      <c r="L786" s="49"/>
      <c r="M786" s="50"/>
    </row>
    <row r="787" spans="1:13" x14ac:dyDescent="0.3">
      <c r="A787" s="141">
        <v>1313</v>
      </c>
      <c r="B787" s="146">
        <v>13535.41</v>
      </c>
      <c r="C787" s="146">
        <v>800.01</v>
      </c>
      <c r="D787" s="155">
        <v>3.8890000000000001E-2</v>
      </c>
      <c r="E787" s="155">
        <v>3.022E-2</v>
      </c>
      <c r="F787" s="156">
        <v>8.6700000000000006E-3</v>
      </c>
      <c r="G787" s="151">
        <f t="shared" ref="G787:G850" si="25">(2*F787/$B$7)*(1+3*$B$11)/(4+PI()*$B$11-PI())*10^6</f>
        <v>121.11458544558973</v>
      </c>
      <c r="H787" s="75">
        <f t="shared" si="24"/>
        <v>10840973.406872291</v>
      </c>
      <c r="I787" s="42"/>
      <c r="J787" s="40"/>
      <c r="K787" s="40"/>
      <c r="L787" s="49"/>
      <c r="M787" s="50"/>
    </row>
    <row r="788" spans="1:13" x14ac:dyDescent="0.3">
      <c r="A788" s="141">
        <v>1320</v>
      </c>
      <c r="B788" s="146">
        <v>13532.07</v>
      </c>
      <c r="C788" s="146">
        <v>799.72</v>
      </c>
      <c r="D788" s="155">
        <v>3.8949999999999999E-2</v>
      </c>
      <c r="E788" s="155">
        <v>3.0280000000000001E-2</v>
      </c>
      <c r="F788" s="156">
        <v>8.6700000000000006E-3</v>
      </c>
      <c r="G788" s="151">
        <f t="shared" si="25"/>
        <v>121.11458544558973</v>
      </c>
      <c r="H788" s="75">
        <f t="shared" si="24"/>
        <v>10898769.913991945</v>
      </c>
      <c r="I788" s="42"/>
      <c r="J788" s="40"/>
      <c r="K788" s="40"/>
      <c r="L788" s="49"/>
      <c r="M788" s="50"/>
    </row>
    <row r="789" spans="1:13" x14ac:dyDescent="0.3">
      <c r="A789" s="141">
        <v>1324</v>
      </c>
      <c r="B789" s="146">
        <v>13488.52</v>
      </c>
      <c r="C789" s="146">
        <v>799.96</v>
      </c>
      <c r="D789" s="155">
        <v>3.9039999999999998E-2</v>
      </c>
      <c r="E789" s="155">
        <v>3.0339999999999999E-2</v>
      </c>
      <c r="F789" s="156">
        <v>8.6999999999999994E-3</v>
      </c>
      <c r="G789" s="151">
        <f t="shared" si="25"/>
        <v>121.53366705612808</v>
      </c>
      <c r="H789" s="75">
        <f t="shared" si="24"/>
        <v>10894100.639525136</v>
      </c>
      <c r="I789" s="42"/>
      <c r="J789" s="40"/>
      <c r="K789" s="40"/>
      <c r="L789" s="49"/>
      <c r="M789" s="50"/>
    </row>
    <row r="790" spans="1:13" x14ac:dyDescent="0.3">
      <c r="A790" s="141">
        <v>1330</v>
      </c>
      <c r="B790" s="146">
        <v>13559.61</v>
      </c>
      <c r="C790" s="146">
        <v>800.25</v>
      </c>
      <c r="D790" s="155">
        <v>3.9120000000000002E-2</v>
      </c>
      <c r="E790" s="155">
        <v>3.0460000000000001E-2</v>
      </c>
      <c r="F790" s="156">
        <v>8.6599999999999993E-3</v>
      </c>
      <c r="G790" s="151">
        <f t="shared" si="25"/>
        <v>120.97489157541025</v>
      </c>
      <c r="H790" s="75">
        <f t="shared" si="24"/>
        <v>10994016.879700515</v>
      </c>
      <c r="I790" s="42"/>
      <c r="J790" s="40"/>
      <c r="K790" s="40"/>
      <c r="L790" s="49"/>
      <c r="M790" s="50"/>
    </row>
    <row r="791" spans="1:13" x14ac:dyDescent="0.3">
      <c r="A791" s="141">
        <v>1334</v>
      </c>
      <c r="B791" s="146">
        <v>13518.33</v>
      </c>
      <c r="C791" s="146">
        <v>800.24</v>
      </c>
      <c r="D791" s="155">
        <v>3.9210000000000002E-2</v>
      </c>
      <c r="E791" s="155">
        <v>3.0530000000000002E-2</v>
      </c>
      <c r="F791" s="156">
        <v>8.6899999999999998E-3</v>
      </c>
      <c r="G791" s="151">
        <f t="shared" si="25"/>
        <v>121.39397318594864</v>
      </c>
      <c r="H791" s="75">
        <f t="shared" si="24"/>
        <v>10989013.416313576</v>
      </c>
      <c r="I791" s="42"/>
      <c r="J791" s="40"/>
      <c r="K791" s="40"/>
      <c r="L791" s="49"/>
      <c r="M791" s="50"/>
    </row>
    <row r="792" spans="1:13" x14ac:dyDescent="0.3">
      <c r="A792" s="141">
        <v>1341</v>
      </c>
      <c r="B792" s="146">
        <v>13423.64</v>
      </c>
      <c r="C792" s="146">
        <v>800.47</v>
      </c>
      <c r="D792" s="155">
        <v>3.9320000000000001E-2</v>
      </c>
      <c r="E792" s="155">
        <v>3.057E-2</v>
      </c>
      <c r="F792" s="156">
        <v>8.7500000000000008E-3</v>
      </c>
      <c r="G792" s="151">
        <f t="shared" si="25"/>
        <v>122.23213640702538</v>
      </c>
      <c r="H792" s="75">
        <f t="shared" si="24"/>
        <v>10970928.263370559</v>
      </c>
      <c r="I792" s="42"/>
      <c r="J792" s="40"/>
      <c r="K792" s="40"/>
      <c r="L792" s="49"/>
      <c r="M792" s="50"/>
    </row>
    <row r="793" spans="1:13" x14ac:dyDescent="0.3">
      <c r="A793" s="141">
        <v>1344</v>
      </c>
      <c r="B793" s="146">
        <v>13527.15</v>
      </c>
      <c r="C793" s="146">
        <v>801.05</v>
      </c>
      <c r="D793" s="155">
        <v>3.9329999999999997E-2</v>
      </c>
      <c r="E793" s="155">
        <v>3.0640000000000001E-2</v>
      </c>
      <c r="F793" s="156">
        <v>8.6899999999999998E-3</v>
      </c>
      <c r="G793" s="151">
        <f t="shared" si="25"/>
        <v>121.39397318594864</v>
      </c>
      <c r="H793" s="75">
        <f t="shared" si="24"/>
        <v>11071389.828729719</v>
      </c>
      <c r="I793" s="42"/>
      <c r="J793" s="40"/>
      <c r="K793" s="40"/>
      <c r="L793" s="49"/>
      <c r="M793" s="50"/>
    </row>
    <row r="794" spans="1:13" x14ac:dyDescent="0.3">
      <c r="A794" s="141">
        <v>1351</v>
      </c>
      <c r="B794" s="146">
        <v>13462.4</v>
      </c>
      <c r="C794" s="146">
        <v>799.8</v>
      </c>
      <c r="D794" s="155">
        <v>3.9469999999999998E-2</v>
      </c>
      <c r="E794" s="155">
        <v>3.075E-2</v>
      </c>
      <c r="F794" s="156">
        <v>8.7200000000000003E-3</v>
      </c>
      <c r="G794" s="151">
        <f t="shared" si="25"/>
        <v>121.81305479648702</v>
      </c>
      <c r="H794" s="75">
        <f t="shared" si="24"/>
        <v>11090765.289952828</v>
      </c>
      <c r="I794" s="42"/>
      <c r="J794" s="40"/>
      <c r="K794" s="40"/>
      <c r="L794" s="49"/>
      <c r="M794" s="50"/>
    </row>
    <row r="795" spans="1:13" x14ac:dyDescent="0.3">
      <c r="A795" s="141">
        <v>1354</v>
      </c>
      <c r="B795" s="146">
        <v>13520.67</v>
      </c>
      <c r="C795" s="146">
        <v>799.89</v>
      </c>
      <c r="D795" s="155">
        <v>3.9480000000000001E-2</v>
      </c>
      <c r="E795" s="155">
        <v>3.0800000000000001E-2</v>
      </c>
      <c r="F795" s="156">
        <v>8.6800000000000002E-3</v>
      </c>
      <c r="G795" s="151">
        <f t="shared" si="25"/>
        <v>121.25427931576918</v>
      </c>
      <c r="H795" s="75">
        <f t="shared" si="24"/>
        <v>11166616.202253174</v>
      </c>
      <c r="I795" s="42"/>
      <c r="J795" s="40"/>
      <c r="K795" s="40"/>
      <c r="L795" s="49"/>
      <c r="M795" s="50"/>
    </row>
    <row r="796" spans="1:13" x14ac:dyDescent="0.3">
      <c r="A796" s="141">
        <v>1361</v>
      </c>
      <c r="B796" s="146">
        <v>13512.55</v>
      </c>
      <c r="C796" s="146">
        <v>799.94</v>
      </c>
      <c r="D796" s="155">
        <v>3.9579999999999997E-2</v>
      </c>
      <c r="E796" s="155">
        <v>3.0890000000000001E-2</v>
      </c>
      <c r="F796" s="156">
        <v>8.6899999999999998E-3</v>
      </c>
      <c r="G796" s="151">
        <f t="shared" si="25"/>
        <v>121.39397318594864</v>
      </c>
      <c r="H796" s="75">
        <f t="shared" si="24"/>
        <v>11211429.729837164</v>
      </c>
      <c r="I796" s="42"/>
      <c r="J796" s="40"/>
      <c r="K796" s="40"/>
      <c r="L796" s="49"/>
      <c r="M796" s="50"/>
    </row>
    <row r="797" spans="1:13" x14ac:dyDescent="0.3">
      <c r="A797" s="141">
        <v>1365</v>
      </c>
      <c r="B797" s="146">
        <v>13547.58</v>
      </c>
      <c r="C797" s="146">
        <v>799.77</v>
      </c>
      <c r="D797" s="155">
        <v>3.9640000000000002E-2</v>
      </c>
      <c r="E797" s="155">
        <v>3.0970000000000001E-2</v>
      </c>
      <c r="F797" s="156">
        <v>8.6599999999999993E-3</v>
      </c>
      <c r="G797" s="151">
        <f t="shared" si="25"/>
        <v>120.97489157541025</v>
      </c>
      <c r="H797" s="75">
        <f t="shared" si="24"/>
        <v>11283333.113376845</v>
      </c>
      <c r="I797" s="42"/>
      <c r="J797" s="40"/>
      <c r="K797" s="40"/>
      <c r="L797" s="49"/>
      <c r="M797" s="50"/>
    </row>
    <row r="798" spans="1:13" x14ac:dyDescent="0.3">
      <c r="A798" s="141">
        <v>1372</v>
      </c>
      <c r="B798" s="146">
        <v>13453.17</v>
      </c>
      <c r="C798" s="146">
        <v>800.26</v>
      </c>
      <c r="D798" s="155">
        <v>3.9750000000000001E-2</v>
      </c>
      <c r="E798" s="155">
        <v>3.1019999999999999E-2</v>
      </c>
      <c r="F798" s="156">
        <v>8.7299999999999999E-3</v>
      </c>
      <c r="G798" s="151">
        <f t="shared" si="25"/>
        <v>121.95274866666648</v>
      </c>
      <c r="H798" s="75">
        <f t="shared" si="24"/>
        <v>11250258.932253247</v>
      </c>
      <c r="I798" s="42"/>
      <c r="J798" s="40"/>
      <c r="K798" s="40"/>
      <c r="L798" s="49"/>
      <c r="M798" s="50"/>
    </row>
    <row r="799" spans="1:13" x14ac:dyDescent="0.3">
      <c r="A799" s="141">
        <v>1375</v>
      </c>
      <c r="B799" s="146">
        <v>13514</v>
      </c>
      <c r="C799" s="146">
        <v>800.3</v>
      </c>
      <c r="D799" s="155">
        <v>3.977E-2</v>
      </c>
      <c r="E799" s="155">
        <v>3.108E-2</v>
      </c>
      <c r="F799" s="156">
        <v>8.6899999999999998E-3</v>
      </c>
      <c r="G799" s="151">
        <f t="shared" si="25"/>
        <v>121.39397318594864</v>
      </c>
      <c r="H799" s="75">
        <f t="shared" si="24"/>
        <v>11326756.707219765</v>
      </c>
      <c r="I799" s="42"/>
      <c r="J799" s="40"/>
      <c r="K799" s="40"/>
      <c r="L799" s="49"/>
      <c r="M799" s="50"/>
    </row>
    <row r="800" spans="1:13" x14ac:dyDescent="0.3">
      <c r="A800" s="141">
        <v>1382</v>
      </c>
      <c r="B800" s="146">
        <v>13476.78</v>
      </c>
      <c r="C800" s="146">
        <v>800.16</v>
      </c>
      <c r="D800" s="155">
        <v>3.9879999999999999E-2</v>
      </c>
      <c r="E800" s="155">
        <v>3.117E-2</v>
      </c>
      <c r="F800" s="156">
        <v>8.7100000000000007E-3</v>
      </c>
      <c r="G800" s="151">
        <f t="shared" si="25"/>
        <v>121.67336092630755</v>
      </c>
      <c r="H800" s="75">
        <f t="shared" si="24"/>
        <v>11358279.162166148</v>
      </c>
      <c r="I800" s="42"/>
      <c r="J800" s="40"/>
      <c r="K800" s="40"/>
      <c r="L800" s="49"/>
      <c r="M800" s="50"/>
    </row>
    <row r="801" spans="1:13" x14ac:dyDescent="0.3">
      <c r="A801" s="141">
        <v>1386</v>
      </c>
      <c r="B801" s="146">
        <v>13499.27</v>
      </c>
      <c r="C801" s="146">
        <v>799.76</v>
      </c>
      <c r="D801" s="155">
        <v>3.9940000000000003E-2</v>
      </c>
      <c r="E801" s="155">
        <v>3.124E-2</v>
      </c>
      <c r="F801" s="156">
        <v>8.6899999999999998E-3</v>
      </c>
      <c r="G801" s="151">
        <f t="shared" si="25"/>
        <v>121.39397318594864</v>
      </c>
      <c r="H801" s="75">
        <f t="shared" si="24"/>
        <v>11417370.760877524</v>
      </c>
      <c r="I801" s="42"/>
      <c r="J801" s="40"/>
      <c r="K801" s="40"/>
      <c r="L801" s="49"/>
      <c r="M801" s="50"/>
    </row>
    <row r="802" spans="1:13" x14ac:dyDescent="0.3">
      <c r="A802" s="141">
        <v>1393</v>
      </c>
      <c r="B802" s="146">
        <v>13415.77</v>
      </c>
      <c r="C802" s="146">
        <v>799.87</v>
      </c>
      <c r="D802" s="155">
        <v>4.0030000000000003E-2</v>
      </c>
      <c r="E802" s="155">
        <v>3.1280000000000002E-2</v>
      </c>
      <c r="F802" s="156">
        <v>8.7500000000000008E-3</v>
      </c>
      <c r="G802" s="151">
        <f t="shared" si="25"/>
        <v>122.23213640702538</v>
      </c>
      <c r="H802" s="75">
        <f t="shared" si="24"/>
        <v>11396348.300428923</v>
      </c>
      <c r="I802" s="42"/>
      <c r="J802" s="40"/>
      <c r="K802" s="40"/>
      <c r="L802" s="49"/>
      <c r="M802" s="50"/>
    </row>
    <row r="803" spans="1:13" x14ac:dyDescent="0.3">
      <c r="A803" s="141">
        <v>1397</v>
      </c>
      <c r="B803" s="146">
        <v>13484.13</v>
      </c>
      <c r="C803" s="146">
        <v>800.02</v>
      </c>
      <c r="D803" s="155">
        <v>4.0059999999999998E-2</v>
      </c>
      <c r="E803" s="155">
        <v>3.1350000000000003E-2</v>
      </c>
      <c r="F803" s="156">
        <v>8.7100000000000007E-3</v>
      </c>
      <c r="G803" s="151">
        <f t="shared" si="25"/>
        <v>121.67336092630755</v>
      </c>
      <c r="H803" s="75">
        <f t="shared" si="24"/>
        <v>11481560.050322801</v>
      </c>
      <c r="I803" s="42"/>
      <c r="J803" s="40"/>
      <c r="K803" s="40"/>
      <c r="L803" s="49"/>
      <c r="M803" s="50"/>
    </row>
    <row r="804" spans="1:13" x14ac:dyDescent="0.3">
      <c r="A804" s="141">
        <v>1404</v>
      </c>
      <c r="B804" s="146">
        <v>13526</v>
      </c>
      <c r="C804" s="146">
        <v>800.55</v>
      </c>
      <c r="D804" s="155">
        <v>4.0160000000000001E-2</v>
      </c>
      <c r="E804" s="155">
        <v>3.1469999999999998E-2</v>
      </c>
      <c r="F804" s="156">
        <v>8.6899999999999998E-3</v>
      </c>
      <c r="G804" s="151">
        <f t="shared" si="25"/>
        <v>121.39397318594864</v>
      </c>
      <c r="H804" s="75">
        <f t="shared" si="24"/>
        <v>11565648.303226581</v>
      </c>
      <c r="I804" s="42"/>
      <c r="J804" s="40"/>
      <c r="K804" s="40"/>
      <c r="L804" s="49"/>
      <c r="M804" s="50"/>
    </row>
    <row r="805" spans="1:13" x14ac:dyDescent="0.3">
      <c r="A805" s="141">
        <v>1407</v>
      </c>
      <c r="B805" s="146">
        <v>13427.69</v>
      </c>
      <c r="C805" s="146">
        <v>800.01</v>
      </c>
      <c r="D805" s="155">
        <v>4.0219999999999999E-2</v>
      </c>
      <c r="E805" s="155">
        <v>3.1480000000000001E-2</v>
      </c>
      <c r="F805" s="156">
        <v>8.7399999999999995E-3</v>
      </c>
      <c r="G805" s="151">
        <f t="shared" si="25"/>
        <v>122.09244253684592</v>
      </c>
      <c r="H805" s="75">
        <f t="shared" si="24"/>
        <v>11524054.812609596</v>
      </c>
      <c r="I805" s="42"/>
      <c r="J805" s="40"/>
      <c r="K805" s="40"/>
      <c r="L805" s="49"/>
      <c r="M805" s="50"/>
    </row>
    <row r="806" spans="1:13" x14ac:dyDescent="0.3">
      <c r="A806" s="141">
        <v>1415</v>
      </c>
      <c r="B806" s="146">
        <v>13498.82</v>
      </c>
      <c r="C806" s="146">
        <v>800.35</v>
      </c>
      <c r="D806" s="155">
        <v>4.0320000000000002E-2</v>
      </c>
      <c r="E806" s="155">
        <v>3.1620000000000002E-2</v>
      </c>
      <c r="F806" s="156">
        <v>8.6999999999999994E-3</v>
      </c>
      <c r="G806" s="151">
        <f t="shared" si="25"/>
        <v>121.53366705612808</v>
      </c>
      <c r="H806" s="75">
        <f t="shared" si="24"/>
        <v>11642864.354175279</v>
      </c>
      <c r="I806" s="42"/>
      <c r="J806" s="40"/>
      <c r="K806" s="40"/>
      <c r="L806" s="49"/>
      <c r="M806" s="50"/>
    </row>
    <row r="807" spans="1:13" x14ac:dyDescent="0.3">
      <c r="A807" s="141">
        <v>1418</v>
      </c>
      <c r="B807" s="146">
        <v>13465.61</v>
      </c>
      <c r="C807" s="146">
        <v>799.81</v>
      </c>
      <c r="D807" s="155">
        <v>4.0349999999999997E-2</v>
      </c>
      <c r="E807" s="155">
        <v>3.1640000000000001E-2</v>
      </c>
      <c r="F807" s="156">
        <v>8.7200000000000003E-3</v>
      </c>
      <c r="G807" s="151">
        <f t="shared" si="25"/>
        <v>121.81305479648702</v>
      </c>
      <c r="H807" s="75">
        <f t="shared" si="24"/>
        <v>11640788.439047454</v>
      </c>
      <c r="I807" s="42"/>
      <c r="J807" s="40"/>
      <c r="K807" s="40"/>
      <c r="L807" s="49"/>
      <c r="M807" s="50"/>
    </row>
    <row r="808" spans="1:13" x14ac:dyDescent="0.3">
      <c r="A808" s="141">
        <v>1426</v>
      </c>
      <c r="B808" s="146">
        <v>13482.69</v>
      </c>
      <c r="C808" s="146">
        <v>800.39</v>
      </c>
      <c r="D808" s="155">
        <v>4.0489999999999998E-2</v>
      </c>
      <c r="E808" s="155">
        <v>3.1780000000000003E-2</v>
      </c>
      <c r="F808" s="156">
        <v>8.7100000000000007E-3</v>
      </c>
      <c r="G808" s="151">
        <f t="shared" si="25"/>
        <v>121.67336092630755</v>
      </c>
      <c r="H808" s="75">
        <f t="shared" si="24"/>
        <v>11719903.100758992</v>
      </c>
      <c r="I808" s="42"/>
      <c r="J808" s="40"/>
      <c r="K808" s="40"/>
      <c r="L808" s="49"/>
      <c r="M808" s="50"/>
    </row>
    <row r="809" spans="1:13" x14ac:dyDescent="0.3">
      <c r="A809" s="141">
        <v>1429</v>
      </c>
      <c r="B809" s="146">
        <v>13496.91</v>
      </c>
      <c r="C809" s="146">
        <v>799.67</v>
      </c>
      <c r="D809" s="155">
        <v>4.052E-2</v>
      </c>
      <c r="E809" s="155">
        <v>3.1829999999999997E-2</v>
      </c>
      <c r="F809" s="156">
        <v>8.6899999999999998E-3</v>
      </c>
      <c r="G809" s="151">
        <f t="shared" si="25"/>
        <v>121.39397318594864</v>
      </c>
      <c r="H809" s="75">
        <f t="shared" si="24"/>
        <v>11771589.33426694</v>
      </c>
      <c r="I809" s="42"/>
      <c r="J809" s="40"/>
      <c r="K809" s="40"/>
      <c r="L809" s="49"/>
      <c r="M809" s="50"/>
    </row>
    <row r="810" spans="1:13" x14ac:dyDescent="0.3">
      <c r="A810" s="141">
        <v>1437</v>
      </c>
      <c r="B810" s="146">
        <v>13542.19</v>
      </c>
      <c r="C810" s="146">
        <v>800.31</v>
      </c>
      <c r="D810" s="155">
        <v>4.0620000000000003E-2</v>
      </c>
      <c r="E810" s="155">
        <v>3.1949999999999999E-2</v>
      </c>
      <c r="F810" s="156">
        <v>8.6700000000000006E-3</v>
      </c>
      <c r="G810" s="151">
        <f t="shared" si="25"/>
        <v>121.11458544558973</v>
      </c>
      <c r="H810" s="75">
        <f t="shared" si="24"/>
        <v>11864797.247277595</v>
      </c>
      <c r="I810" s="42"/>
      <c r="J810" s="40"/>
      <c r="K810" s="40"/>
      <c r="L810" s="49"/>
      <c r="M810" s="50"/>
    </row>
    <row r="811" spans="1:13" x14ac:dyDescent="0.3">
      <c r="A811" s="141">
        <v>1440</v>
      </c>
      <c r="B811" s="146">
        <v>13441.81</v>
      </c>
      <c r="C811" s="146">
        <v>800.57</v>
      </c>
      <c r="D811" s="155">
        <v>4.0710000000000003E-2</v>
      </c>
      <c r="E811" s="155">
        <v>3.1969999999999998E-2</v>
      </c>
      <c r="F811" s="156">
        <v>8.7399999999999995E-3</v>
      </c>
      <c r="G811" s="151">
        <f t="shared" si="25"/>
        <v>122.09244253684592</v>
      </c>
      <c r="H811" s="75">
        <f t="shared" si="24"/>
        <v>11794341.812478907</v>
      </c>
      <c r="I811" s="42"/>
      <c r="J811" s="40"/>
      <c r="K811" s="40"/>
      <c r="L811" s="49"/>
      <c r="M811" s="50"/>
    </row>
    <row r="812" spans="1:13" x14ac:dyDescent="0.3">
      <c r="A812" s="141">
        <v>1448</v>
      </c>
      <c r="B812" s="146">
        <v>13469.01</v>
      </c>
      <c r="C812" s="146">
        <v>799.99</v>
      </c>
      <c r="D812" s="155">
        <v>4.0829999999999998E-2</v>
      </c>
      <c r="E812" s="155">
        <v>3.211E-2</v>
      </c>
      <c r="F812" s="156">
        <v>8.7200000000000003E-3</v>
      </c>
      <c r="G812" s="151">
        <f t="shared" si="25"/>
        <v>121.81305479648702</v>
      </c>
      <c r="H812" s="75">
        <f t="shared" si="24"/>
        <v>11887067.46103012</v>
      </c>
      <c r="I812" s="42"/>
      <c r="J812" s="40"/>
      <c r="K812" s="40"/>
      <c r="L812" s="49"/>
      <c r="M812" s="50"/>
    </row>
    <row r="813" spans="1:13" x14ac:dyDescent="0.3">
      <c r="A813" s="141">
        <v>1451</v>
      </c>
      <c r="B813" s="146">
        <v>13420.29</v>
      </c>
      <c r="C813" s="146">
        <v>800.31</v>
      </c>
      <c r="D813" s="155">
        <v>4.088E-2</v>
      </c>
      <c r="E813" s="155">
        <v>3.2129999999999999E-2</v>
      </c>
      <c r="F813" s="156">
        <v>8.7500000000000008E-3</v>
      </c>
      <c r="G813" s="151">
        <f t="shared" si="25"/>
        <v>122.23213640702538</v>
      </c>
      <c r="H813" s="75">
        <f t="shared" si="24"/>
        <v>11870855.264840176</v>
      </c>
      <c r="I813" s="42"/>
      <c r="J813" s="40"/>
      <c r="K813" s="40"/>
      <c r="L813" s="49"/>
      <c r="M813" s="50"/>
    </row>
    <row r="814" spans="1:13" x14ac:dyDescent="0.3">
      <c r="A814" s="141">
        <v>1459</v>
      </c>
      <c r="B814" s="146">
        <v>13435.87</v>
      </c>
      <c r="C814" s="146">
        <v>800.15</v>
      </c>
      <c r="D814" s="155">
        <v>4.1000000000000002E-2</v>
      </c>
      <c r="E814" s="155">
        <v>3.2259999999999997E-2</v>
      </c>
      <c r="F814" s="156">
        <v>8.7399999999999995E-3</v>
      </c>
      <c r="G814" s="151">
        <f t="shared" si="25"/>
        <v>122.09244253684592</v>
      </c>
      <c r="H814" s="75">
        <f t="shared" si="24"/>
        <v>11949961.600282447</v>
      </c>
      <c r="I814" s="42"/>
      <c r="J814" s="40"/>
      <c r="K814" s="40"/>
      <c r="L814" s="49"/>
      <c r="M814" s="50"/>
    </row>
    <row r="815" spans="1:13" x14ac:dyDescent="0.3">
      <c r="A815" s="141">
        <v>1463</v>
      </c>
      <c r="B815" s="146">
        <v>13444.49</v>
      </c>
      <c r="C815" s="146">
        <v>799.53</v>
      </c>
      <c r="D815" s="155">
        <v>4.1050000000000003E-2</v>
      </c>
      <c r="E815" s="155">
        <v>3.2320000000000002E-2</v>
      </c>
      <c r="F815" s="156">
        <v>8.7299999999999999E-3</v>
      </c>
      <c r="G815" s="151">
        <f t="shared" si="25"/>
        <v>121.95274866666648</v>
      </c>
      <c r="H815" s="75">
        <f t="shared" si="24"/>
        <v>11996449.575719025</v>
      </c>
      <c r="I815" s="42"/>
      <c r="J815" s="40"/>
      <c r="K815" s="40"/>
      <c r="L815" s="49"/>
      <c r="M815" s="50"/>
    </row>
    <row r="816" spans="1:13" x14ac:dyDescent="0.3">
      <c r="A816" s="141">
        <v>1470</v>
      </c>
      <c r="B816" s="146">
        <v>13487.2</v>
      </c>
      <c r="C816" s="146">
        <v>800.43</v>
      </c>
      <c r="D816" s="155">
        <v>4.1140000000000003E-2</v>
      </c>
      <c r="E816" s="155">
        <v>3.243E-2</v>
      </c>
      <c r="F816" s="156">
        <v>8.7100000000000007E-3</v>
      </c>
      <c r="G816" s="151">
        <f t="shared" si="25"/>
        <v>121.67336092630755</v>
      </c>
      <c r="H816" s="75">
        <f t="shared" si="24"/>
        <v>12081527.039351838</v>
      </c>
      <c r="I816" s="42"/>
      <c r="J816" s="40"/>
      <c r="K816" s="40"/>
      <c r="L816" s="49"/>
      <c r="M816" s="50"/>
    </row>
    <row r="817" spans="1:13" x14ac:dyDescent="0.3">
      <c r="A817" s="141">
        <v>1474</v>
      </c>
      <c r="B817" s="146">
        <v>13463.96</v>
      </c>
      <c r="C817" s="146">
        <v>800.17</v>
      </c>
      <c r="D817" s="155">
        <v>4.1180000000000001E-2</v>
      </c>
      <c r="E817" s="155">
        <v>3.2460000000000003E-2</v>
      </c>
      <c r="F817" s="156">
        <v>8.7200000000000003E-3</v>
      </c>
      <c r="G817" s="151">
        <f t="shared" si="25"/>
        <v>121.81305479648702</v>
      </c>
      <c r="H817" s="75">
        <f t="shared" si="24"/>
        <v>12100509.280081766</v>
      </c>
      <c r="I817" s="42"/>
      <c r="J817" s="40"/>
      <c r="K817" s="40"/>
      <c r="L817" s="49"/>
      <c r="M817" s="50"/>
    </row>
    <row r="818" spans="1:13" x14ac:dyDescent="0.3">
      <c r="A818" s="141">
        <v>1481</v>
      </c>
      <c r="B818" s="146">
        <v>13460.94</v>
      </c>
      <c r="C818" s="146">
        <v>799.83</v>
      </c>
      <c r="D818" s="155">
        <v>4.1279999999999997E-2</v>
      </c>
      <c r="E818" s="155">
        <v>3.2559999999999999E-2</v>
      </c>
      <c r="F818" s="156">
        <v>8.7200000000000003E-3</v>
      </c>
      <c r="G818" s="151">
        <f t="shared" si="25"/>
        <v>121.81305479648702</v>
      </c>
      <c r="H818" s="75">
        <f t="shared" si="24"/>
        <v>12157974.385211056</v>
      </c>
      <c r="I818" s="42"/>
      <c r="J818" s="40"/>
      <c r="K818" s="40"/>
      <c r="L818" s="49"/>
      <c r="M818" s="50"/>
    </row>
    <row r="819" spans="1:13" x14ac:dyDescent="0.3">
      <c r="A819" s="141">
        <v>1485</v>
      </c>
      <c r="B819" s="146">
        <v>13479.01</v>
      </c>
      <c r="C819" s="146">
        <v>799.06</v>
      </c>
      <c r="D819" s="155">
        <v>4.1329999999999999E-2</v>
      </c>
      <c r="E819" s="155">
        <v>3.2629999999999999E-2</v>
      </c>
      <c r="F819" s="156">
        <v>8.6999999999999994E-3</v>
      </c>
      <c r="G819" s="151">
        <f t="shared" si="25"/>
        <v>121.53366705612808</v>
      </c>
      <c r="H819" s="75">
        <f t="shared" si="24"/>
        <v>12218836.442367695</v>
      </c>
      <c r="I819" s="42"/>
      <c r="J819" s="40"/>
      <c r="K819" s="40"/>
      <c r="L819" s="49"/>
      <c r="M819" s="50"/>
    </row>
    <row r="820" spans="1:13" x14ac:dyDescent="0.3">
      <c r="A820" s="141">
        <v>1493</v>
      </c>
      <c r="B820" s="146">
        <v>13479.27</v>
      </c>
      <c r="C820" s="146">
        <v>799.51</v>
      </c>
      <c r="D820" s="155">
        <v>4.1430000000000002E-2</v>
      </c>
      <c r="E820" s="155">
        <v>3.2730000000000002E-2</v>
      </c>
      <c r="F820" s="156">
        <v>8.6999999999999994E-3</v>
      </c>
      <c r="G820" s="151">
        <f t="shared" si="25"/>
        <v>121.53366705612808</v>
      </c>
      <c r="H820" s="75">
        <f t="shared" si="24"/>
        <v>12284661.823875399</v>
      </c>
      <c r="I820" s="42"/>
      <c r="J820" s="40"/>
      <c r="K820" s="40"/>
      <c r="L820" s="49"/>
      <c r="M820" s="50"/>
    </row>
    <row r="821" spans="1:13" x14ac:dyDescent="0.3">
      <c r="A821" s="141">
        <v>1497</v>
      </c>
      <c r="B821" s="146">
        <v>13459.08</v>
      </c>
      <c r="C821" s="146">
        <v>800.01</v>
      </c>
      <c r="D821" s="155">
        <v>4.1489999999999999E-2</v>
      </c>
      <c r="E821" s="155">
        <v>3.2770000000000001E-2</v>
      </c>
      <c r="F821" s="156">
        <v>8.7200000000000003E-3</v>
      </c>
      <c r="G821" s="151">
        <f t="shared" si="25"/>
        <v>121.81305479648702</v>
      </c>
      <c r="H821" s="75">
        <f t="shared" si="24"/>
        <v>12289323.196935145</v>
      </c>
      <c r="I821" s="42"/>
      <c r="J821" s="40"/>
      <c r="K821" s="40"/>
      <c r="L821" s="49"/>
      <c r="M821" s="50"/>
    </row>
    <row r="822" spans="1:13" x14ac:dyDescent="0.3">
      <c r="A822" s="141">
        <v>1504</v>
      </c>
      <c r="B822" s="146">
        <v>13441.43</v>
      </c>
      <c r="C822" s="146">
        <v>799.75</v>
      </c>
      <c r="D822" s="155">
        <v>4.1599999999999998E-2</v>
      </c>
      <c r="E822" s="155">
        <v>3.286E-2</v>
      </c>
      <c r="F822" s="156">
        <v>8.7299999999999999E-3</v>
      </c>
      <c r="G822" s="151">
        <f t="shared" si="25"/>
        <v>121.95274866666648</v>
      </c>
      <c r="H822" s="75">
        <f t="shared" si="24"/>
        <v>12332645.360137671</v>
      </c>
      <c r="I822" s="42"/>
      <c r="J822" s="40"/>
      <c r="K822" s="40"/>
      <c r="L822" s="49"/>
      <c r="M822" s="50"/>
    </row>
    <row r="823" spans="1:13" x14ac:dyDescent="0.3">
      <c r="A823" s="141">
        <v>1508</v>
      </c>
      <c r="B823" s="146">
        <v>13422.88</v>
      </c>
      <c r="C823" s="146">
        <v>800.16</v>
      </c>
      <c r="D823" s="155">
        <v>4.163E-2</v>
      </c>
      <c r="E823" s="155">
        <v>3.2890000000000003E-2</v>
      </c>
      <c r="F823" s="156">
        <v>8.7500000000000008E-3</v>
      </c>
      <c r="G823" s="151">
        <f t="shared" si="25"/>
        <v>122.23213640702538</v>
      </c>
      <c r="H823" s="75">
        <f t="shared" si="24"/>
        <v>12337181.074692618</v>
      </c>
      <c r="I823" s="42"/>
      <c r="J823" s="40"/>
      <c r="K823" s="40"/>
      <c r="L823" s="49"/>
      <c r="M823" s="50"/>
    </row>
    <row r="824" spans="1:13" x14ac:dyDescent="0.3">
      <c r="A824" s="141">
        <v>1516</v>
      </c>
      <c r="B824" s="146">
        <v>13430.12</v>
      </c>
      <c r="C824" s="146">
        <v>800.1</v>
      </c>
      <c r="D824" s="155">
        <v>4.1759999999999999E-2</v>
      </c>
      <c r="E824" s="155">
        <v>3.3020000000000001E-2</v>
      </c>
      <c r="F824" s="156">
        <v>8.7399999999999995E-3</v>
      </c>
      <c r="G824" s="151">
        <f t="shared" si="25"/>
        <v>122.09244253684592</v>
      </c>
      <c r="H824" s="75">
        <f t="shared" si="24"/>
        <v>12416820.963693069</v>
      </c>
      <c r="I824" s="42"/>
      <c r="J824" s="40"/>
      <c r="K824" s="40"/>
      <c r="L824" s="49"/>
      <c r="M824" s="50"/>
    </row>
    <row r="825" spans="1:13" x14ac:dyDescent="0.3">
      <c r="A825" s="141">
        <v>1520</v>
      </c>
      <c r="B825" s="146">
        <v>13411.19</v>
      </c>
      <c r="C825" s="146">
        <v>799.33</v>
      </c>
      <c r="D825" s="155">
        <v>4.181E-2</v>
      </c>
      <c r="E825" s="155">
        <v>3.3070000000000002E-2</v>
      </c>
      <c r="F825" s="156">
        <v>8.7500000000000008E-3</v>
      </c>
      <c r="G825" s="151">
        <f t="shared" si="25"/>
        <v>122.23213640702538</v>
      </c>
      <c r="H825" s="75">
        <f t="shared" si="24"/>
        <v>12435354.929398395</v>
      </c>
      <c r="I825" s="42"/>
      <c r="J825" s="40"/>
      <c r="K825" s="40"/>
      <c r="L825" s="49"/>
      <c r="M825" s="50"/>
    </row>
    <row r="826" spans="1:13" x14ac:dyDescent="0.3">
      <c r="A826" s="141">
        <v>1528</v>
      </c>
      <c r="B826" s="146">
        <v>13357.63</v>
      </c>
      <c r="C826" s="146">
        <v>799.9</v>
      </c>
      <c r="D826" s="155">
        <v>4.1950000000000001E-2</v>
      </c>
      <c r="E826" s="155">
        <v>3.3160000000000002E-2</v>
      </c>
      <c r="F826" s="156">
        <v>8.7899999999999992E-3</v>
      </c>
      <c r="G826" s="151">
        <f t="shared" si="25"/>
        <v>122.79091188774319</v>
      </c>
      <c r="H826" s="75">
        <f t="shared" si="24"/>
        <v>12443917.685023095</v>
      </c>
      <c r="I826" s="42"/>
      <c r="J826" s="40"/>
      <c r="K826" s="40"/>
      <c r="L826" s="49"/>
      <c r="M826" s="50"/>
    </row>
    <row r="827" spans="1:13" x14ac:dyDescent="0.3">
      <c r="A827" s="141">
        <v>1532</v>
      </c>
      <c r="B827" s="146">
        <v>13366.49</v>
      </c>
      <c r="C827" s="146">
        <v>799.71</v>
      </c>
      <c r="D827" s="155">
        <v>4.2009999999999999E-2</v>
      </c>
      <c r="E827" s="155">
        <v>3.3230000000000003E-2</v>
      </c>
      <c r="F827" s="156">
        <v>8.7799999999999996E-3</v>
      </c>
      <c r="G827" s="151">
        <f t="shared" si="25"/>
        <v>122.65121801756374</v>
      </c>
      <c r="H827" s="75">
        <f t="shared" si="24"/>
        <v>12490703.514910195</v>
      </c>
      <c r="I827" s="42"/>
      <c r="J827" s="40"/>
      <c r="K827" s="40"/>
      <c r="L827" s="49"/>
      <c r="M827" s="50"/>
    </row>
    <row r="828" spans="1:13" x14ac:dyDescent="0.3">
      <c r="A828" s="141">
        <v>1539</v>
      </c>
      <c r="B828" s="146">
        <v>13405.46</v>
      </c>
      <c r="C828" s="146">
        <v>799.67</v>
      </c>
      <c r="D828" s="155">
        <v>4.2079999999999999E-2</v>
      </c>
      <c r="E828" s="155">
        <v>3.3329999999999999E-2</v>
      </c>
      <c r="F828" s="156">
        <v>8.7500000000000008E-3</v>
      </c>
      <c r="G828" s="151">
        <f t="shared" si="25"/>
        <v>122.23213640702538</v>
      </c>
      <c r="H828" s="75">
        <f t="shared" si="24"/>
        <v>12590796.866015876</v>
      </c>
      <c r="I828" s="42"/>
      <c r="J828" s="40"/>
      <c r="K828" s="40"/>
      <c r="L828" s="49"/>
      <c r="M828" s="50"/>
    </row>
    <row r="829" spans="1:13" x14ac:dyDescent="0.3">
      <c r="A829" s="141">
        <v>1543</v>
      </c>
      <c r="B829" s="146">
        <v>13384.74</v>
      </c>
      <c r="C829" s="146">
        <v>799.59</v>
      </c>
      <c r="D829" s="155">
        <v>4.2160000000000003E-2</v>
      </c>
      <c r="E829" s="155">
        <v>3.3399999999999999E-2</v>
      </c>
      <c r="F829" s="156">
        <v>8.77E-3</v>
      </c>
      <c r="G829" s="151">
        <f t="shared" si="25"/>
        <v>122.51152414738431</v>
      </c>
      <c r="H829" s="75">
        <f t="shared" si="24"/>
        <v>12594733.521915324</v>
      </c>
      <c r="I829" s="42"/>
      <c r="J829" s="40"/>
      <c r="K829" s="40"/>
      <c r="L829" s="49"/>
      <c r="M829" s="50"/>
    </row>
    <row r="830" spans="1:13" x14ac:dyDescent="0.3">
      <c r="A830" s="141">
        <v>1551</v>
      </c>
      <c r="B830" s="146">
        <v>13358.27</v>
      </c>
      <c r="C830" s="146">
        <v>799.8</v>
      </c>
      <c r="D830" s="155">
        <v>4.2270000000000002E-2</v>
      </c>
      <c r="E830" s="155">
        <v>3.3489999999999999E-2</v>
      </c>
      <c r="F830" s="156">
        <v>8.7899999999999992E-3</v>
      </c>
      <c r="G830" s="151">
        <f t="shared" si="25"/>
        <v>122.79091188774319</v>
      </c>
      <c r="H830" s="75">
        <f t="shared" si="24"/>
        <v>12631227.964313362</v>
      </c>
      <c r="I830" s="42"/>
      <c r="J830" s="40"/>
      <c r="K830" s="40"/>
      <c r="L830" s="49"/>
      <c r="M830" s="50"/>
    </row>
    <row r="831" spans="1:13" x14ac:dyDescent="0.3">
      <c r="A831" s="141">
        <v>1555</v>
      </c>
      <c r="B831" s="146">
        <v>13354.63</v>
      </c>
      <c r="C831" s="146">
        <v>800.02</v>
      </c>
      <c r="D831" s="155">
        <v>4.2340000000000003E-2</v>
      </c>
      <c r="E831" s="155">
        <v>3.3550000000000003E-2</v>
      </c>
      <c r="F831" s="156">
        <v>8.7899999999999992E-3</v>
      </c>
      <c r="G831" s="151">
        <f t="shared" si="25"/>
        <v>122.79091188774319</v>
      </c>
      <c r="H831" s="75">
        <f t="shared" si="24"/>
        <v>12663803.665059498</v>
      </c>
      <c r="I831" s="42"/>
      <c r="J831" s="40"/>
      <c r="K831" s="40"/>
      <c r="L831" s="49"/>
      <c r="M831" s="50"/>
    </row>
    <row r="832" spans="1:13" x14ac:dyDescent="0.3">
      <c r="A832" s="141">
        <v>1563</v>
      </c>
      <c r="B832" s="146">
        <v>13332.74</v>
      </c>
      <c r="C832" s="146">
        <v>799.96</v>
      </c>
      <c r="D832" s="155">
        <v>4.2459999999999998E-2</v>
      </c>
      <c r="E832" s="155">
        <v>3.3660000000000002E-2</v>
      </c>
      <c r="F832" s="156">
        <v>8.8000000000000005E-3</v>
      </c>
      <c r="G832" s="151">
        <f t="shared" si="25"/>
        <v>122.93060575792268</v>
      </c>
      <c r="H832" s="75">
        <f t="shared" si="24"/>
        <v>12714490.344885226</v>
      </c>
      <c r="I832" s="42"/>
      <c r="J832" s="40"/>
      <c r="K832" s="40"/>
      <c r="L832" s="49"/>
      <c r="M832" s="50"/>
    </row>
    <row r="833" spans="1:13" x14ac:dyDescent="0.3">
      <c r="A833" s="141">
        <v>1567</v>
      </c>
      <c r="B833" s="146">
        <v>13378.02</v>
      </c>
      <c r="C833" s="146">
        <v>799.94</v>
      </c>
      <c r="D833" s="155">
        <v>4.249E-2</v>
      </c>
      <c r="E833" s="155">
        <v>3.3709999999999997E-2</v>
      </c>
      <c r="F833" s="156">
        <v>8.77E-3</v>
      </c>
      <c r="G833" s="151">
        <f t="shared" si="25"/>
        <v>122.51152414738431</v>
      </c>
      <c r="H833" s="75">
        <f t="shared" si="24"/>
        <v>12790633.460039737</v>
      </c>
      <c r="I833" s="42"/>
      <c r="J833" s="40"/>
      <c r="K833" s="40"/>
      <c r="L833" s="49"/>
      <c r="M833" s="50"/>
    </row>
    <row r="834" spans="1:13" x14ac:dyDescent="0.3">
      <c r="A834" s="141">
        <v>1575</v>
      </c>
      <c r="B834" s="146">
        <v>13362.27</v>
      </c>
      <c r="C834" s="146">
        <v>799.95</v>
      </c>
      <c r="D834" s="155">
        <v>4.2599999999999999E-2</v>
      </c>
      <c r="E834" s="155">
        <v>3.381E-2</v>
      </c>
      <c r="F834" s="156">
        <v>8.7899999999999992E-3</v>
      </c>
      <c r="G834" s="151">
        <f t="shared" si="25"/>
        <v>122.79091188774319</v>
      </c>
      <c r="H834" s="75">
        <f t="shared" si="24"/>
        <v>12826682.168790165</v>
      </c>
      <c r="I834" s="42"/>
      <c r="J834" s="40"/>
      <c r="K834" s="40"/>
      <c r="L834" s="49"/>
      <c r="M834" s="50"/>
    </row>
    <row r="835" spans="1:13" x14ac:dyDescent="0.3">
      <c r="A835" s="141">
        <v>1579</v>
      </c>
      <c r="B835" s="146">
        <v>13385.53</v>
      </c>
      <c r="C835" s="146">
        <v>799.75</v>
      </c>
      <c r="D835" s="155">
        <v>4.2630000000000001E-2</v>
      </c>
      <c r="E835" s="155">
        <v>3.3860000000000001E-2</v>
      </c>
      <c r="F835" s="156">
        <v>8.77E-3</v>
      </c>
      <c r="G835" s="151">
        <f t="shared" si="25"/>
        <v>122.51152414738431</v>
      </c>
      <c r="H835" s="75">
        <f t="shared" si="24"/>
        <v>12888583.429101944</v>
      </c>
      <c r="I835" s="42"/>
      <c r="J835" s="40"/>
      <c r="K835" s="40"/>
      <c r="L835" s="49"/>
      <c r="M835" s="50"/>
    </row>
    <row r="836" spans="1:13" x14ac:dyDescent="0.3">
      <c r="A836" s="141">
        <v>1587</v>
      </c>
      <c r="B836" s="146">
        <v>13336.2</v>
      </c>
      <c r="C836" s="146">
        <v>799.77</v>
      </c>
      <c r="D836" s="155">
        <v>4.2759999999999999E-2</v>
      </c>
      <c r="E836" s="155">
        <v>3.3959999999999997E-2</v>
      </c>
      <c r="F836" s="156">
        <v>8.8000000000000005E-3</v>
      </c>
      <c r="G836" s="151">
        <f t="shared" si="25"/>
        <v>122.93060575792268</v>
      </c>
      <c r="H836" s="75">
        <f t="shared" si="24"/>
        <v>12909722.442311486</v>
      </c>
      <c r="I836" s="42"/>
      <c r="J836" s="40"/>
      <c r="K836" s="40"/>
      <c r="L836" s="49"/>
      <c r="M836" s="50"/>
    </row>
    <row r="837" spans="1:13" x14ac:dyDescent="0.3">
      <c r="A837" s="141">
        <v>1592</v>
      </c>
      <c r="B837" s="146">
        <v>13389.58</v>
      </c>
      <c r="C837" s="146">
        <v>799.74</v>
      </c>
      <c r="D837" s="155">
        <v>4.2779999999999999E-2</v>
      </c>
      <c r="E837" s="155">
        <v>3.4020000000000002E-2</v>
      </c>
      <c r="F837" s="156">
        <v>8.77E-3</v>
      </c>
      <c r="G837" s="151">
        <f t="shared" si="25"/>
        <v>122.51152414738431</v>
      </c>
      <c r="H837" s="75">
        <f t="shared" si="24"/>
        <v>12994695.895586001</v>
      </c>
      <c r="I837" s="42"/>
      <c r="J837" s="40"/>
      <c r="K837" s="40"/>
      <c r="L837" s="49"/>
      <c r="M837" s="50"/>
    </row>
    <row r="838" spans="1:13" x14ac:dyDescent="0.3">
      <c r="A838" s="141">
        <v>1600</v>
      </c>
      <c r="B838" s="146">
        <v>13323.25</v>
      </c>
      <c r="C838" s="146">
        <v>799.4</v>
      </c>
      <c r="D838" s="155">
        <v>4.2909999999999997E-2</v>
      </c>
      <c r="E838" s="155">
        <v>3.4110000000000001E-2</v>
      </c>
      <c r="F838" s="156">
        <v>8.8000000000000005E-3</v>
      </c>
      <c r="G838" s="151">
        <f t="shared" si="25"/>
        <v>122.93060575792268</v>
      </c>
      <c r="H838" s="75">
        <f t="shared" si="24"/>
        <v>13015473.161750712</v>
      </c>
      <c r="I838" s="42"/>
      <c r="J838" s="40"/>
      <c r="K838" s="40"/>
      <c r="L838" s="49"/>
      <c r="M838" s="50"/>
    </row>
    <row r="839" spans="1:13" x14ac:dyDescent="0.3">
      <c r="A839" s="141">
        <v>1604</v>
      </c>
      <c r="B839" s="146">
        <v>13289.24</v>
      </c>
      <c r="C839" s="146">
        <v>799.37</v>
      </c>
      <c r="D839" s="155">
        <v>4.2999999999999997E-2</v>
      </c>
      <c r="E839" s="155">
        <v>3.4169999999999999E-2</v>
      </c>
      <c r="F839" s="156">
        <v>8.8299999999999993E-3</v>
      </c>
      <c r="G839" s="151">
        <f t="shared" si="25"/>
        <v>123.34968736846103</v>
      </c>
      <c r="H839" s="75">
        <f t="shared" si="24"/>
        <v>13003681.113586046</v>
      </c>
      <c r="I839" s="42"/>
      <c r="J839" s="40"/>
      <c r="K839" s="40"/>
      <c r="L839" s="49"/>
      <c r="M839" s="50"/>
    </row>
    <row r="840" spans="1:13" x14ac:dyDescent="0.3">
      <c r="A840" s="141">
        <v>1612</v>
      </c>
      <c r="B840" s="146">
        <v>13266.53</v>
      </c>
      <c r="C840" s="146">
        <v>799.9</v>
      </c>
      <c r="D840" s="155">
        <v>4.3099999999999999E-2</v>
      </c>
      <c r="E840" s="155">
        <v>3.4250000000000003E-2</v>
      </c>
      <c r="F840" s="156">
        <v>8.8500000000000002E-3</v>
      </c>
      <c r="G840" s="151">
        <f t="shared" si="25"/>
        <v>123.62907510881995</v>
      </c>
      <c r="H840" s="75">
        <f t="shared" si="24"/>
        <v>13039003.960687211</v>
      </c>
      <c r="I840" s="42"/>
      <c r="J840" s="33"/>
      <c r="K840" s="33"/>
      <c r="L840" s="33"/>
      <c r="M840" s="33"/>
    </row>
    <row r="841" spans="1:13" x14ac:dyDescent="0.3">
      <c r="A841" s="143">
        <v>1616</v>
      </c>
      <c r="B841" s="148">
        <v>13288.88</v>
      </c>
      <c r="C841" s="148">
        <v>799.39</v>
      </c>
      <c r="D841" s="156">
        <v>4.3159999999999997E-2</v>
      </c>
      <c r="E841" s="156">
        <v>3.4329999999999999E-2</v>
      </c>
      <c r="F841" s="156">
        <v>8.8299999999999993E-3</v>
      </c>
      <c r="G841" s="151">
        <f t="shared" si="25"/>
        <v>123.34968736846103</v>
      </c>
      <c r="H841" s="75">
        <f t="shared" si="24"/>
        <v>13100965.510944545</v>
      </c>
    </row>
    <row r="842" spans="1:13" x14ac:dyDescent="0.3">
      <c r="A842" s="143">
        <v>1624</v>
      </c>
      <c r="B842" s="148">
        <v>13298.77</v>
      </c>
      <c r="C842" s="148">
        <v>799.11</v>
      </c>
      <c r="D842" s="156">
        <v>4.326E-2</v>
      </c>
      <c r="E842" s="156">
        <v>3.4450000000000001E-2</v>
      </c>
      <c r="F842" s="156">
        <v>8.8199999999999997E-3</v>
      </c>
      <c r="G842" s="151">
        <f t="shared" si="25"/>
        <v>123.20999349828158</v>
      </c>
      <c r="H842" s="75">
        <f t="shared" si="24"/>
        <v>13180749.011423737</v>
      </c>
    </row>
    <row r="843" spans="1:13" x14ac:dyDescent="0.3">
      <c r="A843" s="143">
        <v>1629</v>
      </c>
      <c r="B843" s="148">
        <v>13291.85</v>
      </c>
      <c r="C843" s="148">
        <v>799.71</v>
      </c>
      <c r="D843" s="156">
        <v>4.3319999999999997E-2</v>
      </c>
      <c r="E843" s="156">
        <v>3.449E-2</v>
      </c>
      <c r="F843" s="156">
        <v>8.8299999999999993E-3</v>
      </c>
      <c r="G843" s="151">
        <f t="shared" si="25"/>
        <v>123.34968736846103</v>
      </c>
      <c r="H843" s="75">
        <f t="shared" si="24"/>
        <v>13206356.941416252</v>
      </c>
    </row>
    <row r="844" spans="1:13" x14ac:dyDescent="0.3">
      <c r="A844" s="143">
        <v>1637</v>
      </c>
      <c r="B844" s="148">
        <v>13258.16</v>
      </c>
      <c r="C844" s="148">
        <v>799.7</v>
      </c>
      <c r="D844" s="156">
        <v>4.3450000000000003E-2</v>
      </c>
      <c r="E844" s="156">
        <v>3.4599999999999999E-2</v>
      </c>
      <c r="F844" s="156">
        <v>8.8500000000000002E-3</v>
      </c>
      <c r="G844" s="151">
        <f t="shared" si="25"/>
        <v>123.62907510881995</v>
      </c>
      <c r="H844" s="75">
        <f t="shared" si="24"/>
        <v>13241221.764047746</v>
      </c>
    </row>
    <row r="845" spans="1:13" x14ac:dyDescent="0.3">
      <c r="A845" s="143">
        <v>1641</v>
      </c>
      <c r="B845" s="148">
        <v>13255.12</v>
      </c>
      <c r="C845" s="148">
        <v>798.67</v>
      </c>
      <c r="D845" s="156">
        <v>4.3499999999999997E-2</v>
      </c>
      <c r="E845" s="156">
        <v>3.4660000000000003E-2</v>
      </c>
      <c r="F845" s="156">
        <v>8.8400000000000006E-3</v>
      </c>
      <c r="G845" s="151">
        <f t="shared" si="25"/>
        <v>123.48938123864052</v>
      </c>
      <c r="H845" s="75">
        <f t="shared" si="24"/>
        <v>13288591.970744461</v>
      </c>
    </row>
    <row r="846" spans="1:13" x14ac:dyDescent="0.3">
      <c r="A846" s="143">
        <v>1650</v>
      </c>
      <c r="B846" s="148">
        <v>13295.06</v>
      </c>
      <c r="C846" s="148">
        <v>798.98</v>
      </c>
      <c r="D846" s="156">
        <v>4.3589999999999997E-2</v>
      </c>
      <c r="E846" s="156">
        <v>3.4770000000000002E-2</v>
      </c>
      <c r="F846" s="156">
        <v>8.8199999999999997E-3</v>
      </c>
      <c r="G846" s="151">
        <f t="shared" si="25"/>
        <v>123.20999349828158</v>
      </c>
      <c r="H846" s="75">
        <f t="shared" si="24"/>
        <v>13391770.855202688</v>
      </c>
    </row>
    <row r="847" spans="1:13" x14ac:dyDescent="0.3">
      <c r="A847" s="143">
        <v>1654</v>
      </c>
      <c r="B847" s="148">
        <v>13269.55</v>
      </c>
      <c r="C847" s="148">
        <v>798.52</v>
      </c>
      <c r="D847" s="156">
        <v>4.3650000000000001E-2</v>
      </c>
      <c r="E847" s="156">
        <v>3.4819999999999997E-2</v>
      </c>
      <c r="F847" s="156">
        <v>8.8299999999999993E-3</v>
      </c>
      <c r="G847" s="151">
        <f t="shared" si="25"/>
        <v>123.34968736846103</v>
      </c>
      <c r="H847" s="75">
        <f t="shared" si="24"/>
        <v>13409032.769246459</v>
      </c>
    </row>
    <row r="848" spans="1:13" x14ac:dyDescent="0.3">
      <c r="A848" s="143">
        <v>1662</v>
      </c>
      <c r="B848" s="148">
        <v>13260.45</v>
      </c>
      <c r="C848" s="148">
        <v>798.52</v>
      </c>
      <c r="D848" s="156">
        <v>4.3749999999999997E-2</v>
      </c>
      <c r="E848" s="156">
        <v>3.492E-2</v>
      </c>
      <c r="F848" s="156">
        <v>8.8400000000000006E-3</v>
      </c>
      <c r="G848" s="151">
        <f t="shared" si="25"/>
        <v>123.48938123864052</v>
      </c>
      <c r="H848" s="75">
        <f t="shared" si="24"/>
        <v>13458647.078231135</v>
      </c>
    </row>
    <row r="849" spans="1:8" x14ac:dyDescent="0.3">
      <c r="A849" s="143">
        <v>1667</v>
      </c>
      <c r="B849" s="148">
        <v>13314.17</v>
      </c>
      <c r="C849" s="148">
        <v>799.29</v>
      </c>
      <c r="D849" s="156">
        <v>4.3810000000000002E-2</v>
      </c>
      <c r="E849" s="156">
        <v>3.5000000000000003E-2</v>
      </c>
      <c r="F849" s="156">
        <v>8.8100000000000001E-3</v>
      </c>
      <c r="G849" s="151">
        <f t="shared" si="25"/>
        <v>123.07029962810213</v>
      </c>
      <c r="H849" s="75">
        <f t="shared" si="24"/>
        <v>13545103.936834436</v>
      </c>
    </row>
    <row r="850" spans="1:8" x14ac:dyDescent="0.3">
      <c r="A850" s="143">
        <v>1675</v>
      </c>
      <c r="B850" s="148">
        <v>13273.35</v>
      </c>
      <c r="C850" s="148">
        <v>799.86</v>
      </c>
      <c r="D850" s="156">
        <v>4.3920000000000001E-2</v>
      </c>
      <c r="E850" s="156">
        <v>3.508E-2</v>
      </c>
      <c r="F850" s="156">
        <v>8.8400000000000006E-3</v>
      </c>
      <c r="G850" s="151">
        <f t="shared" si="25"/>
        <v>123.48938123864052</v>
      </c>
      <c r="H850" s="75">
        <f t="shared" ref="H850:H913" si="26">A850/G850*10^6</f>
        <v>13563919.287627649</v>
      </c>
    </row>
    <row r="851" spans="1:8" x14ac:dyDescent="0.3">
      <c r="A851" s="143">
        <v>1679</v>
      </c>
      <c r="B851" s="148">
        <v>13275</v>
      </c>
      <c r="C851" s="148">
        <v>799.11</v>
      </c>
      <c r="D851" s="156">
        <v>4.3959999999999999E-2</v>
      </c>
      <c r="E851" s="156">
        <v>3.5130000000000002E-2</v>
      </c>
      <c r="F851" s="156">
        <v>8.8299999999999993E-3</v>
      </c>
      <c r="G851" s="151">
        <f t="shared" ref="G851:G914" si="27">(2*F851/$B$7)*(1+3*$B$11)/(4+PI()*$B$11-PI())*10^6</f>
        <v>123.34968736846103</v>
      </c>
      <c r="H851" s="75">
        <f t="shared" si="26"/>
        <v>13611708.597076666</v>
      </c>
    </row>
    <row r="852" spans="1:8" x14ac:dyDescent="0.3">
      <c r="A852" s="143">
        <v>1688</v>
      </c>
      <c r="B852" s="148">
        <v>13248.49</v>
      </c>
      <c r="C852" s="148">
        <v>799.58</v>
      </c>
      <c r="D852" s="156">
        <v>4.4089999999999997E-2</v>
      </c>
      <c r="E852" s="156">
        <v>3.524E-2</v>
      </c>
      <c r="F852" s="156">
        <v>8.8599999999999998E-3</v>
      </c>
      <c r="G852" s="151">
        <f t="shared" si="27"/>
        <v>123.76876897899942</v>
      </c>
      <c r="H852" s="75">
        <f t="shared" si="26"/>
        <v>13638335.534276931</v>
      </c>
    </row>
    <row r="853" spans="1:8" x14ac:dyDescent="0.3">
      <c r="A853" s="143">
        <v>1692</v>
      </c>
      <c r="B853" s="148">
        <v>13269.4</v>
      </c>
      <c r="C853" s="148">
        <v>800.13</v>
      </c>
      <c r="D853" s="156">
        <v>4.4159999999999998E-2</v>
      </c>
      <c r="E853" s="156">
        <v>3.5310000000000001E-2</v>
      </c>
      <c r="F853" s="156">
        <v>8.8500000000000002E-3</v>
      </c>
      <c r="G853" s="151">
        <f t="shared" si="27"/>
        <v>123.62907510881995</v>
      </c>
      <c r="H853" s="75">
        <f t="shared" si="26"/>
        <v>13686100.93144092</v>
      </c>
    </row>
    <row r="854" spans="1:8" x14ac:dyDescent="0.3">
      <c r="A854" s="143">
        <v>1701</v>
      </c>
      <c r="B854" s="148">
        <v>13177.27</v>
      </c>
      <c r="C854" s="148">
        <v>799.73</v>
      </c>
      <c r="D854" s="156">
        <v>4.4310000000000002E-2</v>
      </c>
      <c r="E854" s="156">
        <v>3.5400000000000001E-2</v>
      </c>
      <c r="F854" s="156">
        <v>8.9099999999999995E-3</v>
      </c>
      <c r="G854" s="151">
        <f t="shared" si="27"/>
        <v>124.46723832989672</v>
      </c>
      <c r="H854" s="75">
        <f t="shared" si="26"/>
        <v>13666246.819838246</v>
      </c>
    </row>
    <row r="855" spans="1:8" x14ac:dyDescent="0.3">
      <c r="A855" s="143">
        <v>1705</v>
      </c>
      <c r="B855" s="148">
        <v>13191.86</v>
      </c>
      <c r="C855" s="148">
        <v>799.87</v>
      </c>
      <c r="D855" s="156">
        <v>4.437E-2</v>
      </c>
      <c r="E855" s="156">
        <v>3.5470000000000002E-2</v>
      </c>
      <c r="F855" s="156">
        <v>8.8999999999999999E-3</v>
      </c>
      <c r="G855" s="151">
        <f t="shared" si="27"/>
        <v>124.32754445971725</v>
      </c>
      <c r="H855" s="75">
        <f t="shared" si="26"/>
        <v>13713775.23306936</v>
      </c>
    </row>
    <row r="856" spans="1:8" x14ac:dyDescent="0.3">
      <c r="A856" s="143">
        <v>1714</v>
      </c>
      <c r="B856" s="148">
        <v>13213.46</v>
      </c>
      <c r="C856" s="148">
        <v>799.7</v>
      </c>
      <c r="D856" s="156">
        <v>4.4470000000000003E-2</v>
      </c>
      <c r="E856" s="156">
        <v>3.5589999999999997E-2</v>
      </c>
      <c r="F856" s="156">
        <v>8.8800000000000007E-3</v>
      </c>
      <c r="G856" s="151">
        <f t="shared" si="27"/>
        <v>124.04815671935833</v>
      </c>
      <c r="H856" s="75">
        <f t="shared" si="26"/>
        <v>13817214.582863059</v>
      </c>
    </row>
    <row r="857" spans="1:8" x14ac:dyDescent="0.3">
      <c r="A857" s="143">
        <v>1719</v>
      </c>
      <c r="B857" s="148">
        <v>13278</v>
      </c>
      <c r="C857" s="148">
        <v>799.29</v>
      </c>
      <c r="D857" s="156">
        <v>4.4510000000000001E-2</v>
      </c>
      <c r="E857" s="156">
        <v>3.5680000000000003E-2</v>
      </c>
      <c r="F857" s="156">
        <v>8.8299999999999993E-3</v>
      </c>
      <c r="G857" s="151">
        <f t="shared" si="27"/>
        <v>123.34968736846103</v>
      </c>
      <c r="H857" s="75">
        <f t="shared" si="26"/>
        <v>13935989.921604997</v>
      </c>
    </row>
    <row r="858" spans="1:8" x14ac:dyDescent="0.3">
      <c r="A858" s="143">
        <v>1727</v>
      </c>
      <c r="B858" s="148">
        <v>13197.57</v>
      </c>
      <c r="C858" s="148">
        <v>799.12</v>
      </c>
      <c r="D858" s="156">
        <v>4.4639999999999999E-2</v>
      </c>
      <c r="E858" s="156">
        <v>3.5749999999999997E-2</v>
      </c>
      <c r="F858" s="156">
        <v>8.8900000000000003E-3</v>
      </c>
      <c r="G858" s="151">
        <f t="shared" si="27"/>
        <v>124.18785058953779</v>
      </c>
      <c r="H858" s="75">
        <f t="shared" si="26"/>
        <v>13906352.286489217</v>
      </c>
    </row>
    <row r="859" spans="1:8" x14ac:dyDescent="0.3">
      <c r="A859" s="143">
        <v>1732</v>
      </c>
      <c r="B859" s="148">
        <v>13208.56</v>
      </c>
      <c r="C859" s="148">
        <v>798.79</v>
      </c>
      <c r="D859" s="156">
        <v>4.4729999999999999E-2</v>
      </c>
      <c r="E859" s="156">
        <v>3.585E-2</v>
      </c>
      <c r="F859" s="156">
        <v>8.8699999999999994E-3</v>
      </c>
      <c r="G859" s="151">
        <f t="shared" si="27"/>
        <v>123.90846284917887</v>
      </c>
      <c r="H859" s="75">
        <f t="shared" si="26"/>
        <v>13978060.579350313</v>
      </c>
    </row>
    <row r="860" spans="1:8" x14ac:dyDescent="0.3">
      <c r="A860" s="143">
        <v>1741</v>
      </c>
      <c r="B860" s="148">
        <v>13141.82</v>
      </c>
      <c r="C860" s="148">
        <v>798.55</v>
      </c>
      <c r="D860" s="156">
        <v>4.4900000000000002E-2</v>
      </c>
      <c r="E860" s="156">
        <v>3.5979999999999998E-2</v>
      </c>
      <c r="F860" s="156">
        <v>8.9200000000000008E-3</v>
      </c>
      <c r="G860" s="151">
        <f t="shared" si="27"/>
        <v>124.60693220007617</v>
      </c>
      <c r="H860" s="75">
        <f t="shared" si="26"/>
        <v>13971935.343087884</v>
      </c>
    </row>
    <row r="861" spans="1:8" x14ac:dyDescent="0.3">
      <c r="A861" s="143">
        <v>1745</v>
      </c>
      <c r="B861" s="148">
        <v>13212</v>
      </c>
      <c r="C861" s="148">
        <v>799.1</v>
      </c>
      <c r="D861" s="156">
        <v>4.4900000000000002E-2</v>
      </c>
      <c r="E861" s="156">
        <v>3.603E-2</v>
      </c>
      <c r="F861" s="156">
        <v>8.8800000000000007E-3</v>
      </c>
      <c r="G861" s="151">
        <f t="shared" si="27"/>
        <v>124.04815671935833</v>
      </c>
      <c r="H861" s="75">
        <f t="shared" si="26"/>
        <v>14067117.53039442</v>
      </c>
    </row>
    <row r="862" spans="1:8" x14ac:dyDescent="0.3">
      <c r="A862" s="143">
        <v>1754</v>
      </c>
      <c r="B862" s="148">
        <v>13238.42</v>
      </c>
      <c r="C862" s="148">
        <v>798.86</v>
      </c>
      <c r="D862" s="156">
        <v>4.5010000000000001E-2</v>
      </c>
      <c r="E862" s="156">
        <v>3.6150000000000002E-2</v>
      </c>
      <c r="F862" s="156">
        <v>8.8599999999999998E-3</v>
      </c>
      <c r="G862" s="151">
        <f t="shared" si="27"/>
        <v>123.76876897899942</v>
      </c>
      <c r="H862" s="75">
        <f t="shared" si="26"/>
        <v>14171587.990001028</v>
      </c>
    </row>
    <row r="863" spans="1:8" x14ac:dyDescent="0.3">
      <c r="A863" s="143">
        <v>1759</v>
      </c>
      <c r="B863" s="148">
        <v>13239.78</v>
      </c>
      <c r="C863" s="148">
        <v>798.62</v>
      </c>
      <c r="D863" s="156">
        <v>4.5069999999999999E-2</v>
      </c>
      <c r="E863" s="156">
        <v>3.6220000000000002E-2</v>
      </c>
      <c r="F863" s="156">
        <v>8.8500000000000002E-3</v>
      </c>
      <c r="G863" s="151">
        <f t="shared" si="27"/>
        <v>123.62907510881995</v>
      </c>
      <c r="H863" s="75">
        <f t="shared" si="26"/>
        <v>14228044.644447148</v>
      </c>
    </row>
    <row r="864" spans="1:8" x14ac:dyDescent="0.3">
      <c r="A864" s="143">
        <v>1768</v>
      </c>
      <c r="B864" s="148">
        <v>13185.77</v>
      </c>
      <c r="C864" s="148">
        <v>798.24</v>
      </c>
      <c r="D864" s="156">
        <v>4.5199999999999997E-2</v>
      </c>
      <c r="E864" s="156">
        <v>3.6310000000000002E-2</v>
      </c>
      <c r="F864" s="156">
        <v>8.8800000000000007E-3</v>
      </c>
      <c r="G864" s="151">
        <f t="shared" si="27"/>
        <v>124.04815671935833</v>
      </c>
      <c r="H864" s="75">
        <f t="shared" si="26"/>
        <v>14252529.394691883</v>
      </c>
    </row>
    <row r="865" spans="1:8" x14ac:dyDescent="0.3">
      <c r="A865" s="143">
        <v>1772</v>
      </c>
      <c r="B865" s="148">
        <v>13240.98</v>
      </c>
      <c r="C865" s="148">
        <v>798.95</v>
      </c>
      <c r="D865" s="156">
        <v>4.5249999999999999E-2</v>
      </c>
      <c r="E865" s="156">
        <v>3.6389999999999999E-2</v>
      </c>
      <c r="F865" s="156">
        <v>8.8500000000000002E-3</v>
      </c>
      <c r="G865" s="151">
        <f t="shared" si="27"/>
        <v>123.62907510881995</v>
      </c>
      <c r="H865" s="75">
        <f t="shared" si="26"/>
        <v>14333197.902194627</v>
      </c>
    </row>
    <row r="866" spans="1:8" x14ac:dyDescent="0.3">
      <c r="A866" s="143">
        <v>1781</v>
      </c>
      <c r="B866" s="148">
        <v>13191.99</v>
      </c>
      <c r="C866" s="148">
        <v>799.94</v>
      </c>
      <c r="D866" s="156">
        <v>4.5379999999999997E-2</v>
      </c>
      <c r="E866" s="156">
        <v>3.6479999999999999E-2</v>
      </c>
      <c r="F866" s="156">
        <v>8.8999999999999999E-3</v>
      </c>
      <c r="G866" s="151">
        <f t="shared" si="27"/>
        <v>124.32754445971725</v>
      </c>
      <c r="H866" s="75">
        <f t="shared" si="26"/>
        <v>14325063.747857202</v>
      </c>
    </row>
    <row r="867" spans="1:8" x14ac:dyDescent="0.3">
      <c r="A867" s="143">
        <v>1786</v>
      </c>
      <c r="B867" s="148">
        <v>13221.02</v>
      </c>
      <c r="C867" s="148">
        <v>799.7</v>
      </c>
      <c r="D867" s="156">
        <v>4.5420000000000002E-2</v>
      </c>
      <c r="E867" s="156">
        <v>3.6540000000000003E-2</v>
      </c>
      <c r="F867" s="156">
        <v>8.8800000000000007E-3</v>
      </c>
      <c r="G867" s="151">
        <f t="shared" si="27"/>
        <v>124.04815671935833</v>
      </c>
      <c r="H867" s="75">
        <f t="shared" si="26"/>
        <v>14397634.331968158</v>
      </c>
    </row>
    <row r="868" spans="1:8" x14ac:dyDescent="0.3">
      <c r="A868" s="143">
        <v>1795</v>
      </c>
      <c r="B868" s="148">
        <v>13287.33</v>
      </c>
      <c r="C868" s="148">
        <v>799.66</v>
      </c>
      <c r="D868" s="156">
        <v>4.5490000000000003E-2</v>
      </c>
      <c r="E868" s="156">
        <v>3.6659999999999998E-2</v>
      </c>
      <c r="F868" s="156">
        <v>8.8299999999999993E-3</v>
      </c>
      <c r="G868" s="151">
        <f t="shared" si="27"/>
        <v>123.34968736846103</v>
      </c>
      <c r="H868" s="75">
        <f t="shared" si="26"/>
        <v>14552124.438208822</v>
      </c>
    </row>
    <row r="869" spans="1:8" x14ac:dyDescent="0.3">
      <c r="A869" s="143">
        <v>1800</v>
      </c>
      <c r="B869" s="148">
        <v>13221.21</v>
      </c>
      <c r="C869" s="148">
        <v>800.28</v>
      </c>
      <c r="D869" s="156">
        <v>4.5580000000000002E-2</v>
      </c>
      <c r="E869" s="156">
        <v>3.6700000000000003E-2</v>
      </c>
      <c r="F869" s="156">
        <v>8.8800000000000007E-3</v>
      </c>
      <c r="G869" s="151">
        <f t="shared" si="27"/>
        <v>124.04815671935833</v>
      </c>
      <c r="H869" s="75">
        <f t="shared" si="26"/>
        <v>14510493.727627482</v>
      </c>
    </row>
    <row r="870" spans="1:8" x14ac:dyDescent="0.3">
      <c r="A870" s="143">
        <v>1809</v>
      </c>
      <c r="B870" s="148">
        <v>13177.51</v>
      </c>
      <c r="C870" s="148">
        <v>799.99</v>
      </c>
      <c r="D870" s="156">
        <v>4.573E-2</v>
      </c>
      <c r="E870" s="156">
        <v>3.6819999999999999E-2</v>
      </c>
      <c r="F870" s="156">
        <v>8.9099999999999995E-3</v>
      </c>
      <c r="G870" s="151">
        <f t="shared" si="27"/>
        <v>124.46723832989672</v>
      </c>
      <c r="H870" s="75">
        <f t="shared" si="26"/>
        <v>14533945.030621627</v>
      </c>
    </row>
    <row r="871" spans="1:8" x14ac:dyDescent="0.3">
      <c r="A871" s="143">
        <v>1814</v>
      </c>
      <c r="B871" s="148">
        <v>13137.09</v>
      </c>
      <c r="C871" s="148">
        <v>799.47</v>
      </c>
      <c r="D871" s="156">
        <v>4.582E-2</v>
      </c>
      <c r="E871" s="156">
        <v>3.6889999999999999E-2</v>
      </c>
      <c r="F871" s="156">
        <v>8.9300000000000004E-3</v>
      </c>
      <c r="G871" s="151">
        <f t="shared" si="27"/>
        <v>124.74662607025563</v>
      </c>
      <c r="H871" s="75">
        <f t="shared" si="26"/>
        <v>14541475.44622473</v>
      </c>
    </row>
    <row r="872" spans="1:8" x14ac:dyDescent="0.3">
      <c r="A872" s="143">
        <v>1823</v>
      </c>
      <c r="B872" s="148">
        <v>13170.51</v>
      </c>
      <c r="C872" s="148">
        <v>798.83</v>
      </c>
      <c r="D872" s="156">
        <v>4.5909999999999999E-2</v>
      </c>
      <c r="E872" s="156">
        <v>3.7010000000000001E-2</v>
      </c>
      <c r="F872" s="156">
        <v>8.8999999999999999E-3</v>
      </c>
      <c r="G872" s="151">
        <f t="shared" si="27"/>
        <v>124.32754445971725</v>
      </c>
      <c r="H872" s="75">
        <f t="shared" si="26"/>
        <v>14662881.0849768</v>
      </c>
    </row>
    <row r="873" spans="1:8" x14ac:dyDescent="0.3">
      <c r="A873" s="143">
        <v>1828</v>
      </c>
      <c r="B873" s="148">
        <v>13064.61</v>
      </c>
      <c r="C873" s="148">
        <v>798.85</v>
      </c>
      <c r="D873" s="156">
        <v>4.6010000000000002E-2</v>
      </c>
      <c r="E873" s="156">
        <v>3.703E-2</v>
      </c>
      <c r="F873" s="156">
        <v>8.9700000000000005E-3</v>
      </c>
      <c r="G873" s="151">
        <f t="shared" si="27"/>
        <v>125.30540155097347</v>
      </c>
      <c r="H873" s="75">
        <f t="shared" si="26"/>
        <v>14588357.543839647</v>
      </c>
    </row>
    <row r="874" spans="1:8" x14ac:dyDescent="0.3">
      <c r="A874" s="143">
        <v>1837</v>
      </c>
      <c r="B874" s="148">
        <v>13163.31</v>
      </c>
      <c r="C874" s="148">
        <v>798.6</v>
      </c>
      <c r="D874" s="156">
        <v>4.607E-2</v>
      </c>
      <c r="E874" s="156">
        <v>3.7170000000000002E-2</v>
      </c>
      <c r="F874" s="156">
        <v>8.8999999999999999E-3</v>
      </c>
      <c r="G874" s="151">
        <f t="shared" si="27"/>
        <v>124.32754445971725</v>
      </c>
      <c r="H874" s="75">
        <f t="shared" si="26"/>
        <v>14775486.864016665</v>
      </c>
    </row>
    <row r="875" spans="1:8" x14ac:dyDescent="0.3">
      <c r="A875" s="143">
        <v>1842</v>
      </c>
      <c r="B875" s="148">
        <v>13158.07</v>
      </c>
      <c r="C875" s="148">
        <v>798.21</v>
      </c>
      <c r="D875" s="156">
        <v>4.614E-2</v>
      </c>
      <c r="E875" s="156">
        <v>3.7240000000000002E-2</v>
      </c>
      <c r="F875" s="156">
        <v>8.8999999999999999E-3</v>
      </c>
      <c r="G875" s="151">
        <f t="shared" si="27"/>
        <v>124.32754445971725</v>
      </c>
      <c r="H875" s="75">
        <f t="shared" si="26"/>
        <v>14815703.213673759</v>
      </c>
    </row>
    <row r="876" spans="1:8" x14ac:dyDescent="0.3">
      <c r="A876" s="143">
        <v>1851</v>
      </c>
      <c r="B876" s="148">
        <v>13145.1</v>
      </c>
      <c r="C876" s="148">
        <v>799.28</v>
      </c>
      <c r="D876" s="156">
        <v>4.6280000000000002E-2</v>
      </c>
      <c r="E876" s="156">
        <v>3.7359999999999997E-2</v>
      </c>
      <c r="F876" s="156">
        <v>8.9200000000000008E-3</v>
      </c>
      <c r="G876" s="151">
        <f t="shared" si="27"/>
        <v>124.60693220007617</v>
      </c>
      <c r="H876" s="75">
        <f t="shared" si="26"/>
        <v>14854711.269417388</v>
      </c>
    </row>
    <row r="877" spans="1:8" x14ac:dyDescent="0.3">
      <c r="A877" s="143">
        <v>1856</v>
      </c>
      <c r="B877" s="148">
        <v>13075.35</v>
      </c>
      <c r="C877" s="148">
        <v>798.8</v>
      </c>
      <c r="D877" s="156">
        <v>4.6359999999999998E-2</v>
      </c>
      <c r="E877" s="156">
        <v>3.7400000000000003E-2</v>
      </c>
      <c r="F877" s="156">
        <v>8.9700000000000005E-3</v>
      </c>
      <c r="G877" s="151">
        <f t="shared" si="27"/>
        <v>125.30540155097347</v>
      </c>
      <c r="H877" s="75">
        <f t="shared" si="26"/>
        <v>14811811.598121654</v>
      </c>
    </row>
    <row r="878" spans="1:8" x14ac:dyDescent="0.3">
      <c r="A878" s="143">
        <v>1865</v>
      </c>
      <c r="B878" s="148">
        <v>13208.76</v>
      </c>
      <c r="C878" s="148">
        <v>800.04</v>
      </c>
      <c r="D878" s="156">
        <v>4.641E-2</v>
      </c>
      <c r="E878" s="156">
        <v>3.7519999999999998E-2</v>
      </c>
      <c r="F878" s="156">
        <v>8.8900000000000003E-3</v>
      </c>
      <c r="G878" s="151">
        <f t="shared" si="27"/>
        <v>124.18785058953779</v>
      </c>
      <c r="H878" s="75">
        <f t="shared" si="26"/>
        <v>15017572.09861169</v>
      </c>
    </row>
    <row r="879" spans="1:8" x14ac:dyDescent="0.3">
      <c r="A879" s="143">
        <v>1870</v>
      </c>
      <c r="B879" s="148">
        <v>13074.57</v>
      </c>
      <c r="C879" s="148">
        <v>799.96</v>
      </c>
      <c r="D879" s="156">
        <v>4.6550000000000001E-2</v>
      </c>
      <c r="E879" s="156">
        <v>3.7569999999999999E-2</v>
      </c>
      <c r="F879" s="156">
        <v>8.9800000000000001E-3</v>
      </c>
      <c r="G879" s="151">
        <f t="shared" si="27"/>
        <v>125.4450954211529</v>
      </c>
      <c r="H879" s="75">
        <f t="shared" si="26"/>
        <v>14906919.985368161</v>
      </c>
    </row>
    <row r="880" spans="1:8" x14ac:dyDescent="0.3">
      <c r="A880" s="143">
        <v>1880</v>
      </c>
      <c r="B880" s="148">
        <v>13055.85</v>
      </c>
      <c r="C880" s="148">
        <v>799.91</v>
      </c>
      <c r="D880" s="156">
        <v>4.6640000000000001E-2</v>
      </c>
      <c r="E880" s="156">
        <v>3.7650000000000003E-2</v>
      </c>
      <c r="F880" s="156">
        <v>8.9899999999999997E-3</v>
      </c>
      <c r="G880" s="151">
        <f t="shared" si="27"/>
        <v>125.58478929133236</v>
      </c>
      <c r="H880" s="75">
        <f t="shared" si="26"/>
        <v>14969965.794494145</v>
      </c>
    </row>
    <row r="881" spans="1:8" x14ac:dyDescent="0.3">
      <c r="A881" s="143">
        <v>1885</v>
      </c>
      <c r="B881" s="148">
        <v>13136.39</v>
      </c>
      <c r="C881" s="148">
        <v>800.41</v>
      </c>
      <c r="D881" s="156">
        <v>4.6710000000000002E-2</v>
      </c>
      <c r="E881" s="156">
        <v>3.7769999999999998E-2</v>
      </c>
      <c r="F881" s="156">
        <v>8.94E-3</v>
      </c>
      <c r="G881" s="151">
        <f t="shared" si="27"/>
        <v>124.88631994043506</v>
      </c>
      <c r="H881" s="75">
        <f t="shared" si="26"/>
        <v>15093726.846135406</v>
      </c>
    </row>
    <row r="882" spans="1:8" x14ac:dyDescent="0.3">
      <c r="A882" s="143">
        <v>1894</v>
      </c>
      <c r="B882" s="148">
        <v>13091.01</v>
      </c>
      <c r="C882" s="148">
        <v>799.97</v>
      </c>
      <c r="D882" s="156">
        <v>4.6800000000000001E-2</v>
      </c>
      <c r="E882" s="156">
        <v>3.7830000000000003E-2</v>
      </c>
      <c r="F882" s="156">
        <v>8.9700000000000005E-3</v>
      </c>
      <c r="G882" s="151">
        <f t="shared" si="27"/>
        <v>125.30540155097347</v>
      </c>
      <c r="H882" s="75">
        <f t="shared" si="26"/>
        <v>15115070.671790093</v>
      </c>
    </row>
    <row r="883" spans="1:8" x14ac:dyDescent="0.3">
      <c r="A883" s="143">
        <v>1899</v>
      </c>
      <c r="B883" s="148">
        <v>13072.38</v>
      </c>
      <c r="C883" s="148">
        <v>799.45</v>
      </c>
      <c r="D883" s="156">
        <v>4.6879999999999998E-2</v>
      </c>
      <c r="E883" s="156">
        <v>3.7909999999999999E-2</v>
      </c>
      <c r="F883" s="156">
        <v>8.9700000000000005E-3</v>
      </c>
      <c r="G883" s="151">
        <f t="shared" si="27"/>
        <v>125.30540155097347</v>
      </c>
      <c r="H883" s="75">
        <f t="shared" si="26"/>
        <v>15154973.181483308</v>
      </c>
    </row>
    <row r="884" spans="1:8" x14ac:dyDescent="0.3">
      <c r="A884" s="143">
        <v>1909</v>
      </c>
      <c r="B884" s="148">
        <v>13145.51</v>
      </c>
      <c r="C884" s="148">
        <v>799.38</v>
      </c>
      <c r="D884" s="156">
        <v>4.6980000000000001E-2</v>
      </c>
      <c r="E884" s="156">
        <v>3.805E-2</v>
      </c>
      <c r="F884" s="156">
        <v>8.9200000000000008E-3</v>
      </c>
      <c r="G884" s="151">
        <f t="shared" si="27"/>
        <v>124.60693220007617</v>
      </c>
      <c r="H884" s="75">
        <f t="shared" si="26"/>
        <v>15320174.939663853</v>
      </c>
    </row>
    <row r="885" spans="1:8" x14ac:dyDescent="0.3">
      <c r="A885" s="143">
        <v>1914</v>
      </c>
      <c r="B885" s="148">
        <v>13161.99</v>
      </c>
      <c r="C885" s="148">
        <v>799.48</v>
      </c>
      <c r="D885" s="156">
        <v>4.7030000000000002E-2</v>
      </c>
      <c r="E885" s="156">
        <v>3.8120000000000001E-2</v>
      </c>
      <c r="F885" s="156">
        <v>8.9099999999999995E-3</v>
      </c>
      <c r="G885" s="151">
        <f t="shared" si="27"/>
        <v>124.46723832989672</v>
      </c>
      <c r="H885" s="75">
        <f t="shared" si="26"/>
        <v>15377540.513327692</v>
      </c>
    </row>
    <row r="886" spans="1:8" x14ac:dyDescent="0.3">
      <c r="A886" s="143">
        <v>1924</v>
      </c>
      <c r="B886" s="148">
        <v>13021.29</v>
      </c>
      <c r="C886" s="148">
        <v>799.78</v>
      </c>
      <c r="D886" s="156">
        <v>4.7199999999999999E-2</v>
      </c>
      <c r="E886" s="156">
        <v>3.8190000000000002E-2</v>
      </c>
      <c r="F886" s="156">
        <v>9.0100000000000006E-3</v>
      </c>
      <c r="G886" s="151">
        <f t="shared" si="27"/>
        <v>125.86417703169131</v>
      </c>
      <c r="H886" s="75">
        <f t="shared" si="26"/>
        <v>15286319.311614428</v>
      </c>
    </row>
    <row r="887" spans="1:8" x14ac:dyDescent="0.3">
      <c r="A887" s="143">
        <v>1928</v>
      </c>
      <c r="B887" s="148">
        <v>13127.17</v>
      </c>
      <c r="C887" s="148">
        <v>799.42</v>
      </c>
      <c r="D887" s="156">
        <v>4.7219999999999998E-2</v>
      </c>
      <c r="E887" s="156">
        <v>3.8280000000000002E-2</v>
      </c>
      <c r="F887" s="156">
        <v>8.94E-3</v>
      </c>
      <c r="G887" s="151">
        <f t="shared" si="27"/>
        <v>124.88631994043506</v>
      </c>
      <c r="H887" s="75">
        <f t="shared" si="26"/>
        <v>15438039.978434516</v>
      </c>
    </row>
    <row r="888" spans="1:8" x14ac:dyDescent="0.3">
      <c r="A888" s="143">
        <v>1938</v>
      </c>
      <c r="B888" s="148">
        <v>13029.47</v>
      </c>
      <c r="C888" s="148">
        <v>798.86</v>
      </c>
      <c r="D888" s="156">
        <v>4.7399999999999998E-2</v>
      </c>
      <c r="E888" s="156">
        <v>3.8399999999999997E-2</v>
      </c>
      <c r="F888" s="156">
        <v>8.9999999999999993E-3</v>
      </c>
      <c r="G888" s="151">
        <f t="shared" si="27"/>
        <v>125.7244831615118</v>
      </c>
      <c r="H888" s="75">
        <f t="shared" si="26"/>
        <v>15414658.714566762</v>
      </c>
    </row>
    <row r="889" spans="1:8" x14ac:dyDescent="0.3">
      <c r="A889" s="143">
        <v>1943</v>
      </c>
      <c r="B889" s="148">
        <v>13100.63</v>
      </c>
      <c r="C889" s="148">
        <v>799.01</v>
      </c>
      <c r="D889" s="156">
        <v>4.743E-2</v>
      </c>
      <c r="E889" s="156">
        <v>3.848E-2</v>
      </c>
      <c r="F889" s="156">
        <v>8.9499999999999996E-3</v>
      </c>
      <c r="G889" s="151">
        <f t="shared" si="27"/>
        <v>125.02601381061453</v>
      </c>
      <c r="H889" s="75">
        <f t="shared" si="26"/>
        <v>15540765.803692624</v>
      </c>
    </row>
    <row r="890" spans="1:8" x14ac:dyDescent="0.3">
      <c r="A890" s="143">
        <v>1953</v>
      </c>
      <c r="B890" s="148">
        <v>13036.33</v>
      </c>
      <c r="C890" s="148">
        <v>798.87</v>
      </c>
      <c r="D890" s="156">
        <v>4.7570000000000001E-2</v>
      </c>
      <c r="E890" s="156">
        <v>3.857E-2</v>
      </c>
      <c r="F890" s="156">
        <v>8.9899999999999997E-3</v>
      </c>
      <c r="G890" s="151">
        <f t="shared" si="27"/>
        <v>125.58478929133236</v>
      </c>
      <c r="H890" s="75">
        <f t="shared" si="26"/>
        <v>15551246.381195247</v>
      </c>
    </row>
    <row r="891" spans="1:8" x14ac:dyDescent="0.3">
      <c r="A891" s="143">
        <v>1958</v>
      </c>
      <c r="B891" s="148">
        <v>12973.91</v>
      </c>
      <c r="C891" s="148">
        <v>799.23</v>
      </c>
      <c r="D891" s="156">
        <v>4.768E-2</v>
      </c>
      <c r="E891" s="156">
        <v>3.8640000000000001E-2</v>
      </c>
      <c r="F891" s="156">
        <v>9.0399999999999994E-3</v>
      </c>
      <c r="G891" s="151">
        <f t="shared" si="27"/>
        <v>126.28325864222965</v>
      </c>
      <c r="H891" s="75">
        <f t="shared" si="26"/>
        <v>15504826.380408563</v>
      </c>
    </row>
    <row r="892" spans="1:8" x14ac:dyDescent="0.3">
      <c r="A892" s="143">
        <v>1968</v>
      </c>
      <c r="B892" s="148">
        <v>13086.23</v>
      </c>
      <c r="C892" s="148">
        <v>799.41</v>
      </c>
      <c r="D892" s="156">
        <v>4.7750000000000001E-2</v>
      </c>
      <c r="E892" s="156">
        <v>3.8789999999999998E-2</v>
      </c>
      <c r="F892" s="156">
        <v>8.9599999999999992E-3</v>
      </c>
      <c r="G892" s="151">
        <f t="shared" si="27"/>
        <v>125.16570768079399</v>
      </c>
      <c r="H892" s="75">
        <f t="shared" si="26"/>
        <v>15723156.417722067</v>
      </c>
    </row>
    <row r="893" spans="1:8" x14ac:dyDescent="0.3">
      <c r="A893" s="143">
        <v>1973</v>
      </c>
      <c r="B893" s="148">
        <v>12976.63</v>
      </c>
      <c r="C893" s="148">
        <v>798.62</v>
      </c>
      <c r="D893" s="156">
        <v>4.7849999999999997E-2</v>
      </c>
      <c r="E893" s="156">
        <v>3.882E-2</v>
      </c>
      <c r="F893" s="156">
        <v>9.0299999999999998E-3</v>
      </c>
      <c r="G893" s="151">
        <f t="shared" si="27"/>
        <v>126.1435647720502</v>
      </c>
      <c r="H893" s="75">
        <f t="shared" si="26"/>
        <v>15640908.860989794</v>
      </c>
    </row>
    <row r="894" spans="1:8" x14ac:dyDescent="0.3">
      <c r="A894" s="143">
        <v>1984</v>
      </c>
      <c r="B894" s="148">
        <v>12997.79</v>
      </c>
      <c r="C894" s="148">
        <v>798.9</v>
      </c>
      <c r="D894" s="156">
        <v>4.7969999999999999E-2</v>
      </c>
      <c r="E894" s="156">
        <v>3.8949999999999999E-2</v>
      </c>
      <c r="F894" s="156">
        <v>9.0200000000000002E-3</v>
      </c>
      <c r="G894" s="151">
        <f t="shared" si="27"/>
        <v>126.00387090187074</v>
      </c>
      <c r="H894" s="75">
        <f t="shared" si="26"/>
        <v>15745548.020069152</v>
      </c>
    </row>
    <row r="895" spans="1:8" x14ac:dyDescent="0.3">
      <c r="A895" s="143">
        <v>1989</v>
      </c>
      <c r="B895" s="148">
        <v>13081.07</v>
      </c>
      <c r="C895" s="148">
        <v>799.05</v>
      </c>
      <c r="D895" s="156">
        <v>4.8000000000000001E-2</v>
      </c>
      <c r="E895" s="156">
        <v>3.9039999999999998E-2</v>
      </c>
      <c r="F895" s="156">
        <v>8.9599999999999992E-3</v>
      </c>
      <c r="G895" s="151">
        <f t="shared" si="27"/>
        <v>125.16570768079399</v>
      </c>
      <c r="H895" s="75">
        <f t="shared" si="26"/>
        <v>15890934.00144776</v>
      </c>
    </row>
    <row r="896" spans="1:8" x14ac:dyDescent="0.3">
      <c r="A896" s="143">
        <v>1999</v>
      </c>
      <c r="B896" s="148">
        <v>13101.93</v>
      </c>
      <c r="C896" s="148">
        <v>798.73</v>
      </c>
      <c r="D896" s="156">
        <v>4.8099999999999997E-2</v>
      </c>
      <c r="E896" s="156">
        <v>3.916E-2</v>
      </c>
      <c r="F896" s="156">
        <v>8.9499999999999996E-3</v>
      </c>
      <c r="G896" s="151">
        <f t="shared" si="27"/>
        <v>125.02601381061453</v>
      </c>
      <c r="H896" s="75">
        <f t="shared" si="26"/>
        <v>15988672.589594213</v>
      </c>
    </row>
    <row r="897" spans="1:8" x14ac:dyDescent="0.3">
      <c r="A897" s="143">
        <v>2004</v>
      </c>
      <c r="B897" s="148">
        <v>13053.63</v>
      </c>
      <c r="C897" s="148">
        <v>798.78</v>
      </c>
      <c r="D897" s="156">
        <v>4.8189999999999997E-2</v>
      </c>
      <c r="E897" s="156">
        <v>3.9210000000000002E-2</v>
      </c>
      <c r="F897" s="156">
        <v>8.9800000000000001E-3</v>
      </c>
      <c r="G897" s="151">
        <f t="shared" si="27"/>
        <v>125.4450954211529</v>
      </c>
      <c r="H897" s="75">
        <f t="shared" si="26"/>
        <v>15975116.390736787</v>
      </c>
    </row>
    <row r="898" spans="1:8" x14ac:dyDescent="0.3">
      <c r="A898" s="143">
        <v>2014</v>
      </c>
      <c r="B898" s="148">
        <v>13080.94</v>
      </c>
      <c r="C898" s="148">
        <v>799.62</v>
      </c>
      <c r="D898" s="156">
        <v>4.829E-2</v>
      </c>
      <c r="E898" s="156">
        <v>3.9320000000000001E-2</v>
      </c>
      <c r="F898" s="156">
        <v>8.9700000000000005E-3</v>
      </c>
      <c r="G898" s="151">
        <f t="shared" si="27"/>
        <v>125.30540155097347</v>
      </c>
      <c r="H898" s="75">
        <f t="shared" si="26"/>
        <v>16072730.904427271</v>
      </c>
    </row>
    <row r="899" spans="1:8" x14ac:dyDescent="0.3">
      <c r="A899" s="143">
        <v>2019</v>
      </c>
      <c r="B899" s="148">
        <v>13017.3</v>
      </c>
      <c r="C899" s="148">
        <v>799.48</v>
      </c>
      <c r="D899" s="156">
        <v>4.8410000000000002E-2</v>
      </c>
      <c r="E899" s="156">
        <v>3.9399999999999998E-2</v>
      </c>
      <c r="F899" s="156">
        <v>9.0100000000000006E-3</v>
      </c>
      <c r="G899" s="151">
        <f t="shared" si="27"/>
        <v>125.86417703169131</v>
      </c>
      <c r="H899" s="75">
        <f t="shared" si="26"/>
        <v>16041101.190306406</v>
      </c>
    </row>
    <row r="900" spans="1:8" x14ac:dyDescent="0.3">
      <c r="A900" s="143">
        <v>2030</v>
      </c>
      <c r="B900" s="148">
        <v>13010.21</v>
      </c>
      <c r="C900" s="148">
        <v>799.55</v>
      </c>
      <c r="D900" s="156">
        <v>4.8550000000000003E-2</v>
      </c>
      <c r="E900" s="156">
        <v>3.9530000000000003E-2</v>
      </c>
      <c r="F900" s="156">
        <v>9.0200000000000002E-3</v>
      </c>
      <c r="G900" s="151">
        <f t="shared" si="27"/>
        <v>126.00387090187074</v>
      </c>
      <c r="H900" s="75">
        <f t="shared" si="26"/>
        <v>16110616.169728015</v>
      </c>
    </row>
    <row r="901" spans="1:8" x14ac:dyDescent="0.3">
      <c r="A901" s="143">
        <v>2035</v>
      </c>
      <c r="B901" s="148">
        <v>13097.29</v>
      </c>
      <c r="C901" s="148">
        <v>799.34</v>
      </c>
      <c r="D901" s="156">
        <v>4.8559999999999999E-2</v>
      </c>
      <c r="E901" s="156">
        <v>3.9609999999999999E-2</v>
      </c>
      <c r="F901" s="156">
        <v>8.9599999999999992E-3</v>
      </c>
      <c r="G901" s="151">
        <f t="shared" si="27"/>
        <v>125.16570768079399</v>
      </c>
      <c r="H901" s="75">
        <f t="shared" si="26"/>
        <v>16258446.803894514</v>
      </c>
    </row>
    <row r="902" spans="1:8" x14ac:dyDescent="0.3">
      <c r="A902" s="143">
        <v>2045</v>
      </c>
      <c r="B902" s="148">
        <v>13041.59</v>
      </c>
      <c r="C902" s="148">
        <v>799.47</v>
      </c>
      <c r="D902" s="156">
        <v>4.8710000000000003E-2</v>
      </c>
      <c r="E902" s="156">
        <v>3.9710000000000002E-2</v>
      </c>
      <c r="F902" s="156">
        <v>8.9999999999999993E-3</v>
      </c>
      <c r="G902" s="151">
        <f t="shared" si="27"/>
        <v>125.7244831615118</v>
      </c>
      <c r="H902" s="75">
        <f t="shared" si="26"/>
        <v>16265726.042976795</v>
      </c>
    </row>
    <row r="903" spans="1:8" x14ac:dyDescent="0.3">
      <c r="A903" s="143">
        <v>2051</v>
      </c>
      <c r="B903" s="148">
        <v>12958.21</v>
      </c>
      <c r="C903" s="148">
        <v>799.88</v>
      </c>
      <c r="D903" s="156">
        <v>4.8829999999999998E-2</v>
      </c>
      <c r="E903" s="156">
        <v>3.977E-2</v>
      </c>
      <c r="F903" s="156">
        <v>9.0600000000000003E-3</v>
      </c>
      <c r="G903" s="151">
        <f t="shared" si="27"/>
        <v>126.56264638258855</v>
      </c>
      <c r="H903" s="75">
        <f t="shared" si="26"/>
        <v>16205413.355532993</v>
      </c>
    </row>
    <row r="904" spans="1:8" x14ac:dyDescent="0.3">
      <c r="A904" s="143">
        <v>2061</v>
      </c>
      <c r="B904" s="148">
        <v>12913.52</v>
      </c>
      <c r="C904" s="148">
        <v>799.94</v>
      </c>
      <c r="D904" s="156">
        <v>4.897E-2</v>
      </c>
      <c r="E904" s="156">
        <v>3.9879999999999999E-2</v>
      </c>
      <c r="F904" s="156">
        <v>9.0900000000000009E-3</v>
      </c>
      <c r="G904" s="151">
        <f t="shared" si="27"/>
        <v>126.98172799312694</v>
      </c>
      <c r="H904" s="75">
        <f t="shared" si="26"/>
        <v>16230681.630915863</v>
      </c>
    </row>
    <row r="905" spans="1:8" x14ac:dyDescent="0.3">
      <c r="A905" s="143">
        <v>2067</v>
      </c>
      <c r="B905" s="148">
        <v>12977.77</v>
      </c>
      <c r="C905" s="148">
        <v>800.24</v>
      </c>
      <c r="D905" s="156">
        <v>4.9000000000000002E-2</v>
      </c>
      <c r="E905" s="156">
        <v>3.9949999999999999E-2</v>
      </c>
      <c r="F905" s="156">
        <v>9.0500000000000008E-3</v>
      </c>
      <c r="G905" s="151">
        <f t="shared" si="27"/>
        <v>126.42295251240913</v>
      </c>
      <c r="H905" s="75">
        <f t="shared" si="26"/>
        <v>16349879.186669938</v>
      </c>
    </row>
    <row r="906" spans="1:8" x14ac:dyDescent="0.3">
      <c r="A906" s="143">
        <v>2077</v>
      </c>
      <c r="B906" s="148">
        <v>12938.42</v>
      </c>
      <c r="C906" s="148">
        <v>800.04</v>
      </c>
      <c r="D906" s="156">
        <v>4.913E-2</v>
      </c>
      <c r="E906" s="156">
        <v>4.0050000000000002E-2</v>
      </c>
      <c r="F906" s="156">
        <v>9.0699999999999999E-3</v>
      </c>
      <c r="G906" s="151">
        <f t="shared" si="27"/>
        <v>126.70234025276804</v>
      </c>
      <c r="H906" s="75">
        <f t="shared" si="26"/>
        <v>16392751.671803666</v>
      </c>
    </row>
    <row r="907" spans="1:8" x14ac:dyDescent="0.3">
      <c r="A907" s="143">
        <v>2082</v>
      </c>
      <c r="B907" s="148">
        <v>12915.28</v>
      </c>
      <c r="C907" s="148">
        <v>799.88</v>
      </c>
      <c r="D907" s="156">
        <v>4.9189999999999998E-2</v>
      </c>
      <c r="E907" s="156">
        <v>4.0099999999999997E-2</v>
      </c>
      <c r="F907" s="156">
        <v>9.0900000000000009E-3</v>
      </c>
      <c r="G907" s="151">
        <f t="shared" si="27"/>
        <v>126.98172799312694</v>
      </c>
      <c r="H907" s="75">
        <f t="shared" si="26"/>
        <v>16396059.755248338</v>
      </c>
    </row>
    <row r="908" spans="1:8" x14ac:dyDescent="0.3">
      <c r="A908" s="143">
        <v>2093</v>
      </c>
      <c r="B908" s="148">
        <v>12970.83</v>
      </c>
      <c r="C908" s="148">
        <v>800.05</v>
      </c>
      <c r="D908" s="156">
        <v>4.931E-2</v>
      </c>
      <c r="E908" s="156">
        <v>4.0259999999999997E-2</v>
      </c>
      <c r="F908" s="156">
        <v>9.0500000000000008E-3</v>
      </c>
      <c r="G908" s="151">
        <f t="shared" si="27"/>
        <v>126.42295251240913</v>
      </c>
      <c r="H908" s="75">
        <f t="shared" si="26"/>
        <v>16555538.044363899</v>
      </c>
    </row>
    <row r="909" spans="1:8" x14ac:dyDescent="0.3">
      <c r="A909" s="143">
        <v>2099</v>
      </c>
      <c r="B909" s="148">
        <v>12877.95</v>
      </c>
      <c r="C909" s="148">
        <v>801</v>
      </c>
      <c r="D909" s="156">
        <v>4.9439999999999998E-2</v>
      </c>
      <c r="E909" s="156">
        <v>4.0309999999999999E-2</v>
      </c>
      <c r="F909" s="156">
        <v>9.1299999999999992E-3</v>
      </c>
      <c r="G909" s="151">
        <f t="shared" si="27"/>
        <v>127.54050347384477</v>
      </c>
      <c r="H909" s="75">
        <f t="shared" si="26"/>
        <v>16457516.967779966</v>
      </c>
    </row>
    <row r="910" spans="1:8" x14ac:dyDescent="0.3">
      <c r="A910" s="143">
        <v>2109</v>
      </c>
      <c r="B910" s="148">
        <v>12908.92</v>
      </c>
      <c r="C910" s="148">
        <v>800.13</v>
      </c>
      <c r="D910" s="156">
        <v>4.9540000000000001E-2</v>
      </c>
      <c r="E910" s="156">
        <v>4.045E-2</v>
      </c>
      <c r="F910" s="156">
        <v>9.1000000000000004E-3</v>
      </c>
      <c r="G910" s="151">
        <f t="shared" si="27"/>
        <v>127.12142186330642</v>
      </c>
      <c r="H910" s="75">
        <f t="shared" si="26"/>
        <v>16590437.465904102</v>
      </c>
    </row>
    <row r="911" spans="1:8" x14ac:dyDescent="0.3">
      <c r="A911" s="143">
        <v>2115</v>
      </c>
      <c r="B911" s="148">
        <v>12919.55</v>
      </c>
      <c r="C911" s="148">
        <v>799.21</v>
      </c>
      <c r="D911" s="156">
        <v>4.9619999999999997E-2</v>
      </c>
      <c r="E911" s="156">
        <v>4.054E-2</v>
      </c>
      <c r="F911" s="156">
        <v>9.0799999999999995E-3</v>
      </c>
      <c r="G911" s="151">
        <f t="shared" si="27"/>
        <v>126.84203412294747</v>
      </c>
      <c r="H911" s="75">
        <f t="shared" si="26"/>
        <v>16674283.21080013</v>
      </c>
    </row>
    <row r="912" spans="1:8" x14ac:dyDescent="0.3">
      <c r="A912" s="143">
        <v>2126</v>
      </c>
      <c r="B912" s="148">
        <v>12897.36</v>
      </c>
      <c r="C912" s="148">
        <v>798.81</v>
      </c>
      <c r="D912" s="156">
        <v>4.9770000000000002E-2</v>
      </c>
      <c r="E912" s="156">
        <v>4.0680000000000001E-2</v>
      </c>
      <c r="F912" s="156">
        <v>9.0900000000000009E-3</v>
      </c>
      <c r="G912" s="151">
        <f t="shared" si="27"/>
        <v>126.98172799312694</v>
      </c>
      <c r="H912" s="75">
        <f t="shared" si="26"/>
        <v>16742566.301468767</v>
      </c>
    </row>
    <row r="913" spans="1:8" x14ac:dyDescent="0.3">
      <c r="A913" s="143">
        <v>2131</v>
      </c>
      <c r="B913" s="148">
        <v>12939.61</v>
      </c>
      <c r="C913" s="148">
        <v>798.95</v>
      </c>
      <c r="D913" s="156">
        <v>4.981E-2</v>
      </c>
      <c r="E913" s="156">
        <v>4.0750000000000001E-2</v>
      </c>
      <c r="F913" s="156">
        <v>9.0600000000000003E-3</v>
      </c>
      <c r="G913" s="151">
        <f t="shared" si="27"/>
        <v>126.56264638258855</v>
      </c>
      <c r="H913" s="75">
        <f t="shared" si="26"/>
        <v>16837511.389878504</v>
      </c>
    </row>
    <row r="914" spans="1:8" x14ac:dyDescent="0.3">
      <c r="A914" s="143">
        <v>2142</v>
      </c>
      <c r="B914" s="148">
        <v>12947.99</v>
      </c>
      <c r="C914" s="148">
        <v>798.94</v>
      </c>
      <c r="D914" s="156">
        <v>4.9950000000000001E-2</v>
      </c>
      <c r="E914" s="156">
        <v>4.0899999999999999E-2</v>
      </c>
      <c r="F914" s="156">
        <v>9.0600000000000003E-3</v>
      </c>
      <c r="G914" s="151">
        <f t="shared" si="27"/>
        <v>126.56264638258855</v>
      </c>
      <c r="H914" s="75">
        <f t="shared" ref="H914:H977" si="28">A914/G914*10^6</f>
        <v>16924424.869601008</v>
      </c>
    </row>
    <row r="915" spans="1:8" x14ac:dyDescent="0.3">
      <c r="A915" s="143">
        <v>2147</v>
      </c>
      <c r="B915" s="148">
        <v>12932.91</v>
      </c>
      <c r="C915" s="148">
        <v>798.46</v>
      </c>
      <c r="D915" s="156">
        <v>5.0020000000000002E-2</v>
      </c>
      <c r="E915" s="156">
        <v>4.0960000000000003E-2</v>
      </c>
      <c r="F915" s="156">
        <v>9.0600000000000003E-3</v>
      </c>
      <c r="G915" s="151">
        <f t="shared" ref="G915:G978" si="29">(2*F915/$B$7)*(1+3*$B$11)/(4+PI()*$B$11-PI())*10^6</f>
        <v>126.56264638258855</v>
      </c>
      <c r="H915" s="75">
        <f t="shared" si="28"/>
        <v>16963930.996747602</v>
      </c>
    </row>
    <row r="916" spans="1:8" x14ac:dyDescent="0.3">
      <c r="A916" s="143">
        <v>2158</v>
      </c>
      <c r="B916" s="148">
        <v>12898.3</v>
      </c>
      <c r="C916" s="148">
        <v>799.01</v>
      </c>
      <c r="D916" s="156">
        <v>5.0169999999999999E-2</v>
      </c>
      <c r="E916" s="156">
        <v>4.1079999999999998E-2</v>
      </c>
      <c r="F916" s="156">
        <v>9.0900000000000009E-3</v>
      </c>
      <c r="G916" s="151">
        <f t="shared" si="29"/>
        <v>126.98172799312694</v>
      </c>
      <c r="H916" s="75">
        <f t="shared" si="28"/>
        <v>16994571.062356345</v>
      </c>
    </row>
    <row r="917" spans="1:8" x14ac:dyDescent="0.3">
      <c r="A917" s="143">
        <v>2164</v>
      </c>
      <c r="B917" s="148">
        <v>12886.48</v>
      </c>
      <c r="C917" s="148">
        <v>799.29</v>
      </c>
      <c r="D917" s="156">
        <v>5.0259999999999999E-2</v>
      </c>
      <c r="E917" s="156">
        <v>4.1160000000000002E-2</v>
      </c>
      <c r="F917" s="156">
        <v>9.1000000000000004E-3</v>
      </c>
      <c r="G917" s="151">
        <f t="shared" si="29"/>
        <v>127.12142186330642</v>
      </c>
      <c r="H917" s="75">
        <f t="shared" si="28"/>
        <v>17023094.678149115</v>
      </c>
    </row>
    <row r="918" spans="1:8" x14ac:dyDescent="0.3">
      <c r="A918" s="143">
        <v>2175</v>
      </c>
      <c r="B918" s="148">
        <v>12928.85</v>
      </c>
      <c r="C918" s="148">
        <v>800.18</v>
      </c>
      <c r="D918" s="156">
        <v>5.0369999999999998E-2</v>
      </c>
      <c r="E918" s="156">
        <v>4.129E-2</v>
      </c>
      <c r="F918" s="156">
        <v>9.0799999999999995E-3</v>
      </c>
      <c r="G918" s="151">
        <f t="shared" si="29"/>
        <v>126.84203412294747</v>
      </c>
      <c r="H918" s="75">
        <f t="shared" si="28"/>
        <v>17147312.521744814</v>
      </c>
    </row>
    <row r="919" spans="1:8" x14ac:dyDescent="0.3">
      <c r="A919" s="143">
        <v>2181</v>
      </c>
      <c r="B919" s="148">
        <v>12867.19</v>
      </c>
      <c r="C919" s="148">
        <v>799.56</v>
      </c>
      <c r="D919" s="156">
        <v>5.0459999999999998E-2</v>
      </c>
      <c r="E919" s="156">
        <v>4.1340000000000002E-2</v>
      </c>
      <c r="F919" s="156">
        <v>9.1199999999999996E-3</v>
      </c>
      <c r="G919" s="151">
        <f t="shared" si="29"/>
        <v>127.40080960366531</v>
      </c>
      <c r="H919" s="75">
        <f t="shared" si="28"/>
        <v>17119200.472782969</v>
      </c>
    </row>
    <row r="920" spans="1:8" x14ac:dyDescent="0.3">
      <c r="A920" s="143">
        <v>2192</v>
      </c>
      <c r="B920" s="148">
        <v>12842.59</v>
      </c>
      <c r="C920" s="148">
        <v>800</v>
      </c>
      <c r="D920" s="156">
        <v>5.0619999999999998E-2</v>
      </c>
      <c r="E920" s="156">
        <v>4.147E-2</v>
      </c>
      <c r="F920" s="156">
        <v>9.1400000000000006E-3</v>
      </c>
      <c r="G920" s="151">
        <f t="shared" si="29"/>
        <v>127.68019734402424</v>
      </c>
      <c r="H920" s="75">
        <f t="shared" si="28"/>
        <v>17167893.264558706</v>
      </c>
    </row>
    <row r="921" spans="1:8" x14ac:dyDescent="0.3">
      <c r="A921" s="143">
        <v>2197</v>
      </c>
      <c r="B921" s="148">
        <v>12960.56</v>
      </c>
      <c r="C921" s="148">
        <v>800.14</v>
      </c>
      <c r="D921" s="156">
        <v>5.0610000000000002E-2</v>
      </c>
      <c r="E921" s="156">
        <v>4.1549999999999997E-2</v>
      </c>
      <c r="F921" s="156">
        <v>9.0600000000000003E-3</v>
      </c>
      <c r="G921" s="151">
        <f t="shared" si="29"/>
        <v>126.56264638258855</v>
      </c>
      <c r="H921" s="75">
        <f t="shared" si="28"/>
        <v>17358992.268213548</v>
      </c>
    </row>
    <row r="922" spans="1:8" x14ac:dyDescent="0.3">
      <c r="A922" s="143">
        <v>2209</v>
      </c>
      <c r="B922" s="148">
        <v>12846.64</v>
      </c>
      <c r="C922" s="148">
        <v>799.99</v>
      </c>
      <c r="D922" s="156">
        <v>5.083E-2</v>
      </c>
      <c r="E922" s="156">
        <v>4.1689999999999998E-2</v>
      </c>
      <c r="F922" s="156">
        <v>9.1400000000000006E-3</v>
      </c>
      <c r="G922" s="151">
        <f t="shared" si="29"/>
        <v>127.68019734402424</v>
      </c>
      <c r="H922" s="75">
        <f t="shared" si="28"/>
        <v>17301038.422176179</v>
      </c>
    </row>
    <row r="923" spans="1:8" x14ac:dyDescent="0.3">
      <c r="A923" s="143">
        <v>2214</v>
      </c>
      <c r="B923" s="148">
        <v>12937.2</v>
      </c>
      <c r="C923" s="148">
        <v>800.29</v>
      </c>
      <c r="D923" s="156">
        <v>5.0849999999999999E-2</v>
      </c>
      <c r="E923" s="156">
        <v>4.1770000000000002E-2</v>
      </c>
      <c r="F923" s="156">
        <v>9.0799999999999995E-3</v>
      </c>
      <c r="G923" s="151">
        <f t="shared" si="29"/>
        <v>126.84203412294747</v>
      </c>
      <c r="H923" s="75">
        <f t="shared" si="28"/>
        <v>17454781.573858861</v>
      </c>
    </row>
    <row r="924" spans="1:8" x14ac:dyDescent="0.3">
      <c r="A924" s="143">
        <v>2226</v>
      </c>
      <c r="B924" s="148">
        <v>12889.98</v>
      </c>
      <c r="C924" s="148">
        <v>799.43</v>
      </c>
      <c r="D924" s="156">
        <v>5.1020000000000003E-2</v>
      </c>
      <c r="E924" s="156">
        <v>4.1919999999999999E-2</v>
      </c>
      <c r="F924" s="156">
        <v>9.1000000000000004E-3</v>
      </c>
      <c r="G924" s="151">
        <f t="shared" si="29"/>
        <v>127.12142186330642</v>
      </c>
      <c r="H924" s="75">
        <f t="shared" si="28"/>
        <v>17510817.353770763</v>
      </c>
    </row>
    <row r="925" spans="1:8" x14ac:dyDescent="0.3">
      <c r="A925" s="143">
        <v>2232</v>
      </c>
      <c r="B925" s="148">
        <v>12842.64</v>
      </c>
      <c r="C925" s="148">
        <v>799.28</v>
      </c>
      <c r="D925" s="156">
        <v>5.1119999999999999E-2</v>
      </c>
      <c r="E925" s="156">
        <v>4.1980000000000003E-2</v>
      </c>
      <c r="F925" s="156">
        <v>9.1299999999999992E-3</v>
      </c>
      <c r="G925" s="151">
        <f t="shared" si="29"/>
        <v>127.54050347384477</v>
      </c>
      <c r="H925" s="75">
        <f t="shared" si="28"/>
        <v>17500322.950016622</v>
      </c>
    </row>
    <row r="926" spans="1:8" x14ac:dyDescent="0.3">
      <c r="A926" s="143">
        <v>2243</v>
      </c>
      <c r="B926" s="148">
        <v>12888.59</v>
      </c>
      <c r="C926" s="148">
        <v>799.33</v>
      </c>
      <c r="D926" s="156">
        <v>5.1240000000000001E-2</v>
      </c>
      <c r="E926" s="156">
        <v>4.2139999999999997E-2</v>
      </c>
      <c r="F926" s="156">
        <v>9.1000000000000004E-3</v>
      </c>
      <c r="G926" s="151">
        <f t="shared" si="29"/>
        <v>127.12142186330642</v>
      </c>
      <c r="H926" s="75">
        <f t="shared" si="28"/>
        <v>17644547.764828309</v>
      </c>
    </row>
    <row r="927" spans="1:8" x14ac:dyDescent="0.3">
      <c r="A927" s="143">
        <v>2249</v>
      </c>
      <c r="B927" s="148">
        <v>12865.13</v>
      </c>
      <c r="C927" s="148">
        <v>799.35</v>
      </c>
      <c r="D927" s="156">
        <v>5.1319999999999998E-2</v>
      </c>
      <c r="E927" s="156">
        <v>4.2209999999999998E-2</v>
      </c>
      <c r="F927" s="156">
        <v>9.1199999999999996E-3</v>
      </c>
      <c r="G927" s="151">
        <f t="shared" si="29"/>
        <v>127.40080960366531</v>
      </c>
      <c r="H927" s="75">
        <f t="shared" si="28"/>
        <v>17652949.043231957</v>
      </c>
    </row>
    <row r="928" spans="1:8" x14ac:dyDescent="0.3">
      <c r="A928" s="143">
        <v>2260</v>
      </c>
      <c r="B928" s="148">
        <v>12847.06</v>
      </c>
      <c r="C928" s="148">
        <v>799.88</v>
      </c>
      <c r="D928" s="156">
        <v>5.1459999999999999E-2</v>
      </c>
      <c r="E928" s="156">
        <v>4.2320000000000003E-2</v>
      </c>
      <c r="F928" s="156">
        <v>9.1400000000000006E-3</v>
      </c>
      <c r="G928" s="151">
        <f t="shared" si="29"/>
        <v>127.68019734402424</v>
      </c>
      <c r="H928" s="75">
        <f t="shared" si="28"/>
        <v>17700473.895028595</v>
      </c>
    </row>
    <row r="929" spans="1:8" x14ac:dyDescent="0.3">
      <c r="A929" s="143">
        <v>2266</v>
      </c>
      <c r="B929" s="148">
        <v>12846.15</v>
      </c>
      <c r="C929" s="148">
        <v>799.23</v>
      </c>
      <c r="D929" s="156">
        <v>5.1529999999999999E-2</v>
      </c>
      <c r="E929" s="156">
        <v>4.24E-2</v>
      </c>
      <c r="F929" s="156">
        <v>9.1299999999999992E-3</v>
      </c>
      <c r="G929" s="151">
        <f t="shared" si="29"/>
        <v>127.54050347384477</v>
      </c>
      <c r="H929" s="75">
        <f t="shared" si="28"/>
        <v>17766904.930438019</v>
      </c>
    </row>
    <row r="930" spans="1:8" x14ac:dyDescent="0.3">
      <c r="A930" s="143">
        <v>2278</v>
      </c>
      <c r="B930" s="148">
        <v>12822.11</v>
      </c>
      <c r="C930" s="148">
        <v>799.37</v>
      </c>
      <c r="D930" s="156">
        <v>5.169E-2</v>
      </c>
      <c r="E930" s="156">
        <v>4.2540000000000001E-2</v>
      </c>
      <c r="F930" s="156">
        <v>9.1500000000000001E-3</v>
      </c>
      <c r="G930" s="151">
        <f t="shared" si="29"/>
        <v>127.81989121420369</v>
      </c>
      <c r="H930" s="75">
        <f t="shared" si="28"/>
        <v>17821952.267057337</v>
      </c>
    </row>
    <row r="931" spans="1:8" x14ac:dyDescent="0.3">
      <c r="A931" s="143">
        <v>2284</v>
      </c>
      <c r="B931" s="148">
        <v>12849.03</v>
      </c>
      <c r="C931" s="148">
        <v>798.91</v>
      </c>
      <c r="D931" s="156">
        <v>5.1749999999999997E-2</v>
      </c>
      <c r="E931" s="156">
        <v>4.2619999999999998E-2</v>
      </c>
      <c r="F931" s="156">
        <v>9.1199999999999996E-3</v>
      </c>
      <c r="G931" s="151">
        <f t="shared" si="29"/>
        <v>127.40080960366531</v>
      </c>
      <c r="H931" s="75">
        <f t="shared" si="28"/>
        <v>17927672.57213952</v>
      </c>
    </row>
    <row r="932" spans="1:8" x14ac:dyDescent="0.3">
      <c r="A932" s="143">
        <v>2295</v>
      </c>
      <c r="B932" s="148">
        <v>12843.32</v>
      </c>
      <c r="C932" s="148">
        <v>798.57</v>
      </c>
      <c r="D932" s="156">
        <v>5.1880000000000003E-2</v>
      </c>
      <c r="E932" s="156">
        <v>4.2759999999999999E-2</v>
      </c>
      <c r="F932" s="156">
        <v>9.1199999999999996E-3</v>
      </c>
      <c r="G932" s="151">
        <f t="shared" si="29"/>
        <v>127.40080960366531</v>
      </c>
      <c r="H932" s="75">
        <f t="shared" si="28"/>
        <v>18014014.252653331</v>
      </c>
    </row>
    <row r="933" spans="1:8" x14ac:dyDescent="0.3">
      <c r="A933" s="143">
        <v>2301</v>
      </c>
      <c r="B933" s="148">
        <v>12846.74</v>
      </c>
      <c r="C933" s="148">
        <v>798.35</v>
      </c>
      <c r="D933" s="156">
        <v>5.1950000000000003E-2</v>
      </c>
      <c r="E933" s="156">
        <v>4.283E-2</v>
      </c>
      <c r="F933" s="156">
        <v>9.1199999999999996E-3</v>
      </c>
      <c r="G933" s="151">
        <f t="shared" si="29"/>
        <v>127.40080960366531</v>
      </c>
      <c r="H933" s="75">
        <f t="shared" si="28"/>
        <v>18061109.714751769</v>
      </c>
    </row>
    <row r="934" spans="1:8" x14ac:dyDescent="0.3">
      <c r="A934" s="143">
        <v>2313</v>
      </c>
      <c r="B934" s="148">
        <v>12888.36</v>
      </c>
      <c r="C934" s="148">
        <v>798.66</v>
      </c>
      <c r="D934" s="156">
        <v>5.2089999999999997E-2</v>
      </c>
      <c r="E934" s="156">
        <v>4.299E-2</v>
      </c>
      <c r="F934" s="156">
        <v>9.0900000000000009E-3</v>
      </c>
      <c r="G934" s="151">
        <f t="shared" si="29"/>
        <v>126.98172799312694</v>
      </c>
      <c r="H934" s="75">
        <f t="shared" si="28"/>
        <v>18215219.122905578</v>
      </c>
    </row>
    <row r="935" spans="1:8" x14ac:dyDescent="0.3">
      <c r="A935" s="143">
        <v>2319</v>
      </c>
      <c r="B935" s="148">
        <v>12870</v>
      </c>
      <c r="C935" s="148">
        <v>799.02</v>
      </c>
      <c r="D935" s="156">
        <v>5.2159999999999998E-2</v>
      </c>
      <c r="E935" s="156">
        <v>4.3049999999999998E-2</v>
      </c>
      <c r="F935" s="156">
        <v>9.11E-3</v>
      </c>
      <c r="G935" s="151">
        <f t="shared" si="29"/>
        <v>127.26111573348585</v>
      </c>
      <c r="H935" s="75">
        <f t="shared" si="28"/>
        <v>18222376.777338032</v>
      </c>
    </row>
    <row r="936" spans="1:8" x14ac:dyDescent="0.3">
      <c r="A936" s="143">
        <v>2331</v>
      </c>
      <c r="B936" s="148">
        <v>12771.85</v>
      </c>
      <c r="C936" s="148">
        <v>799.01</v>
      </c>
      <c r="D936" s="156">
        <v>5.237E-2</v>
      </c>
      <c r="E936" s="156">
        <v>4.3189999999999999E-2</v>
      </c>
      <c r="F936" s="156">
        <v>9.1800000000000007E-3</v>
      </c>
      <c r="G936" s="151">
        <f t="shared" si="29"/>
        <v>128.23897282474204</v>
      </c>
      <c r="H936" s="75">
        <f t="shared" si="28"/>
        <v>18177001.489131268</v>
      </c>
    </row>
    <row r="937" spans="1:8" x14ac:dyDescent="0.3">
      <c r="A937" s="143">
        <v>2337</v>
      </c>
      <c r="B937" s="148">
        <v>12804.08</v>
      </c>
      <c r="C937" s="148">
        <v>799.2</v>
      </c>
      <c r="D937" s="156">
        <v>5.2440000000000001E-2</v>
      </c>
      <c r="E937" s="156">
        <v>4.3279999999999999E-2</v>
      </c>
      <c r="F937" s="156">
        <v>9.1599999999999997E-3</v>
      </c>
      <c r="G937" s="151">
        <f t="shared" si="29"/>
        <v>127.95958508438315</v>
      </c>
      <c r="H937" s="75">
        <f t="shared" si="28"/>
        <v>18263579.070367116</v>
      </c>
    </row>
    <row r="938" spans="1:8" x14ac:dyDescent="0.3">
      <c r="A938" s="143">
        <v>2349</v>
      </c>
      <c r="B938" s="148">
        <v>12825.11</v>
      </c>
      <c r="C938" s="148">
        <v>799.13</v>
      </c>
      <c r="D938" s="156">
        <v>5.2600000000000001E-2</v>
      </c>
      <c r="E938" s="156">
        <v>4.3459999999999999E-2</v>
      </c>
      <c r="F938" s="156">
        <v>9.1400000000000006E-3</v>
      </c>
      <c r="G938" s="151">
        <f t="shared" si="29"/>
        <v>127.68019734402424</v>
      </c>
      <c r="H938" s="75">
        <f t="shared" si="28"/>
        <v>18397527.955496531</v>
      </c>
    </row>
    <row r="939" spans="1:8" x14ac:dyDescent="0.3">
      <c r="A939" s="143">
        <v>2355</v>
      </c>
      <c r="B939" s="148">
        <v>12856.84</v>
      </c>
      <c r="C939" s="148">
        <v>799.37</v>
      </c>
      <c r="D939" s="156">
        <v>5.2670000000000002E-2</v>
      </c>
      <c r="E939" s="156">
        <v>4.3540000000000002E-2</v>
      </c>
      <c r="F939" s="156">
        <v>9.1199999999999996E-3</v>
      </c>
      <c r="G939" s="151">
        <f t="shared" si="29"/>
        <v>127.40080960366531</v>
      </c>
      <c r="H939" s="75">
        <f t="shared" si="28"/>
        <v>18484968.873637728</v>
      </c>
    </row>
    <row r="940" spans="1:8" x14ac:dyDescent="0.3">
      <c r="A940" s="143">
        <v>2367</v>
      </c>
      <c r="B940" s="148">
        <v>12826.31</v>
      </c>
      <c r="C940" s="148">
        <v>799.5</v>
      </c>
      <c r="D940" s="156">
        <v>5.28E-2</v>
      </c>
      <c r="E940" s="156">
        <v>4.3659999999999997E-2</v>
      </c>
      <c r="F940" s="156">
        <v>9.1500000000000001E-3</v>
      </c>
      <c r="G940" s="151">
        <f t="shared" si="29"/>
        <v>127.81989121420369</v>
      </c>
      <c r="H940" s="75">
        <f t="shared" si="28"/>
        <v>18518244.519808922</v>
      </c>
    </row>
    <row r="941" spans="1:8" x14ac:dyDescent="0.3">
      <c r="A941" s="143">
        <v>2373</v>
      </c>
      <c r="B941" s="148">
        <v>12789.08</v>
      </c>
      <c r="C941" s="148">
        <v>800.44</v>
      </c>
      <c r="D941" s="156">
        <v>5.2909999999999999E-2</v>
      </c>
      <c r="E941" s="156">
        <v>4.3720000000000002E-2</v>
      </c>
      <c r="F941" s="156">
        <v>9.1800000000000007E-3</v>
      </c>
      <c r="G941" s="151">
        <f t="shared" si="29"/>
        <v>128.23897282474204</v>
      </c>
      <c r="H941" s="75">
        <f t="shared" si="28"/>
        <v>18504515.029475976</v>
      </c>
    </row>
    <row r="942" spans="1:8" x14ac:dyDescent="0.3">
      <c r="A942" s="143">
        <v>2385</v>
      </c>
      <c r="B942" s="148">
        <v>12804.55</v>
      </c>
      <c r="C942" s="148">
        <v>799.97</v>
      </c>
      <c r="D942" s="156">
        <v>5.3039999999999997E-2</v>
      </c>
      <c r="E942" s="156">
        <v>4.3869999999999999E-2</v>
      </c>
      <c r="F942" s="156">
        <v>9.1699999999999993E-3</v>
      </c>
      <c r="G942" s="151">
        <f t="shared" si="29"/>
        <v>128.09927895456261</v>
      </c>
      <c r="H942" s="75">
        <f t="shared" si="28"/>
        <v>18618371.777455285</v>
      </c>
    </row>
    <row r="943" spans="1:8" x14ac:dyDescent="0.3">
      <c r="A943" s="143">
        <v>2391</v>
      </c>
      <c r="B943" s="148">
        <v>12820.54</v>
      </c>
      <c r="C943" s="148">
        <v>799.5</v>
      </c>
      <c r="D943" s="156">
        <v>5.3109999999999997E-2</v>
      </c>
      <c r="E943" s="156">
        <v>4.3950000000000003E-2</v>
      </c>
      <c r="F943" s="156">
        <v>9.1500000000000001E-3</v>
      </c>
      <c r="G943" s="151">
        <f t="shared" si="29"/>
        <v>127.81989121420369</v>
      </c>
      <c r="H943" s="75">
        <f t="shared" si="28"/>
        <v>18706008.722798109</v>
      </c>
    </row>
    <row r="944" spans="1:8" x14ac:dyDescent="0.3">
      <c r="A944" s="143">
        <v>2403</v>
      </c>
      <c r="B944" s="148">
        <v>12732.3</v>
      </c>
      <c r="C944" s="148">
        <v>798.97</v>
      </c>
      <c r="D944" s="156">
        <v>5.3260000000000002E-2</v>
      </c>
      <c r="E944" s="156">
        <v>4.4060000000000002E-2</v>
      </c>
      <c r="F944" s="156">
        <v>9.2099999999999994E-3</v>
      </c>
      <c r="G944" s="151">
        <f t="shared" si="29"/>
        <v>128.65805443528041</v>
      </c>
      <c r="H944" s="75">
        <f t="shared" si="28"/>
        <v>18677415.965502534</v>
      </c>
    </row>
    <row r="945" spans="1:8" x14ac:dyDescent="0.3">
      <c r="A945" s="143">
        <v>2410</v>
      </c>
      <c r="B945" s="148">
        <v>12704.35</v>
      </c>
      <c r="C945" s="148">
        <v>798.64</v>
      </c>
      <c r="D945" s="156">
        <v>5.3350000000000002E-2</v>
      </c>
      <c r="E945" s="156">
        <v>4.4119999999999999E-2</v>
      </c>
      <c r="F945" s="156">
        <v>9.2300000000000004E-3</v>
      </c>
      <c r="G945" s="151">
        <f t="shared" si="29"/>
        <v>128.93744217563935</v>
      </c>
      <c r="H945" s="75">
        <f t="shared" si="28"/>
        <v>18691234.751788266</v>
      </c>
    </row>
    <row r="946" spans="1:8" x14ac:dyDescent="0.3">
      <c r="A946" s="143">
        <v>2422</v>
      </c>
      <c r="B946" s="148">
        <v>12721.73</v>
      </c>
      <c r="C946" s="148">
        <v>799.94</v>
      </c>
      <c r="D946" s="156">
        <v>5.3510000000000002E-2</v>
      </c>
      <c r="E946" s="156">
        <v>4.428E-2</v>
      </c>
      <c r="F946" s="156">
        <v>9.2300000000000004E-3</v>
      </c>
      <c r="G946" s="151">
        <f t="shared" si="29"/>
        <v>128.93744217563935</v>
      </c>
      <c r="H946" s="75">
        <f t="shared" si="28"/>
        <v>18784303.140593849</v>
      </c>
    </row>
    <row r="947" spans="1:8" x14ac:dyDescent="0.3">
      <c r="A947" s="143">
        <v>2428</v>
      </c>
      <c r="B947" s="148">
        <v>12828.41</v>
      </c>
      <c r="C947" s="148">
        <v>799.46</v>
      </c>
      <c r="D947" s="156">
        <v>5.3519999999999998E-2</v>
      </c>
      <c r="E947" s="156">
        <v>4.437E-2</v>
      </c>
      <c r="F947" s="156">
        <v>9.1500000000000001E-3</v>
      </c>
      <c r="G947" s="151">
        <f t="shared" si="29"/>
        <v>127.81989121420369</v>
      </c>
      <c r="H947" s="75">
        <f t="shared" si="28"/>
        <v>18995478.535739783</v>
      </c>
    </row>
    <row r="948" spans="1:8" x14ac:dyDescent="0.3">
      <c r="A948" s="143">
        <v>2441</v>
      </c>
      <c r="B948" s="148">
        <v>12703.16</v>
      </c>
      <c r="C948" s="148">
        <v>799.99</v>
      </c>
      <c r="D948" s="156">
        <v>5.3740000000000003E-2</v>
      </c>
      <c r="E948" s="156">
        <v>4.4499999999999998E-2</v>
      </c>
      <c r="F948" s="156">
        <v>9.2399999999999999E-3</v>
      </c>
      <c r="G948" s="151">
        <f t="shared" si="29"/>
        <v>129.07713604581883</v>
      </c>
      <c r="H948" s="75">
        <f t="shared" si="28"/>
        <v>18911172.611805644</v>
      </c>
    </row>
    <row r="949" spans="1:8" x14ac:dyDescent="0.3">
      <c r="A949" s="143">
        <v>2447</v>
      </c>
      <c r="B949" s="148">
        <v>12748.69</v>
      </c>
      <c r="C949" s="148">
        <v>800.07</v>
      </c>
      <c r="D949" s="156">
        <v>5.3809999999999997E-2</v>
      </c>
      <c r="E949" s="156">
        <v>4.4600000000000001E-2</v>
      </c>
      <c r="F949" s="156">
        <v>9.2099999999999994E-3</v>
      </c>
      <c r="G949" s="151">
        <f t="shared" si="29"/>
        <v>128.65805443528041</v>
      </c>
      <c r="H949" s="75">
        <f t="shared" si="28"/>
        <v>19019407.768449727</v>
      </c>
    </row>
    <row r="950" spans="1:8" x14ac:dyDescent="0.3">
      <c r="A950" s="143">
        <v>2459</v>
      </c>
      <c r="B950" s="148">
        <v>12773.08</v>
      </c>
      <c r="C950" s="148">
        <v>801.86</v>
      </c>
      <c r="D950" s="156">
        <v>5.3949999999999998E-2</v>
      </c>
      <c r="E950" s="156">
        <v>4.4740000000000002E-2</v>
      </c>
      <c r="F950" s="156">
        <v>9.2099999999999994E-3</v>
      </c>
      <c r="G950" s="151">
        <f t="shared" si="29"/>
        <v>128.65805443528041</v>
      </c>
      <c r="H950" s="75">
        <f t="shared" si="28"/>
        <v>19112678.260162599</v>
      </c>
    </row>
    <row r="951" spans="1:8" x14ac:dyDescent="0.3">
      <c r="A951" s="143">
        <v>2466</v>
      </c>
      <c r="B951" s="148">
        <v>12749.86</v>
      </c>
      <c r="C951" s="148">
        <v>799.85</v>
      </c>
      <c r="D951" s="156">
        <v>5.4030000000000002E-2</v>
      </c>
      <c r="E951" s="156">
        <v>4.4830000000000002E-2</v>
      </c>
      <c r="F951" s="156">
        <v>9.2099999999999994E-3</v>
      </c>
      <c r="G951" s="151">
        <f t="shared" si="29"/>
        <v>128.65805443528041</v>
      </c>
      <c r="H951" s="75">
        <f t="shared" si="28"/>
        <v>19167086.046995107</v>
      </c>
    </row>
    <row r="952" spans="1:8" x14ac:dyDescent="0.3">
      <c r="A952" s="143">
        <v>2478</v>
      </c>
      <c r="B952" s="148">
        <v>12716.84</v>
      </c>
      <c r="C952" s="148">
        <v>799.79</v>
      </c>
      <c r="D952" s="156">
        <v>5.416E-2</v>
      </c>
      <c r="E952" s="156">
        <v>4.4929999999999998E-2</v>
      </c>
      <c r="F952" s="156">
        <v>9.2300000000000004E-3</v>
      </c>
      <c r="G952" s="151">
        <f t="shared" si="29"/>
        <v>128.93744217563935</v>
      </c>
      <c r="H952" s="75">
        <f t="shared" si="28"/>
        <v>19218622.288353246</v>
      </c>
    </row>
    <row r="953" spans="1:8" x14ac:dyDescent="0.3">
      <c r="A953" s="143">
        <v>2485</v>
      </c>
      <c r="B953" s="148">
        <v>12740.71</v>
      </c>
      <c r="C953" s="148">
        <v>799.79</v>
      </c>
      <c r="D953" s="156">
        <v>5.4239999999999997E-2</v>
      </c>
      <c r="E953" s="156">
        <v>4.5019999999999998E-2</v>
      </c>
      <c r="F953" s="156">
        <v>9.2099999999999994E-3</v>
      </c>
      <c r="G953" s="151">
        <f t="shared" si="29"/>
        <v>128.65805443528041</v>
      </c>
      <c r="H953" s="75">
        <f t="shared" si="28"/>
        <v>19314764.325540487</v>
      </c>
    </row>
    <row r="954" spans="1:8" x14ac:dyDescent="0.3">
      <c r="A954" s="143">
        <v>2498</v>
      </c>
      <c r="B954" s="148">
        <v>12716.4</v>
      </c>
      <c r="C954" s="148">
        <v>799.19</v>
      </c>
      <c r="D954" s="156">
        <v>5.441E-2</v>
      </c>
      <c r="E954" s="156">
        <v>4.5190000000000001E-2</v>
      </c>
      <c r="F954" s="156">
        <v>9.2200000000000008E-3</v>
      </c>
      <c r="G954" s="151">
        <f t="shared" si="29"/>
        <v>128.79774830545992</v>
      </c>
      <c r="H954" s="75">
        <f t="shared" si="28"/>
        <v>19394748.998838719</v>
      </c>
    </row>
    <row r="955" spans="1:8" x14ac:dyDescent="0.3">
      <c r="A955" s="143">
        <v>2504</v>
      </c>
      <c r="B955" s="148">
        <v>12725.33</v>
      </c>
      <c r="C955" s="148">
        <v>798.76</v>
      </c>
      <c r="D955" s="156">
        <v>5.4460000000000001E-2</v>
      </c>
      <c r="E955" s="156">
        <v>4.5240000000000002E-2</v>
      </c>
      <c r="F955" s="156">
        <v>9.2099999999999994E-3</v>
      </c>
      <c r="G955" s="151">
        <f t="shared" si="29"/>
        <v>128.65805443528041</v>
      </c>
      <c r="H955" s="75">
        <f t="shared" si="28"/>
        <v>19462442.60408587</v>
      </c>
    </row>
    <row r="956" spans="1:8" x14ac:dyDescent="0.3">
      <c r="A956" s="143">
        <v>2517</v>
      </c>
      <c r="B956" s="148">
        <v>12718.53</v>
      </c>
      <c r="C956" s="148">
        <v>798.59</v>
      </c>
      <c r="D956" s="156">
        <v>5.4640000000000001E-2</v>
      </c>
      <c r="E956" s="156">
        <v>4.5420000000000002E-2</v>
      </c>
      <c r="F956" s="156">
        <v>9.2099999999999994E-3</v>
      </c>
      <c r="G956" s="151">
        <f t="shared" si="29"/>
        <v>128.65805443528041</v>
      </c>
      <c r="H956" s="75">
        <f t="shared" si="28"/>
        <v>19563485.636774812</v>
      </c>
    </row>
    <row r="957" spans="1:8" x14ac:dyDescent="0.3">
      <c r="A957" s="143">
        <v>2523</v>
      </c>
      <c r="B957" s="148">
        <v>12720.84</v>
      </c>
      <c r="C957" s="148">
        <v>798.45</v>
      </c>
      <c r="D957" s="156">
        <v>5.4699999999999999E-2</v>
      </c>
      <c r="E957" s="156">
        <v>4.5490000000000003E-2</v>
      </c>
      <c r="F957" s="156">
        <v>9.2099999999999994E-3</v>
      </c>
      <c r="G957" s="151">
        <f t="shared" si="29"/>
        <v>128.65805443528041</v>
      </c>
      <c r="H957" s="75">
        <f t="shared" si="28"/>
        <v>19610120.882631246</v>
      </c>
    </row>
    <row r="958" spans="1:8" x14ac:dyDescent="0.3">
      <c r="A958" s="143">
        <v>2536</v>
      </c>
      <c r="B958" s="148">
        <v>12730.96</v>
      </c>
      <c r="C958" s="148">
        <v>799.84</v>
      </c>
      <c r="D958" s="156">
        <v>5.4870000000000002E-2</v>
      </c>
      <c r="E958" s="156">
        <v>4.5650000000000003E-2</v>
      </c>
      <c r="F958" s="156">
        <v>9.2200000000000008E-3</v>
      </c>
      <c r="G958" s="151">
        <f t="shared" si="29"/>
        <v>128.79774830545992</v>
      </c>
      <c r="H958" s="75">
        <f t="shared" si="28"/>
        <v>19689785.212592069</v>
      </c>
    </row>
    <row r="959" spans="1:8" x14ac:dyDescent="0.3">
      <c r="A959" s="143">
        <v>2543</v>
      </c>
      <c r="B959" s="148">
        <v>12643.01</v>
      </c>
      <c r="C959" s="148">
        <v>799.46</v>
      </c>
      <c r="D959" s="156">
        <v>5.5E-2</v>
      </c>
      <c r="E959" s="156">
        <v>4.5719999999999997E-2</v>
      </c>
      <c r="F959" s="156">
        <v>9.2800000000000001E-3</v>
      </c>
      <c r="G959" s="151">
        <f t="shared" si="29"/>
        <v>129.63591152653663</v>
      </c>
      <c r="H959" s="75">
        <f t="shared" si="28"/>
        <v>19616477.950089045</v>
      </c>
    </row>
    <row r="960" spans="1:8" x14ac:dyDescent="0.3">
      <c r="A960" s="143">
        <v>2556</v>
      </c>
      <c r="B960" s="148">
        <v>12656.5</v>
      </c>
      <c r="C960" s="148">
        <v>800.22</v>
      </c>
      <c r="D960" s="156">
        <v>5.5149999999999998E-2</v>
      </c>
      <c r="E960" s="156">
        <v>4.5870000000000001E-2</v>
      </c>
      <c r="F960" s="156">
        <v>9.2800000000000001E-3</v>
      </c>
      <c r="G960" s="151">
        <f t="shared" si="29"/>
        <v>129.63591152653663</v>
      </c>
      <c r="H960" s="75">
        <f t="shared" si="28"/>
        <v>19716758.804729689</v>
      </c>
    </row>
    <row r="961" spans="1:8" x14ac:dyDescent="0.3">
      <c r="A961" s="143">
        <v>2562</v>
      </c>
      <c r="B961" s="148">
        <v>12674.4</v>
      </c>
      <c r="C961" s="148">
        <v>800.23</v>
      </c>
      <c r="D961" s="156">
        <v>5.5239999999999997E-2</v>
      </c>
      <c r="E961" s="156">
        <v>4.5969999999999997E-2</v>
      </c>
      <c r="F961" s="156">
        <v>9.2700000000000005E-3</v>
      </c>
      <c r="G961" s="151">
        <f t="shared" si="29"/>
        <v>129.4962176563572</v>
      </c>
      <c r="H961" s="75">
        <f t="shared" si="28"/>
        <v>19784361.63130844</v>
      </c>
    </row>
    <row r="962" spans="1:8" x14ac:dyDescent="0.3">
      <c r="A962" s="143">
        <v>2575</v>
      </c>
      <c r="B962" s="148">
        <v>12641.6</v>
      </c>
      <c r="C962" s="148">
        <v>799.4</v>
      </c>
      <c r="D962" s="156">
        <v>5.5440000000000003E-2</v>
      </c>
      <c r="E962" s="156">
        <v>4.616E-2</v>
      </c>
      <c r="F962" s="156">
        <v>9.2800000000000001E-3</v>
      </c>
      <c r="G962" s="151">
        <f t="shared" si="29"/>
        <v>129.63591152653663</v>
      </c>
      <c r="H962" s="75">
        <f t="shared" si="28"/>
        <v>19863323.130742937</v>
      </c>
    </row>
    <row r="963" spans="1:8" x14ac:dyDescent="0.3">
      <c r="A963" s="143">
        <v>2582</v>
      </c>
      <c r="B963" s="148">
        <v>12635.08</v>
      </c>
      <c r="C963" s="148">
        <v>799.11</v>
      </c>
      <c r="D963" s="156">
        <v>5.5509999999999997E-2</v>
      </c>
      <c r="E963" s="156">
        <v>4.623E-2</v>
      </c>
      <c r="F963" s="156">
        <v>9.2800000000000001E-3</v>
      </c>
      <c r="G963" s="151">
        <f t="shared" si="29"/>
        <v>129.63591152653663</v>
      </c>
      <c r="H963" s="75">
        <f t="shared" si="28"/>
        <v>19917320.514010973</v>
      </c>
    </row>
    <row r="964" spans="1:8" x14ac:dyDescent="0.3">
      <c r="A964" s="143">
        <v>2595</v>
      </c>
      <c r="B964" s="148">
        <v>12632.61</v>
      </c>
      <c r="C964" s="148">
        <v>798.5</v>
      </c>
      <c r="D964" s="156">
        <v>5.5590000000000001E-2</v>
      </c>
      <c r="E964" s="156">
        <v>4.632E-2</v>
      </c>
      <c r="F964" s="156">
        <v>9.2800000000000001E-3</v>
      </c>
      <c r="G964" s="151">
        <f t="shared" si="29"/>
        <v>129.63591152653663</v>
      </c>
      <c r="H964" s="75">
        <f t="shared" si="28"/>
        <v>20017601.368651617</v>
      </c>
    </row>
    <row r="965" spans="1:8" x14ac:dyDescent="0.3">
      <c r="A965" s="143">
        <v>2602</v>
      </c>
      <c r="B965" s="148">
        <v>12643.88</v>
      </c>
      <c r="C965" s="148">
        <v>799.67</v>
      </c>
      <c r="D965" s="156">
        <v>5.5719999999999999E-2</v>
      </c>
      <c r="E965" s="156">
        <v>4.6440000000000002E-2</v>
      </c>
      <c r="F965" s="156">
        <v>9.2800000000000001E-3</v>
      </c>
      <c r="G965" s="151">
        <f t="shared" si="29"/>
        <v>129.63591152653663</v>
      </c>
      <c r="H965" s="75">
        <f t="shared" si="28"/>
        <v>20071598.751919657</v>
      </c>
    </row>
    <row r="966" spans="1:8" x14ac:dyDescent="0.3">
      <c r="A966" s="143">
        <v>2615</v>
      </c>
      <c r="B966" s="148">
        <v>12666.21</v>
      </c>
      <c r="C966" s="148">
        <v>799.43</v>
      </c>
      <c r="D966" s="156">
        <v>5.5840000000000001E-2</v>
      </c>
      <c r="E966" s="156">
        <v>4.6580000000000003E-2</v>
      </c>
      <c r="F966" s="156">
        <v>9.2599999999999991E-3</v>
      </c>
      <c r="G966" s="151">
        <f t="shared" si="29"/>
        <v>129.35652378617769</v>
      </c>
      <c r="H966" s="75">
        <f t="shared" si="28"/>
        <v>20215447.381088518</v>
      </c>
    </row>
    <row r="967" spans="1:8" x14ac:dyDescent="0.3">
      <c r="A967" s="143">
        <v>2622</v>
      </c>
      <c r="B967" s="148">
        <v>12713.04</v>
      </c>
      <c r="C967" s="148">
        <v>799.61</v>
      </c>
      <c r="D967" s="156">
        <v>5.5899999999999998E-2</v>
      </c>
      <c r="E967" s="156">
        <v>4.6670000000000003E-2</v>
      </c>
      <c r="F967" s="156">
        <v>9.2300000000000004E-3</v>
      </c>
      <c r="G967" s="151">
        <f t="shared" si="29"/>
        <v>128.93744217563935</v>
      </c>
      <c r="H967" s="75">
        <f t="shared" si="28"/>
        <v>20335442.954020262</v>
      </c>
    </row>
    <row r="968" spans="1:8" x14ac:dyDescent="0.3">
      <c r="A968" s="143">
        <v>2636</v>
      </c>
      <c r="B968" s="148">
        <v>12544.23</v>
      </c>
      <c r="C968" s="148">
        <v>799.79</v>
      </c>
      <c r="D968" s="156">
        <v>5.6149999999999999E-2</v>
      </c>
      <c r="E968" s="156">
        <v>4.6789999999999998E-2</v>
      </c>
      <c r="F968" s="156">
        <v>9.3600000000000003E-3</v>
      </c>
      <c r="G968" s="151">
        <f t="shared" si="29"/>
        <v>130.75346248797231</v>
      </c>
      <c r="H968" s="75">
        <f t="shared" si="28"/>
        <v>20160077.980668996</v>
      </c>
    </row>
    <row r="969" spans="1:8" x14ac:dyDescent="0.3">
      <c r="A969" s="143">
        <v>2642</v>
      </c>
      <c r="B969" s="148">
        <v>12511.29</v>
      </c>
      <c r="C969" s="148">
        <v>798.97</v>
      </c>
      <c r="D969" s="156">
        <v>5.6239999999999998E-2</v>
      </c>
      <c r="E969" s="156">
        <v>4.6859999999999999E-2</v>
      </c>
      <c r="F969" s="156">
        <v>9.3699999999999999E-3</v>
      </c>
      <c r="G969" s="151">
        <f t="shared" si="29"/>
        <v>130.89315635815174</v>
      </c>
      <c r="H969" s="75">
        <f t="shared" si="28"/>
        <v>20184401.335474879</v>
      </c>
    </row>
    <row r="970" spans="1:8" x14ac:dyDescent="0.3">
      <c r="A970" s="143">
        <v>2656</v>
      </c>
      <c r="B970" s="148">
        <v>12589.5</v>
      </c>
      <c r="C970" s="148">
        <v>799.15</v>
      </c>
      <c r="D970" s="156">
        <v>5.6390000000000003E-2</v>
      </c>
      <c r="E970" s="156">
        <v>4.7070000000000001E-2</v>
      </c>
      <c r="F970" s="156">
        <v>9.3200000000000002E-3</v>
      </c>
      <c r="G970" s="151">
        <f t="shared" si="29"/>
        <v>130.19468700725446</v>
      </c>
      <c r="H970" s="75">
        <f t="shared" si="28"/>
        <v>20400218.020048756</v>
      </c>
    </row>
    <row r="971" spans="1:8" x14ac:dyDescent="0.3">
      <c r="A971" s="143">
        <v>2663</v>
      </c>
      <c r="B971" s="148">
        <v>12578.83</v>
      </c>
      <c r="C971" s="148">
        <v>798.94</v>
      </c>
      <c r="D971" s="156">
        <v>5.6460000000000003E-2</v>
      </c>
      <c r="E971" s="156">
        <v>4.7140000000000001E-2</v>
      </c>
      <c r="F971" s="156">
        <v>9.3200000000000002E-3</v>
      </c>
      <c r="G971" s="151">
        <f t="shared" si="29"/>
        <v>130.19468700725446</v>
      </c>
      <c r="H971" s="75">
        <f t="shared" si="28"/>
        <v>20453983.654890753</v>
      </c>
    </row>
    <row r="972" spans="1:8" x14ac:dyDescent="0.3">
      <c r="A972" s="143">
        <v>2676</v>
      </c>
      <c r="B972" s="148">
        <v>12595.54</v>
      </c>
      <c r="C972" s="148">
        <v>799.34</v>
      </c>
      <c r="D972" s="156">
        <v>5.6619999999999997E-2</v>
      </c>
      <c r="E972" s="156">
        <v>4.7309999999999998E-2</v>
      </c>
      <c r="F972" s="156">
        <v>9.3100000000000006E-3</v>
      </c>
      <c r="G972" s="151">
        <f t="shared" si="29"/>
        <v>130.05499313707503</v>
      </c>
      <c r="H972" s="75">
        <f t="shared" si="28"/>
        <v>20575911.277620509</v>
      </c>
    </row>
    <row r="973" spans="1:8" x14ac:dyDescent="0.3">
      <c r="A973" s="143">
        <v>2683</v>
      </c>
      <c r="B973" s="148">
        <v>12541.14</v>
      </c>
      <c r="C973" s="148">
        <v>799.68</v>
      </c>
      <c r="D973" s="156">
        <v>5.672E-2</v>
      </c>
      <c r="E973" s="156">
        <v>4.7359999999999999E-2</v>
      </c>
      <c r="F973" s="156">
        <v>9.3600000000000003E-3</v>
      </c>
      <c r="G973" s="151">
        <f t="shared" si="29"/>
        <v>130.75346248797231</v>
      </c>
      <c r="H973" s="75">
        <f t="shared" si="28"/>
        <v>20519533.088822044</v>
      </c>
    </row>
    <row r="974" spans="1:8" x14ac:dyDescent="0.3">
      <c r="A974" s="143">
        <v>2697</v>
      </c>
      <c r="B974" s="148">
        <v>12578.27</v>
      </c>
      <c r="C974" s="148">
        <v>799.19</v>
      </c>
      <c r="D974" s="156">
        <v>5.6840000000000002E-2</v>
      </c>
      <c r="E974" s="156">
        <v>4.752E-2</v>
      </c>
      <c r="F974" s="156">
        <v>9.3200000000000002E-3</v>
      </c>
      <c r="G974" s="151">
        <f t="shared" si="29"/>
        <v>130.19468700725446</v>
      </c>
      <c r="H974" s="75">
        <f t="shared" si="28"/>
        <v>20715131.024123304</v>
      </c>
    </row>
    <row r="975" spans="1:8" x14ac:dyDescent="0.3">
      <c r="A975" s="143">
        <v>2704</v>
      </c>
      <c r="B975" s="148">
        <v>12566.64</v>
      </c>
      <c r="C975" s="148">
        <v>800.17</v>
      </c>
      <c r="D975" s="156">
        <v>5.6930000000000001E-2</v>
      </c>
      <c r="E975" s="156">
        <v>4.759E-2</v>
      </c>
      <c r="F975" s="156">
        <v>9.3399999999999993E-3</v>
      </c>
      <c r="G975" s="151">
        <f t="shared" si="29"/>
        <v>130.47407474761337</v>
      </c>
      <c r="H975" s="75">
        <f t="shared" si="28"/>
        <v>20724423.646847602</v>
      </c>
    </row>
    <row r="976" spans="1:8" x14ac:dyDescent="0.3">
      <c r="A976" s="143">
        <v>2718</v>
      </c>
      <c r="B976" s="148">
        <v>12568.19</v>
      </c>
      <c r="C976" s="148">
        <v>799.44</v>
      </c>
      <c r="D976" s="156">
        <v>5.7099999999999998E-2</v>
      </c>
      <c r="E976" s="156">
        <v>4.777E-2</v>
      </c>
      <c r="F976" s="156">
        <v>9.3299999999999998E-3</v>
      </c>
      <c r="G976" s="151">
        <f t="shared" si="29"/>
        <v>130.33438087743392</v>
      </c>
      <c r="H976" s="75">
        <f t="shared" si="28"/>
        <v>20854052.336014081</v>
      </c>
    </row>
    <row r="977" spans="1:8" x14ac:dyDescent="0.3">
      <c r="A977" s="143">
        <v>2725</v>
      </c>
      <c r="B977" s="148">
        <v>12560.68</v>
      </c>
      <c r="C977" s="148">
        <v>799.46</v>
      </c>
      <c r="D977" s="156">
        <v>5.7189999999999998E-2</v>
      </c>
      <c r="E977" s="156">
        <v>4.7849999999999997E-2</v>
      </c>
      <c r="F977" s="156">
        <v>9.3399999999999993E-3</v>
      </c>
      <c r="G977" s="151">
        <f t="shared" si="29"/>
        <v>130.47407474761337</v>
      </c>
      <c r="H977" s="75">
        <f t="shared" si="28"/>
        <v>20885375.161856402</v>
      </c>
    </row>
    <row r="978" spans="1:8" x14ac:dyDescent="0.3">
      <c r="A978" s="143">
        <v>2739</v>
      </c>
      <c r="B978" s="148">
        <v>12486.74</v>
      </c>
      <c r="C978" s="148">
        <v>799.03</v>
      </c>
      <c r="D978" s="156">
        <v>5.7389999999999997E-2</v>
      </c>
      <c r="E978" s="156">
        <v>4.8000000000000001E-2</v>
      </c>
      <c r="F978" s="156">
        <v>9.3900000000000008E-3</v>
      </c>
      <c r="G978" s="151">
        <f t="shared" si="29"/>
        <v>131.17254409851068</v>
      </c>
      <c r="H978" s="75">
        <f t="shared" ref="H978:H1041" si="30">A978/G978*10^6</f>
        <v>20880894.083620187</v>
      </c>
    </row>
    <row r="979" spans="1:8" x14ac:dyDescent="0.3">
      <c r="A979" s="143">
        <v>2746</v>
      </c>
      <c r="B979" s="148">
        <v>12532.31</v>
      </c>
      <c r="C979" s="148">
        <v>798.72</v>
      </c>
      <c r="D979" s="156">
        <v>5.7439999999999998E-2</v>
      </c>
      <c r="E979" s="156">
        <v>4.8090000000000001E-2</v>
      </c>
      <c r="F979" s="156">
        <v>9.3500000000000007E-3</v>
      </c>
      <c r="G979" s="151">
        <f t="shared" ref="G979:G1042" si="31">(2*F979/$B$7)*(1+3*$B$11)/(4+PI()*$B$11-PI())*10^6</f>
        <v>130.61376861779283</v>
      </c>
      <c r="H979" s="75">
        <f t="shared" si="30"/>
        <v>21023817.236569092</v>
      </c>
    </row>
    <row r="980" spans="1:8" x14ac:dyDescent="0.3">
      <c r="A980" s="143">
        <v>2760</v>
      </c>
      <c r="B980" s="148">
        <v>12542.29</v>
      </c>
      <c r="C980" s="148">
        <v>799.18</v>
      </c>
      <c r="D980" s="156">
        <v>5.7590000000000002E-2</v>
      </c>
      <c r="E980" s="156">
        <v>4.8239999999999998E-2</v>
      </c>
      <c r="F980" s="156">
        <v>9.3500000000000007E-3</v>
      </c>
      <c r="G980" s="151">
        <f t="shared" si="31"/>
        <v>130.61376861779283</v>
      </c>
      <c r="H980" s="75">
        <f t="shared" si="30"/>
        <v>21131003.486136451</v>
      </c>
    </row>
    <row r="981" spans="1:8" x14ac:dyDescent="0.3">
      <c r="A981" s="143">
        <v>2767</v>
      </c>
      <c r="B981" s="148">
        <v>12542.6</v>
      </c>
      <c r="C981" s="148">
        <v>799.33</v>
      </c>
      <c r="D981" s="156">
        <v>5.7689999999999998E-2</v>
      </c>
      <c r="E981" s="156">
        <v>4.8340000000000001E-2</v>
      </c>
      <c r="F981" s="156">
        <v>9.3500000000000007E-3</v>
      </c>
      <c r="G981" s="151">
        <f t="shared" si="31"/>
        <v>130.61376861779283</v>
      </c>
      <c r="H981" s="75">
        <f t="shared" si="30"/>
        <v>21184596.610920131</v>
      </c>
    </row>
    <row r="982" spans="1:8" x14ac:dyDescent="0.3">
      <c r="A982" s="143">
        <v>2781</v>
      </c>
      <c r="B982" s="148">
        <v>12499.53</v>
      </c>
      <c r="C982" s="148">
        <v>799.32</v>
      </c>
      <c r="D982" s="156">
        <v>5.7840000000000003E-2</v>
      </c>
      <c r="E982" s="156">
        <v>4.8460000000000003E-2</v>
      </c>
      <c r="F982" s="156">
        <v>9.3799999999999994E-3</v>
      </c>
      <c r="G982" s="151">
        <f t="shared" si="31"/>
        <v>131.0328502283312</v>
      </c>
      <c r="H982" s="75">
        <f t="shared" si="30"/>
        <v>21223685.473940086</v>
      </c>
    </row>
    <row r="983" spans="1:8" x14ac:dyDescent="0.3">
      <c r="A983" s="143">
        <v>2788</v>
      </c>
      <c r="B983" s="148">
        <v>12539.56</v>
      </c>
      <c r="C983" s="148">
        <v>800.16</v>
      </c>
      <c r="D983" s="156">
        <v>5.7919999999999999E-2</v>
      </c>
      <c r="E983" s="156">
        <v>4.8550000000000003E-2</v>
      </c>
      <c r="F983" s="156">
        <v>9.3600000000000003E-3</v>
      </c>
      <c r="G983" s="151">
        <f t="shared" si="31"/>
        <v>130.75346248797231</v>
      </c>
      <c r="H983" s="75">
        <f t="shared" si="30"/>
        <v>21322571.096398011</v>
      </c>
    </row>
    <row r="984" spans="1:8" x14ac:dyDescent="0.3">
      <c r="A984" s="143">
        <v>2802</v>
      </c>
      <c r="B984" s="148">
        <v>12495.75</v>
      </c>
      <c r="C984" s="148">
        <v>799.75</v>
      </c>
      <c r="D984" s="156">
        <v>5.8099999999999999E-2</v>
      </c>
      <c r="E984" s="156">
        <v>4.8710000000000003E-2</v>
      </c>
      <c r="F984" s="156">
        <v>9.3900000000000008E-3</v>
      </c>
      <c r="G984" s="151">
        <f t="shared" si="31"/>
        <v>131.17254409851068</v>
      </c>
      <c r="H984" s="75">
        <f t="shared" si="30"/>
        <v>21361177.518183194</v>
      </c>
    </row>
    <row r="985" spans="1:8" x14ac:dyDescent="0.3">
      <c r="A985" s="143">
        <v>2810</v>
      </c>
      <c r="B985" s="148">
        <v>12531.96</v>
      </c>
      <c r="C985" s="148">
        <v>798.93</v>
      </c>
      <c r="D985" s="156">
        <v>5.8160000000000003E-2</v>
      </c>
      <c r="E985" s="156">
        <v>4.8800000000000003E-2</v>
      </c>
      <c r="F985" s="156">
        <v>9.3600000000000003E-3</v>
      </c>
      <c r="G985" s="151">
        <f t="shared" si="31"/>
        <v>130.75346248797231</v>
      </c>
      <c r="H985" s="75">
        <f t="shared" si="30"/>
        <v>21490826.678937737</v>
      </c>
    </row>
    <row r="986" spans="1:8" x14ac:dyDescent="0.3">
      <c r="A986" s="143">
        <v>2824</v>
      </c>
      <c r="B986" s="148">
        <v>12493.77</v>
      </c>
      <c r="C986" s="148">
        <v>798.83</v>
      </c>
      <c r="D986" s="156">
        <v>5.833E-2</v>
      </c>
      <c r="E986" s="156">
        <v>4.895E-2</v>
      </c>
      <c r="F986" s="156">
        <v>9.3799999999999994E-3</v>
      </c>
      <c r="G986" s="151">
        <f t="shared" si="31"/>
        <v>131.0328502283312</v>
      </c>
      <c r="H986" s="75">
        <f t="shared" si="30"/>
        <v>21551847.457176127</v>
      </c>
    </row>
    <row r="987" spans="1:8" x14ac:dyDescent="0.3">
      <c r="A987" s="143">
        <v>2831</v>
      </c>
      <c r="B987" s="148">
        <v>12468.12</v>
      </c>
      <c r="C987" s="148">
        <v>799.1</v>
      </c>
      <c r="D987" s="156">
        <v>5.8430000000000003E-2</v>
      </c>
      <c r="E987" s="156">
        <v>4.9020000000000001E-2</v>
      </c>
      <c r="F987" s="156">
        <v>9.41E-3</v>
      </c>
      <c r="G987" s="151">
        <f t="shared" si="31"/>
        <v>131.45193183886957</v>
      </c>
      <c r="H987" s="75">
        <f t="shared" si="30"/>
        <v>21536389.46493512</v>
      </c>
    </row>
    <row r="988" spans="1:8" x14ac:dyDescent="0.3">
      <c r="A988" s="143">
        <v>2846</v>
      </c>
      <c r="B988" s="148">
        <v>12505.22</v>
      </c>
      <c r="C988" s="148">
        <v>799.67</v>
      </c>
      <c r="D988" s="156">
        <v>5.8610000000000002E-2</v>
      </c>
      <c r="E988" s="156">
        <v>4.9230000000000003E-2</v>
      </c>
      <c r="F988" s="156">
        <v>9.3799999999999994E-3</v>
      </c>
      <c r="G988" s="151">
        <f t="shared" si="31"/>
        <v>131.0328502283312</v>
      </c>
      <c r="H988" s="75">
        <f t="shared" si="30"/>
        <v>21719744.285808519</v>
      </c>
    </row>
    <row r="989" spans="1:8" x14ac:dyDescent="0.3">
      <c r="A989" s="143">
        <v>2853</v>
      </c>
      <c r="B989" s="148">
        <v>12511.27</v>
      </c>
      <c r="C989" s="148">
        <v>800.63</v>
      </c>
      <c r="D989" s="156">
        <v>5.8720000000000001E-2</v>
      </c>
      <c r="E989" s="156">
        <v>4.9329999999999999E-2</v>
      </c>
      <c r="F989" s="156">
        <v>9.3900000000000008E-3</v>
      </c>
      <c r="G989" s="151">
        <f t="shared" si="31"/>
        <v>131.17254409851068</v>
      </c>
      <c r="H989" s="75">
        <f t="shared" si="30"/>
        <v>21749978.393781815</v>
      </c>
    </row>
    <row r="990" spans="1:8" x14ac:dyDescent="0.3">
      <c r="A990" s="143">
        <v>2868</v>
      </c>
      <c r="B990" s="148">
        <v>12502.6</v>
      </c>
      <c r="C990" s="148">
        <v>798.39</v>
      </c>
      <c r="D990" s="156">
        <v>5.8880000000000002E-2</v>
      </c>
      <c r="E990" s="156">
        <v>4.9509999999999998E-2</v>
      </c>
      <c r="F990" s="156">
        <v>9.3699999999999999E-3</v>
      </c>
      <c r="G990" s="151">
        <f t="shared" si="31"/>
        <v>130.89315635815174</v>
      </c>
      <c r="H990" s="75">
        <f t="shared" si="30"/>
        <v>21911000.389909897</v>
      </c>
    </row>
    <row r="991" spans="1:8" x14ac:dyDescent="0.3">
      <c r="A991" s="143">
        <v>2875</v>
      </c>
      <c r="B991" s="148">
        <v>12504.93</v>
      </c>
      <c r="C991" s="148">
        <v>798.77</v>
      </c>
      <c r="D991" s="156">
        <v>5.8959999999999999E-2</v>
      </c>
      <c r="E991" s="156">
        <v>4.9590000000000002E-2</v>
      </c>
      <c r="F991" s="156">
        <v>9.3699999999999999E-3</v>
      </c>
      <c r="G991" s="151">
        <f t="shared" si="31"/>
        <v>130.89315635815174</v>
      </c>
      <c r="H991" s="75">
        <f t="shared" si="30"/>
        <v>21964479.121684436</v>
      </c>
    </row>
    <row r="992" spans="1:8" x14ac:dyDescent="0.3">
      <c r="A992" s="143">
        <v>2890</v>
      </c>
      <c r="B992" s="148">
        <v>12441.98</v>
      </c>
      <c r="C992" s="148">
        <v>799.93</v>
      </c>
      <c r="D992" s="156">
        <v>5.9180000000000003E-2</v>
      </c>
      <c r="E992" s="156">
        <v>4.9739999999999999E-2</v>
      </c>
      <c r="F992" s="156">
        <v>9.4299999999999991E-3</v>
      </c>
      <c r="G992" s="151">
        <f t="shared" si="31"/>
        <v>131.73131957922848</v>
      </c>
      <c r="H992" s="75">
        <f t="shared" si="30"/>
        <v>21938594.475718725</v>
      </c>
    </row>
    <row r="993" spans="1:8" x14ac:dyDescent="0.3">
      <c r="A993" s="143">
        <v>2897</v>
      </c>
      <c r="B993" s="148">
        <v>12467.9</v>
      </c>
      <c r="C993" s="148">
        <v>799.81</v>
      </c>
      <c r="D993" s="156">
        <v>5.9220000000000002E-2</v>
      </c>
      <c r="E993" s="156">
        <v>4.981E-2</v>
      </c>
      <c r="F993" s="156">
        <v>9.41E-3</v>
      </c>
      <c r="G993" s="151">
        <f t="shared" si="31"/>
        <v>131.45193183886957</v>
      </c>
      <c r="H993" s="75">
        <f t="shared" si="30"/>
        <v>22038474.136318278</v>
      </c>
    </row>
    <row r="994" spans="1:8" x14ac:dyDescent="0.3">
      <c r="A994" s="143">
        <v>2912</v>
      </c>
      <c r="B994" s="148">
        <v>12458.95</v>
      </c>
      <c r="C994" s="148">
        <v>798.95</v>
      </c>
      <c r="D994" s="156">
        <v>5.9409999999999998E-2</v>
      </c>
      <c r="E994" s="156">
        <v>0.05</v>
      </c>
      <c r="F994" s="156">
        <v>9.41E-3</v>
      </c>
      <c r="G994" s="151">
        <f t="shared" si="31"/>
        <v>131.45193183886957</v>
      </c>
      <c r="H994" s="75">
        <f t="shared" si="30"/>
        <v>22152584.28890536</v>
      </c>
    </row>
    <row r="995" spans="1:8" x14ac:dyDescent="0.3">
      <c r="A995" s="143">
        <v>2920</v>
      </c>
      <c r="B995" s="148">
        <v>12407.01</v>
      </c>
      <c r="C995" s="148">
        <v>798.42</v>
      </c>
      <c r="D995" s="156">
        <v>5.9499999999999997E-2</v>
      </c>
      <c r="E995" s="156">
        <v>5.0049999999999997E-2</v>
      </c>
      <c r="F995" s="156">
        <v>9.4400000000000005E-3</v>
      </c>
      <c r="G995" s="151">
        <f t="shared" si="31"/>
        <v>131.87101344940794</v>
      </c>
      <c r="H995" s="75">
        <f t="shared" si="30"/>
        <v>22142849.467978436</v>
      </c>
    </row>
    <row r="996" spans="1:8" x14ac:dyDescent="0.3">
      <c r="A996" s="143">
        <v>2935</v>
      </c>
      <c r="B996" s="148">
        <v>12403.16</v>
      </c>
      <c r="C996" s="148">
        <v>798.65</v>
      </c>
      <c r="D996" s="156">
        <v>5.9700000000000003E-2</v>
      </c>
      <c r="E996" s="156">
        <v>5.0250000000000003E-2</v>
      </c>
      <c r="F996" s="156">
        <v>9.4500000000000001E-3</v>
      </c>
      <c r="G996" s="151">
        <f t="shared" si="31"/>
        <v>132.01070731958742</v>
      </c>
      <c r="H996" s="75">
        <f t="shared" si="30"/>
        <v>22233045.027890034</v>
      </c>
    </row>
    <row r="997" spans="1:8" x14ac:dyDescent="0.3">
      <c r="A997" s="143">
        <v>2942</v>
      </c>
      <c r="B997" s="148">
        <v>12463.02</v>
      </c>
      <c r="C997" s="148">
        <v>798.79</v>
      </c>
      <c r="D997" s="156">
        <v>5.9760000000000001E-2</v>
      </c>
      <c r="E997" s="156">
        <v>5.0349999999999999E-2</v>
      </c>
      <c r="F997" s="156">
        <v>9.41E-3</v>
      </c>
      <c r="G997" s="151">
        <f t="shared" si="31"/>
        <v>131.45193183886957</v>
      </c>
      <c r="H997" s="75">
        <f t="shared" si="30"/>
        <v>22380804.594079521</v>
      </c>
    </row>
    <row r="998" spans="1:8" x14ac:dyDescent="0.3">
      <c r="A998" s="143">
        <v>2957</v>
      </c>
      <c r="B998" s="148">
        <v>12439.88</v>
      </c>
      <c r="C998" s="148">
        <v>799.24</v>
      </c>
      <c r="D998" s="156">
        <v>5.994E-2</v>
      </c>
      <c r="E998" s="156">
        <v>5.0509999999999999E-2</v>
      </c>
      <c r="F998" s="156">
        <v>9.4299999999999991E-3</v>
      </c>
      <c r="G998" s="151">
        <f t="shared" si="31"/>
        <v>131.73131957922848</v>
      </c>
      <c r="H998" s="75">
        <f t="shared" si="30"/>
        <v>22447205.489515662</v>
      </c>
    </row>
    <row r="999" spans="1:8" x14ac:dyDescent="0.3">
      <c r="A999" s="143">
        <v>2965</v>
      </c>
      <c r="B999" s="148">
        <v>12457.96</v>
      </c>
      <c r="C999" s="148">
        <v>799.53</v>
      </c>
      <c r="D999" s="156">
        <v>6.003E-2</v>
      </c>
      <c r="E999" s="156">
        <v>5.0610000000000002E-2</v>
      </c>
      <c r="F999" s="156">
        <v>9.4199999999999996E-3</v>
      </c>
      <c r="G999" s="151">
        <f t="shared" si="31"/>
        <v>131.59162570904903</v>
      </c>
      <c r="H999" s="75">
        <f t="shared" si="30"/>
        <v>22531828.936863031</v>
      </c>
    </row>
    <row r="1000" spans="1:8" x14ac:dyDescent="0.3">
      <c r="A1000" s="143">
        <v>2980</v>
      </c>
      <c r="B1000" s="148">
        <v>12432.27</v>
      </c>
      <c r="C1000" s="148">
        <v>799.58</v>
      </c>
      <c r="D1000" s="156">
        <v>6.0199999999999997E-2</v>
      </c>
      <c r="E1000" s="156">
        <v>5.076E-2</v>
      </c>
      <c r="F1000" s="156">
        <v>9.4400000000000005E-3</v>
      </c>
      <c r="G1000" s="151">
        <f t="shared" si="31"/>
        <v>131.87101344940794</v>
      </c>
      <c r="H1000" s="75">
        <f t="shared" si="30"/>
        <v>22597839.525539637</v>
      </c>
    </row>
    <row r="1001" spans="1:8" x14ac:dyDescent="0.3">
      <c r="A1001" s="143">
        <v>2988</v>
      </c>
      <c r="B1001" s="148">
        <v>12411.19</v>
      </c>
      <c r="C1001" s="148">
        <v>800.01</v>
      </c>
      <c r="D1001" s="156">
        <v>6.0310000000000002E-2</v>
      </c>
      <c r="E1001" s="156">
        <v>5.0849999999999999E-2</v>
      </c>
      <c r="F1001" s="156">
        <v>9.4599999999999997E-3</v>
      </c>
      <c r="G1001" s="151">
        <f t="shared" si="31"/>
        <v>132.15040118976685</v>
      </c>
      <c r="H1001" s="75">
        <f t="shared" si="30"/>
        <v>22610601.050762285</v>
      </c>
    </row>
    <row r="1002" spans="1:8" x14ac:dyDescent="0.3">
      <c r="A1002" s="143">
        <v>3003</v>
      </c>
      <c r="B1002" s="148">
        <v>12437.46</v>
      </c>
      <c r="C1002" s="148">
        <v>799.55</v>
      </c>
      <c r="D1002" s="156">
        <v>6.046E-2</v>
      </c>
      <c r="E1002" s="156">
        <v>5.1020000000000003E-2</v>
      </c>
      <c r="F1002" s="156">
        <v>9.4299999999999991E-3</v>
      </c>
      <c r="G1002" s="151">
        <f t="shared" si="31"/>
        <v>131.73131957922848</v>
      </c>
      <c r="H1002" s="75">
        <f t="shared" si="30"/>
        <v>22796401.110928491</v>
      </c>
    </row>
    <row r="1003" spans="1:8" x14ac:dyDescent="0.3">
      <c r="A1003" s="143">
        <v>3011</v>
      </c>
      <c r="B1003" s="148">
        <v>12405.69</v>
      </c>
      <c r="C1003" s="148">
        <v>800.39</v>
      </c>
      <c r="D1003" s="156">
        <v>6.0569999999999999E-2</v>
      </c>
      <c r="E1003" s="156">
        <v>5.11E-2</v>
      </c>
      <c r="F1003" s="156">
        <v>9.4699999999999993E-3</v>
      </c>
      <c r="G1003" s="151">
        <f t="shared" si="31"/>
        <v>132.29009505994628</v>
      </c>
      <c r="H1003" s="75">
        <f t="shared" si="30"/>
        <v>22760585.353238937</v>
      </c>
    </row>
    <row r="1004" spans="1:8" x14ac:dyDescent="0.3">
      <c r="A1004" s="143">
        <v>3026</v>
      </c>
      <c r="B1004" s="148">
        <v>12346.8</v>
      </c>
      <c r="C1004" s="148">
        <v>799.16</v>
      </c>
      <c r="D1004" s="156">
        <v>6.0780000000000001E-2</v>
      </c>
      <c r="E1004" s="156">
        <v>5.1279999999999999E-2</v>
      </c>
      <c r="F1004" s="156">
        <v>9.4999999999999998E-3</v>
      </c>
      <c r="G1004" s="151">
        <f t="shared" si="31"/>
        <v>132.70917667048474</v>
      </c>
      <c r="H1004" s="75">
        <f t="shared" si="30"/>
        <v>22801738.929580741</v>
      </c>
    </row>
    <row r="1005" spans="1:8" x14ac:dyDescent="0.3">
      <c r="A1005" s="143">
        <v>3034</v>
      </c>
      <c r="B1005" s="148">
        <v>12303.56</v>
      </c>
      <c r="C1005" s="148">
        <v>799.13</v>
      </c>
      <c r="D1005" s="156">
        <v>6.0900000000000003E-2</v>
      </c>
      <c r="E1005" s="156">
        <v>5.1369999999999999E-2</v>
      </c>
      <c r="F1005" s="156">
        <v>9.5300000000000003E-3</v>
      </c>
      <c r="G1005" s="151">
        <f t="shared" si="31"/>
        <v>133.12825828102308</v>
      </c>
      <c r="H1005" s="75">
        <f t="shared" si="30"/>
        <v>22790052.534116905</v>
      </c>
    </row>
    <row r="1006" spans="1:8" x14ac:dyDescent="0.3">
      <c r="A1006" s="143">
        <v>3050</v>
      </c>
      <c r="B1006" s="148">
        <v>12396.97</v>
      </c>
      <c r="C1006" s="148">
        <v>798.88</v>
      </c>
      <c r="D1006" s="156">
        <v>6.1060000000000003E-2</v>
      </c>
      <c r="E1006" s="156">
        <v>5.1610000000000003E-2</v>
      </c>
      <c r="F1006" s="156">
        <v>9.4599999999999997E-3</v>
      </c>
      <c r="G1006" s="151">
        <f t="shared" si="31"/>
        <v>132.15040118976685</v>
      </c>
      <c r="H1006" s="75">
        <f t="shared" si="30"/>
        <v>23079763.455430042</v>
      </c>
    </row>
    <row r="1007" spans="1:8" x14ac:dyDescent="0.3">
      <c r="A1007" s="143">
        <v>3057</v>
      </c>
      <c r="B1007" s="148">
        <v>12296.92</v>
      </c>
      <c r="C1007" s="148">
        <v>798.91</v>
      </c>
      <c r="D1007" s="156">
        <v>6.1199999999999997E-2</v>
      </c>
      <c r="E1007" s="156">
        <v>5.1659999999999998E-2</v>
      </c>
      <c r="F1007" s="156">
        <v>9.5300000000000003E-3</v>
      </c>
      <c r="G1007" s="151">
        <f t="shared" si="31"/>
        <v>133.12825828102308</v>
      </c>
      <c r="H1007" s="75">
        <f t="shared" si="30"/>
        <v>22962818.258666903</v>
      </c>
    </row>
    <row r="1008" spans="1:8" x14ac:dyDescent="0.3">
      <c r="A1008" s="143">
        <v>3073</v>
      </c>
      <c r="B1008" s="148">
        <v>12346.09</v>
      </c>
      <c r="C1008" s="148">
        <v>799.63</v>
      </c>
      <c r="D1008" s="156">
        <v>6.1359999999999998E-2</v>
      </c>
      <c r="E1008" s="156">
        <v>5.185E-2</v>
      </c>
      <c r="F1008" s="156">
        <v>9.4999999999999998E-3</v>
      </c>
      <c r="G1008" s="151">
        <f t="shared" si="31"/>
        <v>132.70917667048474</v>
      </c>
      <c r="H1008" s="75">
        <f t="shared" si="30"/>
        <v>23155896.804561011</v>
      </c>
    </row>
    <row r="1009" spans="1:8" x14ac:dyDescent="0.3">
      <c r="A1009" s="143">
        <v>3081</v>
      </c>
      <c r="B1009" s="148">
        <v>12298.13</v>
      </c>
      <c r="C1009" s="148">
        <v>799.69</v>
      </c>
      <c r="D1009" s="156">
        <v>6.1449999999999998E-2</v>
      </c>
      <c r="E1009" s="156">
        <v>5.1909999999999998E-2</v>
      </c>
      <c r="F1009" s="156">
        <v>9.5399999999999999E-3</v>
      </c>
      <c r="G1009" s="151">
        <f t="shared" si="31"/>
        <v>133.26795215120251</v>
      </c>
      <c r="H1009" s="75">
        <f t="shared" si="30"/>
        <v>23118836.526461918</v>
      </c>
    </row>
    <row r="1010" spans="1:8" x14ac:dyDescent="0.3">
      <c r="A1010" s="143">
        <v>3097</v>
      </c>
      <c r="B1010" s="148">
        <v>12368.34</v>
      </c>
      <c r="C1010" s="148">
        <v>799.64</v>
      </c>
      <c r="D1010" s="156">
        <v>6.1600000000000002E-2</v>
      </c>
      <c r="E1010" s="156">
        <v>5.2109999999999997E-2</v>
      </c>
      <c r="F1010" s="156">
        <v>9.4900000000000002E-3</v>
      </c>
      <c r="G1010" s="151">
        <f t="shared" si="31"/>
        <v>132.56948280030525</v>
      </c>
      <c r="H1010" s="75">
        <f t="shared" si="30"/>
        <v>23361334.257184479</v>
      </c>
    </row>
    <row r="1011" spans="1:8" x14ac:dyDescent="0.3">
      <c r="A1011" s="143">
        <v>3105</v>
      </c>
      <c r="B1011" s="148">
        <v>12320.21</v>
      </c>
      <c r="C1011" s="148">
        <v>798.86</v>
      </c>
      <c r="D1011" s="156">
        <v>6.1710000000000001E-2</v>
      </c>
      <c r="E1011" s="156">
        <v>5.2200000000000003E-2</v>
      </c>
      <c r="F1011" s="156">
        <v>9.5200000000000007E-3</v>
      </c>
      <c r="G1011" s="151">
        <f t="shared" si="31"/>
        <v>132.98856441084362</v>
      </c>
      <c r="H1011" s="75">
        <f t="shared" si="30"/>
        <v>23347872.155440941</v>
      </c>
    </row>
    <row r="1012" spans="1:8" x14ac:dyDescent="0.3">
      <c r="A1012" s="143">
        <v>3121</v>
      </c>
      <c r="B1012" s="148">
        <v>12361.87</v>
      </c>
      <c r="C1012" s="148">
        <v>799.31</v>
      </c>
      <c r="D1012" s="156">
        <v>6.1879999999999998E-2</v>
      </c>
      <c r="E1012" s="156">
        <v>5.2400000000000002E-2</v>
      </c>
      <c r="F1012" s="156">
        <v>9.4900000000000002E-3</v>
      </c>
      <c r="G1012" s="151">
        <f t="shared" si="31"/>
        <v>132.56948280030525</v>
      </c>
      <c r="H1012" s="75">
        <f t="shared" si="30"/>
        <v>23542371.39705288</v>
      </c>
    </row>
    <row r="1013" spans="1:8" x14ac:dyDescent="0.3">
      <c r="A1013" s="143">
        <v>3129</v>
      </c>
      <c r="B1013" s="148">
        <v>12380.73</v>
      </c>
      <c r="C1013" s="148">
        <v>800.02</v>
      </c>
      <c r="D1013" s="156">
        <v>6.1990000000000003E-2</v>
      </c>
      <c r="E1013" s="156">
        <v>5.2510000000000001E-2</v>
      </c>
      <c r="F1013" s="156">
        <v>9.4800000000000006E-3</v>
      </c>
      <c r="G1013" s="151">
        <f t="shared" si="31"/>
        <v>132.4297889301258</v>
      </c>
      <c r="H1013" s="75">
        <f t="shared" si="30"/>
        <v>23627614.491260428</v>
      </c>
    </row>
    <row r="1014" spans="1:8" x14ac:dyDescent="0.3">
      <c r="A1014" s="143">
        <v>3145</v>
      </c>
      <c r="B1014" s="148">
        <v>12325.56</v>
      </c>
      <c r="C1014" s="148">
        <v>799.77</v>
      </c>
      <c r="D1014" s="156">
        <v>6.2210000000000001E-2</v>
      </c>
      <c r="E1014" s="156">
        <v>5.2679999999999998E-2</v>
      </c>
      <c r="F1014" s="156">
        <v>9.5200000000000007E-3</v>
      </c>
      <c r="G1014" s="151">
        <f t="shared" si="31"/>
        <v>132.98856441084362</v>
      </c>
      <c r="H1014" s="75">
        <f t="shared" si="30"/>
        <v>23648649.896573838</v>
      </c>
    </row>
    <row r="1015" spans="1:8" x14ac:dyDescent="0.3">
      <c r="A1015" s="143">
        <v>3153</v>
      </c>
      <c r="B1015" s="148">
        <v>12224.37</v>
      </c>
      <c r="C1015" s="148">
        <v>799.39</v>
      </c>
      <c r="D1015" s="156">
        <v>6.234E-2</v>
      </c>
      <c r="E1015" s="156">
        <v>5.2740000000000002E-2</v>
      </c>
      <c r="F1015" s="156">
        <v>9.5999999999999992E-3</v>
      </c>
      <c r="G1015" s="151">
        <f t="shared" si="31"/>
        <v>134.10611537227928</v>
      </c>
      <c r="H1015" s="75">
        <f t="shared" si="30"/>
        <v>23511232.066093747</v>
      </c>
    </row>
    <row r="1016" spans="1:8" x14ac:dyDescent="0.3">
      <c r="A1016" s="143">
        <v>3169</v>
      </c>
      <c r="B1016" s="148">
        <v>12253.16</v>
      </c>
      <c r="C1016" s="148">
        <v>799.95</v>
      </c>
      <c r="D1016" s="156">
        <v>6.2520000000000006E-2</v>
      </c>
      <c r="E1016" s="156">
        <v>5.2940000000000001E-2</v>
      </c>
      <c r="F1016" s="156">
        <v>9.58E-3</v>
      </c>
      <c r="G1016" s="151">
        <f t="shared" si="31"/>
        <v>133.82672763192036</v>
      </c>
      <c r="H1016" s="75">
        <f t="shared" si="30"/>
        <v>23679873.640160128</v>
      </c>
    </row>
    <row r="1017" spans="1:8" x14ac:dyDescent="0.3">
      <c r="A1017" s="143">
        <v>3177</v>
      </c>
      <c r="B1017" s="148">
        <v>12297.89</v>
      </c>
      <c r="C1017" s="148">
        <v>799.4</v>
      </c>
      <c r="D1017" s="156">
        <v>6.2570000000000001E-2</v>
      </c>
      <c r="E1017" s="156">
        <v>5.3030000000000001E-2</v>
      </c>
      <c r="F1017" s="156">
        <v>9.5399999999999999E-3</v>
      </c>
      <c r="G1017" s="151">
        <f t="shared" si="31"/>
        <v>133.26795215120251</v>
      </c>
      <c r="H1017" s="75">
        <f t="shared" si="30"/>
        <v>23839189.758055672</v>
      </c>
    </row>
    <row r="1018" spans="1:8" x14ac:dyDescent="0.3">
      <c r="A1018" s="143">
        <v>3193</v>
      </c>
      <c r="B1018" s="148">
        <v>12284.34</v>
      </c>
      <c r="C1018" s="148">
        <v>799.66</v>
      </c>
      <c r="D1018" s="156">
        <v>6.2759999999999996E-2</v>
      </c>
      <c r="E1018" s="156">
        <v>5.321E-2</v>
      </c>
      <c r="F1018" s="156">
        <v>9.5499999999999995E-3</v>
      </c>
      <c r="G1018" s="151">
        <f t="shared" si="31"/>
        <v>133.40764602138196</v>
      </c>
      <c r="H1018" s="75">
        <f t="shared" si="30"/>
        <v>23934160.411527243</v>
      </c>
    </row>
    <row r="1019" spans="1:8" x14ac:dyDescent="0.3">
      <c r="A1019" s="143">
        <v>3201</v>
      </c>
      <c r="B1019" s="148">
        <v>12289</v>
      </c>
      <c r="C1019" s="148">
        <v>799.14</v>
      </c>
      <c r="D1019" s="156">
        <v>6.2850000000000003E-2</v>
      </c>
      <c r="E1019" s="156">
        <v>5.33E-2</v>
      </c>
      <c r="F1019" s="156">
        <v>9.5399999999999999E-3</v>
      </c>
      <c r="G1019" s="151">
        <f t="shared" si="31"/>
        <v>133.26795215120251</v>
      </c>
      <c r="H1019" s="75">
        <f t="shared" si="30"/>
        <v>24019278.065954108</v>
      </c>
    </row>
    <row r="1020" spans="1:8" x14ac:dyDescent="0.3">
      <c r="A1020" s="143">
        <v>3218</v>
      </c>
      <c r="B1020" s="148">
        <v>12314.2</v>
      </c>
      <c r="C1020" s="148">
        <v>798.81</v>
      </c>
      <c r="D1020" s="156">
        <v>6.3030000000000003E-2</v>
      </c>
      <c r="E1020" s="156">
        <v>5.3510000000000002E-2</v>
      </c>
      <c r="F1020" s="156">
        <v>9.5200000000000007E-3</v>
      </c>
      <c r="G1020" s="151">
        <f t="shared" si="31"/>
        <v>132.98856441084362</v>
      </c>
      <c r="H1020" s="75">
        <f t="shared" si="30"/>
        <v>24197569.274141368</v>
      </c>
    </row>
    <row r="1021" spans="1:8" x14ac:dyDescent="0.3">
      <c r="A1021" s="143">
        <v>3226</v>
      </c>
      <c r="B1021" s="148">
        <v>12240.54</v>
      </c>
      <c r="C1021" s="148">
        <v>798.95</v>
      </c>
      <c r="D1021" s="156">
        <v>6.3149999999999998E-2</v>
      </c>
      <c r="E1021" s="156">
        <v>5.357E-2</v>
      </c>
      <c r="F1021" s="156">
        <v>9.58E-3</v>
      </c>
      <c r="G1021" s="151">
        <f t="shared" si="31"/>
        <v>133.82672763192036</v>
      </c>
      <c r="H1021" s="75">
        <f t="shared" si="30"/>
        <v>24105797.527029525</v>
      </c>
    </row>
    <row r="1022" spans="1:8" x14ac:dyDescent="0.3">
      <c r="A1022" s="143">
        <v>3243</v>
      </c>
      <c r="B1022" s="148">
        <v>12284.92</v>
      </c>
      <c r="C1022" s="148">
        <v>798.78</v>
      </c>
      <c r="D1022" s="156">
        <v>6.3329999999999997E-2</v>
      </c>
      <c r="E1022" s="156">
        <v>5.3789999999999998E-2</v>
      </c>
      <c r="F1022" s="156">
        <v>9.5399999999999999E-3</v>
      </c>
      <c r="G1022" s="151">
        <f t="shared" si="31"/>
        <v>133.26795215120251</v>
      </c>
      <c r="H1022" s="75">
        <f t="shared" si="30"/>
        <v>24334432.604776375</v>
      </c>
    </row>
    <row r="1023" spans="1:8" x14ac:dyDescent="0.3">
      <c r="A1023" s="143">
        <v>3251</v>
      </c>
      <c r="B1023" s="148">
        <v>12217.48</v>
      </c>
      <c r="C1023" s="148">
        <v>798.99</v>
      </c>
      <c r="D1023" s="156">
        <v>6.3439999999999996E-2</v>
      </c>
      <c r="E1023" s="156">
        <v>5.3839999999999999E-2</v>
      </c>
      <c r="F1023" s="156">
        <v>9.5999999999999992E-3</v>
      </c>
      <c r="G1023" s="151">
        <f t="shared" si="31"/>
        <v>134.10611537227928</v>
      </c>
      <c r="H1023" s="75">
        <f t="shared" si="30"/>
        <v>24241996.652987875</v>
      </c>
    </row>
    <row r="1024" spans="1:8" x14ac:dyDescent="0.3">
      <c r="A1024" s="143">
        <v>3268</v>
      </c>
      <c r="B1024" s="148">
        <v>12232.44</v>
      </c>
      <c r="C1024" s="148">
        <v>799.77</v>
      </c>
      <c r="D1024" s="156">
        <v>6.3659999999999994E-2</v>
      </c>
      <c r="E1024" s="156">
        <v>5.4059999999999997E-2</v>
      </c>
      <c r="F1024" s="156">
        <v>9.5899999999999996E-3</v>
      </c>
      <c r="G1024" s="151">
        <f t="shared" si="31"/>
        <v>133.96642150209985</v>
      </c>
      <c r="H1024" s="75">
        <f t="shared" si="30"/>
        <v>24394172.534859981</v>
      </c>
    </row>
    <row r="1025" spans="1:8" x14ac:dyDescent="0.3">
      <c r="A1025" s="143">
        <v>3276</v>
      </c>
      <c r="B1025" s="148">
        <v>12256.27</v>
      </c>
      <c r="C1025" s="148">
        <v>800.23</v>
      </c>
      <c r="D1025" s="156">
        <v>6.3750000000000001E-2</v>
      </c>
      <c r="E1025" s="156">
        <v>5.4170000000000003E-2</v>
      </c>
      <c r="F1025" s="156">
        <v>9.58E-3</v>
      </c>
      <c r="G1025" s="151">
        <f t="shared" si="31"/>
        <v>133.82672763192036</v>
      </c>
      <c r="H1025" s="75">
        <f t="shared" si="30"/>
        <v>24479414.971651807</v>
      </c>
    </row>
    <row r="1026" spans="1:8" x14ac:dyDescent="0.3">
      <c r="A1026" s="143">
        <v>3293</v>
      </c>
      <c r="B1026" s="148">
        <v>12198.97</v>
      </c>
      <c r="C1026" s="148">
        <v>800.08</v>
      </c>
      <c r="D1026" s="156">
        <v>6.3950000000000007E-2</v>
      </c>
      <c r="E1026" s="156">
        <v>5.4330000000000003E-2</v>
      </c>
      <c r="F1026" s="156">
        <v>9.6200000000000001E-3</v>
      </c>
      <c r="G1026" s="151">
        <f t="shared" si="31"/>
        <v>134.38550311263822</v>
      </c>
      <c r="H1026" s="75">
        <f t="shared" si="30"/>
        <v>24504131.202603739</v>
      </c>
    </row>
    <row r="1027" spans="1:8" x14ac:dyDescent="0.3">
      <c r="A1027" s="143">
        <v>3301</v>
      </c>
      <c r="B1027" s="148">
        <v>12232.21</v>
      </c>
      <c r="C1027" s="148">
        <v>799.71</v>
      </c>
      <c r="D1027" s="156">
        <v>6.4019999999999994E-2</v>
      </c>
      <c r="E1027" s="156">
        <v>5.4429999999999999E-2</v>
      </c>
      <c r="F1027" s="156">
        <v>9.5899999999999996E-3</v>
      </c>
      <c r="G1027" s="151">
        <f t="shared" si="31"/>
        <v>133.96642150209985</v>
      </c>
      <c r="H1027" s="75">
        <f t="shared" si="30"/>
        <v>24640502.918473933</v>
      </c>
    </row>
    <row r="1028" spans="1:8" x14ac:dyDescent="0.3">
      <c r="A1028" s="143">
        <v>3318</v>
      </c>
      <c r="B1028" s="148">
        <v>12253.13</v>
      </c>
      <c r="C1028" s="148">
        <v>798.49</v>
      </c>
      <c r="D1028" s="156">
        <v>6.4199999999999993E-2</v>
      </c>
      <c r="E1028" s="156">
        <v>5.4640000000000001E-2</v>
      </c>
      <c r="F1028" s="156">
        <v>9.5600000000000008E-3</v>
      </c>
      <c r="G1028" s="151">
        <f t="shared" si="31"/>
        <v>133.54733989156145</v>
      </c>
      <c r="H1028" s="75">
        <f t="shared" si="30"/>
        <v>24845122.35656786</v>
      </c>
    </row>
    <row r="1029" spans="1:8" x14ac:dyDescent="0.3">
      <c r="A1029" s="143">
        <v>3327</v>
      </c>
      <c r="B1029" s="148">
        <v>12216.03</v>
      </c>
      <c r="C1029" s="148">
        <v>798.34</v>
      </c>
      <c r="D1029" s="156">
        <v>6.4320000000000002E-2</v>
      </c>
      <c r="E1029" s="156">
        <v>5.4730000000000001E-2</v>
      </c>
      <c r="F1029" s="156">
        <v>9.5899999999999996E-3</v>
      </c>
      <c r="G1029" s="151">
        <f t="shared" si="31"/>
        <v>133.96642150209985</v>
      </c>
      <c r="H1029" s="75">
        <f t="shared" si="30"/>
        <v>24834581.402533401</v>
      </c>
    </row>
    <row r="1030" spans="1:8" x14ac:dyDescent="0.3">
      <c r="A1030" s="143">
        <v>3344</v>
      </c>
      <c r="B1030" s="148">
        <v>12205.26</v>
      </c>
      <c r="C1030" s="148">
        <v>799.79</v>
      </c>
      <c r="D1030" s="156">
        <v>6.4549999999999996E-2</v>
      </c>
      <c r="E1030" s="156">
        <v>5.493E-2</v>
      </c>
      <c r="F1030" s="156">
        <v>9.6200000000000001E-3</v>
      </c>
      <c r="G1030" s="151">
        <f t="shared" si="31"/>
        <v>134.38550311263822</v>
      </c>
      <c r="H1030" s="75">
        <f t="shared" si="30"/>
        <v>24883636.423172459</v>
      </c>
    </row>
    <row r="1031" spans="1:8" x14ac:dyDescent="0.3">
      <c r="A1031" s="143">
        <v>3352</v>
      </c>
      <c r="B1031" s="148">
        <v>12252.66</v>
      </c>
      <c r="C1031" s="148">
        <v>799.96</v>
      </c>
      <c r="D1031" s="156">
        <v>6.4640000000000003E-2</v>
      </c>
      <c r="E1031" s="156">
        <v>5.5059999999999998E-2</v>
      </c>
      <c r="F1031" s="156">
        <v>9.58E-3</v>
      </c>
      <c r="G1031" s="151">
        <f t="shared" si="31"/>
        <v>133.82672763192036</v>
      </c>
      <c r="H1031" s="75">
        <f t="shared" si="30"/>
        <v>25047313.487477675</v>
      </c>
    </row>
    <row r="1032" spans="1:8" x14ac:dyDescent="0.3">
      <c r="A1032" s="143">
        <v>3370</v>
      </c>
      <c r="B1032" s="148">
        <v>12206.34</v>
      </c>
      <c r="C1032" s="148">
        <v>799.78</v>
      </c>
      <c r="D1032" s="156">
        <v>6.4869999999999997E-2</v>
      </c>
      <c r="E1032" s="156">
        <v>5.5259999999999997E-2</v>
      </c>
      <c r="F1032" s="156">
        <v>9.6200000000000001E-3</v>
      </c>
      <c r="G1032" s="151">
        <f t="shared" si="31"/>
        <v>134.38550311263822</v>
      </c>
      <c r="H1032" s="75">
        <f t="shared" si="30"/>
        <v>25077109.67287416</v>
      </c>
    </row>
    <row r="1033" spans="1:8" x14ac:dyDescent="0.3">
      <c r="A1033" s="143">
        <v>3378</v>
      </c>
      <c r="B1033" s="148">
        <v>12200.46</v>
      </c>
      <c r="C1033" s="148">
        <v>799.49</v>
      </c>
      <c r="D1033" s="156">
        <v>6.4960000000000004E-2</v>
      </c>
      <c r="E1033" s="156">
        <v>5.534E-2</v>
      </c>
      <c r="F1033" s="156">
        <v>9.6200000000000001E-3</v>
      </c>
      <c r="G1033" s="151">
        <f t="shared" si="31"/>
        <v>134.38550311263822</v>
      </c>
      <c r="H1033" s="75">
        <f t="shared" si="30"/>
        <v>25136639.903551605</v>
      </c>
    </row>
    <row r="1034" spans="1:8" x14ac:dyDescent="0.3">
      <c r="A1034" s="143">
        <v>3396</v>
      </c>
      <c r="B1034" s="148">
        <v>12140.91</v>
      </c>
      <c r="C1034" s="148">
        <v>798.97</v>
      </c>
      <c r="D1034" s="156">
        <v>6.5180000000000002E-2</v>
      </c>
      <c r="E1034" s="156">
        <v>5.552E-2</v>
      </c>
      <c r="F1034" s="156">
        <v>9.6600000000000002E-3</v>
      </c>
      <c r="G1034" s="151">
        <f t="shared" si="31"/>
        <v>134.94427859335602</v>
      </c>
      <c r="H1034" s="75">
        <f t="shared" si="30"/>
        <v>25165942.827658363</v>
      </c>
    </row>
    <row r="1035" spans="1:8" x14ac:dyDescent="0.3">
      <c r="A1035" s="143">
        <v>3404</v>
      </c>
      <c r="B1035" s="148">
        <v>12203.02</v>
      </c>
      <c r="C1035" s="148">
        <v>799</v>
      </c>
      <c r="D1035" s="156">
        <v>6.5240000000000006E-2</v>
      </c>
      <c r="E1035" s="156">
        <v>5.5629999999999999E-2</v>
      </c>
      <c r="F1035" s="156">
        <v>9.6100000000000005E-3</v>
      </c>
      <c r="G1035" s="151">
        <f t="shared" si="31"/>
        <v>134.24580924245876</v>
      </c>
      <c r="H1035" s="75">
        <f t="shared" si="30"/>
        <v>25356471.231456481</v>
      </c>
    </row>
    <row r="1036" spans="1:8" x14ac:dyDescent="0.3">
      <c r="A1036" s="143">
        <v>3422</v>
      </c>
      <c r="B1036" s="148">
        <v>12116.75</v>
      </c>
      <c r="C1036" s="148">
        <v>800.09</v>
      </c>
      <c r="D1036" s="156">
        <v>6.5500000000000003E-2</v>
      </c>
      <c r="E1036" s="156">
        <v>5.5809999999999998E-2</v>
      </c>
      <c r="F1036" s="156">
        <v>9.6900000000000007E-3</v>
      </c>
      <c r="G1036" s="151">
        <f t="shared" si="31"/>
        <v>135.36336020389442</v>
      </c>
      <c r="H1036" s="75">
        <f t="shared" si="30"/>
        <v>25280105.302095987</v>
      </c>
    </row>
    <row r="1037" spans="1:8" x14ac:dyDescent="0.3">
      <c r="A1037" s="143">
        <v>3431</v>
      </c>
      <c r="B1037" s="148">
        <v>12145.13</v>
      </c>
      <c r="C1037" s="148">
        <v>800.32</v>
      </c>
      <c r="D1037" s="156">
        <v>6.5600000000000006E-2</v>
      </c>
      <c r="E1037" s="156">
        <v>5.5930000000000001E-2</v>
      </c>
      <c r="F1037" s="156">
        <v>9.6699999999999998E-3</v>
      </c>
      <c r="G1037" s="151">
        <f t="shared" si="31"/>
        <v>135.08397246353545</v>
      </c>
      <c r="H1037" s="75">
        <f t="shared" si="30"/>
        <v>25399016.163269583</v>
      </c>
    </row>
    <row r="1038" spans="1:8" x14ac:dyDescent="0.3">
      <c r="A1038" s="143">
        <v>3448</v>
      </c>
      <c r="B1038" s="148">
        <v>12159.45</v>
      </c>
      <c r="C1038" s="148">
        <v>798.74</v>
      </c>
      <c r="D1038" s="156">
        <v>6.5769999999999995E-2</v>
      </c>
      <c r="E1038" s="156">
        <v>5.6129999999999999E-2</v>
      </c>
      <c r="F1038" s="156">
        <v>9.6399999999999993E-3</v>
      </c>
      <c r="G1038" s="151">
        <f t="shared" si="31"/>
        <v>134.66489085299708</v>
      </c>
      <c r="H1038" s="75">
        <f t="shared" si="30"/>
        <v>25604298.03313699</v>
      </c>
    </row>
    <row r="1039" spans="1:8" x14ac:dyDescent="0.3">
      <c r="A1039" s="143">
        <v>3457</v>
      </c>
      <c r="B1039" s="148">
        <v>12122.02</v>
      </c>
      <c r="C1039" s="148">
        <v>798.75</v>
      </c>
      <c r="D1039" s="156">
        <v>6.5890000000000004E-2</v>
      </c>
      <c r="E1039" s="156">
        <v>5.6219999999999999E-2</v>
      </c>
      <c r="F1039" s="156">
        <v>9.6699999999999998E-3</v>
      </c>
      <c r="G1039" s="151">
        <f t="shared" si="31"/>
        <v>135.08397246353545</v>
      </c>
      <c r="H1039" s="75">
        <f t="shared" si="30"/>
        <v>25591489.034224119</v>
      </c>
    </row>
    <row r="1040" spans="1:8" x14ac:dyDescent="0.3">
      <c r="A1040" s="143">
        <v>3475</v>
      </c>
      <c r="B1040" s="148">
        <v>12093.17</v>
      </c>
      <c r="C1040" s="148">
        <v>799.19</v>
      </c>
      <c r="D1040" s="156">
        <v>6.608E-2</v>
      </c>
      <c r="E1040" s="156">
        <v>5.638E-2</v>
      </c>
      <c r="F1040" s="156">
        <v>9.7000000000000003E-3</v>
      </c>
      <c r="G1040" s="151">
        <f t="shared" si="31"/>
        <v>135.50305407407387</v>
      </c>
      <c r="H1040" s="75">
        <f t="shared" si="30"/>
        <v>25645178.433397982</v>
      </c>
    </row>
    <row r="1041" spans="1:8" x14ac:dyDescent="0.3">
      <c r="A1041" s="143">
        <v>3484</v>
      </c>
      <c r="B1041" s="148">
        <v>12087.87</v>
      </c>
      <c r="C1041" s="148">
        <v>799.82</v>
      </c>
      <c r="D1041" s="156">
        <v>6.6189999999999999E-2</v>
      </c>
      <c r="E1041" s="156">
        <v>5.6480000000000002E-2</v>
      </c>
      <c r="F1041" s="156">
        <v>9.7099999999999999E-3</v>
      </c>
      <c r="G1041" s="151">
        <f t="shared" si="31"/>
        <v>135.64274794425333</v>
      </c>
      <c r="H1041" s="75">
        <f t="shared" si="30"/>
        <v>25685118.097370453</v>
      </c>
    </row>
    <row r="1042" spans="1:8" x14ac:dyDescent="0.3">
      <c r="A1042" s="143">
        <v>3502</v>
      </c>
      <c r="B1042" s="148">
        <v>12144.43</v>
      </c>
      <c r="C1042" s="148">
        <v>799.17</v>
      </c>
      <c r="D1042" s="156">
        <v>6.6350000000000006E-2</v>
      </c>
      <c r="E1042" s="156">
        <v>5.67E-2</v>
      </c>
      <c r="F1042" s="156">
        <v>9.6600000000000002E-3</v>
      </c>
      <c r="G1042" s="151">
        <f t="shared" si="31"/>
        <v>134.94427859335602</v>
      </c>
      <c r="H1042" s="75">
        <f t="shared" ref="H1042:H1105" si="32">A1042/G1042*10^6</f>
        <v>25951452.232761953</v>
      </c>
    </row>
    <row r="1043" spans="1:8" x14ac:dyDescent="0.3">
      <c r="A1043" s="143">
        <v>3511</v>
      </c>
      <c r="B1043" s="148">
        <v>12124.49</v>
      </c>
      <c r="C1043" s="148">
        <v>798.78</v>
      </c>
      <c r="D1043" s="156">
        <v>6.6470000000000001E-2</v>
      </c>
      <c r="E1043" s="156">
        <v>5.6809999999999999E-2</v>
      </c>
      <c r="F1043" s="156">
        <v>9.6699999999999998E-3</v>
      </c>
      <c r="G1043" s="151">
        <f t="shared" ref="G1043:G1106" si="33">(2*F1043/$B$7)*(1+3*$B$11)/(4+PI()*$B$11-PI())*10^6</f>
        <v>135.08397246353545</v>
      </c>
      <c r="H1043" s="75">
        <f t="shared" si="32"/>
        <v>25991240.381591231</v>
      </c>
    </row>
    <row r="1044" spans="1:8" x14ac:dyDescent="0.3">
      <c r="A1044" s="143">
        <v>3529</v>
      </c>
      <c r="B1044" s="148">
        <v>12200.9</v>
      </c>
      <c r="C1044" s="148">
        <v>799.33</v>
      </c>
      <c r="D1044" s="156">
        <v>6.6640000000000005E-2</v>
      </c>
      <c r="E1044" s="156">
        <v>5.7029999999999997E-2</v>
      </c>
      <c r="F1044" s="156">
        <v>9.6100000000000005E-3</v>
      </c>
      <c r="G1044" s="151">
        <f t="shared" si="33"/>
        <v>134.24580924245876</v>
      </c>
      <c r="H1044" s="75">
        <f t="shared" si="32"/>
        <v>26287598.994068719</v>
      </c>
    </row>
    <row r="1045" spans="1:8" x14ac:dyDescent="0.3">
      <c r="A1045" s="143">
        <v>3538</v>
      </c>
      <c r="B1045" s="148">
        <v>12195.23</v>
      </c>
      <c r="C1045" s="148">
        <v>799.73</v>
      </c>
      <c r="D1045" s="156">
        <v>6.676E-2</v>
      </c>
      <c r="E1045" s="156">
        <v>5.7140000000000003E-2</v>
      </c>
      <c r="F1045" s="156">
        <v>9.6200000000000001E-3</v>
      </c>
      <c r="G1045" s="151">
        <f t="shared" si="33"/>
        <v>134.38550311263822</v>
      </c>
      <c r="H1045" s="75">
        <f t="shared" si="32"/>
        <v>26327244.517100524</v>
      </c>
    </row>
    <row r="1046" spans="1:8" x14ac:dyDescent="0.3">
      <c r="A1046" s="143">
        <v>3556</v>
      </c>
      <c r="B1046" s="148">
        <v>12031.94</v>
      </c>
      <c r="C1046" s="148">
        <v>800.28</v>
      </c>
      <c r="D1046" s="156">
        <v>6.7080000000000001E-2</v>
      </c>
      <c r="E1046" s="156">
        <v>5.7320000000000003E-2</v>
      </c>
      <c r="F1046" s="156">
        <v>9.7599999999999996E-3</v>
      </c>
      <c r="G1046" s="151">
        <f t="shared" si="33"/>
        <v>136.34121729515059</v>
      </c>
      <c r="H1046" s="75">
        <f t="shared" si="32"/>
        <v>26081621.321467258</v>
      </c>
    </row>
    <row r="1047" spans="1:8" x14ac:dyDescent="0.3">
      <c r="A1047" s="143">
        <v>3565</v>
      </c>
      <c r="B1047" s="148">
        <v>12149.66</v>
      </c>
      <c r="C1047" s="148">
        <v>800.41</v>
      </c>
      <c r="D1047" s="156">
        <v>6.7119999999999999E-2</v>
      </c>
      <c r="E1047" s="156">
        <v>5.7459999999999997E-2</v>
      </c>
      <c r="F1047" s="156">
        <v>9.6699999999999998E-3</v>
      </c>
      <c r="G1047" s="151">
        <f t="shared" si="33"/>
        <v>135.08397246353545</v>
      </c>
      <c r="H1047" s="75">
        <f t="shared" si="32"/>
        <v>26390991.728958342</v>
      </c>
    </row>
    <row r="1048" spans="1:8" x14ac:dyDescent="0.3">
      <c r="A1048" s="143">
        <v>3583</v>
      </c>
      <c r="B1048" s="148">
        <v>12048.11</v>
      </c>
      <c r="C1048" s="148">
        <v>799.06</v>
      </c>
      <c r="D1048" s="156">
        <v>6.7330000000000001E-2</v>
      </c>
      <c r="E1048" s="156">
        <v>5.7590000000000002E-2</v>
      </c>
      <c r="F1048" s="156">
        <v>9.7300000000000008E-3</v>
      </c>
      <c r="G1048" s="151">
        <f t="shared" si="33"/>
        <v>135.92213568461224</v>
      </c>
      <c r="H1048" s="75">
        <f t="shared" si="32"/>
        <v>26360680.561360776</v>
      </c>
    </row>
    <row r="1049" spans="1:8" x14ac:dyDescent="0.3">
      <c r="A1049" s="143">
        <v>3592</v>
      </c>
      <c r="B1049" s="148">
        <v>12065.62</v>
      </c>
      <c r="C1049" s="148">
        <v>798.77</v>
      </c>
      <c r="D1049" s="156">
        <v>6.7409999999999998E-2</v>
      </c>
      <c r="E1049" s="156">
        <v>5.7700000000000001E-2</v>
      </c>
      <c r="F1049" s="156">
        <v>9.7199999999999995E-3</v>
      </c>
      <c r="G1049" s="151">
        <f t="shared" si="33"/>
        <v>135.78244181443276</v>
      </c>
      <c r="H1049" s="75">
        <f t="shared" si="32"/>
        <v>26454083.105303198</v>
      </c>
    </row>
    <row r="1050" spans="1:8" x14ac:dyDescent="0.3">
      <c r="A1050" s="143">
        <v>3611</v>
      </c>
      <c r="B1050" s="148">
        <v>12096.33</v>
      </c>
      <c r="C1050" s="148">
        <v>799.14</v>
      </c>
      <c r="D1050" s="156">
        <v>6.7599999999999993E-2</v>
      </c>
      <c r="E1050" s="156">
        <v>5.79E-2</v>
      </c>
      <c r="F1050" s="156">
        <v>9.6900000000000007E-3</v>
      </c>
      <c r="G1050" s="151">
        <f t="shared" si="33"/>
        <v>135.36336020389442</v>
      </c>
      <c r="H1050" s="75">
        <f t="shared" si="32"/>
        <v>26676347.237249739</v>
      </c>
    </row>
    <row r="1051" spans="1:8" x14ac:dyDescent="0.3">
      <c r="A1051" s="143">
        <v>3620</v>
      </c>
      <c r="B1051" s="148">
        <v>12064.68</v>
      </c>
      <c r="C1051" s="148">
        <v>799.97</v>
      </c>
      <c r="D1051" s="156">
        <v>6.7710000000000006E-2</v>
      </c>
      <c r="E1051" s="156">
        <v>5.7979999999999997E-2</v>
      </c>
      <c r="F1051" s="156">
        <v>9.7300000000000008E-3</v>
      </c>
      <c r="G1051" s="151">
        <f t="shared" si="33"/>
        <v>135.92213568461224</v>
      </c>
      <c r="H1051" s="75">
        <f t="shared" si="32"/>
        <v>26632895.236429252</v>
      </c>
    </row>
    <row r="1052" spans="1:8" x14ac:dyDescent="0.3">
      <c r="A1052" s="143">
        <v>3639</v>
      </c>
      <c r="B1052" s="148">
        <v>12034.77</v>
      </c>
      <c r="C1052" s="148">
        <v>800.16</v>
      </c>
      <c r="D1052" s="156">
        <v>6.7960000000000007E-2</v>
      </c>
      <c r="E1052" s="156">
        <v>5.8200000000000002E-2</v>
      </c>
      <c r="F1052" s="156">
        <v>9.7599999999999996E-3</v>
      </c>
      <c r="G1052" s="151">
        <f t="shared" si="33"/>
        <v>136.34121729515059</v>
      </c>
      <c r="H1052" s="75">
        <f t="shared" si="32"/>
        <v>26690388.073346272</v>
      </c>
    </row>
    <row r="1053" spans="1:8" x14ac:dyDescent="0.3">
      <c r="A1053" s="143">
        <v>3648</v>
      </c>
      <c r="B1053" s="148">
        <v>12068.49</v>
      </c>
      <c r="C1053" s="148">
        <v>799.94</v>
      </c>
      <c r="D1053" s="156">
        <v>6.8059999999999996E-2</v>
      </c>
      <c r="E1053" s="156">
        <v>5.8340000000000003E-2</v>
      </c>
      <c r="F1053" s="156">
        <v>9.7300000000000008E-3</v>
      </c>
      <c r="G1053" s="151">
        <f t="shared" si="33"/>
        <v>135.92213568461224</v>
      </c>
      <c r="H1053" s="75">
        <f t="shared" si="32"/>
        <v>26838895.531075668</v>
      </c>
    </row>
    <row r="1054" spans="1:8" x14ac:dyDescent="0.3">
      <c r="A1054" s="143">
        <v>3667</v>
      </c>
      <c r="B1054" s="148">
        <v>12027.73</v>
      </c>
      <c r="C1054" s="148">
        <v>799.29</v>
      </c>
      <c r="D1054" s="156">
        <v>6.8290000000000003E-2</v>
      </c>
      <c r="E1054" s="156">
        <v>5.8529999999999999E-2</v>
      </c>
      <c r="F1054" s="156">
        <v>9.75E-3</v>
      </c>
      <c r="G1054" s="151">
        <f t="shared" si="33"/>
        <v>136.2015234249711</v>
      </c>
      <c r="H1054" s="75">
        <f t="shared" si="32"/>
        <v>26923340.560284033</v>
      </c>
    </row>
    <row r="1055" spans="1:8" x14ac:dyDescent="0.3">
      <c r="A1055" s="143">
        <v>3676</v>
      </c>
      <c r="B1055" s="148">
        <v>12102.99</v>
      </c>
      <c r="C1055" s="148">
        <v>798.65</v>
      </c>
      <c r="D1055" s="156">
        <v>6.8330000000000002E-2</v>
      </c>
      <c r="E1055" s="156">
        <v>5.8650000000000001E-2</v>
      </c>
      <c r="F1055" s="156">
        <v>9.6799999999999994E-3</v>
      </c>
      <c r="G1055" s="151">
        <f t="shared" si="33"/>
        <v>135.22366633371493</v>
      </c>
      <c r="H1055" s="75">
        <f t="shared" si="32"/>
        <v>27184590.535565693</v>
      </c>
    </row>
    <row r="1056" spans="1:8" x14ac:dyDescent="0.3">
      <c r="A1056" s="143">
        <v>3695</v>
      </c>
      <c r="B1056" s="148">
        <v>12027.97</v>
      </c>
      <c r="C1056" s="148">
        <v>798.53</v>
      </c>
      <c r="D1056" s="156">
        <v>6.855E-2</v>
      </c>
      <c r="E1056" s="156">
        <v>5.8810000000000001E-2</v>
      </c>
      <c r="F1056" s="156">
        <v>9.7400000000000004E-3</v>
      </c>
      <c r="G1056" s="151">
        <f t="shared" si="33"/>
        <v>136.06182955479167</v>
      </c>
      <c r="H1056" s="75">
        <f t="shared" si="32"/>
        <v>27156771.389084071</v>
      </c>
    </row>
    <row r="1057" spans="1:8" x14ac:dyDescent="0.3">
      <c r="A1057" s="143">
        <v>3704</v>
      </c>
      <c r="B1057" s="148">
        <v>12001.11</v>
      </c>
      <c r="C1057" s="148">
        <v>798.43</v>
      </c>
      <c r="D1057" s="156">
        <v>6.8650000000000003E-2</v>
      </c>
      <c r="E1057" s="156">
        <v>5.8889999999999998E-2</v>
      </c>
      <c r="F1057" s="156">
        <v>9.7599999999999996E-3</v>
      </c>
      <c r="G1057" s="151">
        <f t="shared" si="33"/>
        <v>136.34121729515059</v>
      </c>
      <c r="H1057" s="75">
        <f t="shared" si="32"/>
        <v>27167133.119998518</v>
      </c>
    </row>
    <row r="1058" spans="1:8" x14ac:dyDescent="0.3">
      <c r="A1058" s="143">
        <v>3723</v>
      </c>
      <c r="B1058" s="148">
        <v>12032.25</v>
      </c>
      <c r="C1058" s="148">
        <v>799.75</v>
      </c>
      <c r="D1058" s="156">
        <v>6.8870000000000001E-2</v>
      </c>
      <c r="E1058" s="156">
        <v>5.9119999999999999E-2</v>
      </c>
      <c r="F1058" s="156">
        <v>9.75E-3</v>
      </c>
      <c r="G1058" s="151">
        <f t="shared" si="33"/>
        <v>136.2015234249711</v>
      </c>
      <c r="H1058" s="75">
        <f t="shared" si="32"/>
        <v>27334496.020162929</v>
      </c>
    </row>
    <row r="1059" spans="1:8" x14ac:dyDescent="0.3">
      <c r="A1059" s="143">
        <v>3733</v>
      </c>
      <c r="B1059" s="148">
        <v>11985.25</v>
      </c>
      <c r="C1059" s="148">
        <v>799.65</v>
      </c>
      <c r="D1059" s="156">
        <v>6.9019999999999998E-2</v>
      </c>
      <c r="E1059" s="156">
        <v>5.9220000000000002E-2</v>
      </c>
      <c r="F1059" s="156">
        <v>9.7900000000000001E-3</v>
      </c>
      <c r="G1059" s="151">
        <f t="shared" si="33"/>
        <v>136.76029890568898</v>
      </c>
      <c r="H1059" s="75">
        <f t="shared" si="32"/>
        <v>27295933.321806405</v>
      </c>
    </row>
    <row r="1060" spans="1:8" x14ac:dyDescent="0.3">
      <c r="A1060" s="143">
        <v>3752</v>
      </c>
      <c r="B1060" s="148">
        <v>11992.92</v>
      </c>
      <c r="C1060" s="148">
        <v>800.68</v>
      </c>
      <c r="D1060" s="156">
        <v>6.9239999999999996E-2</v>
      </c>
      <c r="E1060" s="156">
        <v>5.944E-2</v>
      </c>
      <c r="F1060" s="156">
        <v>9.7999999999999997E-3</v>
      </c>
      <c r="G1060" s="151">
        <f t="shared" si="33"/>
        <v>136.89999277586844</v>
      </c>
      <c r="H1060" s="75">
        <f t="shared" si="32"/>
        <v>27406867.772029355</v>
      </c>
    </row>
    <row r="1061" spans="1:8" x14ac:dyDescent="0.3">
      <c r="A1061" s="143">
        <v>3762</v>
      </c>
      <c r="B1061" s="148">
        <v>12026.39</v>
      </c>
      <c r="C1061" s="148">
        <v>799.9</v>
      </c>
      <c r="D1061" s="156">
        <v>6.9320000000000007E-2</v>
      </c>
      <c r="E1061" s="156">
        <v>5.9560000000000002E-2</v>
      </c>
      <c r="F1061" s="156">
        <v>9.7599999999999996E-3</v>
      </c>
      <c r="G1061" s="151">
        <f t="shared" si="33"/>
        <v>136.34121729515059</v>
      </c>
      <c r="H1061" s="75">
        <f t="shared" si="32"/>
        <v>27592536.392395899</v>
      </c>
    </row>
    <row r="1062" spans="1:8" x14ac:dyDescent="0.3">
      <c r="A1062" s="143">
        <v>3781</v>
      </c>
      <c r="B1062" s="148">
        <v>11995.9</v>
      </c>
      <c r="C1062" s="148">
        <v>799.02</v>
      </c>
      <c r="D1062" s="156">
        <v>6.9510000000000002E-2</v>
      </c>
      <c r="E1062" s="156">
        <v>5.9740000000000001E-2</v>
      </c>
      <c r="F1062" s="156">
        <v>9.7699999999999992E-3</v>
      </c>
      <c r="G1062" s="151">
        <f t="shared" si="33"/>
        <v>136.48091116533004</v>
      </c>
      <c r="H1062" s="75">
        <f t="shared" si="32"/>
        <v>27703507.895106137</v>
      </c>
    </row>
    <row r="1063" spans="1:8" x14ac:dyDescent="0.3">
      <c r="A1063" s="143">
        <v>3791</v>
      </c>
      <c r="B1063" s="148">
        <v>11961.09</v>
      </c>
      <c r="C1063" s="148">
        <v>798.8</v>
      </c>
      <c r="D1063" s="156">
        <v>6.9639999999999994E-2</v>
      </c>
      <c r="E1063" s="156">
        <v>5.9839999999999997E-2</v>
      </c>
      <c r="F1063" s="156">
        <v>9.7999999999999997E-3</v>
      </c>
      <c r="G1063" s="151">
        <f t="shared" si="33"/>
        <v>136.89999277586844</v>
      </c>
      <c r="H1063" s="75">
        <f t="shared" si="32"/>
        <v>27691747.26113094</v>
      </c>
    </row>
    <row r="1064" spans="1:8" x14ac:dyDescent="0.3">
      <c r="A1064" s="143">
        <v>3810</v>
      </c>
      <c r="B1064" s="148">
        <v>11949.89</v>
      </c>
      <c r="C1064" s="148">
        <v>798.5</v>
      </c>
      <c r="D1064" s="156">
        <v>6.9819999999999993E-2</v>
      </c>
      <c r="E1064" s="156">
        <v>6.0019999999999997E-2</v>
      </c>
      <c r="F1064" s="156">
        <v>9.8099999999999993E-3</v>
      </c>
      <c r="G1064" s="151">
        <f t="shared" si="33"/>
        <v>137.03968664604787</v>
      </c>
      <c r="H1064" s="75">
        <f t="shared" si="32"/>
        <v>27802165.148265667</v>
      </c>
    </row>
    <row r="1065" spans="1:8" x14ac:dyDescent="0.3">
      <c r="A1065" s="143">
        <v>3820</v>
      </c>
      <c r="B1065" s="148">
        <v>11950.2</v>
      </c>
      <c r="C1065" s="148">
        <v>799.69</v>
      </c>
      <c r="D1065" s="156">
        <v>6.9949999999999998E-2</v>
      </c>
      <c r="E1065" s="156">
        <v>6.0130000000000003E-2</v>
      </c>
      <c r="F1065" s="156">
        <v>9.8200000000000006E-3</v>
      </c>
      <c r="G1065" s="151">
        <f t="shared" si="33"/>
        <v>137.17938051622735</v>
      </c>
      <c r="H1065" s="75">
        <f t="shared" si="32"/>
        <v>27846750.624071527</v>
      </c>
    </row>
    <row r="1066" spans="1:8" x14ac:dyDescent="0.3">
      <c r="A1066" s="143">
        <v>3840</v>
      </c>
      <c r="B1066" s="148">
        <v>11974.86</v>
      </c>
      <c r="C1066" s="148">
        <v>800.36</v>
      </c>
      <c r="D1066" s="156">
        <v>7.0199999999999999E-2</v>
      </c>
      <c r="E1066" s="156">
        <v>6.0389999999999999E-2</v>
      </c>
      <c r="F1066" s="156">
        <v>9.8099999999999993E-3</v>
      </c>
      <c r="G1066" s="151">
        <f t="shared" si="33"/>
        <v>137.03968664604787</v>
      </c>
      <c r="H1066" s="75">
        <f t="shared" si="32"/>
        <v>28021079.834472485</v>
      </c>
    </row>
    <row r="1067" spans="1:8" x14ac:dyDescent="0.3">
      <c r="A1067" s="143">
        <v>3849</v>
      </c>
      <c r="B1067" s="148">
        <v>11930.25</v>
      </c>
      <c r="C1067" s="148">
        <v>800.37</v>
      </c>
      <c r="D1067" s="156">
        <v>7.0319999999999994E-2</v>
      </c>
      <c r="E1067" s="156">
        <v>6.0470000000000003E-2</v>
      </c>
      <c r="F1067" s="156">
        <v>9.8399999999999998E-3</v>
      </c>
      <c r="G1067" s="151">
        <f t="shared" si="33"/>
        <v>137.45876825658624</v>
      </c>
      <c r="H1067" s="75">
        <f t="shared" si="32"/>
        <v>28001123.892040826</v>
      </c>
    </row>
    <row r="1068" spans="1:8" x14ac:dyDescent="0.3">
      <c r="A1068" s="143">
        <v>3869</v>
      </c>
      <c r="B1068" s="148">
        <v>11968.23</v>
      </c>
      <c r="C1068" s="148">
        <v>800.37</v>
      </c>
      <c r="D1068" s="156">
        <v>7.0489999999999997E-2</v>
      </c>
      <c r="E1068" s="156">
        <v>6.0679999999999998E-2</v>
      </c>
      <c r="F1068" s="156">
        <v>9.8099999999999993E-3</v>
      </c>
      <c r="G1068" s="151">
        <f t="shared" si="33"/>
        <v>137.03968664604787</v>
      </c>
      <c r="H1068" s="75">
        <f t="shared" si="32"/>
        <v>28232697.364472404</v>
      </c>
    </row>
    <row r="1069" spans="1:8" x14ac:dyDescent="0.3">
      <c r="A1069" s="143">
        <v>3879</v>
      </c>
      <c r="B1069" s="148">
        <v>11950.03</v>
      </c>
      <c r="C1069" s="148">
        <v>800.04</v>
      </c>
      <c r="D1069" s="156">
        <v>7.0599999999999996E-2</v>
      </c>
      <c r="E1069" s="156">
        <v>6.0780000000000001E-2</v>
      </c>
      <c r="F1069" s="156">
        <v>9.8200000000000006E-3</v>
      </c>
      <c r="G1069" s="151">
        <f t="shared" si="33"/>
        <v>137.17938051622735</v>
      </c>
      <c r="H1069" s="75">
        <f t="shared" si="32"/>
        <v>28276844.416432843</v>
      </c>
    </row>
    <row r="1070" spans="1:8" x14ac:dyDescent="0.3">
      <c r="A1070" s="143">
        <v>3899</v>
      </c>
      <c r="B1070" s="148">
        <v>11902.01</v>
      </c>
      <c r="C1070" s="148">
        <v>798.79</v>
      </c>
      <c r="D1070" s="156">
        <v>7.0819999999999994E-2</v>
      </c>
      <c r="E1070" s="156">
        <v>6.0970000000000003E-2</v>
      </c>
      <c r="F1070" s="156">
        <v>9.8499999999999994E-3</v>
      </c>
      <c r="G1070" s="151">
        <f t="shared" si="33"/>
        <v>137.59846212676572</v>
      </c>
      <c r="H1070" s="75">
        <f t="shared" si="32"/>
        <v>28336072.509356663</v>
      </c>
    </row>
    <row r="1071" spans="1:8" x14ac:dyDescent="0.3">
      <c r="A1071" s="143">
        <v>3909</v>
      </c>
      <c r="B1071" s="148">
        <v>11932.22</v>
      </c>
      <c r="C1071" s="148">
        <v>799.31</v>
      </c>
      <c r="D1071" s="156">
        <v>7.0949999999999999E-2</v>
      </c>
      <c r="E1071" s="156">
        <v>6.1109999999999998E-2</v>
      </c>
      <c r="F1071" s="156">
        <v>9.8300000000000002E-3</v>
      </c>
      <c r="G1071" s="151">
        <f t="shared" si="33"/>
        <v>137.31907438640681</v>
      </c>
      <c r="H1071" s="75">
        <f t="shared" si="32"/>
        <v>28466547.837340735</v>
      </c>
    </row>
    <row r="1072" spans="1:8" x14ac:dyDescent="0.3">
      <c r="A1072" s="143">
        <v>3929</v>
      </c>
      <c r="B1072" s="148">
        <v>11977.44</v>
      </c>
      <c r="C1072" s="148">
        <v>800.99</v>
      </c>
      <c r="D1072" s="156">
        <v>7.1179999999999993E-2</v>
      </c>
      <c r="E1072" s="156">
        <v>6.1370000000000001E-2</v>
      </c>
      <c r="F1072" s="156">
        <v>9.8099999999999993E-3</v>
      </c>
      <c r="G1072" s="151">
        <f t="shared" si="33"/>
        <v>137.03968664604787</v>
      </c>
      <c r="H1072" s="75">
        <f t="shared" si="32"/>
        <v>28670526.736886039</v>
      </c>
    </row>
    <row r="1073" spans="1:8" x14ac:dyDescent="0.3">
      <c r="A1073" s="143">
        <v>3939</v>
      </c>
      <c r="B1073" s="148">
        <v>11946.16</v>
      </c>
      <c r="C1073" s="148">
        <v>800.89</v>
      </c>
      <c r="D1073" s="156">
        <v>7.1300000000000002E-2</v>
      </c>
      <c r="E1073" s="156">
        <v>6.1460000000000001E-2</v>
      </c>
      <c r="F1073" s="156">
        <v>9.8399999999999998E-3</v>
      </c>
      <c r="G1073" s="151">
        <f t="shared" si="33"/>
        <v>137.45876825658624</v>
      </c>
      <c r="H1073" s="75">
        <f t="shared" si="32"/>
        <v>28655865.682189871</v>
      </c>
    </row>
    <row r="1074" spans="1:8" x14ac:dyDescent="0.3">
      <c r="A1074" s="143">
        <v>3959</v>
      </c>
      <c r="B1074" s="148">
        <v>11954.44</v>
      </c>
      <c r="C1074" s="148">
        <v>799.72</v>
      </c>
      <c r="D1074" s="156">
        <v>7.1489999999999998E-2</v>
      </c>
      <c r="E1074" s="156">
        <v>6.1670000000000003E-2</v>
      </c>
      <c r="F1074" s="156">
        <v>9.8200000000000006E-3</v>
      </c>
      <c r="G1074" s="151">
        <f t="shared" si="33"/>
        <v>137.17938051622735</v>
      </c>
      <c r="H1074" s="75">
        <f t="shared" si="32"/>
        <v>28860022.439973608</v>
      </c>
    </row>
    <row r="1075" spans="1:8" x14ac:dyDescent="0.3">
      <c r="A1075" s="143">
        <v>3969</v>
      </c>
      <c r="B1075" s="148">
        <v>11930.48</v>
      </c>
      <c r="C1075" s="148">
        <v>799.48</v>
      </c>
      <c r="D1075" s="156">
        <v>7.1590000000000001E-2</v>
      </c>
      <c r="E1075" s="156">
        <v>6.1760000000000002E-2</v>
      </c>
      <c r="F1075" s="156">
        <v>9.8300000000000002E-3</v>
      </c>
      <c r="G1075" s="151">
        <f t="shared" si="33"/>
        <v>137.31907438640681</v>
      </c>
      <c r="H1075" s="75">
        <f t="shared" si="32"/>
        <v>28903486.407368988</v>
      </c>
    </row>
    <row r="1076" spans="1:8" x14ac:dyDescent="0.3">
      <c r="A1076" s="143">
        <v>3990</v>
      </c>
      <c r="B1076" s="148">
        <v>11906.19</v>
      </c>
      <c r="C1076" s="148">
        <v>798.82</v>
      </c>
      <c r="D1076" s="156">
        <v>7.1809999999999999E-2</v>
      </c>
      <c r="E1076" s="156">
        <v>6.1960000000000001E-2</v>
      </c>
      <c r="F1076" s="156">
        <v>9.8499999999999994E-3</v>
      </c>
      <c r="G1076" s="151">
        <f t="shared" si="33"/>
        <v>137.59846212676572</v>
      </c>
      <c r="H1076" s="75">
        <f t="shared" si="32"/>
        <v>28997417.110113639</v>
      </c>
    </row>
    <row r="1077" spans="1:8" x14ac:dyDescent="0.3">
      <c r="A1077" s="143">
        <v>4000</v>
      </c>
      <c r="B1077" s="148">
        <v>11896.29</v>
      </c>
      <c r="C1077" s="148">
        <v>798.75</v>
      </c>
      <c r="D1077" s="156">
        <v>7.195E-2</v>
      </c>
      <c r="E1077" s="156">
        <v>6.2100000000000002E-2</v>
      </c>
      <c r="F1077" s="156">
        <v>9.8499999999999994E-3</v>
      </c>
      <c r="G1077" s="151">
        <f t="shared" si="33"/>
        <v>137.59846212676572</v>
      </c>
      <c r="H1077" s="75">
        <f t="shared" si="32"/>
        <v>29070092.340966057</v>
      </c>
    </row>
    <row r="1078" spans="1:8" x14ac:dyDescent="0.3">
      <c r="A1078" s="143">
        <v>4021</v>
      </c>
      <c r="B1078" s="148">
        <v>11907.79</v>
      </c>
      <c r="C1078" s="148">
        <v>798.7</v>
      </c>
      <c r="D1078" s="156">
        <v>7.22E-2</v>
      </c>
      <c r="E1078" s="156">
        <v>6.2359999999999999E-2</v>
      </c>
      <c r="F1078" s="156">
        <v>9.8399999999999998E-3</v>
      </c>
      <c r="G1078" s="151">
        <f t="shared" si="33"/>
        <v>137.45876825658624</v>
      </c>
      <c r="H1078" s="75">
        <f t="shared" si="32"/>
        <v>29252408.202103447</v>
      </c>
    </row>
    <row r="1079" spans="1:8" x14ac:dyDescent="0.3">
      <c r="A1079" s="143">
        <v>4031</v>
      </c>
      <c r="B1079" s="148">
        <v>11914.47</v>
      </c>
      <c r="C1079" s="148">
        <v>799.11</v>
      </c>
      <c r="D1079" s="156">
        <v>7.2300000000000003E-2</v>
      </c>
      <c r="E1079" s="156">
        <v>6.2460000000000002E-2</v>
      </c>
      <c r="F1079" s="156">
        <v>9.8399999999999998E-3</v>
      </c>
      <c r="G1079" s="151">
        <f t="shared" si="33"/>
        <v>137.45876825658624</v>
      </c>
      <c r="H1079" s="75">
        <f t="shared" si="32"/>
        <v>29325157.289897785</v>
      </c>
    </row>
    <row r="1080" spans="1:8" x14ac:dyDescent="0.3">
      <c r="A1080" s="143">
        <v>4052</v>
      </c>
      <c r="B1080" s="148">
        <v>11864.95</v>
      </c>
      <c r="C1080" s="148">
        <v>798.97</v>
      </c>
      <c r="D1080" s="156">
        <v>7.2609999999999994E-2</v>
      </c>
      <c r="E1080" s="156">
        <v>6.2719999999999998E-2</v>
      </c>
      <c r="F1080" s="156">
        <v>9.8799999999999999E-3</v>
      </c>
      <c r="G1080" s="151">
        <f t="shared" si="33"/>
        <v>138.01754373730409</v>
      </c>
      <c r="H1080" s="75">
        <f t="shared" si="32"/>
        <v>29358586.526596796</v>
      </c>
    </row>
    <row r="1081" spans="1:8" x14ac:dyDescent="0.3">
      <c r="A1081" s="143">
        <v>4062</v>
      </c>
      <c r="B1081" s="148">
        <v>11874.23</v>
      </c>
      <c r="C1081" s="148">
        <v>799.03</v>
      </c>
      <c r="D1081" s="156">
        <v>7.2709999999999997E-2</v>
      </c>
      <c r="E1081" s="156">
        <v>6.2839999999999993E-2</v>
      </c>
      <c r="F1081" s="156">
        <v>9.8700000000000003E-3</v>
      </c>
      <c r="G1081" s="151">
        <f t="shared" si="33"/>
        <v>137.87784986712464</v>
      </c>
      <c r="H1081" s="75">
        <f t="shared" si="32"/>
        <v>29460859.76764667</v>
      </c>
    </row>
    <row r="1082" spans="1:8" x14ac:dyDescent="0.3">
      <c r="A1082" s="143">
        <v>4083</v>
      </c>
      <c r="B1082" s="148">
        <v>11914.48</v>
      </c>
      <c r="C1082" s="148">
        <v>799.81</v>
      </c>
      <c r="D1082" s="156">
        <v>7.2910000000000003E-2</v>
      </c>
      <c r="E1082" s="156">
        <v>6.3049999999999995E-2</v>
      </c>
      <c r="F1082" s="156">
        <v>9.8499999999999994E-3</v>
      </c>
      <c r="G1082" s="151">
        <f t="shared" si="33"/>
        <v>137.59846212676572</v>
      </c>
      <c r="H1082" s="75">
        <f t="shared" si="32"/>
        <v>29673296.7570411</v>
      </c>
    </row>
    <row r="1083" spans="1:8" x14ac:dyDescent="0.3">
      <c r="A1083" s="143">
        <v>4093</v>
      </c>
      <c r="B1083" s="148">
        <v>11875.55</v>
      </c>
      <c r="C1083" s="148">
        <v>799.94</v>
      </c>
      <c r="D1083" s="156">
        <v>7.3029999999999998E-2</v>
      </c>
      <c r="E1083" s="156">
        <v>6.3149999999999998E-2</v>
      </c>
      <c r="F1083" s="156">
        <v>9.8899999999999995E-3</v>
      </c>
      <c r="G1083" s="151">
        <f t="shared" si="33"/>
        <v>138.15723760748352</v>
      </c>
      <c r="H1083" s="75">
        <f t="shared" si="32"/>
        <v>29625664.719995067</v>
      </c>
    </row>
    <row r="1084" spans="1:8" x14ac:dyDescent="0.3">
      <c r="A1084" s="143">
        <v>4114</v>
      </c>
      <c r="B1084" s="148">
        <v>11870.37</v>
      </c>
      <c r="C1084" s="148">
        <v>799.94</v>
      </c>
      <c r="D1084" s="156">
        <v>7.3279999999999998E-2</v>
      </c>
      <c r="E1084" s="156">
        <v>6.3390000000000002E-2</v>
      </c>
      <c r="F1084" s="156">
        <v>9.8899999999999995E-3</v>
      </c>
      <c r="G1084" s="151">
        <f t="shared" si="33"/>
        <v>138.15723760748352</v>
      </c>
      <c r="H1084" s="75">
        <f t="shared" si="32"/>
        <v>29777665.442965966</v>
      </c>
    </row>
    <row r="1085" spans="1:8" x14ac:dyDescent="0.3">
      <c r="A1085" s="143">
        <v>4125</v>
      </c>
      <c r="B1085" s="148">
        <v>11837.01</v>
      </c>
      <c r="C1085" s="148">
        <v>800.04</v>
      </c>
      <c r="D1085" s="156">
        <v>7.3429999999999995E-2</v>
      </c>
      <c r="E1085" s="156">
        <v>6.3509999999999997E-2</v>
      </c>
      <c r="F1085" s="156">
        <v>9.92E-3</v>
      </c>
      <c r="G1085" s="151">
        <f t="shared" si="33"/>
        <v>138.57631921802192</v>
      </c>
      <c r="H1085" s="75">
        <f t="shared" si="32"/>
        <v>29766990.661010005</v>
      </c>
    </row>
    <row r="1086" spans="1:8" x14ac:dyDescent="0.3">
      <c r="A1086" s="143">
        <v>4146</v>
      </c>
      <c r="B1086" s="148">
        <v>11859.54</v>
      </c>
      <c r="C1086" s="148">
        <v>799.93</v>
      </c>
      <c r="D1086" s="156">
        <v>7.3639999999999997E-2</v>
      </c>
      <c r="E1086" s="156">
        <v>6.3740000000000005E-2</v>
      </c>
      <c r="F1086" s="156">
        <v>9.9000000000000008E-3</v>
      </c>
      <c r="G1086" s="151">
        <f t="shared" si="33"/>
        <v>138.29693147766301</v>
      </c>
      <c r="H1086" s="75">
        <f t="shared" si="32"/>
        <v>29978973.182565805</v>
      </c>
    </row>
    <row r="1087" spans="1:8" x14ac:dyDescent="0.3">
      <c r="A1087" s="143">
        <v>4157</v>
      </c>
      <c r="B1087" s="148">
        <v>11856.61</v>
      </c>
      <c r="C1087" s="148">
        <v>798.98</v>
      </c>
      <c r="D1087" s="156">
        <v>7.3770000000000002E-2</v>
      </c>
      <c r="E1087" s="156">
        <v>6.3880000000000006E-2</v>
      </c>
      <c r="F1087" s="156">
        <v>9.8899999999999995E-3</v>
      </c>
      <c r="G1087" s="151">
        <f t="shared" si="33"/>
        <v>138.15723760748352</v>
      </c>
      <c r="H1087" s="75">
        <f t="shared" si="32"/>
        <v>30088905.018573046</v>
      </c>
    </row>
    <row r="1088" spans="1:8" x14ac:dyDescent="0.3">
      <c r="A1088" s="143">
        <v>4178</v>
      </c>
      <c r="B1088" s="148">
        <v>11771.77</v>
      </c>
      <c r="C1088" s="148">
        <v>798.74</v>
      </c>
      <c r="D1088" s="156">
        <v>7.4029999999999999E-2</v>
      </c>
      <c r="E1088" s="156">
        <v>6.4070000000000002E-2</v>
      </c>
      <c r="F1088" s="156">
        <v>9.9600000000000001E-3</v>
      </c>
      <c r="G1088" s="151">
        <f t="shared" si="33"/>
        <v>139.13509469873975</v>
      </c>
      <c r="H1088" s="75">
        <f t="shared" si="32"/>
        <v>30028369.255408596</v>
      </c>
    </row>
    <row r="1089" spans="1:8" x14ac:dyDescent="0.3">
      <c r="A1089" s="143">
        <v>4189</v>
      </c>
      <c r="B1089" s="148">
        <v>11800.39</v>
      </c>
      <c r="C1089" s="148">
        <v>799.71</v>
      </c>
      <c r="D1089" s="156">
        <v>7.4139999999999998E-2</v>
      </c>
      <c r="E1089" s="156">
        <v>6.4199999999999993E-2</v>
      </c>
      <c r="F1089" s="156">
        <v>9.9500000000000005E-3</v>
      </c>
      <c r="G1089" s="151">
        <f t="shared" si="33"/>
        <v>138.99540082856029</v>
      </c>
      <c r="H1089" s="75">
        <f t="shared" si="32"/>
        <v>30137687.830166385</v>
      </c>
    </row>
    <row r="1090" spans="1:8" x14ac:dyDescent="0.3">
      <c r="A1090" s="143">
        <v>4210</v>
      </c>
      <c r="B1090" s="148">
        <v>11812.66</v>
      </c>
      <c r="C1090" s="148">
        <v>799.68</v>
      </c>
      <c r="D1090" s="156">
        <v>7.4389999999999998E-2</v>
      </c>
      <c r="E1090" s="156">
        <v>6.4460000000000003E-2</v>
      </c>
      <c r="F1090" s="156">
        <v>9.9299999999999996E-3</v>
      </c>
      <c r="G1090" s="151">
        <f t="shared" si="33"/>
        <v>138.71601308820138</v>
      </c>
      <c r="H1090" s="75">
        <f t="shared" si="32"/>
        <v>30349776.541826557</v>
      </c>
    </row>
    <row r="1091" spans="1:8" x14ac:dyDescent="0.3">
      <c r="A1091" s="143">
        <v>4221</v>
      </c>
      <c r="B1091" s="148">
        <v>11830.08</v>
      </c>
      <c r="C1091" s="148">
        <v>800.05</v>
      </c>
      <c r="D1091" s="156">
        <v>7.4499999999999997E-2</v>
      </c>
      <c r="E1091" s="156">
        <v>6.4570000000000002E-2</v>
      </c>
      <c r="F1091" s="156">
        <v>9.92E-3</v>
      </c>
      <c r="G1091" s="151">
        <f t="shared" si="33"/>
        <v>138.57631921802192</v>
      </c>
      <c r="H1091" s="75">
        <f t="shared" si="32"/>
        <v>30459749.716393512</v>
      </c>
    </row>
    <row r="1092" spans="1:8" x14ac:dyDescent="0.3">
      <c r="A1092" s="143">
        <v>4243</v>
      </c>
      <c r="B1092" s="148">
        <v>11788.34</v>
      </c>
      <c r="C1092" s="148">
        <v>799.69</v>
      </c>
      <c r="D1092" s="156">
        <v>7.4770000000000003E-2</v>
      </c>
      <c r="E1092" s="156">
        <v>6.4810000000000006E-2</v>
      </c>
      <c r="F1092" s="156">
        <v>9.9600000000000001E-3</v>
      </c>
      <c r="G1092" s="151">
        <f t="shared" si="33"/>
        <v>139.13509469873975</v>
      </c>
      <c r="H1092" s="75">
        <f t="shared" si="32"/>
        <v>30495541.108352959</v>
      </c>
    </row>
    <row r="1093" spans="1:8" x14ac:dyDescent="0.3">
      <c r="A1093" s="143">
        <v>4253</v>
      </c>
      <c r="B1093" s="148">
        <v>11794.12</v>
      </c>
      <c r="C1093" s="148">
        <v>798.76</v>
      </c>
      <c r="D1093" s="156">
        <v>7.4870000000000006E-2</v>
      </c>
      <c r="E1093" s="156">
        <v>6.4930000000000002E-2</v>
      </c>
      <c r="F1093" s="156">
        <v>9.9399999999999992E-3</v>
      </c>
      <c r="G1093" s="151">
        <f t="shared" si="33"/>
        <v>138.85570695838084</v>
      </c>
      <c r="H1093" s="75">
        <f t="shared" si="32"/>
        <v>30628917.551618889</v>
      </c>
    </row>
    <row r="1094" spans="1:8" x14ac:dyDescent="0.3">
      <c r="A1094" s="143">
        <v>4275</v>
      </c>
      <c r="B1094" s="148">
        <v>11705.14</v>
      </c>
      <c r="C1094" s="148">
        <v>798.55</v>
      </c>
      <c r="D1094" s="156">
        <v>7.5130000000000002E-2</v>
      </c>
      <c r="E1094" s="156">
        <v>6.5119999999999997E-2</v>
      </c>
      <c r="F1094" s="156">
        <v>1.001E-2</v>
      </c>
      <c r="G1094" s="151">
        <f t="shared" si="33"/>
        <v>139.83356404963703</v>
      </c>
      <c r="H1094" s="75">
        <f t="shared" si="32"/>
        <v>30572059.212354004</v>
      </c>
    </row>
    <row r="1095" spans="1:8" x14ac:dyDescent="0.3">
      <c r="A1095" s="143">
        <v>4286</v>
      </c>
      <c r="B1095" s="148">
        <v>11763.45</v>
      </c>
      <c r="C1095" s="148">
        <v>799.31</v>
      </c>
      <c r="D1095" s="156">
        <v>7.5249999999999997E-2</v>
      </c>
      <c r="E1095" s="156">
        <v>6.5280000000000005E-2</v>
      </c>
      <c r="F1095" s="156">
        <v>9.9699999999999997E-3</v>
      </c>
      <c r="G1095" s="151">
        <f t="shared" si="33"/>
        <v>139.27478856891921</v>
      </c>
      <c r="H1095" s="75">
        <f t="shared" si="32"/>
        <v>30773695.972111288</v>
      </c>
    </row>
    <row r="1096" spans="1:8" x14ac:dyDescent="0.3">
      <c r="A1096" s="143">
        <v>4308</v>
      </c>
      <c r="B1096" s="148">
        <v>11718.97</v>
      </c>
      <c r="C1096" s="148">
        <v>799.87</v>
      </c>
      <c r="D1096" s="156">
        <v>7.5509999999999994E-2</v>
      </c>
      <c r="E1096" s="156">
        <v>6.5500000000000003E-2</v>
      </c>
      <c r="F1096" s="156">
        <v>1.0019999999999999E-2</v>
      </c>
      <c r="G1096" s="151">
        <f t="shared" si="33"/>
        <v>139.97325791981649</v>
      </c>
      <c r="H1096" s="75">
        <f t="shared" si="32"/>
        <v>30777307.494463213</v>
      </c>
    </row>
    <row r="1097" spans="1:8" x14ac:dyDescent="0.3">
      <c r="A1097" s="143">
        <v>4319</v>
      </c>
      <c r="B1097" s="148">
        <v>11752.47</v>
      </c>
      <c r="C1097" s="148">
        <v>800.34</v>
      </c>
      <c r="D1097" s="156">
        <v>7.5639999999999999E-2</v>
      </c>
      <c r="E1097" s="156">
        <v>6.5640000000000004E-2</v>
      </c>
      <c r="F1097" s="156">
        <v>9.9900000000000006E-3</v>
      </c>
      <c r="G1097" s="151">
        <f t="shared" si="33"/>
        <v>139.55417630927815</v>
      </c>
      <c r="H1097" s="75">
        <f t="shared" si="32"/>
        <v>30948554.276357081</v>
      </c>
    </row>
    <row r="1098" spans="1:8" x14ac:dyDescent="0.3">
      <c r="A1098" s="143">
        <v>4341</v>
      </c>
      <c r="B1098" s="148">
        <v>11753.9</v>
      </c>
      <c r="C1098" s="148">
        <v>799.11</v>
      </c>
      <c r="D1098" s="156">
        <v>7.5870000000000007E-2</v>
      </c>
      <c r="E1098" s="156">
        <v>6.5890000000000004E-2</v>
      </c>
      <c r="F1098" s="156">
        <v>9.9799999999999993E-3</v>
      </c>
      <c r="G1098" s="151">
        <f t="shared" si="33"/>
        <v>139.41448243909863</v>
      </c>
      <c r="H1098" s="75">
        <f t="shared" si="32"/>
        <v>31137367.682703324</v>
      </c>
    </row>
    <row r="1099" spans="1:8" x14ac:dyDescent="0.3">
      <c r="A1099" s="143">
        <v>4353</v>
      </c>
      <c r="B1099" s="148">
        <v>11746.64</v>
      </c>
      <c r="C1099" s="148">
        <v>798.6</v>
      </c>
      <c r="D1099" s="156">
        <v>7.6020000000000004E-2</v>
      </c>
      <c r="E1099" s="156">
        <v>6.6049999999999998E-2</v>
      </c>
      <c r="F1099" s="156">
        <v>9.9799999999999993E-3</v>
      </c>
      <c r="G1099" s="151">
        <f t="shared" si="33"/>
        <v>139.41448243909863</v>
      </c>
      <c r="H1099" s="75">
        <f t="shared" si="32"/>
        <v>31223441.954113699</v>
      </c>
    </row>
    <row r="1100" spans="1:8" x14ac:dyDescent="0.3">
      <c r="A1100" s="143">
        <v>4375</v>
      </c>
      <c r="B1100" s="148">
        <v>11711.4</v>
      </c>
      <c r="C1100" s="148">
        <v>799.55</v>
      </c>
      <c r="D1100" s="156">
        <v>7.6300000000000007E-2</v>
      </c>
      <c r="E1100" s="156">
        <v>6.6280000000000006E-2</v>
      </c>
      <c r="F1100" s="156">
        <v>1.0019999999999999E-2</v>
      </c>
      <c r="G1100" s="151">
        <f t="shared" si="33"/>
        <v>139.97325791981649</v>
      </c>
      <c r="H1100" s="75">
        <f t="shared" si="32"/>
        <v>31255970.354753144</v>
      </c>
    </row>
    <row r="1101" spans="1:8" x14ac:dyDescent="0.3">
      <c r="A1101" s="143">
        <v>4386</v>
      </c>
      <c r="B1101" s="148">
        <v>11744.25</v>
      </c>
      <c r="C1101" s="148">
        <v>800.44</v>
      </c>
      <c r="D1101" s="156">
        <v>7.6410000000000006E-2</v>
      </c>
      <c r="E1101" s="156">
        <v>6.6409999999999997E-2</v>
      </c>
      <c r="F1101" s="156">
        <v>0.01</v>
      </c>
      <c r="G1101" s="151">
        <f t="shared" si="33"/>
        <v>139.69387017945758</v>
      </c>
      <c r="H1101" s="75">
        <f t="shared" si="32"/>
        <v>31397225.908091243</v>
      </c>
    </row>
    <row r="1102" spans="1:8" x14ac:dyDescent="0.3">
      <c r="A1102" s="143">
        <v>4409</v>
      </c>
      <c r="B1102" s="148">
        <v>11636.2</v>
      </c>
      <c r="C1102" s="148">
        <v>798.78</v>
      </c>
      <c r="D1102" s="156">
        <v>7.6689999999999994E-2</v>
      </c>
      <c r="E1102" s="156">
        <v>6.6619999999999999E-2</v>
      </c>
      <c r="F1102" s="156">
        <v>1.0070000000000001E-2</v>
      </c>
      <c r="G1102" s="151">
        <f t="shared" si="33"/>
        <v>140.67172727071377</v>
      </c>
      <c r="H1102" s="75">
        <f t="shared" si="32"/>
        <v>31342474.323324122</v>
      </c>
    </row>
    <row r="1103" spans="1:8" x14ac:dyDescent="0.3">
      <c r="A1103" s="143">
        <v>4420</v>
      </c>
      <c r="B1103" s="148">
        <v>11635.48</v>
      </c>
      <c r="C1103" s="148">
        <v>798.47</v>
      </c>
      <c r="D1103" s="156">
        <v>7.6829999999999996E-2</v>
      </c>
      <c r="E1103" s="156">
        <v>6.676E-2</v>
      </c>
      <c r="F1103" s="156">
        <v>1.0070000000000001E-2</v>
      </c>
      <c r="G1103" s="151">
        <f t="shared" si="33"/>
        <v>140.67172727071377</v>
      </c>
      <c r="H1103" s="75">
        <f t="shared" si="32"/>
        <v>31420670.562280022</v>
      </c>
    </row>
    <row r="1104" spans="1:8" x14ac:dyDescent="0.3">
      <c r="A1104" s="143">
        <v>4443</v>
      </c>
      <c r="B1104" s="148">
        <v>11764.9</v>
      </c>
      <c r="C1104" s="148">
        <v>798.72</v>
      </c>
      <c r="D1104" s="156">
        <v>7.7039999999999997E-2</v>
      </c>
      <c r="E1104" s="156">
        <v>6.7080000000000001E-2</v>
      </c>
      <c r="F1104" s="156">
        <v>9.9600000000000001E-3</v>
      </c>
      <c r="G1104" s="151">
        <f t="shared" si="33"/>
        <v>139.13509469873975</v>
      </c>
      <c r="H1104" s="75">
        <f t="shared" si="32"/>
        <v>31932992.963566393</v>
      </c>
    </row>
    <row r="1105" spans="1:8" x14ac:dyDescent="0.3">
      <c r="A1105" s="143">
        <v>4454</v>
      </c>
      <c r="B1105" s="148">
        <v>11535.1</v>
      </c>
      <c r="C1105" s="148">
        <v>799</v>
      </c>
      <c r="D1105" s="156">
        <v>7.7259999999999995E-2</v>
      </c>
      <c r="E1105" s="156">
        <v>6.7100000000000007E-2</v>
      </c>
      <c r="F1105" s="156">
        <v>1.0160000000000001E-2</v>
      </c>
      <c r="G1105" s="151">
        <f t="shared" si="33"/>
        <v>141.92897210232894</v>
      </c>
      <c r="H1105" s="75">
        <f t="shared" si="32"/>
        <v>31381894.295610934</v>
      </c>
    </row>
    <row r="1106" spans="1:8" x14ac:dyDescent="0.3">
      <c r="A1106" s="143">
        <v>4477</v>
      </c>
      <c r="B1106" s="148">
        <v>11625.07</v>
      </c>
      <c r="C1106" s="148">
        <v>800.51</v>
      </c>
      <c r="D1106" s="156">
        <v>7.7450000000000005E-2</v>
      </c>
      <c r="E1106" s="156">
        <v>6.7339999999999997E-2</v>
      </c>
      <c r="F1106" s="156">
        <v>1.0109999999999999E-2</v>
      </c>
      <c r="G1106" s="151">
        <f t="shared" si="33"/>
        <v>141.2305027514316</v>
      </c>
      <c r="H1106" s="75">
        <f t="shared" ref="H1106:H1169" si="34">A1106/G1106*10^6</f>
        <v>31699950.880155161</v>
      </c>
    </row>
    <row r="1107" spans="1:8" x14ac:dyDescent="0.3">
      <c r="A1107" s="143">
        <v>4488</v>
      </c>
      <c r="B1107" s="148">
        <v>11754.54</v>
      </c>
      <c r="C1107" s="148">
        <v>800.56</v>
      </c>
      <c r="D1107" s="156">
        <v>7.7539999999999998E-2</v>
      </c>
      <c r="E1107" s="156">
        <v>6.7540000000000003E-2</v>
      </c>
      <c r="F1107" s="156">
        <v>9.9900000000000006E-3</v>
      </c>
      <c r="G1107" s="151">
        <f t="shared" ref="G1107:G1170" si="35">(2*F1107/$B$7)*(1+3*$B$11)/(4+PI()*$B$11-PI())*10^6</f>
        <v>139.55417630927815</v>
      </c>
      <c r="H1107" s="75">
        <f t="shared" si="34"/>
        <v>32159553.505971424</v>
      </c>
    </row>
    <row r="1108" spans="1:8" x14ac:dyDescent="0.3">
      <c r="A1108" s="143">
        <v>4511</v>
      </c>
      <c r="B1108" s="148">
        <v>11658.85</v>
      </c>
      <c r="C1108" s="148">
        <v>799.55</v>
      </c>
      <c r="D1108" s="156">
        <v>7.7810000000000004E-2</v>
      </c>
      <c r="E1108" s="156">
        <v>6.7750000000000005E-2</v>
      </c>
      <c r="F1108" s="156">
        <v>1.0059999999999999E-2</v>
      </c>
      <c r="G1108" s="151">
        <f t="shared" si="35"/>
        <v>140.53203340053435</v>
      </c>
      <c r="H1108" s="75">
        <f t="shared" si="34"/>
        <v>32099443.029782902</v>
      </c>
    </row>
    <row r="1109" spans="1:8" x14ac:dyDescent="0.3">
      <c r="A1109" s="143">
        <v>4523</v>
      </c>
      <c r="B1109" s="148">
        <v>11740.64</v>
      </c>
      <c r="C1109" s="148">
        <v>799.37</v>
      </c>
      <c r="D1109" s="156">
        <v>7.7890000000000001E-2</v>
      </c>
      <c r="E1109" s="156">
        <v>6.7900000000000002E-2</v>
      </c>
      <c r="F1109" s="156">
        <v>9.9900000000000006E-3</v>
      </c>
      <c r="G1109" s="151">
        <f t="shared" si="35"/>
        <v>139.55417630927815</v>
      </c>
      <c r="H1109" s="75">
        <f t="shared" si="34"/>
        <v>32410352.162992142</v>
      </c>
    </row>
    <row r="1110" spans="1:8" x14ac:dyDescent="0.3">
      <c r="A1110" s="143">
        <v>4546</v>
      </c>
      <c r="B1110" s="148">
        <v>11562.39</v>
      </c>
      <c r="C1110" s="148">
        <v>798.24</v>
      </c>
      <c r="D1110" s="156">
        <v>7.8229999999999994E-2</v>
      </c>
      <c r="E1110" s="156">
        <v>6.8099999999999994E-2</v>
      </c>
      <c r="F1110" s="156">
        <v>1.013E-2</v>
      </c>
      <c r="G1110" s="151">
        <f t="shared" si="35"/>
        <v>141.50989049179051</v>
      </c>
      <c r="H1110" s="75">
        <f t="shared" si="34"/>
        <v>32124963.026974641</v>
      </c>
    </row>
    <row r="1111" spans="1:8" x14ac:dyDescent="0.3">
      <c r="A1111" s="143">
        <v>4558</v>
      </c>
      <c r="B1111" s="148">
        <v>11486.13</v>
      </c>
      <c r="C1111" s="148">
        <v>799.15</v>
      </c>
      <c r="D1111" s="156">
        <v>7.8359999999999999E-2</v>
      </c>
      <c r="E1111" s="156">
        <v>6.8150000000000002E-2</v>
      </c>
      <c r="F1111" s="156">
        <v>1.021E-2</v>
      </c>
      <c r="G1111" s="151">
        <f t="shared" si="35"/>
        <v>142.62744145322617</v>
      </c>
      <c r="H1111" s="75">
        <f t="shared" si="34"/>
        <v>31957384.592745215</v>
      </c>
    </row>
    <row r="1112" spans="1:8" x14ac:dyDescent="0.3">
      <c r="A1112" s="143">
        <v>4581</v>
      </c>
      <c r="B1112" s="148">
        <v>11684.16</v>
      </c>
      <c r="C1112" s="148">
        <v>799.14</v>
      </c>
      <c r="D1112" s="156">
        <v>7.8649999999999998E-2</v>
      </c>
      <c r="E1112" s="156">
        <v>6.8610000000000004E-2</v>
      </c>
      <c r="F1112" s="156">
        <v>1.004E-2</v>
      </c>
      <c r="G1112" s="151">
        <f t="shared" si="35"/>
        <v>140.2526456601754</v>
      </c>
      <c r="H1112" s="75">
        <f t="shared" si="34"/>
        <v>32662485.462837659</v>
      </c>
    </row>
    <row r="1113" spans="1:8" x14ac:dyDescent="0.3">
      <c r="A1113" s="143">
        <v>4593</v>
      </c>
      <c r="B1113" s="148">
        <v>11625.04</v>
      </c>
      <c r="C1113" s="148">
        <v>798.63</v>
      </c>
      <c r="D1113" s="156">
        <v>7.8850000000000003E-2</v>
      </c>
      <c r="E1113" s="156">
        <v>6.8769999999999998E-2</v>
      </c>
      <c r="F1113" s="156">
        <v>1.008E-2</v>
      </c>
      <c r="G1113" s="151">
        <f t="shared" si="35"/>
        <v>140.81142114089326</v>
      </c>
      <c r="H1113" s="75">
        <f t="shared" si="34"/>
        <v>32618092.785274364</v>
      </c>
    </row>
    <row r="1114" spans="1:8" x14ac:dyDescent="0.3">
      <c r="A1114" s="143">
        <v>4616</v>
      </c>
      <c r="B1114" s="148">
        <v>11947.51</v>
      </c>
      <c r="C1114" s="148">
        <v>798.8</v>
      </c>
      <c r="D1114" s="156">
        <v>7.8719999999999998E-2</v>
      </c>
      <c r="E1114" s="156">
        <v>6.8909999999999999E-2</v>
      </c>
      <c r="F1114" s="156">
        <v>9.8099999999999993E-3</v>
      </c>
      <c r="G1114" s="151">
        <f t="shared" si="35"/>
        <v>137.03968664604787</v>
      </c>
      <c r="H1114" s="75">
        <f t="shared" si="34"/>
        <v>33683673.051022135</v>
      </c>
    </row>
    <row r="1115" spans="1:8" x14ac:dyDescent="0.3">
      <c r="A1115" s="143">
        <v>4628</v>
      </c>
      <c r="B1115" s="148">
        <v>11202.47</v>
      </c>
      <c r="C1115" s="148">
        <v>798.7</v>
      </c>
      <c r="D1115" s="156">
        <v>7.9159999999999994E-2</v>
      </c>
      <c r="E1115" s="156">
        <v>6.8699999999999997E-2</v>
      </c>
      <c r="F1115" s="156">
        <v>1.0460000000000001E-2</v>
      </c>
      <c r="G1115" s="151">
        <f t="shared" si="35"/>
        <v>146.11978820771265</v>
      </c>
      <c r="H1115" s="75">
        <f t="shared" si="34"/>
        <v>31672643.772390302</v>
      </c>
    </row>
    <row r="1116" spans="1:8" x14ac:dyDescent="0.3">
      <c r="A1116" s="143">
        <v>4652</v>
      </c>
      <c r="B1116" s="148">
        <v>11433.92</v>
      </c>
      <c r="C1116" s="148">
        <v>798.69</v>
      </c>
      <c r="D1116" s="156">
        <v>7.9509999999999997E-2</v>
      </c>
      <c r="E1116" s="156">
        <v>6.9260000000000002E-2</v>
      </c>
      <c r="F1116" s="156">
        <v>1.025E-2</v>
      </c>
      <c r="G1116" s="151">
        <f t="shared" si="35"/>
        <v>143.18621693394405</v>
      </c>
      <c r="H1116" s="75">
        <f t="shared" si="34"/>
        <v>32489160.616249137</v>
      </c>
    </row>
    <row r="1117" spans="1:8" x14ac:dyDescent="0.3">
      <c r="A1117" s="143">
        <v>4664</v>
      </c>
      <c r="B1117" s="148">
        <v>11490.14</v>
      </c>
      <c r="C1117" s="148">
        <v>798.82</v>
      </c>
      <c r="D1117" s="156">
        <v>7.9560000000000006E-2</v>
      </c>
      <c r="E1117" s="156">
        <v>6.9360000000000005E-2</v>
      </c>
      <c r="F1117" s="156">
        <v>1.0200000000000001E-2</v>
      </c>
      <c r="G1117" s="151">
        <f t="shared" si="35"/>
        <v>142.48774758304674</v>
      </c>
      <c r="H1117" s="75">
        <f t="shared" si="34"/>
        <v>32732638.975022476</v>
      </c>
    </row>
    <row r="1118" spans="1:8" x14ac:dyDescent="0.3">
      <c r="A1118" s="143">
        <v>4688</v>
      </c>
      <c r="B1118" s="148">
        <v>11611.5</v>
      </c>
      <c r="C1118" s="148">
        <v>800.6</v>
      </c>
      <c r="D1118" s="156">
        <v>7.9699999999999993E-2</v>
      </c>
      <c r="E1118" s="156">
        <v>6.9580000000000003E-2</v>
      </c>
      <c r="F1118" s="156">
        <v>1.0120000000000001E-2</v>
      </c>
      <c r="G1118" s="151">
        <f t="shared" si="35"/>
        <v>141.37019662161106</v>
      </c>
      <c r="H1118" s="75">
        <f t="shared" si="34"/>
        <v>33161162.05559095</v>
      </c>
    </row>
    <row r="1119" spans="1:8" x14ac:dyDescent="0.3">
      <c r="A1119" s="143">
        <v>4700</v>
      </c>
      <c r="B1119" s="148">
        <v>11597.89</v>
      </c>
      <c r="C1119" s="148">
        <v>799.43</v>
      </c>
      <c r="D1119" s="156">
        <v>7.9820000000000002E-2</v>
      </c>
      <c r="E1119" s="156">
        <v>6.9709999999999994E-2</v>
      </c>
      <c r="F1119" s="156">
        <v>1.0120000000000001E-2</v>
      </c>
      <c r="G1119" s="151">
        <f t="shared" si="35"/>
        <v>141.37019662161106</v>
      </c>
      <c r="H1119" s="75">
        <f t="shared" si="34"/>
        <v>33246045.576211061</v>
      </c>
    </row>
    <row r="1120" spans="1:8" x14ac:dyDescent="0.3">
      <c r="A1120" s="143">
        <v>4724</v>
      </c>
      <c r="B1120" s="148">
        <v>11552.71</v>
      </c>
      <c r="C1120" s="148">
        <v>799.83</v>
      </c>
      <c r="D1120" s="156">
        <v>8.0119999999999997E-2</v>
      </c>
      <c r="E1120" s="156">
        <v>6.9959999999999994E-2</v>
      </c>
      <c r="F1120" s="156">
        <v>1.0160000000000001E-2</v>
      </c>
      <c r="G1120" s="151">
        <f t="shared" si="35"/>
        <v>141.92897210232894</v>
      </c>
      <c r="H1120" s="75">
        <f t="shared" si="34"/>
        <v>33284254.300059736</v>
      </c>
    </row>
    <row r="1121" spans="1:8" x14ac:dyDescent="0.3">
      <c r="A1121" s="143">
        <v>4736</v>
      </c>
      <c r="B1121" s="148">
        <v>11584.28</v>
      </c>
      <c r="C1121" s="148">
        <v>800.16</v>
      </c>
      <c r="D1121" s="156">
        <v>8.0250000000000002E-2</v>
      </c>
      <c r="E1121" s="156">
        <v>7.0110000000000006E-2</v>
      </c>
      <c r="F1121" s="156">
        <v>1.014E-2</v>
      </c>
      <c r="G1121" s="151">
        <f t="shared" si="35"/>
        <v>141.64958436196997</v>
      </c>
      <c r="H1121" s="75">
        <f t="shared" si="34"/>
        <v>33434619.814327668</v>
      </c>
    </row>
    <row r="1122" spans="1:8" x14ac:dyDescent="0.3">
      <c r="A1122" s="143">
        <v>4760</v>
      </c>
      <c r="B1122" s="148">
        <v>11530.68</v>
      </c>
      <c r="C1122" s="148">
        <v>800.08</v>
      </c>
      <c r="D1122" s="156">
        <v>8.0500000000000002E-2</v>
      </c>
      <c r="E1122" s="156">
        <v>7.0319999999999994E-2</v>
      </c>
      <c r="F1122" s="156">
        <v>1.018E-2</v>
      </c>
      <c r="G1122" s="151">
        <f t="shared" si="35"/>
        <v>142.20835984268783</v>
      </c>
      <c r="H1122" s="75">
        <f t="shared" si="34"/>
        <v>33472012.512242984</v>
      </c>
    </row>
    <row r="1123" spans="1:8" x14ac:dyDescent="0.3">
      <c r="A1123" s="143">
        <v>4773</v>
      </c>
      <c r="B1123" s="148">
        <v>11570.7</v>
      </c>
      <c r="C1123" s="148">
        <v>799.67</v>
      </c>
      <c r="D1123" s="156">
        <v>8.0610000000000001E-2</v>
      </c>
      <c r="E1123" s="156">
        <v>7.0470000000000005E-2</v>
      </c>
      <c r="F1123" s="156">
        <v>1.014E-2</v>
      </c>
      <c r="G1123" s="151">
        <f t="shared" si="35"/>
        <v>141.64958436196997</v>
      </c>
      <c r="H1123" s="75">
        <f t="shared" si="34"/>
        <v>33695827.781627104</v>
      </c>
    </row>
    <row r="1124" spans="1:8" x14ac:dyDescent="0.3">
      <c r="A1124" s="143">
        <v>4797</v>
      </c>
      <c r="B1124" s="148">
        <v>11575.68</v>
      </c>
      <c r="C1124" s="148">
        <v>799.82</v>
      </c>
      <c r="D1124" s="156">
        <v>8.0879999999999994E-2</v>
      </c>
      <c r="E1124" s="156">
        <v>7.0739999999999997E-2</v>
      </c>
      <c r="F1124" s="156">
        <v>1.014E-2</v>
      </c>
      <c r="G1124" s="151">
        <f t="shared" si="35"/>
        <v>141.64958436196997</v>
      </c>
      <c r="H1124" s="75">
        <f t="shared" si="34"/>
        <v>33865259.976632148</v>
      </c>
    </row>
    <row r="1125" spans="1:8" x14ac:dyDescent="0.3">
      <c r="A1125" s="143">
        <v>4809</v>
      </c>
      <c r="B1125" s="148">
        <v>11578.22</v>
      </c>
      <c r="C1125" s="148">
        <v>799.6</v>
      </c>
      <c r="D1125" s="156">
        <v>8.0990000000000006E-2</v>
      </c>
      <c r="E1125" s="156">
        <v>7.0860000000000006E-2</v>
      </c>
      <c r="F1125" s="156">
        <v>1.013E-2</v>
      </c>
      <c r="G1125" s="151">
        <f t="shared" si="35"/>
        <v>141.50989049179051</v>
      </c>
      <c r="H1125" s="75">
        <f t="shared" si="34"/>
        <v>33983490.36443489</v>
      </c>
    </row>
    <row r="1126" spans="1:8" x14ac:dyDescent="0.3">
      <c r="A1126" s="143">
        <v>4834</v>
      </c>
      <c r="B1126" s="148">
        <v>11514.26</v>
      </c>
      <c r="C1126" s="148">
        <v>798.48</v>
      </c>
      <c r="D1126" s="156">
        <v>8.1299999999999997E-2</v>
      </c>
      <c r="E1126" s="156">
        <v>7.1120000000000003E-2</v>
      </c>
      <c r="F1126" s="156">
        <v>1.018E-2</v>
      </c>
      <c r="G1126" s="151">
        <f t="shared" si="35"/>
        <v>142.20835984268783</v>
      </c>
      <c r="H1126" s="75">
        <f t="shared" si="34"/>
        <v>33992375.731971137</v>
      </c>
    </row>
    <row r="1127" spans="1:8" x14ac:dyDescent="0.3">
      <c r="A1127" s="143">
        <v>4846</v>
      </c>
      <c r="B1127" s="148">
        <v>11538.97</v>
      </c>
      <c r="C1127" s="148">
        <v>798.52</v>
      </c>
      <c r="D1127" s="156">
        <v>8.1409999999999996E-2</v>
      </c>
      <c r="E1127" s="156">
        <v>7.1249999999999994E-2</v>
      </c>
      <c r="F1127" s="156">
        <v>1.0160000000000001E-2</v>
      </c>
      <c r="G1127" s="151">
        <f t="shared" si="35"/>
        <v>141.92897210232894</v>
      </c>
      <c r="H1127" s="75">
        <f t="shared" si="34"/>
        <v>34143839.19095882</v>
      </c>
    </row>
    <row r="1128" spans="1:8" x14ac:dyDescent="0.3">
      <c r="A1128" s="143">
        <v>4871</v>
      </c>
      <c r="B1128" s="148">
        <v>11550.91</v>
      </c>
      <c r="C1128" s="148">
        <v>799.59</v>
      </c>
      <c r="D1128" s="156">
        <v>8.165E-2</v>
      </c>
      <c r="E1128" s="156">
        <v>7.1489999999999998E-2</v>
      </c>
      <c r="F1128" s="156">
        <v>1.0160000000000001E-2</v>
      </c>
      <c r="G1128" s="151">
        <f t="shared" si="35"/>
        <v>141.92897210232894</v>
      </c>
      <c r="H1128" s="75">
        <f t="shared" si="34"/>
        <v>34319983.635815188</v>
      </c>
    </row>
    <row r="1129" spans="1:8" x14ac:dyDescent="0.3">
      <c r="A1129" s="143">
        <v>4884</v>
      </c>
      <c r="B1129" s="148">
        <v>11534.28</v>
      </c>
      <c r="C1129" s="148">
        <v>799.87</v>
      </c>
      <c r="D1129" s="156">
        <v>8.1799999999999998E-2</v>
      </c>
      <c r="E1129" s="156">
        <v>7.1620000000000003E-2</v>
      </c>
      <c r="F1129" s="156">
        <v>1.018E-2</v>
      </c>
      <c r="G1129" s="151">
        <f t="shared" si="35"/>
        <v>142.20835984268783</v>
      </c>
      <c r="H1129" s="75">
        <f t="shared" si="34"/>
        <v>34343972.502057716</v>
      </c>
    </row>
    <row r="1130" spans="1:8" x14ac:dyDescent="0.3">
      <c r="A1130" s="143">
        <v>4909</v>
      </c>
      <c r="B1130" s="148">
        <v>11558</v>
      </c>
      <c r="C1130" s="148">
        <v>799.57</v>
      </c>
      <c r="D1130" s="156">
        <v>8.2070000000000004E-2</v>
      </c>
      <c r="E1130" s="156">
        <v>7.1919999999999998E-2</v>
      </c>
      <c r="F1130" s="156">
        <v>1.0149999999999999E-2</v>
      </c>
      <c r="G1130" s="151">
        <f t="shared" si="35"/>
        <v>141.78927823214946</v>
      </c>
      <c r="H1130" s="75">
        <f t="shared" si="34"/>
        <v>34621799.766570278</v>
      </c>
    </row>
    <row r="1131" spans="1:8" x14ac:dyDescent="0.3">
      <c r="A1131" s="143">
        <v>4921</v>
      </c>
      <c r="B1131" s="148">
        <v>11523.5</v>
      </c>
      <c r="C1131" s="148">
        <v>799.2</v>
      </c>
      <c r="D1131" s="156">
        <v>8.2220000000000001E-2</v>
      </c>
      <c r="E1131" s="156">
        <v>7.2040000000000007E-2</v>
      </c>
      <c r="F1131" s="156">
        <v>1.018E-2</v>
      </c>
      <c r="G1131" s="151">
        <f t="shared" si="35"/>
        <v>142.20835984268783</v>
      </c>
      <c r="H1131" s="75">
        <f t="shared" si="34"/>
        <v>34604154.111921795</v>
      </c>
    </row>
    <row r="1132" spans="1:8" x14ac:dyDescent="0.3">
      <c r="A1132" s="143">
        <v>4947</v>
      </c>
      <c r="B1132" s="148">
        <v>11544.38</v>
      </c>
      <c r="C1132" s="148">
        <v>798.52</v>
      </c>
      <c r="D1132" s="156">
        <v>8.2479999999999998E-2</v>
      </c>
      <c r="E1132" s="156">
        <v>7.2330000000000005E-2</v>
      </c>
      <c r="F1132" s="156">
        <v>1.0149999999999999E-2</v>
      </c>
      <c r="G1132" s="151">
        <f t="shared" si="35"/>
        <v>141.78927823214946</v>
      </c>
      <c r="H1132" s="75">
        <f t="shared" si="34"/>
        <v>34889803.105565935</v>
      </c>
    </row>
    <row r="1133" spans="1:8" x14ac:dyDescent="0.3">
      <c r="A1133" s="143">
        <v>4959</v>
      </c>
      <c r="B1133" s="148">
        <v>11471.84</v>
      </c>
      <c r="C1133" s="148">
        <v>798.42</v>
      </c>
      <c r="D1133" s="156">
        <v>8.2629999999999995E-2</v>
      </c>
      <c r="E1133" s="156">
        <v>7.2419999999999998E-2</v>
      </c>
      <c r="F1133" s="156">
        <v>1.021E-2</v>
      </c>
      <c r="G1133" s="151">
        <f t="shared" si="35"/>
        <v>142.62744145322617</v>
      </c>
      <c r="H1133" s="75">
        <f t="shared" si="34"/>
        <v>34768905.264463253</v>
      </c>
    </row>
    <row r="1134" spans="1:8" x14ac:dyDescent="0.3">
      <c r="A1134" s="143">
        <v>4985</v>
      </c>
      <c r="B1134" s="148">
        <v>11470.34</v>
      </c>
      <c r="C1134" s="148">
        <v>799.63</v>
      </c>
      <c r="D1134" s="156">
        <v>8.2909999999999998E-2</v>
      </c>
      <c r="E1134" s="156">
        <v>7.2679999999999995E-2</v>
      </c>
      <c r="F1134" s="156">
        <v>1.023E-2</v>
      </c>
      <c r="G1134" s="151">
        <f t="shared" si="35"/>
        <v>142.90682919358508</v>
      </c>
      <c r="H1134" s="75">
        <f t="shared" si="34"/>
        <v>34882867.586735107</v>
      </c>
    </row>
    <row r="1135" spans="1:8" x14ac:dyDescent="0.3">
      <c r="A1135" s="143">
        <v>4998</v>
      </c>
      <c r="B1135" s="148">
        <v>11496.39</v>
      </c>
      <c r="C1135" s="148">
        <v>799.52</v>
      </c>
      <c r="D1135" s="156">
        <v>8.3030000000000007E-2</v>
      </c>
      <c r="E1135" s="156">
        <v>7.2830000000000006E-2</v>
      </c>
      <c r="F1135" s="156">
        <v>1.021E-2</v>
      </c>
      <c r="G1135" s="151">
        <f t="shared" si="35"/>
        <v>142.62744145322617</v>
      </c>
      <c r="H1135" s="75">
        <f t="shared" si="34"/>
        <v>35042344.930789948</v>
      </c>
    </row>
    <row r="1136" spans="1:8" x14ac:dyDescent="0.3">
      <c r="A1136" s="143">
        <v>5023</v>
      </c>
      <c r="B1136" s="148">
        <v>11438.23</v>
      </c>
      <c r="C1136" s="148">
        <v>799.42</v>
      </c>
      <c r="D1136" s="156">
        <v>8.3360000000000004E-2</v>
      </c>
      <c r="E1136" s="156">
        <v>7.3099999999999998E-2</v>
      </c>
      <c r="F1136" s="156">
        <v>1.026E-2</v>
      </c>
      <c r="G1136" s="151">
        <f t="shared" si="35"/>
        <v>143.32591080412348</v>
      </c>
      <c r="H1136" s="75">
        <f t="shared" si="34"/>
        <v>35046000.90673548</v>
      </c>
    </row>
    <row r="1137" spans="1:8" x14ac:dyDescent="0.3">
      <c r="A1137" s="143">
        <v>5036</v>
      </c>
      <c r="B1137" s="148">
        <v>11492.41</v>
      </c>
      <c r="C1137" s="148">
        <v>799.2</v>
      </c>
      <c r="D1137" s="156">
        <v>8.3470000000000003E-2</v>
      </c>
      <c r="E1137" s="156">
        <v>7.3270000000000002E-2</v>
      </c>
      <c r="F1137" s="156">
        <v>1.021E-2</v>
      </c>
      <c r="G1137" s="151">
        <f t="shared" si="35"/>
        <v>142.62744145322617</v>
      </c>
      <c r="H1137" s="75">
        <f t="shared" si="34"/>
        <v>35308773.323621079</v>
      </c>
    </row>
    <row r="1138" spans="1:8" x14ac:dyDescent="0.3">
      <c r="A1138" s="143">
        <v>5062</v>
      </c>
      <c r="B1138" s="148">
        <v>11423.19</v>
      </c>
      <c r="C1138" s="148">
        <v>798.33</v>
      </c>
      <c r="D1138" s="156">
        <v>8.3760000000000001E-2</v>
      </c>
      <c r="E1138" s="156">
        <v>7.3499999999999996E-2</v>
      </c>
      <c r="F1138" s="156">
        <v>1.026E-2</v>
      </c>
      <c r="G1138" s="151">
        <f t="shared" si="35"/>
        <v>143.32591080412348</v>
      </c>
      <c r="H1138" s="75">
        <f t="shared" si="34"/>
        <v>35318108.021082029</v>
      </c>
    </row>
    <row r="1139" spans="1:8" x14ac:dyDescent="0.3">
      <c r="A1139" s="143">
        <v>5075</v>
      </c>
      <c r="B1139" s="148">
        <v>11473.47</v>
      </c>
      <c r="C1139" s="148">
        <v>798.4</v>
      </c>
      <c r="D1139" s="156">
        <v>8.3860000000000004E-2</v>
      </c>
      <c r="E1139" s="156">
        <v>7.3649999999999993E-2</v>
      </c>
      <c r="F1139" s="156">
        <v>1.021E-2</v>
      </c>
      <c r="G1139" s="151">
        <f t="shared" si="35"/>
        <v>142.62744145322617</v>
      </c>
      <c r="H1139" s="75">
        <f t="shared" si="34"/>
        <v>35582212.989947781</v>
      </c>
    </row>
    <row r="1140" spans="1:8" x14ac:dyDescent="0.3">
      <c r="A1140" s="143">
        <v>5101</v>
      </c>
      <c r="B1140" s="148">
        <v>11396.82</v>
      </c>
      <c r="C1140" s="148">
        <v>799.21</v>
      </c>
      <c r="D1140" s="156">
        <v>8.4199999999999997E-2</v>
      </c>
      <c r="E1140" s="156">
        <v>7.3910000000000003E-2</v>
      </c>
      <c r="F1140" s="156">
        <v>1.0290000000000001E-2</v>
      </c>
      <c r="G1140" s="151">
        <f t="shared" si="35"/>
        <v>143.74499241466185</v>
      </c>
      <c r="H1140" s="75">
        <f t="shared" si="34"/>
        <v>35486453.575266965</v>
      </c>
    </row>
    <row r="1141" spans="1:8" x14ac:dyDescent="0.3">
      <c r="A1141" s="143">
        <v>5114</v>
      </c>
      <c r="B1141" s="148">
        <v>11399.17</v>
      </c>
      <c r="C1141" s="148">
        <v>800.34</v>
      </c>
      <c r="D1141" s="156">
        <v>8.4370000000000001E-2</v>
      </c>
      <c r="E1141" s="156">
        <v>7.4060000000000001E-2</v>
      </c>
      <c r="F1141" s="156">
        <v>1.03E-2</v>
      </c>
      <c r="G1141" s="151">
        <f t="shared" si="35"/>
        <v>143.88468628484128</v>
      </c>
      <c r="H1141" s="75">
        <f t="shared" si="34"/>
        <v>35542350.836947799</v>
      </c>
    </row>
    <row r="1142" spans="1:8" x14ac:dyDescent="0.3">
      <c r="A1142" s="143">
        <v>5140</v>
      </c>
      <c r="B1142" s="148">
        <v>11337.99</v>
      </c>
      <c r="C1142" s="148">
        <v>797.42</v>
      </c>
      <c r="D1142" s="156">
        <v>8.4650000000000003E-2</v>
      </c>
      <c r="E1142" s="156">
        <v>7.4329999999999993E-2</v>
      </c>
      <c r="F1142" s="156">
        <v>1.0319999999999999E-2</v>
      </c>
      <c r="G1142" s="151">
        <f t="shared" si="35"/>
        <v>144.16407402520019</v>
      </c>
      <c r="H1142" s="75">
        <f t="shared" si="34"/>
        <v>35653820.376229912</v>
      </c>
    </row>
    <row r="1143" spans="1:8" x14ac:dyDescent="0.3">
      <c r="A1143" s="143">
        <v>5153</v>
      </c>
      <c r="B1143" s="148">
        <v>11394.95</v>
      </c>
      <c r="C1143" s="148">
        <v>799.18</v>
      </c>
      <c r="D1143" s="156">
        <v>8.4750000000000006E-2</v>
      </c>
      <c r="E1143" s="156">
        <v>7.4450000000000002E-2</v>
      </c>
      <c r="F1143" s="156">
        <v>1.0290000000000001E-2</v>
      </c>
      <c r="G1143" s="151">
        <f t="shared" si="35"/>
        <v>143.74499241466185</v>
      </c>
      <c r="H1143" s="75">
        <f t="shared" si="34"/>
        <v>35848205.307459451</v>
      </c>
    </row>
    <row r="1144" spans="1:8" x14ac:dyDescent="0.3">
      <c r="A1144" s="143">
        <v>5180</v>
      </c>
      <c r="B1144" s="148">
        <v>11372.45</v>
      </c>
      <c r="C1144" s="148">
        <v>799.18</v>
      </c>
      <c r="D1144" s="156">
        <v>8.5040000000000004E-2</v>
      </c>
      <c r="E1144" s="156">
        <v>7.4730000000000005E-2</v>
      </c>
      <c r="F1144" s="156">
        <v>1.031E-2</v>
      </c>
      <c r="G1144" s="151">
        <f t="shared" si="35"/>
        <v>144.02438015502074</v>
      </c>
      <c r="H1144" s="75">
        <f t="shared" si="34"/>
        <v>35966132.917388737</v>
      </c>
    </row>
    <row r="1145" spans="1:8" x14ac:dyDescent="0.3">
      <c r="A1145" s="143">
        <v>5193</v>
      </c>
      <c r="B1145" s="148">
        <v>11421.69</v>
      </c>
      <c r="C1145" s="148">
        <v>801.57</v>
      </c>
      <c r="D1145" s="156">
        <v>8.5199999999999998E-2</v>
      </c>
      <c r="E1145" s="156">
        <v>7.4899999999999994E-2</v>
      </c>
      <c r="F1145" s="156">
        <v>1.03E-2</v>
      </c>
      <c r="G1145" s="151">
        <f t="shared" si="35"/>
        <v>143.88468628484128</v>
      </c>
      <c r="H1145" s="75">
        <f t="shared" si="34"/>
        <v>36091401.622266307</v>
      </c>
    </row>
    <row r="1146" spans="1:8" x14ac:dyDescent="0.3">
      <c r="A1146" s="143">
        <v>5220</v>
      </c>
      <c r="B1146" s="148">
        <v>11322.31</v>
      </c>
      <c r="C1146" s="148">
        <v>799.26</v>
      </c>
      <c r="D1146" s="156">
        <v>8.5540000000000005E-2</v>
      </c>
      <c r="E1146" s="156">
        <v>7.5179999999999997E-2</v>
      </c>
      <c r="F1146" s="156">
        <v>1.0359999999999999E-2</v>
      </c>
      <c r="G1146" s="151">
        <f t="shared" si="35"/>
        <v>144.72284950591805</v>
      </c>
      <c r="H1146" s="75">
        <f t="shared" si="34"/>
        <v>36068941.551531173</v>
      </c>
    </row>
    <row r="1147" spans="1:8" x14ac:dyDescent="0.3">
      <c r="A1147" s="143">
        <v>5233</v>
      </c>
      <c r="B1147" s="148">
        <v>11289.46</v>
      </c>
      <c r="C1147" s="148">
        <v>797.37</v>
      </c>
      <c r="D1147" s="156">
        <v>8.5669999999999996E-2</v>
      </c>
      <c r="E1147" s="156">
        <v>7.5310000000000002E-2</v>
      </c>
      <c r="F1147" s="156">
        <v>1.0359999999999999E-2</v>
      </c>
      <c r="G1147" s="151">
        <f t="shared" si="35"/>
        <v>144.72284950591805</v>
      </c>
      <c r="H1147" s="75">
        <f t="shared" si="34"/>
        <v>36158768.4174641</v>
      </c>
    </row>
    <row r="1148" spans="1:8" x14ac:dyDescent="0.3">
      <c r="A1148" s="143">
        <v>5260</v>
      </c>
      <c r="B1148" s="148">
        <v>11372.26</v>
      </c>
      <c r="C1148" s="148">
        <v>798.44</v>
      </c>
      <c r="D1148" s="156">
        <v>8.591E-2</v>
      </c>
      <c r="E1148" s="156">
        <v>7.5609999999999997E-2</v>
      </c>
      <c r="F1148" s="156">
        <v>1.03E-2</v>
      </c>
      <c r="G1148" s="151">
        <f t="shared" si="35"/>
        <v>143.88468628484128</v>
      </c>
      <c r="H1148" s="75">
        <f t="shared" si="34"/>
        <v>36557052.288295932</v>
      </c>
    </row>
    <row r="1149" spans="1:8" x14ac:dyDescent="0.3">
      <c r="A1149" s="143">
        <v>5273</v>
      </c>
      <c r="B1149" s="148">
        <v>11351.78</v>
      </c>
      <c r="C1149" s="148">
        <v>798.84</v>
      </c>
      <c r="D1149" s="156">
        <v>8.6069999999999994E-2</v>
      </c>
      <c r="E1149" s="156">
        <v>7.5749999999999998E-2</v>
      </c>
      <c r="F1149" s="156">
        <v>1.0330000000000001E-2</v>
      </c>
      <c r="G1149" s="151">
        <f t="shared" si="35"/>
        <v>144.30376789537968</v>
      </c>
      <c r="H1149" s="75">
        <f t="shared" si="34"/>
        <v>36540972.40082413</v>
      </c>
    </row>
    <row r="1150" spans="1:8" x14ac:dyDescent="0.3">
      <c r="A1150" s="143">
        <v>5301</v>
      </c>
      <c r="B1150" s="148">
        <v>11336.47</v>
      </c>
      <c r="C1150" s="148">
        <v>799.97</v>
      </c>
      <c r="D1150" s="156">
        <v>8.6419999999999997E-2</v>
      </c>
      <c r="E1150" s="156">
        <v>7.6069999999999999E-2</v>
      </c>
      <c r="F1150" s="156">
        <v>1.0359999999999999E-2</v>
      </c>
      <c r="G1150" s="151">
        <f t="shared" si="35"/>
        <v>144.72284950591805</v>
      </c>
      <c r="H1150" s="75">
        <f t="shared" si="34"/>
        <v>36628632.023882516</v>
      </c>
    </row>
    <row r="1151" spans="1:8" x14ac:dyDescent="0.3">
      <c r="A1151" s="143">
        <v>5314</v>
      </c>
      <c r="B1151" s="148">
        <v>11356.67</v>
      </c>
      <c r="C1151" s="148">
        <v>799.69</v>
      </c>
      <c r="D1151" s="156">
        <v>8.6569999999999994E-2</v>
      </c>
      <c r="E1151" s="156">
        <v>7.6240000000000002E-2</v>
      </c>
      <c r="F1151" s="156">
        <v>1.0330000000000001E-2</v>
      </c>
      <c r="G1151" s="151">
        <f t="shared" si="35"/>
        <v>144.30376789537968</v>
      </c>
      <c r="H1151" s="75">
        <f t="shared" si="34"/>
        <v>36825095.266068541</v>
      </c>
    </row>
    <row r="1152" spans="1:8" x14ac:dyDescent="0.3">
      <c r="A1152" s="143">
        <v>5341</v>
      </c>
      <c r="B1152" s="148">
        <v>11277.04</v>
      </c>
      <c r="C1152" s="148">
        <v>798.77</v>
      </c>
      <c r="D1152" s="156">
        <v>8.6910000000000001E-2</v>
      </c>
      <c r="E1152" s="156">
        <v>7.6509999999999995E-2</v>
      </c>
      <c r="F1152" s="156">
        <v>1.039E-2</v>
      </c>
      <c r="G1152" s="151">
        <f t="shared" si="35"/>
        <v>145.14193111645645</v>
      </c>
      <c r="H1152" s="75">
        <f t="shared" si="34"/>
        <v>36798463.124447353</v>
      </c>
    </row>
    <row r="1153" spans="1:8" x14ac:dyDescent="0.3">
      <c r="A1153" s="143">
        <v>5355</v>
      </c>
      <c r="B1153" s="148">
        <v>11384.25</v>
      </c>
      <c r="C1153" s="148">
        <v>799.49</v>
      </c>
      <c r="D1153" s="156">
        <v>8.6989999999999998E-2</v>
      </c>
      <c r="E1153" s="156">
        <v>7.6679999999999998E-2</v>
      </c>
      <c r="F1153" s="156">
        <v>1.031E-2</v>
      </c>
      <c r="G1153" s="151">
        <f t="shared" si="35"/>
        <v>144.02438015502074</v>
      </c>
      <c r="H1153" s="75">
        <f t="shared" si="34"/>
        <v>37181204.975408629</v>
      </c>
    </row>
    <row r="1154" spans="1:8" x14ac:dyDescent="0.3">
      <c r="A1154" s="143">
        <v>5383</v>
      </c>
      <c r="B1154" s="148">
        <v>11339.22</v>
      </c>
      <c r="C1154" s="148">
        <v>799.97</v>
      </c>
      <c r="D1154" s="156">
        <v>8.7309999999999999E-2</v>
      </c>
      <c r="E1154" s="156">
        <v>7.6960000000000001E-2</v>
      </c>
      <c r="F1154" s="156">
        <v>1.035E-2</v>
      </c>
      <c r="G1154" s="151">
        <f t="shared" si="35"/>
        <v>144.58315563573859</v>
      </c>
      <c r="H1154" s="75">
        <f t="shared" si="34"/>
        <v>37231169.67762053</v>
      </c>
    </row>
    <row r="1155" spans="1:8" x14ac:dyDescent="0.3">
      <c r="A1155" s="143">
        <v>5396</v>
      </c>
      <c r="B1155" s="148">
        <v>11332.9</v>
      </c>
      <c r="C1155" s="148">
        <v>799.04</v>
      </c>
      <c r="D1155" s="156">
        <v>8.7440000000000004E-2</v>
      </c>
      <c r="E1155" s="156">
        <v>7.7100000000000002E-2</v>
      </c>
      <c r="F1155" s="156">
        <v>1.035E-2</v>
      </c>
      <c r="G1155" s="151">
        <f t="shared" si="35"/>
        <v>144.58315563573859</v>
      </c>
      <c r="H1155" s="75">
        <f t="shared" si="34"/>
        <v>37321083.332795911</v>
      </c>
    </row>
    <row r="1156" spans="1:8" x14ac:dyDescent="0.3">
      <c r="A1156" s="143">
        <v>5424</v>
      </c>
      <c r="B1156" s="148">
        <v>11315.39</v>
      </c>
      <c r="C1156" s="148">
        <v>799.41</v>
      </c>
      <c r="D1156" s="156">
        <v>8.7739999999999999E-2</v>
      </c>
      <c r="E1156" s="156">
        <v>7.7380000000000004E-2</v>
      </c>
      <c r="F1156" s="156">
        <v>1.0370000000000001E-2</v>
      </c>
      <c r="G1156" s="151">
        <f t="shared" si="35"/>
        <v>144.86254337609753</v>
      </c>
      <c r="H1156" s="75">
        <f t="shared" si="34"/>
        <v>37442391.066668004</v>
      </c>
    </row>
    <row r="1157" spans="1:8" x14ac:dyDescent="0.3">
      <c r="A1157" s="143">
        <v>5438</v>
      </c>
      <c r="B1157" s="148">
        <v>11216.01</v>
      </c>
      <c r="C1157" s="148">
        <v>798.54</v>
      </c>
      <c r="D1157" s="156">
        <v>8.795E-2</v>
      </c>
      <c r="E1157" s="156">
        <v>7.7499999999999999E-2</v>
      </c>
      <c r="F1157" s="156">
        <v>1.0449999999999999E-2</v>
      </c>
      <c r="G1157" s="151">
        <f t="shared" si="35"/>
        <v>145.98009433753316</v>
      </c>
      <c r="H1157" s="75">
        <f t="shared" si="34"/>
        <v>37251654.238737039</v>
      </c>
    </row>
    <row r="1158" spans="1:8" x14ac:dyDescent="0.3">
      <c r="A1158" s="143">
        <v>5466</v>
      </c>
      <c r="B1158" s="148">
        <v>11271.1</v>
      </c>
      <c r="C1158" s="148">
        <v>798.48</v>
      </c>
      <c r="D1158" s="156">
        <v>8.8190000000000004E-2</v>
      </c>
      <c r="E1158" s="156">
        <v>7.7789999999999998E-2</v>
      </c>
      <c r="F1158" s="156">
        <v>1.04E-2</v>
      </c>
      <c r="G1158" s="151">
        <f t="shared" si="35"/>
        <v>145.28162498663588</v>
      </c>
      <c r="H1158" s="75">
        <f t="shared" si="34"/>
        <v>37623477.852087662</v>
      </c>
    </row>
    <row r="1159" spans="1:8" x14ac:dyDescent="0.3">
      <c r="A1159" s="143">
        <v>5480</v>
      </c>
      <c r="B1159" s="148">
        <v>11244.21</v>
      </c>
      <c r="C1159" s="148">
        <v>800.12</v>
      </c>
      <c r="D1159" s="156">
        <v>8.8410000000000002E-2</v>
      </c>
      <c r="E1159" s="156">
        <v>7.7969999999999998E-2</v>
      </c>
      <c r="F1159" s="156">
        <v>1.044E-2</v>
      </c>
      <c r="G1159" s="151">
        <f t="shared" si="35"/>
        <v>145.8404004673537</v>
      </c>
      <c r="H1159" s="75">
        <f t="shared" si="34"/>
        <v>37575321.943981461</v>
      </c>
    </row>
    <row r="1160" spans="1:8" x14ac:dyDescent="0.3">
      <c r="A1160" s="143">
        <v>5508</v>
      </c>
      <c r="B1160" s="148">
        <v>11223.36</v>
      </c>
      <c r="C1160" s="148">
        <v>799.3</v>
      </c>
      <c r="D1160" s="156">
        <v>8.8700000000000001E-2</v>
      </c>
      <c r="E1160" s="156">
        <v>7.825E-2</v>
      </c>
      <c r="F1160" s="156">
        <v>1.0449999999999999E-2</v>
      </c>
      <c r="G1160" s="151">
        <f t="shared" si="35"/>
        <v>145.98009433753316</v>
      </c>
      <c r="H1160" s="75">
        <f t="shared" si="34"/>
        <v>37731171.671012066</v>
      </c>
    </row>
    <row r="1161" spans="1:8" x14ac:dyDescent="0.3">
      <c r="A1161" s="143">
        <v>5522</v>
      </c>
      <c r="B1161" s="148">
        <v>11229.45</v>
      </c>
      <c r="C1161" s="148">
        <v>799.96</v>
      </c>
      <c r="D1161" s="156">
        <v>8.8840000000000002E-2</v>
      </c>
      <c r="E1161" s="156">
        <v>7.8390000000000001E-2</v>
      </c>
      <c r="F1161" s="156">
        <v>1.0449999999999999E-2</v>
      </c>
      <c r="G1161" s="151">
        <f t="shared" si="35"/>
        <v>145.98009433753316</v>
      </c>
      <c r="H1161" s="75">
        <f t="shared" si="34"/>
        <v>37827075.157467075</v>
      </c>
    </row>
    <row r="1162" spans="1:8" x14ac:dyDescent="0.3">
      <c r="A1162" s="143">
        <v>5550</v>
      </c>
      <c r="B1162" s="148">
        <v>11205.62</v>
      </c>
      <c r="C1162" s="148">
        <v>799.05</v>
      </c>
      <c r="D1162" s="156">
        <v>8.9149999999999993E-2</v>
      </c>
      <c r="E1162" s="156">
        <v>7.8689999999999996E-2</v>
      </c>
      <c r="F1162" s="156">
        <v>1.0460000000000001E-2</v>
      </c>
      <c r="G1162" s="151">
        <f t="shared" si="35"/>
        <v>146.11978820771265</v>
      </c>
      <c r="H1162" s="75">
        <f t="shared" si="34"/>
        <v>37982535.20673427</v>
      </c>
    </row>
    <row r="1163" spans="1:8" x14ac:dyDescent="0.3">
      <c r="A1163" s="143">
        <v>5565</v>
      </c>
      <c r="B1163" s="148">
        <v>11195.99</v>
      </c>
      <c r="C1163" s="148">
        <v>798.85</v>
      </c>
      <c r="D1163" s="156">
        <v>8.9319999999999997E-2</v>
      </c>
      <c r="E1163" s="156">
        <v>7.8850000000000003E-2</v>
      </c>
      <c r="F1163" s="156">
        <v>1.047E-2</v>
      </c>
      <c r="G1163" s="151">
        <f t="shared" si="35"/>
        <v>146.25948207789207</v>
      </c>
      <c r="H1163" s="75">
        <f t="shared" si="34"/>
        <v>38048815.166980408</v>
      </c>
    </row>
    <row r="1164" spans="1:8" x14ac:dyDescent="0.3">
      <c r="A1164" s="143">
        <v>5593</v>
      </c>
      <c r="B1164" s="148">
        <v>11214.43</v>
      </c>
      <c r="C1164" s="148">
        <v>798.71</v>
      </c>
      <c r="D1164" s="156">
        <v>8.9649999999999994E-2</v>
      </c>
      <c r="E1164" s="156">
        <v>7.9200000000000007E-2</v>
      </c>
      <c r="F1164" s="156">
        <v>1.0449999999999999E-2</v>
      </c>
      <c r="G1164" s="151">
        <f t="shared" si="35"/>
        <v>145.98009433753316</v>
      </c>
      <c r="H1164" s="75">
        <f t="shared" si="34"/>
        <v>38313442.838774599</v>
      </c>
    </row>
    <row r="1165" spans="1:8" x14ac:dyDescent="0.3">
      <c r="A1165" s="143">
        <v>5608</v>
      </c>
      <c r="B1165" s="148">
        <v>11220.8</v>
      </c>
      <c r="C1165" s="148">
        <v>799.86</v>
      </c>
      <c r="D1165" s="156">
        <v>8.9789999999999995E-2</v>
      </c>
      <c r="E1165" s="156">
        <v>7.9329999999999998E-2</v>
      </c>
      <c r="F1165" s="156">
        <v>1.0460000000000001E-2</v>
      </c>
      <c r="G1165" s="151">
        <f t="shared" si="35"/>
        <v>146.11978820771265</v>
      </c>
      <c r="H1165" s="75">
        <f t="shared" si="34"/>
        <v>38379469.808894731</v>
      </c>
    </row>
    <row r="1166" spans="1:8" x14ac:dyDescent="0.3">
      <c r="A1166" s="143">
        <v>5636</v>
      </c>
      <c r="B1166" s="148">
        <v>11136.85</v>
      </c>
      <c r="C1166" s="148">
        <v>800.47</v>
      </c>
      <c r="D1166" s="156">
        <v>9.0139999999999998E-2</v>
      </c>
      <c r="E1166" s="156">
        <v>7.9589999999999994E-2</v>
      </c>
      <c r="F1166" s="156">
        <v>1.055E-2</v>
      </c>
      <c r="G1166" s="151">
        <f t="shared" si="35"/>
        <v>147.37703303932776</v>
      </c>
      <c r="H1166" s="75">
        <f t="shared" si="34"/>
        <v>38242050.906914547</v>
      </c>
    </row>
    <row r="1167" spans="1:8" x14ac:dyDescent="0.3">
      <c r="A1167" s="143">
        <v>5651</v>
      </c>
      <c r="B1167" s="148">
        <v>11123.65</v>
      </c>
      <c r="C1167" s="148">
        <v>797.81</v>
      </c>
      <c r="D1167" s="156">
        <v>9.0279999999999999E-2</v>
      </c>
      <c r="E1167" s="156">
        <v>7.9759999999999998E-2</v>
      </c>
      <c r="F1167" s="156">
        <v>1.0529999999999999E-2</v>
      </c>
      <c r="G1167" s="151">
        <f t="shared" si="35"/>
        <v>147.09764529896881</v>
      </c>
      <c r="H1167" s="75">
        <f t="shared" si="34"/>
        <v>38416658.461898677</v>
      </c>
    </row>
    <row r="1168" spans="1:8" x14ac:dyDescent="0.3">
      <c r="A1168" s="143">
        <v>5680</v>
      </c>
      <c r="B1168" s="148">
        <v>11146.71</v>
      </c>
      <c r="C1168" s="148">
        <v>798.35</v>
      </c>
      <c r="D1168" s="156">
        <v>9.0590000000000004E-2</v>
      </c>
      <c r="E1168" s="156">
        <v>8.0079999999999998E-2</v>
      </c>
      <c r="F1168" s="156">
        <v>1.051E-2</v>
      </c>
      <c r="G1168" s="151">
        <f t="shared" si="35"/>
        <v>146.81825755860993</v>
      </c>
      <c r="H1168" s="75">
        <f t="shared" si="34"/>
        <v>38687286.543586321</v>
      </c>
    </row>
    <row r="1169" spans="1:8" x14ac:dyDescent="0.3">
      <c r="A1169" s="143">
        <v>5694</v>
      </c>
      <c r="B1169" s="148">
        <v>11191.63</v>
      </c>
      <c r="C1169" s="148">
        <v>798.81</v>
      </c>
      <c r="D1169" s="156">
        <v>9.0749999999999997E-2</v>
      </c>
      <c r="E1169" s="156">
        <v>8.0280000000000004E-2</v>
      </c>
      <c r="F1169" s="156">
        <v>1.047E-2</v>
      </c>
      <c r="G1169" s="151">
        <f t="shared" si="35"/>
        <v>146.25948207789207</v>
      </c>
      <c r="H1169" s="75">
        <f t="shared" si="34"/>
        <v>38930809.265190735</v>
      </c>
    </row>
    <row r="1170" spans="1:8" x14ac:dyDescent="0.3">
      <c r="A1170" s="143">
        <v>5724</v>
      </c>
      <c r="B1170" s="148">
        <v>11118.55</v>
      </c>
      <c r="C1170" s="148">
        <v>799.08</v>
      </c>
      <c r="D1170" s="156">
        <v>9.1069999999999998E-2</v>
      </c>
      <c r="E1170" s="156">
        <v>8.0519999999999994E-2</v>
      </c>
      <c r="F1170" s="156">
        <v>1.055E-2</v>
      </c>
      <c r="G1170" s="151">
        <f t="shared" si="35"/>
        <v>147.37703303932776</v>
      </c>
      <c r="H1170" s="75">
        <f t="shared" ref="H1170:H1233" si="36">A1170/G1170*10^6</f>
        <v>38839158.869974963</v>
      </c>
    </row>
    <row r="1171" spans="1:8" x14ac:dyDescent="0.3">
      <c r="A1171" s="143">
        <v>5738</v>
      </c>
      <c r="B1171" s="148">
        <v>11179.57</v>
      </c>
      <c r="C1171" s="148">
        <v>798.91</v>
      </c>
      <c r="D1171" s="156">
        <v>9.1189999999999993E-2</v>
      </c>
      <c r="E1171" s="156">
        <v>8.0699999999999994E-2</v>
      </c>
      <c r="F1171" s="156">
        <v>1.0489999999999999E-2</v>
      </c>
      <c r="G1171" s="151">
        <f t="shared" ref="G1171:G1234" si="37">(2*F1171/$B$7)*(1+3*$B$11)/(4+PI()*$B$11-PI())*10^6</f>
        <v>146.53886981825099</v>
      </c>
      <c r="H1171" s="75">
        <f t="shared" si="36"/>
        <v>39156846.283287965</v>
      </c>
    </row>
    <row r="1172" spans="1:8" x14ac:dyDescent="0.3">
      <c r="A1172" s="143">
        <v>5768</v>
      </c>
      <c r="B1172" s="148">
        <v>11091.78</v>
      </c>
      <c r="C1172" s="148">
        <v>797.71</v>
      </c>
      <c r="D1172" s="156">
        <v>9.1550000000000006E-2</v>
      </c>
      <c r="E1172" s="156">
        <v>8.1000000000000003E-2</v>
      </c>
      <c r="F1172" s="156">
        <v>1.055E-2</v>
      </c>
      <c r="G1172" s="151">
        <f t="shared" si="37"/>
        <v>147.37703303932776</v>
      </c>
      <c r="H1172" s="75">
        <f t="shared" si="36"/>
        <v>39137712.851505168</v>
      </c>
    </row>
    <row r="1173" spans="1:8" x14ac:dyDescent="0.3">
      <c r="A1173" s="143">
        <v>5782</v>
      </c>
      <c r="B1173" s="148">
        <v>11115.49</v>
      </c>
      <c r="C1173" s="148">
        <v>799.06</v>
      </c>
      <c r="D1173" s="156">
        <v>9.171E-2</v>
      </c>
      <c r="E1173" s="156">
        <v>8.1159999999999996E-2</v>
      </c>
      <c r="F1173" s="156">
        <v>1.055E-2</v>
      </c>
      <c r="G1173" s="151">
        <f t="shared" si="37"/>
        <v>147.37703303932776</v>
      </c>
      <c r="H1173" s="75">
        <f t="shared" si="36"/>
        <v>39232707.300173871</v>
      </c>
    </row>
    <row r="1174" spans="1:8" x14ac:dyDescent="0.3">
      <c r="A1174" s="143">
        <v>5812</v>
      </c>
      <c r="B1174" s="148">
        <v>11105.5</v>
      </c>
      <c r="C1174" s="148">
        <v>797.52</v>
      </c>
      <c r="D1174" s="156">
        <v>9.2020000000000005E-2</v>
      </c>
      <c r="E1174" s="156">
        <v>8.1479999999999997E-2</v>
      </c>
      <c r="F1174" s="156">
        <v>1.0540000000000001E-2</v>
      </c>
      <c r="G1174" s="151">
        <f t="shared" si="37"/>
        <v>147.2373391691483</v>
      </c>
      <c r="H1174" s="75">
        <f t="shared" si="36"/>
        <v>39473682.645969942</v>
      </c>
    </row>
    <row r="1175" spans="1:8" x14ac:dyDescent="0.3">
      <c r="A1175" s="143">
        <v>5827</v>
      </c>
      <c r="B1175" s="148">
        <v>11156.78</v>
      </c>
      <c r="C1175" s="148">
        <v>799.88</v>
      </c>
      <c r="D1175" s="156">
        <v>9.2170000000000002E-2</v>
      </c>
      <c r="E1175" s="156">
        <v>8.165E-2</v>
      </c>
      <c r="F1175" s="156">
        <v>1.052E-2</v>
      </c>
      <c r="G1175" s="151">
        <f t="shared" si="37"/>
        <v>146.95795142878936</v>
      </c>
      <c r="H1175" s="75">
        <f t="shared" si="36"/>
        <v>39650797.682924688</v>
      </c>
    </row>
    <row r="1176" spans="1:8" x14ac:dyDescent="0.3">
      <c r="A1176" s="143">
        <v>5857</v>
      </c>
      <c r="B1176" s="148">
        <v>11112.71</v>
      </c>
      <c r="C1176" s="148">
        <v>798.99</v>
      </c>
      <c r="D1176" s="156">
        <v>9.2509999999999995E-2</v>
      </c>
      <c r="E1176" s="156">
        <v>8.1960000000000005E-2</v>
      </c>
      <c r="F1176" s="156">
        <v>1.055E-2</v>
      </c>
      <c r="G1176" s="151">
        <f t="shared" si="37"/>
        <v>147.37703303932776</v>
      </c>
      <c r="H1176" s="75">
        <f t="shared" si="36"/>
        <v>39741606.132327631</v>
      </c>
    </row>
    <row r="1177" spans="1:8" x14ac:dyDescent="0.3">
      <c r="A1177" s="143">
        <v>5872</v>
      </c>
      <c r="B1177" s="148">
        <v>11113.26</v>
      </c>
      <c r="C1177" s="148">
        <v>799.16</v>
      </c>
      <c r="D1177" s="156">
        <v>9.2660000000000006E-2</v>
      </c>
      <c r="E1177" s="156">
        <v>8.2110000000000002E-2</v>
      </c>
      <c r="F1177" s="156">
        <v>1.055E-2</v>
      </c>
      <c r="G1177" s="151">
        <f t="shared" si="37"/>
        <v>147.37703303932776</v>
      </c>
      <c r="H1177" s="75">
        <f t="shared" si="36"/>
        <v>39843385.898758382</v>
      </c>
    </row>
    <row r="1178" spans="1:8" x14ac:dyDescent="0.3">
      <c r="A1178" s="143">
        <v>5902</v>
      </c>
      <c r="B1178" s="148">
        <v>11123.38</v>
      </c>
      <c r="C1178" s="148">
        <v>799.74</v>
      </c>
      <c r="D1178" s="156">
        <v>9.3009999999999995E-2</v>
      </c>
      <c r="E1178" s="156">
        <v>8.2460000000000006E-2</v>
      </c>
      <c r="F1178" s="156">
        <v>1.055E-2</v>
      </c>
      <c r="G1178" s="151">
        <f t="shared" si="37"/>
        <v>147.37703303932776</v>
      </c>
      <c r="H1178" s="75">
        <f t="shared" si="36"/>
        <v>40046945.43161989</v>
      </c>
    </row>
    <row r="1179" spans="1:8" x14ac:dyDescent="0.3">
      <c r="A1179" s="143">
        <v>5917</v>
      </c>
      <c r="B1179" s="148">
        <v>11147.42</v>
      </c>
      <c r="C1179" s="148">
        <v>799.22</v>
      </c>
      <c r="D1179" s="156">
        <v>9.3149999999999997E-2</v>
      </c>
      <c r="E1179" s="156">
        <v>8.2629999999999995E-2</v>
      </c>
      <c r="F1179" s="156">
        <v>1.052E-2</v>
      </c>
      <c r="G1179" s="151">
        <f t="shared" si="37"/>
        <v>146.95795142878936</v>
      </c>
      <c r="H1179" s="75">
        <f t="shared" si="36"/>
        <v>40263217.760402508</v>
      </c>
    </row>
    <row r="1180" spans="1:8" x14ac:dyDescent="0.3">
      <c r="A1180" s="143">
        <v>5948</v>
      </c>
      <c r="B1180" s="148">
        <v>11091.88</v>
      </c>
      <c r="C1180" s="148">
        <v>799.83</v>
      </c>
      <c r="D1180" s="156">
        <v>9.3530000000000002E-2</v>
      </c>
      <c r="E1180" s="156">
        <v>8.2949999999999996E-2</v>
      </c>
      <c r="F1180" s="156">
        <v>1.0580000000000001E-2</v>
      </c>
      <c r="G1180" s="151">
        <f t="shared" si="37"/>
        <v>147.79611464986613</v>
      </c>
      <c r="H1180" s="75">
        <f t="shared" si="36"/>
        <v>40244630.341541849</v>
      </c>
    </row>
    <row r="1181" spans="1:8" x14ac:dyDescent="0.3">
      <c r="A1181" s="143">
        <v>5963</v>
      </c>
      <c r="B1181" s="148">
        <v>11134.79</v>
      </c>
      <c r="C1181" s="148">
        <v>799.87</v>
      </c>
      <c r="D1181" s="156">
        <v>9.3630000000000005E-2</v>
      </c>
      <c r="E1181" s="156">
        <v>8.3089999999999997E-2</v>
      </c>
      <c r="F1181" s="156">
        <v>1.0540000000000001E-2</v>
      </c>
      <c r="G1181" s="151">
        <f t="shared" si="37"/>
        <v>147.2373391691483</v>
      </c>
      <c r="H1181" s="75">
        <f t="shared" si="36"/>
        <v>40499237.718155324</v>
      </c>
    </row>
    <row r="1182" spans="1:8" x14ac:dyDescent="0.3">
      <c r="A1182" s="143">
        <v>5993</v>
      </c>
      <c r="B1182" s="148">
        <v>11067.73</v>
      </c>
      <c r="C1182" s="148">
        <v>799.1</v>
      </c>
      <c r="D1182" s="156">
        <v>9.4030000000000002E-2</v>
      </c>
      <c r="E1182" s="156">
        <v>8.3430000000000004E-2</v>
      </c>
      <c r="F1182" s="156">
        <v>1.06E-2</v>
      </c>
      <c r="G1182" s="151">
        <f t="shared" si="37"/>
        <v>148.07550239022504</v>
      </c>
      <c r="H1182" s="75">
        <f t="shared" si="36"/>
        <v>40472596.096325099</v>
      </c>
    </row>
    <row r="1183" spans="1:8" x14ac:dyDescent="0.3">
      <c r="A1183" s="143">
        <v>6009</v>
      </c>
      <c r="B1183" s="148">
        <v>11034.96</v>
      </c>
      <c r="C1183" s="148">
        <v>798.87</v>
      </c>
      <c r="D1183" s="156">
        <v>9.4240000000000004E-2</v>
      </c>
      <c r="E1183" s="156">
        <v>8.362E-2</v>
      </c>
      <c r="F1183" s="156">
        <v>1.0619999999999999E-2</v>
      </c>
      <c r="G1183" s="151">
        <f t="shared" si="37"/>
        <v>148.35489013058398</v>
      </c>
      <c r="H1183" s="75">
        <f t="shared" si="36"/>
        <v>40504226.013114884</v>
      </c>
    </row>
    <row r="1184" spans="1:8" x14ac:dyDescent="0.3">
      <c r="A1184" s="143">
        <v>6040</v>
      </c>
      <c r="B1184" s="148">
        <v>10882.65</v>
      </c>
      <c r="C1184" s="148">
        <v>799.75</v>
      </c>
      <c r="D1184" s="156">
        <v>9.4710000000000003E-2</v>
      </c>
      <c r="E1184" s="156">
        <v>8.3919999999999995E-2</v>
      </c>
      <c r="F1184" s="156">
        <v>1.078E-2</v>
      </c>
      <c r="G1184" s="151">
        <f t="shared" si="37"/>
        <v>150.58999205345526</v>
      </c>
      <c r="H1184" s="75">
        <f t="shared" si="36"/>
        <v>40108907.090293013</v>
      </c>
    </row>
    <row r="1185" spans="1:8" x14ac:dyDescent="0.3">
      <c r="A1185" s="143">
        <v>6055</v>
      </c>
      <c r="B1185" s="148">
        <v>11035.34</v>
      </c>
      <c r="C1185" s="148">
        <v>800.24</v>
      </c>
      <c r="D1185" s="156">
        <v>9.4719999999999999E-2</v>
      </c>
      <c r="E1185" s="156">
        <v>8.4080000000000002E-2</v>
      </c>
      <c r="F1185" s="156">
        <v>1.064E-2</v>
      </c>
      <c r="G1185" s="151">
        <f t="shared" si="37"/>
        <v>148.63427787094287</v>
      </c>
      <c r="H1185" s="75">
        <f t="shared" si="36"/>
        <v>40737574.715150662</v>
      </c>
    </row>
    <row r="1186" spans="1:8" x14ac:dyDescent="0.3">
      <c r="A1186" s="143">
        <v>6086</v>
      </c>
      <c r="B1186" s="148">
        <v>11016.61</v>
      </c>
      <c r="C1186" s="148">
        <v>799.54</v>
      </c>
      <c r="D1186" s="156">
        <v>9.5060000000000006E-2</v>
      </c>
      <c r="E1186" s="156">
        <v>8.4409999999999999E-2</v>
      </c>
      <c r="F1186" s="156">
        <v>1.065E-2</v>
      </c>
      <c r="G1186" s="151">
        <f t="shared" si="37"/>
        <v>148.77397174112232</v>
      </c>
      <c r="H1186" s="75">
        <f t="shared" si="36"/>
        <v>40907693.252890289</v>
      </c>
    </row>
    <row r="1187" spans="1:8" x14ac:dyDescent="0.3">
      <c r="A1187" s="143">
        <v>6102</v>
      </c>
      <c r="B1187" s="148">
        <v>11018.53</v>
      </c>
      <c r="C1187" s="148">
        <v>799.53</v>
      </c>
      <c r="D1187" s="156">
        <v>9.5269999999999994E-2</v>
      </c>
      <c r="E1187" s="156">
        <v>8.4620000000000001E-2</v>
      </c>
      <c r="F1187" s="156">
        <v>1.065E-2</v>
      </c>
      <c r="G1187" s="151">
        <f t="shared" si="37"/>
        <v>148.77397174112232</v>
      </c>
      <c r="H1187" s="75">
        <f t="shared" si="36"/>
        <v>41015238.946621187</v>
      </c>
    </row>
    <row r="1188" spans="1:8" x14ac:dyDescent="0.3">
      <c r="A1188" s="143">
        <v>6133</v>
      </c>
      <c r="B1188" s="148">
        <v>11044.8</v>
      </c>
      <c r="C1188" s="148">
        <v>799.15</v>
      </c>
      <c r="D1188" s="156">
        <v>9.5549999999999996E-2</v>
      </c>
      <c r="E1188" s="156">
        <v>8.4930000000000005E-2</v>
      </c>
      <c r="F1188" s="156">
        <v>1.0619999999999999E-2</v>
      </c>
      <c r="G1188" s="151">
        <f t="shared" si="37"/>
        <v>148.35489013058398</v>
      </c>
      <c r="H1188" s="75">
        <f t="shared" si="36"/>
        <v>41340059.600338422</v>
      </c>
    </row>
    <row r="1189" spans="1:8" x14ac:dyDescent="0.3">
      <c r="A1189" s="143">
        <v>6149</v>
      </c>
      <c r="B1189" s="148">
        <v>11011.55</v>
      </c>
      <c r="C1189" s="148">
        <v>799.15</v>
      </c>
      <c r="D1189" s="156">
        <v>9.5729999999999996E-2</v>
      </c>
      <c r="E1189" s="156">
        <v>8.5080000000000003E-2</v>
      </c>
      <c r="F1189" s="156">
        <v>1.065E-2</v>
      </c>
      <c r="G1189" s="151">
        <f t="shared" si="37"/>
        <v>148.77397174112232</v>
      </c>
      <c r="H1189" s="75">
        <f t="shared" si="36"/>
        <v>41331154.421955697</v>
      </c>
    </row>
    <row r="1190" spans="1:8" x14ac:dyDescent="0.3">
      <c r="A1190" s="143">
        <v>6180</v>
      </c>
      <c r="B1190" s="148">
        <v>10972.68</v>
      </c>
      <c r="C1190" s="148">
        <v>798.99</v>
      </c>
      <c r="D1190" s="156">
        <v>9.6079999999999999E-2</v>
      </c>
      <c r="E1190" s="156">
        <v>8.5400000000000004E-2</v>
      </c>
      <c r="F1190" s="156">
        <v>1.069E-2</v>
      </c>
      <c r="G1190" s="151">
        <f t="shared" si="37"/>
        <v>149.33274722184015</v>
      </c>
      <c r="H1190" s="75">
        <f t="shared" si="36"/>
        <v>41384090.997933269</v>
      </c>
    </row>
    <row r="1191" spans="1:8" x14ac:dyDescent="0.3">
      <c r="A1191" s="143">
        <v>6196</v>
      </c>
      <c r="B1191" s="148">
        <v>10996.83</v>
      </c>
      <c r="C1191" s="148">
        <v>799.74</v>
      </c>
      <c r="D1191" s="156">
        <v>9.6280000000000004E-2</v>
      </c>
      <c r="E1191" s="156">
        <v>8.5599999999999996E-2</v>
      </c>
      <c r="F1191" s="156">
        <v>1.0670000000000001E-2</v>
      </c>
      <c r="G1191" s="151">
        <f t="shared" si="37"/>
        <v>149.05335948148124</v>
      </c>
      <c r="H1191" s="75">
        <f t="shared" si="36"/>
        <v>41569006.036189385</v>
      </c>
    </row>
    <row r="1192" spans="1:8" x14ac:dyDescent="0.3">
      <c r="A1192" s="143">
        <v>6228</v>
      </c>
      <c r="B1192" s="148">
        <v>10938.27</v>
      </c>
      <c r="C1192" s="148">
        <v>799.77</v>
      </c>
      <c r="D1192" s="156">
        <v>9.6640000000000004E-2</v>
      </c>
      <c r="E1192" s="156">
        <v>8.591E-2</v>
      </c>
      <c r="F1192" s="156">
        <v>1.073E-2</v>
      </c>
      <c r="G1192" s="151">
        <f t="shared" si="37"/>
        <v>149.89152270255798</v>
      </c>
      <c r="H1192" s="75">
        <f t="shared" si="36"/>
        <v>41550048.246282279</v>
      </c>
    </row>
    <row r="1193" spans="1:8" x14ac:dyDescent="0.3">
      <c r="A1193" s="143">
        <v>6244</v>
      </c>
      <c r="B1193" s="148">
        <v>10980.1</v>
      </c>
      <c r="C1193" s="148">
        <v>799.87</v>
      </c>
      <c r="D1193" s="156">
        <v>9.6799999999999997E-2</v>
      </c>
      <c r="E1193" s="156">
        <v>8.6110000000000006E-2</v>
      </c>
      <c r="F1193" s="156">
        <v>1.069E-2</v>
      </c>
      <c r="G1193" s="151">
        <f t="shared" si="37"/>
        <v>149.33274722184015</v>
      </c>
      <c r="H1193" s="75">
        <f t="shared" si="36"/>
        <v>41812664.108591482</v>
      </c>
    </row>
    <row r="1194" spans="1:8" x14ac:dyDescent="0.3">
      <c r="A1194" s="143">
        <v>6276</v>
      </c>
      <c r="B1194" s="148">
        <v>10941.22</v>
      </c>
      <c r="C1194" s="148">
        <v>799.58</v>
      </c>
      <c r="D1194" s="156">
        <v>9.715E-2</v>
      </c>
      <c r="E1194" s="156">
        <v>8.6430000000000007E-2</v>
      </c>
      <c r="F1194" s="156">
        <v>1.072E-2</v>
      </c>
      <c r="G1194" s="151">
        <f t="shared" si="37"/>
        <v>149.75182883237855</v>
      </c>
      <c r="H1194" s="75">
        <f t="shared" si="36"/>
        <v>41909337.928853638</v>
      </c>
    </row>
    <row r="1195" spans="1:8" x14ac:dyDescent="0.3">
      <c r="A1195" s="143">
        <v>6292</v>
      </c>
      <c r="B1195" s="148">
        <v>10963.42</v>
      </c>
      <c r="C1195" s="148">
        <v>799.37</v>
      </c>
      <c r="D1195" s="156">
        <v>9.7320000000000004E-2</v>
      </c>
      <c r="E1195" s="156">
        <v>8.6620000000000003E-2</v>
      </c>
      <c r="F1195" s="156">
        <v>1.0699999999999999E-2</v>
      </c>
      <c r="G1195" s="151">
        <f t="shared" si="37"/>
        <v>149.47244109201961</v>
      </c>
      <c r="H1195" s="75">
        <f t="shared" si="36"/>
        <v>42094716.28369581</v>
      </c>
    </row>
    <row r="1196" spans="1:8" x14ac:dyDescent="0.3">
      <c r="A1196" s="143">
        <v>6324</v>
      </c>
      <c r="B1196" s="148">
        <v>10927.5</v>
      </c>
      <c r="C1196" s="148">
        <v>798.53</v>
      </c>
      <c r="D1196" s="156">
        <v>9.7699999999999995E-2</v>
      </c>
      <c r="E1196" s="156">
        <v>8.6980000000000002E-2</v>
      </c>
      <c r="F1196" s="156">
        <v>1.072E-2</v>
      </c>
      <c r="G1196" s="151">
        <f t="shared" si="37"/>
        <v>149.75182883237855</v>
      </c>
      <c r="H1196" s="75">
        <f t="shared" si="36"/>
        <v>42229868.238060929</v>
      </c>
    </row>
    <row r="1197" spans="1:8" x14ac:dyDescent="0.3">
      <c r="A1197" s="143">
        <v>6340</v>
      </c>
      <c r="B1197" s="148">
        <v>10905.99</v>
      </c>
      <c r="C1197" s="148">
        <v>798.57</v>
      </c>
      <c r="D1197" s="156">
        <v>9.7879999999999995E-2</v>
      </c>
      <c r="E1197" s="156">
        <v>8.7139999999999995E-2</v>
      </c>
      <c r="F1197" s="156">
        <v>1.0749999999999999E-2</v>
      </c>
      <c r="G1197" s="151">
        <f t="shared" si="37"/>
        <v>150.17091044291686</v>
      </c>
      <c r="H1197" s="75">
        <f t="shared" si="36"/>
        <v>42218562.711650923</v>
      </c>
    </row>
    <row r="1198" spans="1:8" x14ac:dyDescent="0.3">
      <c r="A1198" s="143">
        <v>6373</v>
      </c>
      <c r="B1198" s="148">
        <v>10939.91</v>
      </c>
      <c r="C1198" s="148">
        <v>799.97</v>
      </c>
      <c r="D1198" s="156">
        <v>9.8220000000000002E-2</v>
      </c>
      <c r="E1198" s="156">
        <v>8.7489999999999998E-2</v>
      </c>
      <c r="F1198" s="156">
        <v>1.073E-2</v>
      </c>
      <c r="G1198" s="151">
        <f t="shared" si="37"/>
        <v>149.89152270255798</v>
      </c>
      <c r="H1198" s="75">
        <f t="shared" si="36"/>
        <v>42517414.494790778</v>
      </c>
    </row>
    <row r="1199" spans="1:8" x14ac:dyDescent="0.3">
      <c r="A1199" s="143">
        <v>6389</v>
      </c>
      <c r="B1199" s="148">
        <v>10886.5</v>
      </c>
      <c r="C1199" s="148">
        <v>800</v>
      </c>
      <c r="D1199" s="156">
        <v>9.8430000000000004E-2</v>
      </c>
      <c r="E1199" s="156">
        <v>8.7639999999999996E-2</v>
      </c>
      <c r="F1199" s="156">
        <v>1.078E-2</v>
      </c>
      <c r="G1199" s="151">
        <f t="shared" si="37"/>
        <v>150.58999205345526</v>
      </c>
      <c r="H1199" s="75">
        <f t="shared" si="36"/>
        <v>42426458.178788416</v>
      </c>
    </row>
    <row r="1200" spans="1:8" x14ac:dyDescent="0.3">
      <c r="A1200" s="143">
        <v>6422</v>
      </c>
      <c r="B1200" s="148">
        <v>10895.38</v>
      </c>
      <c r="C1200" s="148">
        <v>799.87</v>
      </c>
      <c r="D1200" s="156">
        <v>9.8780000000000007E-2</v>
      </c>
      <c r="E1200" s="156">
        <v>8.8010000000000005E-2</v>
      </c>
      <c r="F1200" s="156">
        <v>1.077E-2</v>
      </c>
      <c r="G1200" s="151">
        <f t="shared" si="37"/>
        <v>150.45029818327581</v>
      </c>
      <c r="H1200" s="75">
        <f t="shared" si="36"/>
        <v>42685192.901225343</v>
      </c>
    </row>
    <row r="1201" spans="1:8" x14ac:dyDescent="0.3">
      <c r="A1201" s="143">
        <v>6439</v>
      </c>
      <c r="B1201" s="148">
        <v>10868.73</v>
      </c>
      <c r="C1201" s="148">
        <v>798.77</v>
      </c>
      <c r="D1201" s="156">
        <v>9.8989999999999995E-2</v>
      </c>
      <c r="E1201" s="156">
        <v>8.8209999999999997E-2</v>
      </c>
      <c r="F1201" s="156">
        <v>1.0789999999999999E-2</v>
      </c>
      <c r="G1201" s="151">
        <f t="shared" si="37"/>
        <v>150.72968592363469</v>
      </c>
      <c r="H1201" s="75">
        <f t="shared" si="36"/>
        <v>42718857.672550574</v>
      </c>
    </row>
    <row r="1202" spans="1:8" x14ac:dyDescent="0.3">
      <c r="A1202" s="143">
        <v>6472</v>
      </c>
      <c r="B1202" s="148">
        <v>10932.65</v>
      </c>
      <c r="C1202" s="148">
        <v>798.86</v>
      </c>
      <c r="D1202" s="156">
        <v>9.9309999999999996E-2</v>
      </c>
      <c r="E1202" s="156">
        <v>8.8590000000000002E-2</v>
      </c>
      <c r="F1202" s="156">
        <v>1.072E-2</v>
      </c>
      <c r="G1202" s="151">
        <f t="shared" si="37"/>
        <v>149.75182883237855</v>
      </c>
      <c r="H1202" s="75">
        <f t="shared" si="36"/>
        <v>43218170.024783418</v>
      </c>
    </row>
    <row r="1203" spans="1:8" x14ac:dyDescent="0.3">
      <c r="A1203" s="143">
        <v>6488</v>
      </c>
      <c r="B1203" s="148">
        <v>10903.15</v>
      </c>
      <c r="C1203" s="148">
        <v>799.81</v>
      </c>
      <c r="D1203" s="156">
        <v>9.9489999999999995E-2</v>
      </c>
      <c r="E1203" s="156">
        <v>8.8730000000000003E-2</v>
      </c>
      <c r="F1203" s="156">
        <v>1.076E-2</v>
      </c>
      <c r="G1203" s="151">
        <f t="shared" si="37"/>
        <v>150.31060431309635</v>
      </c>
      <c r="H1203" s="75">
        <f t="shared" si="36"/>
        <v>43163953.931590371</v>
      </c>
    </row>
    <row r="1204" spans="1:8" x14ac:dyDescent="0.3">
      <c r="A1204" s="143">
        <v>6521</v>
      </c>
      <c r="B1204" s="148">
        <v>10879.29</v>
      </c>
      <c r="C1204" s="148">
        <v>799.29</v>
      </c>
      <c r="D1204" s="156">
        <v>9.987E-2</v>
      </c>
      <c r="E1204" s="156">
        <v>8.9090000000000003E-2</v>
      </c>
      <c r="F1204" s="156">
        <v>1.078E-2</v>
      </c>
      <c r="G1204" s="151">
        <f t="shared" si="37"/>
        <v>150.58999205345526</v>
      </c>
      <c r="H1204" s="75">
        <f t="shared" si="36"/>
        <v>43303010.45294714</v>
      </c>
    </row>
    <row r="1205" spans="1:8" x14ac:dyDescent="0.3">
      <c r="A1205" s="143">
        <v>6538</v>
      </c>
      <c r="B1205" s="148">
        <v>10902.24</v>
      </c>
      <c r="C1205" s="148">
        <v>799.4</v>
      </c>
      <c r="D1205" s="156">
        <v>0.10002</v>
      </c>
      <c r="E1205" s="156">
        <v>8.9260000000000006E-2</v>
      </c>
      <c r="F1205" s="156">
        <v>1.076E-2</v>
      </c>
      <c r="G1205" s="151">
        <f t="shared" si="37"/>
        <v>150.31060431309635</v>
      </c>
      <c r="H1205" s="75">
        <f t="shared" si="36"/>
        <v>43496598.459423222</v>
      </c>
    </row>
    <row r="1206" spans="1:8" x14ac:dyDescent="0.3">
      <c r="A1206" s="143">
        <v>6572</v>
      </c>
      <c r="B1206" s="148">
        <v>10798.25</v>
      </c>
      <c r="C1206" s="148">
        <v>800.35</v>
      </c>
      <c r="D1206" s="156">
        <v>0.10045999999999999</v>
      </c>
      <c r="E1206" s="156">
        <v>8.9580000000000007E-2</v>
      </c>
      <c r="F1206" s="156">
        <v>1.0880000000000001E-2</v>
      </c>
      <c r="G1206" s="151">
        <f t="shared" si="37"/>
        <v>151.98693075524986</v>
      </c>
      <c r="H1206" s="75">
        <f t="shared" si="36"/>
        <v>43240560.009617761</v>
      </c>
    </row>
    <row r="1207" spans="1:8" x14ac:dyDescent="0.3">
      <c r="A1207" s="143">
        <v>6589</v>
      </c>
      <c r="B1207" s="148">
        <v>10715.89</v>
      </c>
      <c r="C1207" s="148">
        <v>799.68</v>
      </c>
      <c r="D1207" s="156">
        <v>0.10068000000000001</v>
      </c>
      <c r="E1207" s="156">
        <v>8.9730000000000004E-2</v>
      </c>
      <c r="F1207" s="156">
        <v>1.095E-2</v>
      </c>
      <c r="G1207" s="151">
        <f t="shared" si="37"/>
        <v>152.96478784650606</v>
      </c>
      <c r="H1207" s="75">
        <f t="shared" si="36"/>
        <v>43075273.026964828</v>
      </c>
    </row>
    <row r="1208" spans="1:8" x14ac:dyDescent="0.3">
      <c r="A1208" s="143">
        <v>6622</v>
      </c>
      <c r="B1208" s="148">
        <v>10968.62</v>
      </c>
      <c r="C1208" s="148">
        <v>799.7</v>
      </c>
      <c r="D1208" s="156">
        <v>0.10074</v>
      </c>
      <c r="E1208" s="156">
        <v>9.0039999999999995E-2</v>
      </c>
      <c r="F1208" s="156">
        <v>1.0699999999999999E-2</v>
      </c>
      <c r="G1208" s="151">
        <f t="shared" si="37"/>
        <v>149.47244109201961</v>
      </c>
      <c r="H1208" s="75">
        <f t="shared" si="36"/>
        <v>44302481.123749785</v>
      </c>
    </row>
    <row r="1209" spans="1:8" x14ac:dyDescent="0.3">
      <c r="A1209" s="143">
        <v>6639</v>
      </c>
      <c r="B1209" s="148">
        <v>10588.67</v>
      </c>
      <c r="C1209" s="148">
        <v>798.94</v>
      </c>
      <c r="D1209" s="156">
        <v>0.10147</v>
      </c>
      <c r="E1209" s="156">
        <v>9.0399999999999994E-2</v>
      </c>
      <c r="F1209" s="156">
        <v>1.107E-2</v>
      </c>
      <c r="G1209" s="151">
        <f t="shared" si="37"/>
        <v>154.64111428865954</v>
      </c>
      <c r="H1209" s="75">
        <f t="shared" si="36"/>
        <v>42931661.677032195</v>
      </c>
    </row>
    <row r="1210" spans="1:8" x14ac:dyDescent="0.3">
      <c r="A1210" s="143">
        <v>6673</v>
      </c>
      <c r="B1210" s="148">
        <v>10795.95</v>
      </c>
      <c r="C1210" s="148">
        <v>798.45</v>
      </c>
      <c r="D1210" s="156">
        <v>0.10158</v>
      </c>
      <c r="E1210" s="156">
        <v>9.0730000000000005E-2</v>
      </c>
      <c r="F1210" s="156">
        <v>1.085E-2</v>
      </c>
      <c r="G1210" s="151">
        <f t="shared" si="37"/>
        <v>151.56784914471149</v>
      </c>
      <c r="H1210" s="75">
        <f t="shared" si="36"/>
        <v>44026487.395944118</v>
      </c>
    </row>
    <row r="1211" spans="1:8" x14ac:dyDescent="0.3">
      <c r="A1211" s="143">
        <v>6690</v>
      </c>
      <c r="B1211" s="148">
        <v>10822.16</v>
      </c>
      <c r="C1211" s="148">
        <v>799.21</v>
      </c>
      <c r="D1211" s="156">
        <v>0.10176</v>
      </c>
      <c r="E1211" s="156">
        <v>9.0920000000000001E-2</v>
      </c>
      <c r="F1211" s="156">
        <v>1.0840000000000001E-2</v>
      </c>
      <c r="G1211" s="151">
        <f t="shared" si="37"/>
        <v>151.42815527453203</v>
      </c>
      <c r="H1211" s="75">
        <f t="shared" si="36"/>
        <v>44179366.696182415</v>
      </c>
    </row>
    <row r="1212" spans="1:8" x14ac:dyDescent="0.3">
      <c r="A1212" s="143">
        <v>6725</v>
      </c>
      <c r="B1212" s="148">
        <v>10846.46</v>
      </c>
      <c r="C1212" s="148">
        <v>800.2</v>
      </c>
      <c r="D1212" s="156">
        <v>0.10211000000000001</v>
      </c>
      <c r="E1212" s="156">
        <v>9.1289999999999996E-2</v>
      </c>
      <c r="F1212" s="156">
        <v>1.0829999999999999E-2</v>
      </c>
      <c r="G1212" s="151">
        <f t="shared" si="37"/>
        <v>151.28846140435257</v>
      </c>
      <c r="H1212" s="75">
        <f t="shared" si="36"/>
        <v>44451506.331510104</v>
      </c>
    </row>
    <row r="1213" spans="1:8" x14ac:dyDescent="0.3">
      <c r="A1213" s="143">
        <v>6742</v>
      </c>
      <c r="B1213" s="148">
        <v>10820.68</v>
      </c>
      <c r="C1213" s="148">
        <v>800.12</v>
      </c>
      <c r="D1213" s="156">
        <v>0.10231</v>
      </c>
      <c r="E1213" s="156">
        <v>9.146E-2</v>
      </c>
      <c r="F1213" s="156">
        <v>1.085E-2</v>
      </c>
      <c r="G1213" s="151">
        <f t="shared" si="37"/>
        <v>151.56784914471149</v>
      </c>
      <c r="H1213" s="75">
        <f t="shared" si="36"/>
        <v>44481729.060910426</v>
      </c>
    </row>
    <row r="1214" spans="1:8" x14ac:dyDescent="0.3">
      <c r="A1214" s="143">
        <v>6777</v>
      </c>
      <c r="B1214" s="148">
        <v>10749.12</v>
      </c>
      <c r="C1214" s="148">
        <v>798.76</v>
      </c>
      <c r="D1214" s="156">
        <v>0.10274</v>
      </c>
      <c r="E1214" s="156">
        <v>9.1840000000000005E-2</v>
      </c>
      <c r="F1214" s="156">
        <v>1.09E-2</v>
      </c>
      <c r="G1214" s="151">
        <f t="shared" si="37"/>
        <v>152.26631849560877</v>
      </c>
      <c r="H1214" s="75">
        <f t="shared" si="36"/>
        <v>44507544.852707811</v>
      </c>
    </row>
    <row r="1215" spans="1:8" x14ac:dyDescent="0.3">
      <c r="A1215" s="143">
        <v>6794</v>
      </c>
      <c r="B1215" s="148">
        <v>10809.78</v>
      </c>
      <c r="C1215" s="148">
        <v>798.86</v>
      </c>
      <c r="D1215" s="156">
        <v>0.10291</v>
      </c>
      <c r="E1215" s="156">
        <v>9.2060000000000003E-2</v>
      </c>
      <c r="F1215" s="156">
        <v>1.085E-2</v>
      </c>
      <c r="G1215" s="151">
        <f t="shared" si="37"/>
        <v>151.56784914471149</v>
      </c>
      <c r="H1215" s="75">
        <f t="shared" si="36"/>
        <v>44824809.735957496</v>
      </c>
    </row>
    <row r="1216" spans="1:8" x14ac:dyDescent="0.3">
      <c r="A1216" s="143">
        <v>6829</v>
      </c>
      <c r="B1216" s="148">
        <v>10756.25</v>
      </c>
      <c r="C1216" s="148">
        <v>798.9</v>
      </c>
      <c r="D1216" s="156">
        <v>0.10334</v>
      </c>
      <c r="E1216" s="156">
        <v>9.2439999999999994E-2</v>
      </c>
      <c r="F1216" s="156">
        <v>1.09E-2</v>
      </c>
      <c r="G1216" s="151">
        <f t="shared" si="37"/>
        <v>152.26631849560877</v>
      </c>
      <c r="H1216" s="75">
        <f t="shared" si="36"/>
        <v>44849051.763190448</v>
      </c>
    </row>
    <row r="1217" spans="1:8" x14ac:dyDescent="0.3">
      <c r="A1217" s="143">
        <v>6846</v>
      </c>
      <c r="B1217" s="148">
        <v>10748.25</v>
      </c>
      <c r="C1217" s="148">
        <v>800.33</v>
      </c>
      <c r="D1217" s="156">
        <v>0.10353999999999999</v>
      </c>
      <c r="E1217" s="156">
        <v>9.2609999999999998E-2</v>
      </c>
      <c r="F1217" s="156">
        <v>1.093E-2</v>
      </c>
      <c r="G1217" s="151">
        <f t="shared" si="37"/>
        <v>152.68540010614714</v>
      </c>
      <c r="H1217" s="75">
        <f t="shared" si="36"/>
        <v>44837292.859963365</v>
      </c>
    </row>
    <row r="1218" spans="1:8" x14ac:dyDescent="0.3">
      <c r="A1218" s="143">
        <v>6882</v>
      </c>
      <c r="B1218" s="148">
        <v>10754.27</v>
      </c>
      <c r="C1218" s="148">
        <v>798.91</v>
      </c>
      <c r="D1218" s="156">
        <v>0.10396</v>
      </c>
      <c r="E1218" s="156">
        <v>9.3049999999999994E-2</v>
      </c>
      <c r="F1218" s="156">
        <v>1.09E-2</v>
      </c>
      <c r="G1218" s="151">
        <f t="shared" si="37"/>
        <v>152.26631849560877</v>
      </c>
      <c r="H1218" s="75">
        <f t="shared" si="36"/>
        <v>45197126.11425928</v>
      </c>
    </row>
    <row r="1219" spans="1:8" x14ac:dyDescent="0.3">
      <c r="A1219" s="143">
        <v>6899</v>
      </c>
      <c r="B1219" s="148">
        <v>10764.66</v>
      </c>
      <c r="C1219" s="148">
        <v>799.23</v>
      </c>
      <c r="D1219" s="156">
        <v>0.10415000000000001</v>
      </c>
      <c r="E1219" s="156">
        <v>9.3259999999999996E-2</v>
      </c>
      <c r="F1219" s="156">
        <v>1.09E-2</v>
      </c>
      <c r="G1219" s="151">
        <f t="shared" si="37"/>
        <v>152.26631849560877</v>
      </c>
      <c r="H1219" s="75">
        <f t="shared" si="36"/>
        <v>45308772.604224756</v>
      </c>
    </row>
    <row r="1220" spans="1:8" x14ac:dyDescent="0.3">
      <c r="A1220" s="143">
        <v>6935</v>
      </c>
      <c r="B1220" s="148">
        <v>10767.76</v>
      </c>
      <c r="C1220" s="148">
        <v>798.74</v>
      </c>
      <c r="D1220" s="156">
        <v>0.10452</v>
      </c>
      <c r="E1220" s="156">
        <v>9.3640000000000001E-2</v>
      </c>
      <c r="F1220" s="156">
        <v>1.089E-2</v>
      </c>
      <c r="G1220" s="151">
        <f t="shared" si="37"/>
        <v>152.12662462542932</v>
      </c>
      <c r="H1220" s="75">
        <f t="shared" si="36"/>
        <v>45587023.422596551</v>
      </c>
    </row>
    <row r="1221" spans="1:8" x14ac:dyDescent="0.3">
      <c r="A1221" s="143">
        <v>6952</v>
      </c>
      <c r="B1221" s="148">
        <v>10780.19</v>
      </c>
      <c r="C1221" s="148">
        <v>798.44</v>
      </c>
      <c r="D1221" s="156">
        <v>0.1047</v>
      </c>
      <c r="E1221" s="156">
        <v>9.3829999999999997E-2</v>
      </c>
      <c r="F1221" s="156">
        <v>1.0869999999999999E-2</v>
      </c>
      <c r="G1221" s="151">
        <f t="shared" si="37"/>
        <v>151.84723688507034</v>
      </c>
      <c r="H1221" s="75">
        <f t="shared" si="36"/>
        <v>45782854.812575929</v>
      </c>
    </row>
    <row r="1222" spans="1:8" x14ac:dyDescent="0.3">
      <c r="A1222" s="143">
        <v>6988</v>
      </c>
      <c r="B1222" s="148">
        <v>10729.47</v>
      </c>
      <c r="C1222" s="148">
        <v>799.94</v>
      </c>
      <c r="D1222" s="156">
        <v>0.1052</v>
      </c>
      <c r="E1222" s="156">
        <v>9.4259999999999997E-2</v>
      </c>
      <c r="F1222" s="156">
        <v>1.094E-2</v>
      </c>
      <c r="G1222" s="151">
        <f t="shared" si="37"/>
        <v>152.8250939763266</v>
      </c>
      <c r="H1222" s="75">
        <f t="shared" si="36"/>
        <v>45725474.908475943</v>
      </c>
    </row>
    <row r="1223" spans="1:8" x14ac:dyDescent="0.3">
      <c r="A1223" s="143">
        <v>7006</v>
      </c>
      <c r="B1223" s="148">
        <v>10730.31</v>
      </c>
      <c r="C1223" s="148">
        <v>799.96</v>
      </c>
      <c r="D1223" s="156">
        <v>0.10541</v>
      </c>
      <c r="E1223" s="156">
        <v>9.4469999999999998E-2</v>
      </c>
      <c r="F1223" s="156">
        <v>1.094E-2</v>
      </c>
      <c r="G1223" s="151">
        <f t="shared" si="37"/>
        <v>152.8250939763266</v>
      </c>
      <c r="H1223" s="75">
        <f t="shared" si="36"/>
        <v>45843256.612590507</v>
      </c>
    </row>
    <row r="1224" spans="1:8" x14ac:dyDescent="0.3">
      <c r="A1224" s="143">
        <v>7042</v>
      </c>
      <c r="B1224" s="148">
        <v>10701.59</v>
      </c>
      <c r="C1224" s="148">
        <v>798.48</v>
      </c>
      <c r="D1224" s="156">
        <v>0.10581</v>
      </c>
      <c r="E1224" s="156">
        <v>9.486E-2</v>
      </c>
      <c r="F1224" s="156">
        <v>1.095E-2</v>
      </c>
      <c r="G1224" s="151">
        <f t="shared" si="37"/>
        <v>152.96478784650606</v>
      </c>
      <c r="H1224" s="75">
        <f t="shared" si="36"/>
        <v>46036738.906645365</v>
      </c>
    </row>
    <row r="1225" spans="1:8" x14ac:dyDescent="0.3">
      <c r="A1225" s="143">
        <v>7060</v>
      </c>
      <c r="B1225" s="148">
        <v>10684.61</v>
      </c>
      <c r="C1225" s="148">
        <v>799.12</v>
      </c>
      <c r="D1225" s="156">
        <v>0.10602</v>
      </c>
      <c r="E1225" s="156">
        <v>9.5039999999999999E-2</v>
      </c>
      <c r="F1225" s="156">
        <v>1.098E-2</v>
      </c>
      <c r="G1225" s="151">
        <f t="shared" si="37"/>
        <v>153.3838694570444</v>
      </c>
      <c r="H1225" s="75">
        <f t="shared" si="36"/>
        <v>46028308.093877979</v>
      </c>
    </row>
    <row r="1226" spans="1:8" x14ac:dyDescent="0.3">
      <c r="A1226" s="143">
        <v>7096</v>
      </c>
      <c r="B1226" s="148">
        <v>10651.73</v>
      </c>
      <c r="C1226" s="148">
        <v>799.92</v>
      </c>
      <c r="D1226" s="156">
        <v>0.10649</v>
      </c>
      <c r="E1226" s="156">
        <v>9.5469999999999999E-2</v>
      </c>
      <c r="F1226" s="156">
        <v>1.102E-2</v>
      </c>
      <c r="G1226" s="151">
        <f t="shared" si="37"/>
        <v>153.94264493776225</v>
      </c>
      <c r="H1226" s="75">
        <f t="shared" si="36"/>
        <v>46095089.524211138</v>
      </c>
    </row>
    <row r="1227" spans="1:8" x14ac:dyDescent="0.3">
      <c r="A1227" s="143">
        <v>7114</v>
      </c>
      <c r="B1227" s="148">
        <v>10703.39</v>
      </c>
      <c r="C1227" s="148">
        <v>800.21</v>
      </c>
      <c r="D1227" s="156">
        <v>0.10666</v>
      </c>
      <c r="E1227" s="156">
        <v>9.5689999999999997E-2</v>
      </c>
      <c r="F1227" s="156">
        <v>1.0970000000000001E-2</v>
      </c>
      <c r="G1227" s="151">
        <f t="shared" si="37"/>
        <v>153.24417558686497</v>
      </c>
      <c r="H1227" s="75">
        <f t="shared" si="36"/>
        <v>46422645.250667281</v>
      </c>
    </row>
    <row r="1228" spans="1:8" x14ac:dyDescent="0.3">
      <c r="A1228" s="143">
        <v>7151</v>
      </c>
      <c r="B1228" s="148">
        <v>10691.81</v>
      </c>
      <c r="C1228" s="148">
        <v>799.66</v>
      </c>
      <c r="D1228" s="156">
        <v>0.10707999999999999</v>
      </c>
      <c r="E1228" s="156">
        <v>9.6100000000000005E-2</v>
      </c>
      <c r="F1228" s="156">
        <v>1.098E-2</v>
      </c>
      <c r="G1228" s="151">
        <f t="shared" si="37"/>
        <v>153.3838694570444</v>
      </c>
      <c r="H1228" s="75">
        <f t="shared" si="36"/>
        <v>46621590.818600774</v>
      </c>
    </row>
    <row r="1229" spans="1:8" x14ac:dyDescent="0.3">
      <c r="A1229" s="143">
        <v>7169</v>
      </c>
      <c r="B1229" s="148">
        <v>10678.2</v>
      </c>
      <c r="C1229" s="148">
        <v>800.18</v>
      </c>
      <c r="D1229" s="156">
        <v>0.10732999999999999</v>
      </c>
      <c r="E1229" s="156">
        <v>9.6329999999999999E-2</v>
      </c>
      <c r="F1229" s="156">
        <v>1.0999999999999999E-2</v>
      </c>
      <c r="G1229" s="151">
        <f t="shared" si="37"/>
        <v>153.66325719740334</v>
      </c>
      <c r="H1229" s="75">
        <f t="shared" si="36"/>
        <v>46653963.548295423</v>
      </c>
    </row>
    <row r="1230" spans="1:8" x14ac:dyDescent="0.3">
      <c r="A1230" s="143">
        <v>7206</v>
      </c>
      <c r="B1230" s="148">
        <v>10645.76</v>
      </c>
      <c r="C1230" s="148">
        <v>800.37</v>
      </c>
      <c r="D1230" s="156">
        <v>0.10777</v>
      </c>
      <c r="E1230" s="156">
        <v>9.6729999999999997E-2</v>
      </c>
      <c r="F1230" s="156">
        <v>1.103E-2</v>
      </c>
      <c r="G1230" s="151">
        <f t="shared" si="37"/>
        <v>154.08233880794171</v>
      </c>
      <c r="H1230" s="75">
        <f t="shared" si="36"/>
        <v>46767202.884829186</v>
      </c>
    </row>
    <row r="1231" spans="1:8" x14ac:dyDescent="0.3">
      <c r="A1231" s="143">
        <v>7224</v>
      </c>
      <c r="B1231" s="148">
        <v>10639.76</v>
      </c>
      <c r="C1231" s="148">
        <v>798.97</v>
      </c>
      <c r="D1231" s="156">
        <v>0.10793</v>
      </c>
      <c r="E1231" s="156">
        <v>9.6909999999999996E-2</v>
      </c>
      <c r="F1231" s="156">
        <v>1.102E-2</v>
      </c>
      <c r="G1231" s="151">
        <f t="shared" si="37"/>
        <v>153.94264493776225</v>
      </c>
      <c r="H1231" s="75">
        <f t="shared" si="36"/>
        <v>46926568.027466357</v>
      </c>
    </row>
    <row r="1232" spans="1:8" x14ac:dyDescent="0.3">
      <c r="A1232" s="143">
        <v>7261</v>
      </c>
      <c r="B1232" s="148">
        <v>10621.05</v>
      </c>
      <c r="C1232" s="148">
        <v>799.38</v>
      </c>
      <c r="D1232" s="156">
        <v>0.10836999999999999</v>
      </c>
      <c r="E1232" s="156">
        <v>9.7320000000000004E-2</v>
      </c>
      <c r="F1232" s="156">
        <v>1.1039999999999999E-2</v>
      </c>
      <c r="G1232" s="151">
        <f t="shared" si="37"/>
        <v>154.22203267812117</v>
      </c>
      <c r="H1232" s="75">
        <f t="shared" si="36"/>
        <v>47081469.968396336</v>
      </c>
    </row>
    <row r="1233" spans="1:8" x14ac:dyDescent="0.3">
      <c r="A1233" s="143">
        <v>7280</v>
      </c>
      <c r="B1233" s="148">
        <v>10625.75</v>
      </c>
      <c r="C1233" s="148">
        <v>799.87</v>
      </c>
      <c r="D1233" s="156">
        <v>0.10859000000000001</v>
      </c>
      <c r="E1233" s="156">
        <v>9.7540000000000002E-2</v>
      </c>
      <c r="F1233" s="156">
        <v>1.1050000000000001E-2</v>
      </c>
      <c r="G1233" s="151">
        <f t="shared" si="37"/>
        <v>154.36172654830062</v>
      </c>
      <c r="H1233" s="75">
        <f t="shared" si="36"/>
        <v>47161949.809637874</v>
      </c>
    </row>
    <row r="1234" spans="1:8" x14ac:dyDescent="0.3">
      <c r="A1234" s="143">
        <v>7317</v>
      </c>
      <c r="B1234" s="148">
        <v>10584.08</v>
      </c>
      <c r="C1234" s="148">
        <v>799.05</v>
      </c>
      <c r="D1234" s="156">
        <v>0.10904</v>
      </c>
      <c r="E1234" s="156">
        <v>9.7970000000000002E-2</v>
      </c>
      <c r="F1234" s="156">
        <v>1.108E-2</v>
      </c>
      <c r="G1234" s="151">
        <f t="shared" si="37"/>
        <v>154.78080815883899</v>
      </c>
      <c r="H1234" s="75">
        <f t="shared" ref="H1234:H1297" si="38">A1234/G1234*10^6</f>
        <v>47273302.724270284</v>
      </c>
    </row>
    <row r="1235" spans="1:8" x14ac:dyDescent="0.3">
      <c r="A1235" s="143">
        <v>7336</v>
      </c>
      <c r="B1235" s="148">
        <v>10547.46</v>
      </c>
      <c r="C1235" s="148">
        <v>798.85</v>
      </c>
      <c r="D1235" s="156">
        <v>0.10925</v>
      </c>
      <c r="E1235" s="156">
        <v>9.8129999999999995E-2</v>
      </c>
      <c r="F1235" s="156">
        <v>1.111E-2</v>
      </c>
      <c r="G1235" s="151">
        <f t="shared" ref="G1235:G1298" si="39">(2*F1235/$B$7)*(1+3*$B$11)/(4+PI()*$B$11-PI())*10^6</f>
        <v>155.19988976937739</v>
      </c>
      <c r="H1235" s="75">
        <f t="shared" si="38"/>
        <v>47268074.809209511</v>
      </c>
    </row>
    <row r="1236" spans="1:8" x14ac:dyDescent="0.3">
      <c r="A1236" s="143">
        <v>7374</v>
      </c>
      <c r="B1236" s="148">
        <v>10554</v>
      </c>
      <c r="C1236" s="148">
        <v>798.79</v>
      </c>
      <c r="D1236" s="156">
        <v>0.10965999999999999</v>
      </c>
      <c r="E1236" s="156">
        <v>9.8559999999999995E-2</v>
      </c>
      <c r="F1236" s="156">
        <v>1.111E-2</v>
      </c>
      <c r="G1236" s="151">
        <f t="shared" si="39"/>
        <v>155.19988976937739</v>
      </c>
      <c r="H1236" s="75">
        <f t="shared" si="38"/>
        <v>47512920.343935512</v>
      </c>
    </row>
    <row r="1237" spans="1:8" x14ac:dyDescent="0.3">
      <c r="A1237" s="143">
        <v>7393</v>
      </c>
      <c r="B1237" s="148">
        <v>10557.44</v>
      </c>
      <c r="C1237" s="148">
        <v>800.56</v>
      </c>
      <c r="D1237" s="156">
        <v>0.10989</v>
      </c>
      <c r="E1237" s="156">
        <v>9.8769999999999997E-2</v>
      </c>
      <c r="F1237" s="156">
        <v>1.1129999999999999E-2</v>
      </c>
      <c r="G1237" s="151">
        <f t="shared" si="39"/>
        <v>155.47927750973628</v>
      </c>
      <c r="H1237" s="75">
        <f t="shared" si="38"/>
        <v>47549745.010469593</v>
      </c>
    </row>
    <row r="1238" spans="1:8" x14ac:dyDescent="0.3">
      <c r="A1238" s="143">
        <v>7431</v>
      </c>
      <c r="B1238" s="148">
        <v>10495.6</v>
      </c>
      <c r="C1238" s="148">
        <v>799.11</v>
      </c>
      <c r="D1238" s="156">
        <v>0.11033</v>
      </c>
      <c r="E1238" s="156">
        <v>9.9150000000000002E-2</v>
      </c>
      <c r="F1238" s="156">
        <v>1.1169999999999999E-2</v>
      </c>
      <c r="G1238" s="151">
        <f t="shared" si="39"/>
        <v>156.0380529904541</v>
      </c>
      <c r="H1238" s="75">
        <f t="shared" si="38"/>
        <v>47622998.733870409</v>
      </c>
    </row>
    <row r="1239" spans="1:8" x14ac:dyDescent="0.3">
      <c r="A1239" s="143">
        <v>7450</v>
      </c>
      <c r="B1239" s="148">
        <v>10496.58</v>
      </c>
      <c r="C1239" s="148">
        <v>799.2</v>
      </c>
      <c r="D1239" s="156">
        <v>0.11056000000000001</v>
      </c>
      <c r="E1239" s="156">
        <v>9.9390000000000006E-2</v>
      </c>
      <c r="F1239" s="156">
        <v>1.1169999999999999E-2</v>
      </c>
      <c r="G1239" s="151">
        <f t="shared" si="39"/>
        <v>156.0380529904541</v>
      </c>
      <c r="H1239" s="75">
        <f t="shared" si="38"/>
        <v>47744763.903557338</v>
      </c>
    </row>
    <row r="1240" spans="1:8" x14ac:dyDescent="0.3">
      <c r="A1240" s="143">
        <v>7488</v>
      </c>
      <c r="B1240" s="148">
        <v>10436.540000000001</v>
      </c>
      <c r="C1240" s="148">
        <v>799.41</v>
      </c>
      <c r="D1240" s="156">
        <v>0.11108</v>
      </c>
      <c r="E1240" s="156">
        <v>9.9839999999999998E-2</v>
      </c>
      <c r="F1240" s="156">
        <v>1.124E-2</v>
      </c>
      <c r="G1240" s="151">
        <f t="shared" si="39"/>
        <v>157.0159100817103</v>
      </c>
      <c r="H1240" s="75">
        <f t="shared" si="38"/>
        <v>47689434.759211861</v>
      </c>
    </row>
    <row r="1241" spans="1:8" x14ac:dyDescent="0.3">
      <c r="A1241" s="143">
        <v>7507</v>
      </c>
      <c r="B1241" s="148">
        <v>10502.76</v>
      </c>
      <c r="C1241" s="148">
        <v>799.63</v>
      </c>
      <c r="D1241" s="156">
        <v>0.11125</v>
      </c>
      <c r="E1241" s="156">
        <v>0.10008</v>
      </c>
      <c r="F1241" s="156">
        <v>1.1169999999999999E-2</v>
      </c>
      <c r="G1241" s="151">
        <f t="shared" si="39"/>
        <v>156.0380529904541</v>
      </c>
      <c r="H1241" s="75">
        <f t="shared" si="38"/>
        <v>48110059.412618116</v>
      </c>
    </row>
    <row r="1242" spans="1:8" x14ac:dyDescent="0.3">
      <c r="A1242" s="143">
        <v>7546</v>
      </c>
      <c r="B1242" s="148">
        <v>10364.73</v>
      </c>
      <c r="C1242" s="148">
        <v>799.2</v>
      </c>
      <c r="D1242" s="156">
        <v>0.11182</v>
      </c>
      <c r="E1242" s="156">
        <v>0.10051</v>
      </c>
      <c r="F1242" s="156">
        <v>1.132E-2</v>
      </c>
      <c r="G1242" s="151">
        <f t="shared" si="39"/>
        <v>158.13346104314599</v>
      </c>
      <c r="H1242" s="75">
        <f t="shared" si="38"/>
        <v>47719185.744888671</v>
      </c>
    </row>
    <row r="1243" spans="1:8" x14ac:dyDescent="0.3">
      <c r="A1243" s="143">
        <v>7565</v>
      </c>
      <c r="B1243" s="148">
        <v>10355.959999999999</v>
      </c>
      <c r="C1243" s="148">
        <v>799.36</v>
      </c>
      <c r="D1243" s="156">
        <v>0.11211</v>
      </c>
      <c r="E1243" s="156">
        <v>0.10077999999999999</v>
      </c>
      <c r="F1243" s="156">
        <v>1.133E-2</v>
      </c>
      <c r="G1243" s="151">
        <f t="shared" si="39"/>
        <v>158.27315491332541</v>
      </c>
      <c r="H1243" s="75">
        <f t="shared" si="38"/>
        <v>47797113.81973017</v>
      </c>
    </row>
    <row r="1244" spans="1:8" x14ac:dyDescent="0.3">
      <c r="A1244" s="143">
        <v>7604</v>
      </c>
      <c r="B1244" s="148">
        <v>10279.76</v>
      </c>
      <c r="C1244" s="148">
        <v>799.58</v>
      </c>
      <c r="D1244" s="156">
        <v>0.11247</v>
      </c>
      <c r="E1244" s="156">
        <v>0.10106</v>
      </c>
      <c r="F1244" s="156">
        <v>1.141E-2</v>
      </c>
      <c r="G1244" s="151">
        <f t="shared" si="39"/>
        <v>159.3907058747611</v>
      </c>
      <c r="H1244" s="75">
        <f t="shared" si="38"/>
        <v>47706671.215665057</v>
      </c>
    </row>
    <row r="1245" spans="1:8" x14ac:dyDescent="0.3">
      <c r="A1245" s="143">
        <v>7623</v>
      </c>
      <c r="B1245" s="148">
        <v>10420.86</v>
      </c>
      <c r="C1245" s="148">
        <v>798.62</v>
      </c>
      <c r="D1245" s="156">
        <v>0.11260000000000001</v>
      </c>
      <c r="E1245" s="156">
        <v>0.10135</v>
      </c>
      <c r="F1245" s="156">
        <v>1.125E-2</v>
      </c>
      <c r="G1245" s="151">
        <f t="shared" si="39"/>
        <v>157.15560395188976</v>
      </c>
      <c r="H1245" s="75">
        <f t="shared" si="38"/>
        <v>48506065.379212558</v>
      </c>
    </row>
    <row r="1246" spans="1:8" x14ac:dyDescent="0.3">
      <c r="A1246" s="143">
        <v>7662</v>
      </c>
      <c r="B1246" s="148">
        <v>10405.25</v>
      </c>
      <c r="C1246" s="148">
        <v>800.28</v>
      </c>
      <c r="D1246" s="156">
        <v>0.11311</v>
      </c>
      <c r="E1246" s="156">
        <v>0.10181999999999999</v>
      </c>
      <c r="F1246" s="156">
        <v>1.129E-2</v>
      </c>
      <c r="G1246" s="151">
        <f t="shared" si="39"/>
        <v>157.71437943260761</v>
      </c>
      <c r="H1246" s="75">
        <f t="shared" si="38"/>
        <v>48581492.870623276</v>
      </c>
    </row>
    <row r="1247" spans="1:8" x14ac:dyDescent="0.3">
      <c r="A1247" s="143">
        <v>7682</v>
      </c>
      <c r="B1247" s="148">
        <v>10404.66</v>
      </c>
      <c r="C1247" s="148">
        <v>799.37</v>
      </c>
      <c r="D1247" s="156">
        <v>0.11330999999999999</v>
      </c>
      <c r="E1247" s="156">
        <v>0.10204000000000001</v>
      </c>
      <c r="F1247" s="156">
        <v>1.1270000000000001E-2</v>
      </c>
      <c r="G1247" s="151">
        <f t="shared" si="39"/>
        <v>157.43499169224873</v>
      </c>
      <c r="H1247" s="75">
        <f t="shared" si="38"/>
        <v>48794743.261502147</v>
      </c>
    </row>
    <row r="1248" spans="1:8" x14ac:dyDescent="0.3">
      <c r="A1248" s="143">
        <v>7721</v>
      </c>
      <c r="B1248" s="148">
        <v>10446.959999999999</v>
      </c>
      <c r="C1248" s="148">
        <v>799.99</v>
      </c>
      <c r="D1248" s="156">
        <v>0.11366999999999999</v>
      </c>
      <c r="E1248" s="156">
        <v>0.10244</v>
      </c>
      <c r="F1248" s="156">
        <v>1.124E-2</v>
      </c>
      <c r="G1248" s="151">
        <f t="shared" si="39"/>
        <v>157.0159100817103</v>
      </c>
      <c r="H1248" s="75">
        <f t="shared" si="38"/>
        <v>49173360.814085849</v>
      </c>
    </row>
    <row r="1249" spans="1:8" x14ac:dyDescent="0.3">
      <c r="A1249" s="143">
        <v>7741</v>
      </c>
      <c r="B1249" s="148">
        <v>10355</v>
      </c>
      <c r="C1249" s="148">
        <v>800.42</v>
      </c>
      <c r="D1249" s="156">
        <v>0.11398</v>
      </c>
      <c r="E1249" s="156">
        <v>0.10264</v>
      </c>
      <c r="F1249" s="156">
        <v>1.1339999999999999E-2</v>
      </c>
      <c r="G1249" s="151">
        <f t="shared" si="39"/>
        <v>158.4128487835049</v>
      </c>
      <c r="H1249" s="75">
        <f t="shared" si="38"/>
        <v>48865985.678846329</v>
      </c>
    </row>
    <row r="1250" spans="1:8" x14ac:dyDescent="0.3">
      <c r="A1250" s="143">
        <v>7781</v>
      </c>
      <c r="B1250" s="148">
        <v>10345.19</v>
      </c>
      <c r="C1250" s="148">
        <v>798.4</v>
      </c>
      <c r="D1250" s="156">
        <v>0.11448999999999999</v>
      </c>
      <c r="E1250" s="156">
        <v>0.10316</v>
      </c>
      <c r="F1250" s="156">
        <v>1.133E-2</v>
      </c>
      <c r="G1250" s="151">
        <f t="shared" si="39"/>
        <v>158.27315491332541</v>
      </c>
      <c r="H1250" s="75">
        <f t="shared" si="38"/>
        <v>49161843.044457428</v>
      </c>
    </row>
    <row r="1251" spans="1:8" x14ac:dyDescent="0.3">
      <c r="A1251" s="143">
        <v>7801</v>
      </c>
      <c r="B1251" s="148">
        <v>10390.219999999999</v>
      </c>
      <c r="C1251" s="148">
        <v>799.34</v>
      </c>
      <c r="D1251" s="156">
        <v>0.11466999999999999</v>
      </c>
      <c r="E1251" s="156">
        <v>0.10338</v>
      </c>
      <c r="F1251" s="156">
        <v>1.129E-2</v>
      </c>
      <c r="G1251" s="151">
        <f t="shared" si="39"/>
        <v>157.71437943260761</v>
      </c>
      <c r="H1251" s="75">
        <f t="shared" si="38"/>
        <v>49462832.926616043</v>
      </c>
    </row>
    <row r="1252" spans="1:8" x14ac:dyDescent="0.3">
      <c r="A1252" s="143">
        <v>7841</v>
      </c>
      <c r="B1252" s="148">
        <v>10332.18</v>
      </c>
      <c r="C1252" s="148">
        <v>798.38</v>
      </c>
      <c r="D1252" s="156">
        <v>0.11515</v>
      </c>
      <c r="E1252" s="156">
        <v>0.10381</v>
      </c>
      <c r="F1252" s="156">
        <v>1.1339999999999999E-2</v>
      </c>
      <c r="G1252" s="151">
        <f t="shared" si="39"/>
        <v>158.4128487835049</v>
      </c>
      <c r="H1252" s="75">
        <f t="shared" si="38"/>
        <v>49497247.604680799</v>
      </c>
    </row>
    <row r="1253" spans="1:8" x14ac:dyDescent="0.3">
      <c r="A1253" s="143">
        <v>7861</v>
      </c>
      <c r="B1253" s="148">
        <v>10380.790000000001</v>
      </c>
      <c r="C1253" s="148">
        <v>799.88</v>
      </c>
      <c r="D1253" s="156">
        <v>0.11539000000000001</v>
      </c>
      <c r="E1253" s="156">
        <v>0.10408000000000001</v>
      </c>
      <c r="F1253" s="156">
        <v>1.1310000000000001E-2</v>
      </c>
      <c r="G1253" s="151">
        <f t="shared" si="39"/>
        <v>157.99376717296653</v>
      </c>
      <c r="H1253" s="75">
        <f t="shared" si="38"/>
        <v>49755127.310775675</v>
      </c>
    </row>
    <row r="1254" spans="1:8" x14ac:dyDescent="0.3">
      <c r="A1254" s="143">
        <v>7901</v>
      </c>
      <c r="B1254" s="148">
        <v>10343.6</v>
      </c>
      <c r="C1254" s="148">
        <v>799.31</v>
      </c>
      <c r="D1254" s="156">
        <v>0.11586</v>
      </c>
      <c r="E1254" s="156">
        <v>0.10452</v>
      </c>
      <c r="F1254" s="156">
        <v>1.1339999999999999E-2</v>
      </c>
      <c r="G1254" s="151">
        <f t="shared" si="39"/>
        <v>158.4128487835049</v>
      </c>
      <c r="H1254" s="75">
        <f t="shared" si="38"/>
        <v>49876004.760181487</v>
      </c>
    </row>
    <row r="1255" spans="1:8" x14ac:dyDescent="0.3">
      <c r="A1255" s="143">
        <v>7921</v>
      </c>
      <c r="B1255" s="148">
        <v>10378.950000000001</v>
      </c>
      <c r="C1255" s="148">
        <v>800.32</v>
      </c>
      <c r="D1255" s="156">
        <v>0.11607000000000001</v>
      </c>
      <c r="E1255" s="156">
        <v>0.10475</v>
      </c>
      <c r="F1255" s="156">
        <v>1.132E-2</v>
      </c>
      <c r="G1255" s="151">
        <f t="shared" si="39"/>
        <v>158.13346104314599</v>
      </c>
      <c r="H1255" s="75">
        <f t="shared" si="38"/>
        <v>50090600.355852529</v>
      </c>
    </row>
    <row r="1256" spans="1:8" x14ac:dyDescent="0.3">
      <c r="A1256" s="143">
        <v>7962</v>
      </c>
      <c r="B1256" s="148">
        <v>10378.81</v>
      </c>
      <c r="C1256" s="148">
        <v>799.78</v>
      </c>
      <c r="D1256" s="156">
        <v>0.11658</v>
      </c>
      <c r="E1256" s="156">
        <v>0.10527</v>
      </c>
      <c r="F1256" s="156">
        <v>1.1310000000000001E-2</v>
      </c>
      <c r="G1256" s="151">
        <f t="shared" si="39"/>
        <v>157.99376717296653</v>
      </c>
      <c r="H1256" s="75">
        <f t="shared" si="38"/>
        <v>50394393.035033189</v>
      </c>
    </row>
    <row r="1257" spans="1:8" x14ac:dyDescent="0.3">
      <c r="A1257" s="143">
        <v>7983</v>
      </c>
      <c r="B1257" s="148">
        <v>10284.129999999999</v>
      </c>
      <c r="C1257" s="148">
        <v>799.24</v>
      </c>
      <c r="D1257" s="156">
        <v>0.11693000000000001</v>
      </c>
      <c r="E1257" s="156">
        <v>0.10552</v>
      </c>
      <c r="F1257" s="156">
        <v>1.14E-2</v>
      </c>
      <c r="G1257" s="151">
        <f t="shared" si="39"/>
        <v>159.25101200458167</v>
      </c>
      <c r="H1257" s="75">
        <f t="shared" si="38"/>
        <v>50128409.857579604</v>
      </c>
    </row>
    <row r="1258" spans="1:8" x14ac:dyDescent="0.3">
      <c r="A1258" s="143">
        <v>8023</v>
      </c>
      <c r="B1258" s="148">
        <v>10338.07</v>
      </c>
      <c r="C1258" s="148">
        <v>799.29</v>
      </c>
      <c r="D1258" s="156">
        <v>0.11731</v>
      </c>
      <c r="E1258" s="156">
        <v>0.10596</v>
      </c>
      <c r="F1258" s="156">
        <v>1.1350000000000001E-2</v>
      </c>
      <c r="G1258" s="151">
        <f t="shared" si="39"/>
        <v>158.55254265368436</v>
      </c>
      <c r="H1258" s="75">
        <f t="shared" si="38"/>
        <v>50601522.156122714</v>
      </c>
    </row>
    <row r="1259" spans="1:8" x14ac:dyDescent="0.3">
      <c r="A1259" s="143">
        <v>8044</v>
      </c>
      <c r="B1259" s="148">
        <v>10280.629999999999</v>
      </c>
      <c r="C1259" s="148">
        <v>800.79</v>
      </c>
      <c r="D1259" s="156">
        <v>0.11763</v>
      </c>
      <c r="E1259" s="156">
        <v>0.1062</v>
      </c>
      <c r="F1259" s="156">
        <v>1.1429999999999999E-2</v>
      </c>
      <c r="G1259" s="151">
        <f t="shared" si="39"/>
        <v>159.67009361511998</v>
      </c>
      <c r="H1259" s="75">
        <f t="shared" si="38"/>
        <v>50378876.957320653</v>
      </c>
    </row>
    <row r="1260" spans="1:8" x14ac:dyDescent="0.3">
      <c r="A1260" s="143">
        <v>8085</v>
      </c>
      <c r="B1260" s="148">
        <v>10262.379999999999</v>
      </c>
      <c r="C1260" s="148">
        <v>798.97</v>
      </c>
      <c r="D1260" s="156">
        <v>0.11813</v>
      </c>
      <c r="E1260" s="156">
        <v>0.10671</v>
      </c>
      <c r="F1260" s="156">
        <v>1.1429999999999999E-2</v>
      </c>
      <c r="G1260" s="151">
        <f t="shared" si="39"/>
        <v>159.67009361511998</v>
      </c>
      <c r="H1260" s="75">
        <f t="shared" si="38"/>
        <v>50635656.414711274</v>
      </c>
    </row>
    <row r="1261" spans="1:8" x14ac:dyDescent="0.3">
      <c r="A1261" s="143">
        <v>8106</v>
      </c>
      <c r="B1261" s="148">
        <v>10293.52</v>
      </c>
      <c r="C1261" s="148">
        <v>802.43</v>
      </c>
      <c r="D1261" s="156">
        <v>0.11839</v>
      </c>
      <c r="E1261" s="156">
        <v>0.10695</v>
      </c>
      <c r="F1261" s="156">
        <v>1.1440000000000001E-2</v>
      </c>
      <c r="G1261" s="151">
        <f t="shared" si="39"/>
        <v>159.80978748529947</v>
      </c>
      <c r="H1261" s="75">
        <f t="shared" si="38"/>
        <v>50722800.696707338</v>
      </c>
    </row>
    <row r="1262" spans="1:8" x14ac:dyDescent="0.3">
      <c r="A1262" s="143">
        <v>8148</v>
      </c>
      <c r="B1262" s="148">
        <v>10232.09</v>
      </c>
      <c r="C1262" s="148">
        <v>799.51</v>
      </c>
      <c r="D1262" s="156">
        <v>0.11891</v>
      </c>
      <c r="E1262" s="156">
        <v>0.10743999999999999</v>
      </c>
      <c r="F1262" s="156">
        <v>1.1469999999999999E-2</v>
      </c>
      <c r="G1262" s="151">
        <f t="shared" si="39"/>
        <v>160.22886909583784</v>
      </c>
      <c r="H1262" s="75">
        <f t="shared" si="38"/>
        <v>50852259.308691926</v>
      </c>
    </row>
    <row r="1263" spans="1:8" x14ac:dyDescent="0.3">
      <c r="A1263" s="143">
        <v>8169</v>
      </c>
      <c r="B1263" s="148">
        <v>10298.85</v>
      </c>
      <c r="C1263" s="148">
        <v>800.13</v>
      </c>
      <c r="D1263" s="156">
        <v>0.11912</v>
      </c>
      <c r="E1263" s="156">
        <v>0.10772</v>
      </c>
      <c r="F1263" s="156">
        <v>1.14E-2</v>
      </c>
      <c r="G1263" s="151">
        <f t="shared" si="39"/>
        <v>159.25101200458167</v>
      </c>
      <c r="H1263" s="75">
        <f t="shared" si="38"/>
        <v>51296377.317620926</v>
      </c>
    </row>
    <row r="1264" spans="1:8" x14ac:dyDescent="0.3">
      <c r="A1264" s="143">
        <v>8210</v>
      </c>
      <c r="B1264" s="148">
        <v>10304.48</v>
      </c>
      <c r="C1264" s="148">
        <v>799.81</v>
      </c>
      <c r="D1264" s="156">
        <v>0.11963</v>
      </c>
      <c r="E1264" s="156">
        <v>0.10824</v>
      </c>
      <c r="F1264" s="156">
        <v>1.1390000000000001E-2</v>
      </c>
      <c r="G1264" s="151">
        <f t="shared" si="39"/>
        <v>159.11131813440221</v>
      </c>
      <c r="H1264" s="75">
        <f t="shared" si="38"/>
        <v>51599094.8743506</v>
      </c>
    </row>
    <row r="1265" spans="1:8" x14ac:dyDescent="0.3">
      <c r="A1265" s="143">
        <v>8231</v>
      </c>
      <c r="B1265" s="148">
        <v>10238.799999999999</v>
      </c>
      <c r="C1265" s="148">
        <v>799.49</v>
      </c>
      <c r="D1265" s="156">
        <v>0.11992</v>
      </c>
      <c r="E1265" s="156">
        <v>0.10846</v>
      </c>
      <c r="F1265" s="156">
        <v>1.146E-2</v>
      </c>
      <c r="G1265" s="151">
        <f t="shared" si="39"/>
        <v>160.08917522565841</v>
      </c>
      <c r="H1265" s="75">
        <f t="shared" si="38"/>
        <v>51415094.046163656</v>
      </c>
    </row>
    <row r="1266" spans="1:8" x14ac:dyDescent="0.3">
      <c r="A1266" s="143">
        <v>8274</v>
      </c>
      <c r="B1266" s="148">
        <v>10263.07</v>
      </c>
      <c r="C1266" s="148">
        <v>800.09</v>
      </c>
      <c r="D1266" s="156">
        <v>0.12041</v>
      </c>
      <c r="E1266" s="156">
        <v>0.10897</v>
      </c>
      <c r="F1266" s="156">
        <v>1.1440000000000001E-2</v>
      </c>
      <c r="G1266" s="151">
        <f t="shared" si="39"/>
        <v>159.80978748529947</v>
      </c>
      <c r="H1266" s="75">
        <f t="shared" si="38"/>
        <v>51774050.452079512</v>
      </c>
    </row>
    <row r="1267" spans="1:8" x14ac:dyDescent="0.3">
      <c r="A1267" s="143">
        <v>8295</v>
      </c>
      <c r="B1267" s="148">
        <v>10224.790000000001</v>
      </c>
      <c r="C1267" s="148">
        <v>799.61</v>
      </c>
      <c r="D1267" s="156">
        <v>0.12068</v>
      </c>
      <c r="E1267" s="156">
        <v>0.10920000000000001</v>
      </c>
      <c r="F1267" s="156">
        <v>1.1480000000000001E-2</v>
      </c>
      <c r="G1267" s="151">
        <f t="shared" si="39"/>
        <v>160.36856296601732</v>
      </c>
      <c r="H1267" s="75">
        <f t="shared" si="38"/>
        <v>51724601.421774544</v>
      </c>
    </row>
    <row r="1268" spans="1:8" x14ac:dyDescent="0.3">
      <c r="A1268" s="143">
        <v>8337</v>
      </c>
      <c r="B1268" s="148">
        <v>10168.18</v>
      </c>
      <c r="C1268" s="148">
        <v>799.49</v>
      </c>
      <c r="D1268" s="156">
        <v>0.12121999999999999</v>
      </c>
      <c r="E1268" s="156">
        <v>0.10968</v>
      </c>
      <c r="F1268" s="156">
        <v>1.154E-2</v>
      </c>
      <c r="G1268" s="151">
        <f t="shared" si="39"/>
        <v>161.20672618709403</v>
      </c>
      <c r="H1268" s="75">
        <f t="shared" si="38"/>
        <v>51716204.386684254</v>
      </c>
    </row>
    <row r="1269" spans="1:8" x14ac:dyDescent="0.3">
      <c r="A1269" s="143">
        <v>8359</v>
      </c>
      <c r="B1269" s="148">
        <v>10211.9</v>
      </c>
      <c r="C1269" s="148">
        <v>799.33</v>
      </c>
      <c r="D1269" s="156">
        <v>0.12148</v>
      </c>
      <c r="E1269" s="156">
        <v>0.11</v>
      </c>
      <c r="F1269" s="156">
        <v>1.149E-2</v>
      </c>
      <c r="G1269" s="151">
        <f t="shared" si="39"/>
        <v>160.50825683619678</v>
      </c>
      <c r="H1269" s="75">
        <f t="shared" si="38"/>
        <v>52078317.743682161</v>
      </c>
    </row>
    <row r="1270" spans="1:8" x14ac:dyDescent="0.3">
      <c r="A1270" s="143">
        <v>8402</v>
      </c>
      <c r="B1270" s="148">
        <v>10188.07</v>
      </c>
      <c r="C1270" s="148">
        <v>798.85</v>
      </c>
      <c r="D1270" s="156">
        <v>0.12200999999999999</v>
      </c>
      <c r="E1270" s="156">
        <v>0.1105</v>
      </c>
      <c r="F1270" s="156">
        <v>1.1509999999999999E-2</v>
      </c>
      <c r="G1270" s="151">
        <f t="shared" si="39"/>
        <v>160.78764457655566</v>
      </c>
      <c r="H1270" s="75">
        <f t="shared" si="38"/>
        <v>52255258.929423302</v>
      </c>
    </row>
    <row r="1271" spans="1:8" x14ac:dyDescent="0.3">
      <c r="A1271" s="143">
        <v>8423</v>
      </c>
      <c r="B1271" s="148">
        <v>10136.16</v>
      </c>
      <c r="C1271" s="148">
        <v>799.9</v>
      </c>
      <c r="D1271" s="156">
        <v>0.12228</v>
      </c>
      <c r="E1271" s="156">
        <v>0.11070000000000001</v>
      </c>
      <c r="F1271" s="156">
        <v>1.158E-2</v>
      </c>
      <c r="G1271" s="151">
        <f t="shared" si="39"/>
        <v>161.76550166781189</v>
      </c>
      <c r="H1271" s="75">
        <f t="shared" si="38"/>
        <v>52069198.396186896</v>
      </c>
    </row>
    <row r="1272" spans="1:8" x14ac:dyDescent="0.3">
      <c r="A1272" s="143">
        <v>8466</v>
      </c>
      <c r="B1272" s="148">
        <v>10124.11</v>
      </c>
      <c r="C1272" s="148">
        <v>798.58</v>
      </c>
      <c r="D1272" s="156">
        <v>0.12282</v>
      </c>
      <c r="E1272" s="156">
        <v>0.11125</v>
      </c>
      <c r="F1272" s="156">
        <v>1.158E-2</v>
      </c>
      <c r="G1272" s="151">
        <f t="shared" si="39"/>
        <v>161.76550166781189</v>
      </c>
      <c r="H1272" s="75">
        <f t="shared" si="38"/>
        <v>52335015.270345278</v>
      </c>
    </row>
    <row r="1273" spans="1:8" x14ac:dyDescent="0.3">
      <c r="A1273" s="143">
        <v>8488</v>
      </c>
      <c r="B1273" s="148">
        <v>10129.83</v>
      </c>
      <c r="C1273" s="148">
        <v>798.64</v>
      </c>
      <c r="D1273" s="156">
        <v>0.12306</v>
      </c>
      <c r="E1273" s="156">
        <v>0.11149000000000001</v>
      </c>
      <c r="F1273" s="156">
        <v>1.157E-2</v>
      </c>
      <c r="G1273" s="151">
        <f t="shared" si="39"/>
        <v>161.62580779763243</v>
      </c>
      <c r="H1273" s="75">
        <f t="shared" si="38"/>
        <v>52516365.521449454</v>
      </c>
    </row>
    <row r="1274" spans="1:8" x14ac:dyDescent="0.3">
      <c r="A1274" s="143">
        <v>8532</v>
      </c>
      <c r="B1274" s="148">
        <v>10095.780000000001</v>
      </c>
      <c r="C1274" s="148">
        <v>799.7</v>
      </c>
      <c r="D1274" s="156">
        <v>0.12361</v>
      </c>
      <c r="E1274" s="156">
        <v>0.11199000000000001</v>
      </c>
      <c r="F1274" s="156">
        <v>1.162E-2</v>
      </c>
      <c r="G1274" s="151">
        <f t="shared" si="39"/>
        <v>162.32427714852972</v>
      </c>
      <c r="H1274" s="75">
        <f t="shared" si="38"/>
        <v>52561453.837204292</v>
      </c>
    </row>
    <row r="1275" spans="1:8" x14ac:dyDescent="0.3">
      <c r="A1275" s="143">
        <v>8554</v>
      </c>
      <c r="B1275" s="148">
        <v>10128.959999999999</v>
      </c>
      <c r="C1275" s="148">
        <v>799.16</v>
      </c>
      <c r="D1275" s="156">
        <v>0.12386</v>
      </c>
      <c r="E1275" s="156">
        <v>0.11228</v>
      </c>
      <c r="F1275" s="156">
        <v>1.158E-2</v>
      </c>
      <c r="G1275" s="151">
        <f t="shared" si="39"/>
        <v>161.76550166781189</v>
      </c>
      <c r="H1275" s="75">
        <f t="shared" si="38"/>
        <v>52879012.594204292</v>
      </c>
    </row>
    <row r="1276" spans="1:8" x14ac:dyDescent="0.3">
      <c r="A1276" s="143">
        <v>8597</v>
      </c>
      <c r="B1276" s="148">
        <v>10122.73</v>
      </c>
      <c r="C1276" s="148">
        <v>799.2</v>
      </c>
      <c r="D1276" s="156">
        <v>0.12436</v>
      </c>
      <c r="E1276" s="156">
        <v>0.11277</v>
      </c>
      <c r="F1276" s="156">
        <v>1.159E-2</v>
      </c>
      <c r="G1276" s="151">
        <f t="shared" si="39"/>
        <v>161.90519553799132</v>
      </c>
      <c r="H1276" s="75">
        <f t="shared" si="38"/>
        <v>53098975.430857621</v>
      </c>
    </row>
    <row r="1277" spans="1:8" x14ac:dyDescent="0.3">
      <c r="A1277" s="143">
        <v>8619</v>
      </c>
      <c r="B1277" s="148">
        <v>10087.040000000001</v>
      </c>
      <c r="C1277" s="148">
        <v>800.32</v>
      </c>
      <c r="D1277" s="156">
        <v>0.12467</v>
      </c>
      <c r="E1277" s="156">
        <v>0.11303000000000001</v>
      </c>
      <c r="F1277" s="156">
        <v>1.1639999999999999E-2</v>
      </c>
      <c r="G1277" s="151">
        <f t="shared" si="39"/>
        <v>162.6036648888886</v>
      </c>
      <c r="H1277" s="75">
        <f t="shared" si="38"/>
        <v>53006185.351908222</v>
      </c>
    </row>
    <row r="1278" spans="1:8" x14ac:dyDescent="0.3">
      <c r="A1278" s="143">
        <v>8664</v>
      </c>
      <c r="B1278" s="148">
        <v>10068.14</v>
      </c>
      <c r="C1278" s="148">
        <v>799.83</v>
      </c>
      <c r="D1278" s="156">
        <v>0.12523999999999999</v>
      </c>
      <c r="E1278" s="156">
        <v>0.11358</v>
      </c>
      <c r="F1278" s="156">
        <v>1.166E-2</v>
      </c>
      <c r="G1278" s="151">
        <f t="shared" si="39"/>
        <v>162.88305262924754</v>
      </c>
      <c r="H1278" s="75">
        <f t="shared" si="38"/>
        <v>53191537.487456679</v>
      </c>
    </row>
    <row r="1279" spans="1:8" x14ac:dyDescent="0.3">
      <c r="A1279" s="143">
        <v>8686</v>
      </c>
      <c r="B1279" s="148">
        <v>10113.85</v>
      </c>
      <c r="C1279" s="148">
        <v>798.84</v>
      </c>
      <c r="D1279" s="156">
        <v>0.12545999999999999</v>
      </c>
      <c r="E1279" s="156">
        <v>0.11387</v>
      </c>
      <c r="F1279" s="156">
        <v>1.159E-2</v>
      </c>
      <c r="G1279" s="151">
        <f t="shared" si="39"/>
        <v>161.90519553799132</v>
      </c>
      <c r="H1279" s="75">
        <f t="shared" si="38"/>
        <v>53648679.840924658</v>
      </c>
    </row>
    <row r="1280" spans="1:8" x14ac:dyDescent="0.3">
      <c r="A1280" s="143">
        <v>8730</v>
      </c>
      <c r="B1280" s="148">
        <v>10058.85</v>
      </c>
      <c r="C1280" s="148">
        <v>800.26</v>
      </c>
      <c r="D1280" s="156">
        <v>0.12598000000000001</v>
      </c>
      <c r="E1280" s="156">
        <v>0.11430999999999999</v>
      </c>
      <c r="F1280" s="156">
        <v>1.1679999999999999E-2</v>
      </c>
      <c r="G1280" s="151">
        <f t="shared" si="39"/>
        <v>163.16244036960643</v>
      </c>
      <c r="H1280" s="75">
        <f t="shared" si="38"/>
        <v>53504960.947042853</v>
      </c>
    </row>
    <row r="1281" spans="1:8" x14ac:dyDescent="0.3">
      <c r="A1281" s="143">
        <v>8753</v>
      </c>
      <c r="B1281" s="148">
        <v>9986.91</v>
      </c>
      <c r="C1281" s="148">
        <v>798.93</v>
      </c>
      <c r="D1281" s="156">
        <v>0.12634000000000001</v>
      </c>
      <c r="E1281" s="156">
        <v>0.11459999999999999</v>
      </c>
      <c r="F1281" s="156">
        <v>1.174E-2</v>
      </c>
      <c r="G1281" s="151">
        <f t="shared" si="39"/>
        <v>164.0006035906832</v>
      </c>
      <c r="H1281" s="75">
        <f t="shared" si="38"/>
        <v>53371754.788451612</v>
      </c>
    </row>
    <row r="1282" spans="1:8" x14ac:dyDescent="0.3">
      <c r="A1282" s="143">
        <v>8798</v>
      </c>
      <c r="B1282" s="148">
        <v>10029.959999999999</v>
      </c>
      <c r="C1282" s="148">
        <v>800.29</v>
      </c>
      <c r="D1282" s="156">
        <v>0.12681999999999999</v>
      </c>
      <c r="E1282" s="156">
        <v>0.11511</v>
      </c>
      <c r="F1282" s="156">
        <v>1.171E-2</v>
      </c>
      <c r="G1282" s="151">
        <f t="shared" si="39"/>
        <v>163.5815219801448</v>
      </c>
      <c r="H1282" s="75">
        <f t="shared" si="38"/>
        <v>53783580.770619579</v>
      </c>
    </row>
    <row r="1283" spans="1:8" x14ac:dyDescent="0.3">
      <c r="A1283" s="143">
        <v>8820</v>
      </c>
      <c r="B1283" s="148">
        <v>10051.34</v>
      </c>
      <c r="C1283" s="148">
        <v>799.77</v>
      </c>
      <c r="D1283" s="156">
        <v>0.12709999999999999</v>
      </c>
      <c r="E1283" s="156">
        <v>0.11543</v>
      </c>
      <c r="F1283" s="156">
        <v>1.1679999999999999E-2</v>
      </c>
      <c r="G1283" s="151">
        <f t="shared" si="39"/>
        <v>163.16244036960643</v>
      </c>
      <c r="H1283" s="75">
        <f t="shared" si="38"/>
        <v>54056558.482579373</v>
      </c>
    </row>
    <row r="1284" spans="1:8" x14ac:dyDescent="0.3">
      <c r="A1284" s="143">
        <v>8866</v>
      </c>
      <c r="B1284" s="148">
        <v>10041.36</v>
      </c>
      <c r="C1284" s="148">
        <v>799.58</v>
      </c>
      <c r="D1284" s="156">
        <v>0.12769</v>
      </c>
      <c r="E1284" s="156">
        <v>0.11600000000000001</v>
      </c>
      <c r="F1284" s="156">
        <v>1.1690000000000001E-2</v>
      </c>
      <c r="G1284" s="151">
        <f t="shared" si="39"/>
        <v>163.30213423978594</v>
      </c>
      <c r="H1284" s="75">
        <f t="shared" si="38"/>
        <v>54292003.232373811</v>
      </c>
    </row>
    <row r="1285" spans="1:8" x14ac:dyDescent="0.3">
      <c r="A1285" s="143">
        <v>8888</v>
      </c>
      <c r="B1285" s="148">
        <v>9999.44</v>
      </c>
      <c r="C1285" s="148">
        <v>800.51</v>
      </c>
      <c r="D1285" s="156">
        <v>0.12801000000000001</v>
      </c>
      <c r="E1285" s="156">
        <v>0.11626</v>
      </c>
      <c r="F1285" s="156">
        <v>1.175E-2</v>
      </c>
      <c r="G1285" s="151">
        <f t="shared" si="39"/>
        <v>164.14029746086266</v>
      </c>
      <c r="H1285" s="75">
        <f t="shared" si="38"/>
        <v>54148799.152257174</v>
      </c>
    </row>
    <row r="1286" spans="1:8" x14ac:dyDescent="0.3">
      <c r="A1286" s="143">
        <v>8934</v>
      </c>
      <c r="B1286" s="148">
        <v>9998.83</v>
      </c>
      <c r="C1286" s="148">
        <v>798.44</v>
      </c>
      <c r="D1286" s="156">
        <v>0.12855</v>
      </c>
      <c r="E1286" s="156">
        <v>0.11683</v>
      </c>
      <c r="F1286" s="156">
        <v>1.172E-2</v>
      </c>
      <c r="G1286" s="151">
        <f t="shared" si="39"/>
        <v>163.72121585032428</v>
      </c>
      <c r="H1286" s="75">
        <f t="shared" si="38"/>
        <v>54568370.712367296</v>
      </c>
    </row>
    <row r="1287" spans="1:8" x14ac:dyDescent="0.3">
      <c r="A1287" s="143">
        <v>8957</v>
      </c>
      <c r="B1287" s="148">
        <v>9985.59</v>
      </c>
      <c r="C1287" s="148">
        <v>799.33</v>
      </c>
      <c r="D1287" s="156">
        <v>0.12884000000000001</v>
      </c>
      <c r="E1287" s="156">
        <v>0.1171</v>
      </c>
      <c r="F1287" s="156">
        <v>1.175E-2</v>
      </c>
      <c r="G1287" s="151">
        <f t="shared" si="39"/>
        <v>164.14029746086266</v>
      </c>
      <c r="H1287" s="75">
        <f t="shared" si="38"/>
        <v>54569171.242885634</v>
      </c>
    </row>
    <row r="1288" spans="1:8" x14ac:dyDescent="0.3">
      <c r="A1288" s="143">
        <v>9003</v>
      </c>
      <c r="B1288" s="148">
        <v>9907.83</v>
      </c>
      <c r="C1288" s="148">
        <v>798.29</v>
      </c>
      <c r="D1288" s="156">
        <v>0.12945000000000001</v>
      </c>
      <c r="E1288" s="156">
        <v>0.11763</v>
      </c>
      <c r="F1288" s="156">
        <v>1.1820000000000001E-2</v>
      </c>
      <c r="G1288" s="151">
        <f t="shared" si="39"/>
        <v>165.11815455211885</v>
      </c>
      <c r="H1288" s="75">
        <f t="shared" si="38"/>
        <v>54524591.947024465</v>
      </c>
    </row>
    <row r="1289" spans="1:8" x14ac:dyDescent="0.3">
      <c r="A1289" s="143">
        <v>9026</v>
      </c>
      <c r="B1289" s="148">
        <v>9959.6299999999992</v>
      </c>
      <c r="C1289" s="148">
        <v>799.73</v>
      </c>
      <c r="D1289" s="156">
        <v>0.12970000000000001</v>
      </c>
      <c r="E1289" s="156">
        <v>0.11792</v>
      </c>
      <c r="F1289" s="156">
        <v>1.1780000000000001E-2</v>
      </c>
      <c r="G1289" s="151">
        <f t="shared" si="39"/>
        <v>164.55937907140103</v>
      </c>
      <c r="H1289" s="75">
        <f t="shared" si="38"/>
        <v>54849502.051680014</v>
      </c>
    </row>
    <row r="1290" spans="1:8" x14ac:dyDescent="0.3">
      <c r="A1290" s="143">
        <v>9072</v>
      </c>
      <c r="B1290" s="148">
        <v>9948.17</v>
      </c>
      <c r="C1290" s="148">
        <v>799.23</v>
      </c>
      <c r="D1290" s="156">
        <v>0.13028999999999999</v>
      </c>
      <c r="E1290" s="156">
        <v>0.11849999999999999</v>
      </c>
      <c r="F1290" s="156">
        <v>1.179E-2</v>
      </c>
      <c r="G1290" s="151">
        <f t="shared" si="39"/>
        <v>164.69907294158048</v>
      </c>
      <c r="H1290" s="75">
        <f t="shared" si="38"/>
        <v>55082277.258584686</v>
      </c>
    </row>
    <row r="1291" spans="1:8" x14ac:dyDescent="0.3">
      <c r="A1291" s="143">
        <v>9095</v>
      </c>
      <c r="B1291" s="148">
        <v>9918.1200000000008</v>
      </c>
      <c r="C1291" s="148">
        <v>798.9</v>
      </c>
      <c r="D1291" s="156">
        <v>0.13056999999999999</v>
      </c>
      <c r="E1291" s="156">
        <v>0.11874999999999999</v>
      </c>
      <c r="F1291" s="156">
        <v>1.1820000000000001E-2</v>
      </c>
      <c r="G1291" s="151">
        <f t="shared" si="39"/>
        <v>165.11815455211885</v>
      </c>
      <c r="H1291" s="75">
        <f t="shared" si="38"/>
        <v>55081768.71689298</v>
      </c>
    </row>
    <row r="1292" spans="1:8" x14ac:dyDescent="0.3">
      <c r="A1292" s="143">
        <v>9142</v>
      </c>
      <c r="B1292" s="148">
        <v>9891.33</v>
      </c>
      <c r="C1292" s="148">
        <v>798.57</v>
      </c>
      <c r="D1292" s="156">
        <v>0.13117000000000001</v>
      </c>
      <c r="E1292" s="156">
        <v>0.11932</v>
      </c>
      <c r="F1292" s="156">
        <v>1.1849999999999999E-2</v>
      </c>
      <c r="G1292" s="151">
        <f t="shared" si="39"/>
        <v>165.53723616265722</v>
      </c>
      <c r="H1292" s="75">
        <f t="shared" si="38"/>
        <v>55226245.235948317</v>
      </c>
    </row>
    <row r="1293" spans="1:8" x14ac:dyDescent="0.3">
      <c r="A1293" s="143">
        <v>9165</v>
      </c>
      <c r="B1293" s="148">
        <v>9920.94</v>
      </c>
      <c r="C1293" s="148">
        <v>799.09</v>
      </c>
      <c r="D1293" s="156">
        <v>0.13144</v>
      </c>
      <c r="E1293" s="156">
        <v>0.11962</v>
      </c>
      <c r="F1293" s="156">
        <v>1.1820000000000001E-2</v>
      </c>
      <c r="G1293" s="151">
        <f t="shared" si="39"/>
        <v>165.11815455211885</v>
      </c>
      <c r="H1293" s="75">
        <f t="shared" si="38"/>
        <v>55505707.563532062</v>
      </c>
    </row>
    <row r="1294" spans="1:8" x14ac:dyDescent="0.3">
      <c r="A1294" s="143">
        <v>9212</v>
      </c>
      <c r="B1294" s="148">
        <v>9856.7000000000007</v>
      </c>
      <c r="C1294" s="148">
        <v>798.68</v>
      </c>
      <c r="D1294" s="156">
        <v>0.13203999999999999</v>
      </c>
      <c r="E1294" s="156">
        <v>0.12015000000000001</v>
      </c>
      <c r="F1294" s="156">
        <v>1.189E-2</v>
      </c>
      <c r="G1294" s="151">
        <f t="shared" si="39"/>
        <v>166.09601164337505</v>
      </c>
      <c r="H1294" s="75">
        <f t="shared" si="38"/>
        <v>55461897.663016118</v>
      </c>
    </row>
    <row r="1295" spans="1:8" x14ac:dyDescent="0.3">
      <c r="A1295" s="143">
        <v>9236</v>
      </c>
      <c r="B1295" s="148">
        <v>9849.11</v>
      </c>
      <c r="C1295" s="148">
        <v>799.21</v>
      </c>
      <c r="D1295" s="156">
        <v>0.13235</v>
      </c>
      <c r="E1295" s="156">
        <v>0.12044000000000001</v>
      </c>
      <c r="F1295" s="156">
        <v>1.191E-2</v>
      </c>
      <c r="G1295" s="151">
        <f t="shared" si="39"/>
        <v>166.37539938373396</v>
      </c>
      <c r="H1295" s="75">
        <f t="shared" si="38"/>
        <v>55513014.749841541</v>
      </c>
    </row>
    <row r="1296" spans="1:8" x14ac:dyDescent="0.3">
      <c r="A1296" s="143">
        <v>9283</v>
      </c>
      <c r="B1296" s="148">
        <v>9857.26</v>
      </c>
      <c r="C1296" s="148">
        <v>799.98</v>
      </c>
      <c r="D1296" s="156">
        <v>0.13297999999999999</v>
      </c>
      <c r="E1296" s="156">
        <v>0.12107999999999999</v>
      </c>
      <c r="F1296" s="156">
        <v>1.191E-2</v>
      </c>
      <c r="G1296" s="151">
        <f t="shared" si="39"/>
        <v>166.37539938373396</v>
      </c>
      <c r="H1296" s="75">
        <f t="shared" si="38"/>
        <v>55795508.436853513</v>
      </c>
    </row>
    <row r="1297" spans="1:8" x14ac:dyDescent="0.3">
      <c r="A1297" s="143">
        <v>9307</v>
      </c>
      <c r="B1297" s="148">
        <v>9772.33</v>
      </c>
      <c r="C1297" s="148">
        <v>798.8</v>
      </c>
      <c r="D1297" s="156">
        <v>0.13331999999999999</v>
      </c>
      <c r="E1297" s="156">
        <v>0.12132</v>
      </c>
      <c r="F1297" s="156">
        <v>1.2E-2</v>
      </c>
      <c r="G1297" s="151">
        <f t="shared" si="39"/>
        <v>167.6326442153491</v>
      </c>
      <c r="H1297" s="75">
        <f t="shared" si="38"/>
        <v>55520212.328356355</v>
      </c>
    </row>
    <row r="1298" spans="1:8" x14ac:dyDescent="0.3">
      <c r="A1298" s="143">
        <v>9355</v>
      </c>
      <c r="B1298" s="148">
        <v>9807.1299999999992</v>
      </c>
      <c r="C1298" s="148">
        <v>798.5</v>
      </c>
      <c r="D1298" s="156">
        <v>0.13389999999999999</v>
      </c>
      <c r="E1298" s="156">
        <v>0.12195</v>
      </c>
      <c r="F1298" s="156">
        <v>1.1950000000000001E-2</v>
      </c>
      <c r="G1298" s="151">
        <f t="shared" si="39"/>
        <v>166.93417486445185</v>
      </c>
      <c r="H1298" s="75">
        <f t="shared" ref="H1298:H1361" si="40">A1298/G1298*10^6</f>
        <v>56040052.958575591</v>
      </c>
    </row>
    <row r="1299" spans="1:8" x14ac:dyDescent="0.3">
      <c r="A1299" s="143">
        <v>9379</v>
      </c>
      <c r="B1299" s="148">
        <v>9853.58</v>
      </c>
      <c r="C1299" s="148">
        <v>800.36</v>
      </c>
      <c r="D1299" s="156">
        <v>0.13420000000000001</v>
      </c>
      <c r="E1299" s="156">
        <v>0.12228</v>
      </c>
      <c r="F1299" s="156">
        <v>1.192E-2</v>
      </c>
      <c r="G1299" s="151">
        <f t="shared" ref="G1299:G1362" si="41">(2*F1299/$B$7)*(1+3*$B$11)/(4+PI()*$B$11-PI())*10^6</f>
        <v>166.51509325391345</v>
      </c>
      <c r="H1299" s="75">
        <f t="shared" si="40"/>
        <v>56325224.438953817</v>
      </c>
    </row>
    <row r="1300" spans="1:8" x14ac:dyDescent="0.3">
      <c r="A1300" s="143">
        <v>9427</v>
      </c>
      <c r="B1300" s="148">
        <v>9806.6200000000008</v>
      </c>
      <c r="C1300" s="148">
        <v>799.83</v>
      </c>
      <c r="D1300" s="156">
        <v>0.13478999999999999</v>
      </c>
      <c r="E1300" s="156">
        <v>0.12282999999999999</v>
      </c>
      <c r="F1300" s="156">
        <v>1.197E-2</v>
      </c>
      <c r="G1300" s="151">
        <f t="shared" si="41"/>
        <v>167.2135626048107</v>
      </c>
      <c r="H1300" s="75">
        <f t="shared" si="40"/>
        <v>56377005.86691995</v>
      </c>
    </row>
    <row r="1301" spans="1:8" x14ac:dyDescent="0.3">
      <c r="A1301" s="143">
        <v>9451</v>
      </c>
      <c r="B1301" s="148">
        <v>9802</v>
      </c>
      <c r="C1301" s="148">
        <v>800.46</v>
      </c>
      <c r="D1301" s="156">
        <v>0.13511999999999999</v>
      </c>
      <c r="E1301" s="156">
        <v>0.12314</v>
      </c>
      <c r="F1301" s="156">
        <v>1.1979999999999999E-2</v>
      </c>
      <c r="G1301" s="151">
        <f t="shared" si="41"/>
        <v>167.35325647499016</v>
      </c>
      <c r="H1301" s="75">
        <f t="shared" si="40"/>
        <v>56473355.816726454</v>
      </c>
    </row>
    <row r="1302" spans="1:8" x14ac:dyDescent="0.3">
      <c r="A1302" s="143">
        <v>9500</v>
      </c>
      <c r="B1302" s="148">
        <v>9769.7199999999993</v>
      </c>
      <c r="C1302" s="148">
        <v>799.64</v>
      </c>
      <c r="D1302" s="156">
        <v>0.13575000000000001</v>
      </c>
      <c r="E1302" s="156">
        <v>0.12374</v>
      </c>
      <c r="F1302" s="156">
        <v>1.201E-2</v>
      </c>
      <c r="G1302" s="151">
        <f t="shared" si="41"/>
        <v>167.77233808552856</v>
      </c>
      <c r="H1302" s="75">
        <f t="shared" si="40"/>
        <v>56624352.431430027</v>
      </c>
    </row>
    <row r="1303" spans="1:8" x14ac:dyDescent="0.3">
      <c r="A1303" s="143">
        <v>9524</v>
      </c>
      <c r="B1303" s="148">
        <v>9772.82</v>
      </c>
      <c r="C1303" s="148">
        <v>799.42</v>
      </c>
      <c r="D1303" s="156">
        <v>0.13605</v>
      </c>
      <c r="E1303" s="156">
        <v>0.12404999999999999</v>
      </c>
      <c r="F1303" s="156">
        <v>1.2E-2</v>
      </c>
      <c r="G1303" s="151">
        <f t="shared" si="41"/>
        <v>167.6326442153491</v>
      </c>
      <c r="H1303" s="75">
        <f t="shared" si="40"/>
        <v>56814709.596568808</v>
      </c>
    </row>
    <row r="1304" spans="1:8" x14ac:dyDescent="0.3">
      <c r="A1304" s="143">
        <v>9573</v>
      </c>
      <c r="B1304" s="148">
        <v>9686.1200000000008</v>
      </c>
      <c r="C1304" s="148">
        <v>797.64</v>
      </c>
      <c r="D1304" s="156">
        <v>0.13672999999999999</v>
      </c>
      <c r="E1304" s="156">
        <v>0.12465</v>
      </c>
      <c r="F1304" s="156">
        <v>1.208E-2</v>
      </c>
      <c r="G1304" s="151">
        <f t="shared" si="41"/>
        <v>168.75019517678473</v>
      </c>
      <c r="H1304" s="75">
        <f t="shared" si="40"/>
        <v>56728823.276152126</v>
      </c>
    </row>
    <row r="1305" spans="1:8" x14ac:dyDescent="0.3">
      <c r="A1305" s="143">
        <v>9597</v>
      </c>
      <c r="B1305" s="148">
        <v>9745.2999999999993</v>
      </c>
      <c r="C1305" s="148">
        <v>798.11</v>
      </c>
      <c r="D1305" s="156">
        <v>0.13699</v>
      </c>
      <c r="E1305" s="156">
        <v>0.12497</v>
      </c>
      <c r="F1305" s="156">
        <v>1.2019999999999999E-2</v>
      </c>
      <c r="G1305" s="151">
        <f t="shared" si="41"/>
        <v>167.91203195570802</v>
      </c>
      <c r="H1305" s="75">
        <f t="shared" si="40"/>
        <v>57154927.42373284</v>
      </c>
    </row>
    <row r="1306" spans="1:8" x14ac:dyDescent="0.3">
      <c r="A1306" s="143">
        <v>9647</v>
      </c>
      <c r="B1306" s="148">
        <v>9698.14</v>
      </c>
      <c r="C1306" s="148">
        <v>798.73</v>
      </c>
      <c r="D1306" s="156">
        <v>0.13769000000000001</v>
      </c>
      <c r="E1306" s="156">
        <v>0.12561</v>
      </c>
      <c r="F1306" s="156">
        <v>1.209E-2</v>
      </c>
      <c r="G1306" s="151">
        <f t="shared" si="41"/>
        <v>168.88988904696421</v>
      </c>
      <c r="H1306" s="75">
        <f t="shared" si="40"/>
        <v>57120056.472518623</v>
      </c>
    </row>
    <row r="1307" spans="1:8" x14ac:dyDescent="0.3">
      <c r="A1307" s="143">
        <v>9671</v>
      </c>
      <c r="B1307" s="148">
        <v>9743.16</v>
      </c>
      <c r="C1307" s="148">
        <v>799.67</v>
      </c>
      <c r="D1307" s="156">
        <v>0.13797999999999999</v>
      </c>
      <c r="E1307" s="156">
        <v>0.12594</v>
      </c>
      <c r="F1307" s="156">
        <v>1.204E-2</v>
      </c>
      <c r="G1307" s="151">
        <f t="shared" si="41"/>
        <v>168.19141969606696</v>
      </c>
      <c r="H1307" s="75">
        <f t="shared" si="40"/>
        <v>57499960.565623015</v>
      </c>
    </row>
    <row r="1308" spans="1:8" x14ac:dyDescent="0.3">
      <c r="A1308" s="143">
        <v>9721</v>
      </c>
      <c r="B1308" s="148">
        <v>9740.0300000000007</v>
      </c>
      <c r="C1308" s="148">
        <v>800.63</v>
      </c>
      <c r="D1308" s="156">
        <v>0.13865</v>
      </c>
      <c r="E1308" s="156">
        <v>0.12659000000000001</v>
      </c>
      <c r="F1308" s="156">
        <v>1.206E-2</v>
      </c>
      <c r="G1308" s="151">
        <f t="shared" si="41"/>
        <v>168.47080743642584</v>
      </c>
      <c r="H1308" s="75">
        <f t="shared" si="40"/>
        <v>57701391.403779663</v>
      </c>
    </row>
    <row r="1309" spans="1:8" x14ac:dyDescent="0.3">
      <c r="A1309" s="143">
        <v>9746</v>
      </c>
      <c r="B1309" s="148">
        <v>9667.44</v>
      </c>
      <c r="C1309" s="148">
        <v>799.55</v>
      </c>
      <c r="D1309" s="156">
        <v>0.13904</v>
      </c>
      <c r="E1309" s="156">
        <v>0.12690000000000001</v>
      </c>
      <c r="F1309" s="156">
        <v>1.214E-2</v>
      </c>
      <c r="G1309" s="151">
        <f t="shared" si="41"/>
        <v>169.5883583978615</v>
      </c>
      <c r="H1309" s="75">
        <f t="shared" si="40"/>
        <v>57468567.371443443</v>
      </c>
    </row>
    <row r="1310" spans="1:8" x14ac:dyDescent="0.3">
      <c r="A1310" s="143">
        <v>9796</v>
      </c>
      <c r="B1310" s="148">
        <v>9669.52</v>
      </c>
      <c r="C1310" s="148">
        <v>799.43</v>
      </c>
      <c r="D1310" s="156">
        <v>0.13965</v>
      </c>
      <c r="E1310" s="156">
        <v>0.12751999999999999</v>
      </c>
      <c r="F1310" s="156">
        <v>1.213E-2</v>
      </c>
      <c r="G1310" s="151">
        <f t="shared" si="41"/>
        <v>169.44866452768204</v>
      </c>
      <c r="H1310" s="75">
        <f t="shared" si="40"/>
        <v>57811019.209299661</v>
      </c>
    </row>
    <row r="1311" spans="1:8" x14ac:dyDescent="0.3">
      <c r="A1311" s="143">
        <v>9821</v>
      </c>
      <c r="B1311" s="148">
        <v>9648.4500000000007</v>
      </c>
      <c r="C1311" s="148">
        <v>800.02</v>
      </c>
      <c r="D1311" s="156">
        <v>0.14004</v>
      </c>
      <c r="E1311" s="156">
        <v>0.12787999999999999</v>
      </c>
      <c r="F1311" s="156">
        <v>1.217E-2</v>
      </c>
      <c r="G1311" s="151">
        <f t="shared" si="41"/>
        <v>170.00744000839987</v>
      </c>
      <c r="H1311" s="75">
        <f t="shared" si="40"/>
        <v>57768060.030283123</v>
      </c>
    </row>
    <row r="1312" spans="1:8" x14ac:dyDescent="0.3">
      <c r="A1312" s="143">
        <v>9871</v>
      </c>
      <c r="B1312" s="148">
        <v>9628.61</v>
      </c>
      <c r="C1312" s="148">
        <v>799.25</v>
      </c>
      <c r="D1312" s="156">
        <v>0.14072000000000001</v>
      </c>
      <c r="E1312" s="156">
        <v>0.12853999999999999</v>
      </c>
      <c r="F1312" s="156">
        <v>1.218E-2</v>
      </c>
      <c r="G1312" s="151">
        <f t="shared" si="41"/>
        <v>170.14713387857935</v>
      </c>
      <c r="H1312" s="75">
        <f t="shared" si="40"/>
        <v>58014494.719870843</v>
      </c>
    </row>
    <row r="1313" spans="1:8" x14ac:dyDescent="0.3">
      <c r="A1313" s="143">
        <v>9897</v>
      </c>
      <c r="B1313" s="148">
        <v>9605.92</v>
      </c>
      <c r="C1313" s="148">
        <v>800.06</v>
      </c>
      <c r="D1313" s="156">
        <v>0.14105999999999999</v>
      </c>
      <c r="E1313" s="156">
        <v>0.12884000000000001</v>
      </c>
      <c r="F1313" s="156">
        <v>1.222E-2</v>
      </c>
      <c r="G1313" s="151">
        <f t="shared" si="41"/>
        <v>170.70590935929715</v>
      </c>
      <c r="H1313" s="75">
        <f t="shared" si="40"/>
        <v>57976903.301976874</v>
      </c>
    </row>
    <row r="1314" spans="1:8" x14ac:dyDescent="0.3">
      <c r="A1314" s="143">
        <v>9947</v>
      </c>
      <c r="B1314" s="148">
        <v>9574.02</v>
      </c>
      <c r="C1314" s="148">
        <v>799.16</v>
      </c>
      <c r="D1314" s="156">
        <v>0.14183000000000001</v>
      </c>
      <c r="E1314" s="156">
        <v>0.12958</v>
      </c>
      <c r="F1314" s="156">
        <v>1.225E-2</v>
      </c>
      <c r="G1314" s="151">
        <f t="shared" si="41"/>
        <v>171.12499096983555</v>
      </c>
      <c r="H1314" s="75">
        <f t="shared" si="40"/>
        <v>58127103.140378669</v>
      </c>
    </row>
    <row r="1315" spans="1:8" x14ac:dyDescent="0.3">
      <c r="A1315" s="143">
        <v>9973</v>
      </c>
      <c r="B1315" s="148">
        <v>9616.7099999999991</v>
      </c>
      <c r="C1315" s="148">
        <v>799.12</v>
      </c>
      <c r="D1315" s="156">
        <v>0.14215</v>
      </c>
      <c r="E1315" s="156">
        <v>0.12995000000000001</v>
      </c>
      <c r="F1315" s="156">
        <v>1.2189999999999999E-2</v>
      </c>
      <c r="G1315" s="151">
        <f t="shared" si="41"/>
        <v>170.28682774875875</v>
      </c>
      <c r="H1315" s="75">
        <f t="shared" si="40"/>
        <v>58565892.217536449</v>
      </c>
    </row>
    <row r="1316" spans="1:8" x14ac:dyDescent="0.3">
      <c r="A1316" s="143">
        <v>9999</v>
      </c>
      <c r="B1316" s="148">
        <v>9593.98</v>
      </c>
      <c r="C1316" s="148">
        <v>800.45</v>
      </c>
      <c r="D1316" s="156">
        <v>0.14252000000000001</v>
      </c>
      <c r="E1316" s="156">
        <v>0.13027</v>
      </c>
      <c r="F1316" s="156">
        <v>1.2239999999999999E-2</v>
      </c>
      <c r="G1316" s="151">
        <f t="shared" si="41"/>
        <v>170.98529709965607</v>
      </c>
      <c r="H1316" s="75">
        <f t="shared" si="40"/>
        <v>58478712.319763035</v>
      </c>
    </row>
    <row r="1317" spans="1:8" x14ac:dyDescent="0.3">
      <c r="A1317" s="143">
        <v>10000</v>
      </c>
      <c r="B1317" s="148">
        <v>9571.31</v>
      </c>
      <c r="C1317" s="148">
        <v>800.41</v>
      </c>
      <c r="D1317" s="156">
        <v>0.14254</v>
      </c>
      <c r="E1317" s="156">
        <v>0.13025999999999999</v>
      </c>
      <c r="F1317" s="156">
        <v>1.227E-2</v>
      </c>
      <c r="G1317" s="151">
        <f t="shared" si="41"/>
        <v>171.40437871019444</v>
      </c>
      <c r="H1317" s="75">
        <f t="shared" si="40"/>
        <v>58341566.73971387</v>
      </c>
    </row>
    <row r="1318" spans="1:8" x14ac:dyDescent="0.3">
      <c r="A1318" s="143">
        <v>10037</v>
      </c>
      <c r="B1318" s="148">
        <v>9612.2900000000009</v>
      </c>
      <c r="C1318" s="148">
        <v>799.07</v>
      </c>
      <c r="D1318" s="156">
        <v>0.14302999999999999</v>
      </c>
      <c r="E1318" s="156">
        <v>0.13083</v>
      </c>
      <c r="F1318" s="156">
        <v>1.2200000000000001E-2</v>
      </c>
      <c r="G1318" s="151">
        <f t="shared" si="41"/>
        <v>170.42652161893824</v>
      </c>
      <c r="H1318" s="75">
        <f t="shared" si="40"/>
        <v>58893415.793828316</v>
      </c>
    </row>
    <row r="1319" spans="1:8" x14ac:dyDescent="0.3">
      <c r="A1319" s="143">
        <v>10076</v>
      </c>
      <c r="B1319" s="148">
        <v>9555.41</v>
      </c>
      <c r="C1319" s="148">
        <v>798.9</v>
      </c>
      <c r="D1319" s="156">
        <v>0.14355000000000001</v>
      </c>
      <c r="E1319" s="156">
        <v>0.13128000000000001</v>
      </c>
      <c r="F1319" s="156">
        <v>1.227E-2</v>
      </c>
      <c r="G1319" s="151">
        <f t="shared" si="41"/>
        <v>171.40437871019444</v>
      </c>
      <c r="H1319" s="75">
        <f t="shared" si="40"/>
        <v>58784962.646935694</v>
      </c>
    </row>
    <row r="1320" spans="1:8" x14ac:dyDescent="0.3">
      <c r="A1320" s="143">
        <v>10114</v>
      </c>
      <c r="B1320" s="148">
        <v>9546.7900000000009</v>
      </c>
      <c r="C1320" s="148">
        <v>799.38</v>
      </c>
      <c r="D1320" s="156">
        <v>0.14410000000000001</v>
      </c>
      <c r="E1320" s="156">
        <v>0.13181000000000001</v>
      </c>
      <c r="F1320" s="156">
        <v>1.2290000000000001E-2</v>
      </c>
      <c r="G1320" s="151">
        <f t="shared" si="41"/>
        <v>171.68376645055335</v>
      </c>
      <c r="H1320" s="75">
        <f t="shared" si="40"/>
        <v>58910636.742775172</v>
      </c>
    </row>
    <row r="1321" spans="1:8" x14ac:dyDescent="0.3">
      <c r="A1321" s="143">
        <v>10153</v>
      </c>
      <c r="B1321" s="148">
        <v>9524.32</v>
      </c>
      <c r="C1321" s="148">
        <v>800.25</v>
      </c>
      <c r="D1321" s="156">
        <v>0.14465</v>
      </c>
      <c r="E1321" s="156">
        <v>0.13231999999999999</v>
      </c>
      <c r="F1321" s="156">
        <v>1.2330000000000001E-2</v>
      </c>
      <c r="G1321" s="151">
        <f t="shared" si="41"/>
        <v>172.24254193127121</v>
      </c>
      <c r="H1321" s="75">
        <f t="shared" si="40"/>
        <v>58945948.464063451</v>
      </c>
    </row>
    <row r="1322" spans="1:8" x14ac:dyDescent="0.3">
      <c r="A1322" s="143">
        <v>10192</v>
      </c>
      <c r="B1322" s="148">
        <v>9505.75</v>
      </c>
      <c r="C1322" s="148">
        <v>798.22</v>
      </c>
      <c r="D1322" s="156">
        <v>0.14515</v>
      </c>
      <c r="E1322" s="156">
        <v>0.13281999999999999</v>
      </c>
      <c r="F1322" s="156">
        <v>1.2319999999999999E-2</v>
      </c>
      <c r="G1322" s="151">
        <f t="shared" si="41"/>
        <v>172.10284806109175</v>
      </c>
      <c r="H1322" s="75">
        <f t="shared" si="40"/>
        <v>59220402.885965735</v>
      </c>
    </row>
    <row r="1323" spans="1:8" x14ac:dyDescent="0.3">
      <c r="A1323" s="143">
        <v>10231</v>
      </c>
      <c r="B1323" s="148">
        <v>9539.9</v>
      </c>
      <c r="C1323" s="148">
        <v>800.57</v>
      </c>
      <c r="D1323" s="156">
        <v>0.14568999999999999</v>
      </c>
      <c r="E1323" s="156">
        <v>0.13338</v>
      </c>
      <c r="F1323" s="156">
        <v>1.231E-2</v>
      </c>
      <c r="G1323" s="151">
        <f t="shared" si="41"/>
        <v>171.96315419091226</v>
      </c>
      <c r="H1323" s="75">
        <f t="shared" si="40"/>
        <v>59495303.212696463</v>
      </c>
    </row>
    <row r="1324" spans="1:8" x14ac:dyDescent="0.3">
      <c r="A1324" s="143">
        <v>10271</v>
      </c>
      <c r="B1324" s="148">
        <v>9531.14</v>
      </c>
      <c r="C1324" s="148">
        <v>798.95</v>
      </c>
      <c r="D1324" s="156">
        <v>0.14621000000000001</v>
      </c>
      <c r="E1324" s="156">
        <v>0.13391</v>
      </c>
      <c r="F1324" s="156">
        <v>1.23E-2</v>
      </c>
      <c r="G1324" s="151">
        <f t="shared" si="41"/>
        <v>171.82346032073283</v>
      </c>
      <c r="H1324" s="75">
        <f t="shared" si="40"/>
        <v>59776470.458851911</v>
      </c>
    </row>
    <row r="1325" spans="1:8" x14ac:dyDescent="0.3">
      <c r="A1325" s="143">
        <v>10310</v>
      </c>
      <c r="B1325" s="148">
        <v>9499.99</v>
      </c>
      <c r="C1325" s="148">
        <v>798.46</v>
      </c>
      <c r="D1325" s="156">
        <v>0.14673</v>
      </c>
      <c r="E1325" s="156">
        <v>0.13439999999999999</v>
      </c>
      <c r="F1325" s="156">
        <v>1.2330000000000001E-2</v>
      </c>
      <c r="G1325" s="151">
        <f t="shared" si="41"/>
        <v>172.24254193127121</v>
      </c>
      <c r="H1325" s="75">
        <f t="shared" si="40"/>
        <v>59857453.822958156</v>
      </c>
    </row>
    <row r="1326" spans="1:8" x14ac:dyDescent="0.3">
      <c r="A1326" s="143">
        <v>10350</v>
      </c>
      <c r="B1326" s="148">
        <v>9477.2900000000009</v>
      </c>
      <c r="C1326" s="148">
        <v>800.21</v>
      </c>
      <c r="D1326" s="156">
        <v>0.14732999999999999</v>
      </c>
      <c r="E1326" s="156">
        <v>0.13494</v>
      </c>
      <c r="F1326" s="156">
        <v>1.239E-2</v>
      </c>
      <c r="G1326" s="151">
        <f t="shared" si="41"/>
        <v>173.08070515234797</v>
      </c>
      <c r="H1326" s="75">
        <f t="shared" si="40"/>
        <v>59798693.279472083</v>
      </c>
    </row>
    <row r="1327" spans="1:8" x14ac:dyDescent="0.3">
      <c r="A1327" s="143">
        <v>10390</v>
      </c>
      <c r="B1327" s="148">
        <v>9461.2900000000009</v>
      </c>
      <c r="C1327" s="148">
        <v>798.35</v>
      </c>
      <c r="D1327" s="156">
        <v>0.14784</v>
      </c>
      <c r="E1327" s="156">
        <v>0.13546</v>
      </c>
      <c r="F1327" s="156">
        <v>1.238E-2</v>
      </c>
      <c r="G1327" s="151">
        <f t="shared" si="41"/>
        <v>172.94101128216849</v>
      </c>
      <c r="H1327" s="75">
        <f t="shared" si="40"/>
        <v>60078288.677564166</v>
      </c>
    </row>
    <row r="1328" spans="1:8" x14ac:dyDescent="0.3">
      <c r="A1328" s="143">
        <v>10430</v>
      </c>
      <c r="B1328" s="148">
        <v>9420.19</v>
      </c>
      <c r="C1328" s="148">
        <v>798.57</v>
      </c>
      <c r="D1328" s="156">
        <v>0.14843000000000001</v>
      </c>
      <c r="E1328" s="156">
        <v>0.13599</v>
      </c>
      <c r="F1328" s="156">
        <v>1.244E-2</v>
      </c>
      <c r="G1328" s="151">
        <f t="shared" si="41"/>
        <v>173.77917450324523</v>
      </c>
      <c r="H1328" s="75">
        <f t="shared" si="40"/>
        <v>60018699.190018453</v>
      </c>
    </row>
    <row r="1329" spans="1:8" x14ac:dyDescent="0.3">
      <c r="A1329" s="143">
        <v>10470</v>
      </c>
      <c r="B1329" s="148">
        <v>9387.27</v>
      </c>
      <c r="C1329" s="148">
        <v>798.66</v>
      </c>
      <c r="D1329" s="156">
        <v>0.14903</v>
      </c>
      <c r="E1329" s="156">
        <v>0.13655</v>
      </c>
      <c r="F1329" s="156">
        <v>1.2489999999999999E-2</v>
      </c>
      <c r="G1329" s="151">
        <f t="shared" si="41"/>
        <v>174.47764385414254</v>
      </c>
      <c r="H1329" s="75">
        <f t="shared" si="40"/>
        <v>60007687.911882676</v>
      </c>
    </row>
    <row r="1330" spans="1:8" x14ac:dyDescent="0.3">
      <c r="A1330" s="143">
        <v>10510</v>
      </c>
      <c r="B1330" s="148">
        <v>9401.2800000000007</v>
      </c>
      <c r="C1330" s="148">
        <v>799.42</v>
      </c>
      <c r="D1330" s="156">
        <v>0.14957999999999999</v>
      </c>
      <c r="E1330" s="156">
        <v>0.1371</v>
      </c>
      <c r="F1330" s="156">
        <v>1.248E-2</v>
      </c>
      <c r="G1330" s="151">
        <f t="shared" si="41"/>
        <v>174.33794998396306</v>
      </c>
      <c r="H1330" s="75">
        <f t="shared" si="40"/>
        <v>60285210.425881401</v>
      </c>
    </row>
    <row r="1331" spans="1:8" x14ac:dyDescent="0.3">
      <c r="A1331" s="143">
        <v>10550</v>
      </c>
      <c r="B1331" s="148">
        <v>9378.6</v>
      </c>
      <c r="C1331" s="148">
        <v>798.83</v>
      </c>
      <c r="D1331" s="156">
        <v>0.15013000000000001</v>
      </c>
      <c r="E1331" s="156">
        <v>0.13763</v>
      </c>
      <c r="F1331" s="156">
        <v>1.2500000000000001E-2</v>
      </c>
      <c r="G1331" s="151">
        <f t="shared" si="41"/>
        <v>174.617337724322</v>
      </c>
      <c r="H1331" s="75">
        <f t="shared" si="40"/>
        <v>60417826.416846797</v>
      </c>
    </row>
    <row r="1332" spans="1:8" x14ac:dyDescent="0.3">
      <c r="A1332" s="143">
        <v>10591</v>
      </c>
      <c r="B1332" s="148">
        <v>9352.2199999999993</v>
      </c>
      <c r="C1332" s="148">
        <v>798.98</v>
      </c>
      <c r="D1332" s="156">
        <v>0.15074000000000001</v>
      </c>
      <c r="E1332" s="156">
        <v>0.13819999999999999</v>
      </c>
      <c r="F1332" s="156">
        <v>1.2540000000000001E-2</v>
      </c>
      <c r="G1332" s="151">
        <f t="shared" si="41"/>
        <v>175.1761132050398</v>
      </c>
      <c r="H1332" s="75">
        <f t="shared" si="40"/>
        <v>60459156.252676226</v>
      </c>
    </row>
    <row r="1333" spans="1:8" x14ac:dyDescent="0.3">
      <c r="A1333" s="143">
        <v>10632</v>
      </c>
      <c r="B1333" s="148">
        <v>9301.19</v>
      </c>
      <c r="C1333" s="148">
        <v>797.31</v>
      </c>
      <c r="D1333" s="156">
        <v>0.15132999999999999</v>
      </c>
      <c r="E1333" s="156">
        <v>0.13875000000000001</v>
      </c>
      <c r="F1333" s="156">
        <v>1.2579999999999999E-2</v>
      </c>
      <c r="G1333" s="151">
        <f t="shared" si="41"/>
        <v>175.73488868575765</v>
      </c>
      <c r="H1333" s="75">
        <f t="shared" si="40"/>
        <v>60500223.259660937</v>
      </c>
    </row>
    <row r="1334" spans="1:8" x14ac:dyDescent="0.3">
      <c r="A1334" s="143">
        <v>10673</v>
      </c>
      <c r="B1334" s="148">
        <v>9315.2199999999993</v>
      </c>
      <c r="C1334" s="148">
        <v>800.81</v>
      </c>
      <c r="D1334" s="156">
        <v>0.15192</v>
      </c>
      <c r="E1334" s="156">
        <v>0.13930999999999999</v>
      </c>
      <c r="F1334" s="156">
        <v>1.2619999999999999E-2</v>
      </c>
      <c r="G1334" s="151">
        <f t="shared" si="41"/>
        <v>176.29366416647545</v>
      </c>
      <c r="H1334" s="75">
        <f t="shared" si="40"/>
        <v>60541029.936965883</v>
      </c>
    </row>
    <row r="1335" spans="1:8" x14ac:dyDescent="0.3">
      <c r="A1335" s="143">
        <v>10714</v>
      </c>
      <c r="B1335" s="148">
        <v>9304.1</v>
      </c>
      <c r="C1335" s="148">
        <v>800.09</v>
      </c>
      <c r="D1335" s="156">
        <v>0.15251999999999999</v>
      </c>
      <c r="E1335" s="156">
        <v>0.1399</v>
      </c>
      <c r="F1335" s="156">
        <v>1.2619999999999999E-2</v>
      </c>
      <c r="G1335" s="151">
        <f t="shared" si="41"/>
        <v>176.29366416647545</v>
      </c>
      <c r="H1335" s="75">
        <f t="shared" si="40"/>
        <v>60773596.43442823</v>
      </c>
    </row>
    <row r="1336" spans="1:8" x14ac:dyDescent="0.3">
      <c r="A1336" s="143">
        <v>10755</v>
      </c>
      <c r="B1336" s="148">
        <v>9263.5</v>
      </c>
      <c r="C1336" s="148">
        <v>799.61</v>
      </c>
      <c r="D1336" s="156">
        <v>0.15315999999999999</v>
      </c>
      <c r="E1336" s="156">
        <v>0.14050000000000001</v>
      </c>
      <c r="F1336" s="156">
        <v>1.2670000000000001E-2</v>
      </c>
      <c r="G1336" s="151">
        <f t="shared" si="41"/>
        <v>176.99213351737279</v>
      </c>
      <c r="H1336" s="75">
        <f t="shared" si="40"/>
        <v>60765412.486224055</v>
      </c>
    </row>
    <row r="1337" spans="1:8" x14ac:dyDescent="0.3">
      <c r="A1337" s="143">
        <v>10796</v>
      </c>
      <c r="B1337" s="148">
        <v>9305.7000000000007</v>
      </c>
      <c r="C1337" s="148">
        <v>800.58</v>
      </c>
      <c r="D1337" s="156">
        <v>0.15371000000000001</v>
      </c>
      <c r="E1337" s="156">
        <v>0.14108999999999999</v>
      </c>
      <c r="F1337" s="156">
        <v>1.2630000000000001E-2</v>
      </c>
      <c r="G1337" s="151">
        <f t="shared" si="41"/>
        <v>176.43335803665491</v>
      </c>
      <c r="H1337" s="75">
        <f t="shared" si="40"/>
        <v>61190242.707714476</v>
      </c>
    </row>
    <row r="1338" spans="1:8" x14ac:dyDescent="0.3">
      <c r="A1338" s="143">
        <v>10838</v>
      </c>
      <c r="B1338" s="148">
        <v>9292.44</v>
      </c>
      <c r="C1338" s="148">
        <v>801.74</v>
      </c>
      <c r="D1338" s="156">
        <v>0.15437000000000001</v>
      </c>
      <c r="E1338" s="156">
        <v>0.14171</v>
      </c>
      <c r="F1338" s="156">
        <v>1.2659999999999999E-2</v>
      </c>
      <c r="G1338" s="151">
        <f t="shared" si="41"/>
        <v>176.85243964719325</v>
      </c>
      <c r="H1338" s="75">
        <f t="shared" si="40"/>
        <v>61282728.254249476</v>
      </c>
    </row>
    <row r="1339" spans="1:8" x14ac:dyDescent="0.3">
      <c r="A1339" s="143">
        <v>10879</v>
      </c>
      <c r="B1339" s="148">
        <v>9235.39</v>
      </c>
      <c r="C1339" s="148">
        <v>799.88</v>
      </c>
      <c r="D1339" s="156">
        <v>0.15495999999999999</v>
      </c>
      <c r="E1339" s="156">
        <v>0.14224999999999999</v>
      </c>
      <c r="F1339" s="156">
        <v>1.2710000000000001E-2</v>
      </c>
      <c r="G1339" s="151">
        <f t="shared" si="41"/>
        <v>177.55090899809059</v>
      </c>
      <c r="H1339" s="75">
        <f t="shared" si="40"/>
        <v>61272567.183066323</v>
      </c>
    </row>
    <row r="1340" spans="1:8" x14ac:dyDescent="0.3">
      <c r="A1340" s="143">
        <v>10921</v>
      </c>
      <c r="B1340" s="148">
        <v>9276.33</v>
      </c>
      <c r="C1340" s="148">
        <v>800.44</v>
      </c>
      <c r="D1340" s="156">
        <v>0.15559000000000001</v>
      </c>
      <c r="E1340" s="156">
        <v>0.14293</v>
      </c>
      <c r="F1340" s="156">
        <v>1.2659999999999999E-2</v>
      </c>
      <c r="G1340" s="151">
        <f t="shared" si="41"/>
        <v>176.85243964719325</v>
      </c>
      <c r="H1340" s="75">
        <f t="shared" si="40"/>
        <v>61752046.066124611</v>
      </c>
    </row>
    <row r="1341" spans="1:8" x14ac:dyDescent="0.3">
      <c r="A1341" s="143">
        <v>10963</v>
      </c>
      <c r="B1341" s="148">
        <v>9196.09</v>
      </c>
      <c r="C1341" s="148">
        <v>799</v>
      </c>
      <c r="D1341" s="156">
        <v>0.15625</v>
      </c>
      <c r="E1341" s="156">
        <v>0.14349999999999999</v>
      </c>
      <c r="F1341" s="156">
        <v>1.2749999999999999E-2</v>
      </c>
      <c r="G1341" s="151">
        <f t="shared" si="41"/>
        <v>178.10968447880839</v>
      </c>
      <c r="H1341" s="75">
        <f t="shared" si="40"/>
        <v>61551959.019411914</v>
      </c>
    </row>
    <row r="1342" spans="1:8" x14ac:dyDescent="0.3">
      <c r="A1342" s="143">
        <v>11005</v>
      </c>
      <c r="B1342" s="148">
        <v>9222.4</v>
      </c>
      <c r="C1342" s="148">
        <v>799.13</v>
      </c>
      <c r="D1342" s="156">
        <v>0.15681999999999999</v>
      </c>
      <c r="E1342" s="156">
        <v>0.14410999999999999</v>
      </c>
      <c r="F1342" s="156">
        <v>1.272E-2</v>
      </c>
      <c r="G1342" s="151">
        <f t="shared" si="41"/>
        <v>177.69060286827008</v>
      </c>
      <c r="H1342" s="75">
        <f t="shared" si="40"/>
        <v>61933494.63819702</v>
      </c>
    </row>
    <row r="1343" spans="1:8" x14ac:dyDescent="0.3">
      <c r="A1343" s="143">
        <v>11048</v>
      </c>
      <c r="B1343" s="148">
        <v>9206.2900000000009</v>
      </c>
      <c r="C1343" s="148">
        <v>799.72</v>
      </c>
      <c r="D1343" s="156">
        <v>0.15748999999999999</v>
      </c>
      <c r="E1343" s="156">
        <v>0.14474999999999999</v>
      </c>
      <c r="F1343" s="156">
        <v>1.2749999999999999E-2</v>
      </c>
      <c r="G1343" s="151">
        <f t="shared" si="41"/>
        <v>178.10968447880839</v>
      </c>
      <c r="H1343" s="75">
        <f t="shared" si="40"/>
        <v>62029193.035342775</v>
      </c>
    </row>
    <row r="1344" spans="1:8" x14ac:dyDescent="0.3">
      <c r="A1344" s="143">
        <v>11090</v>
      </c>
      <c r="B1344" s="148">
        <v>9165.1200000000008</v>
      </c>
      <c r="C1344" s="148">
        <v>799.39</v>
      </c>
      <c r="D1344" s="156">
        <v>0.15809000000000001</v>
      </c>
      <c r="E1344" s="156">
        <v>0.14529</v>
      </c>
      <c r="F1344" s="156">
        <v>1.2800000000000001E-2</v>
      </c>
      <c r="G1344" s="151">
        <f t="shared" si="41"/>
        <v>178.8081538297057</v>
      </c>
      <c r="H1344" s="75">
        <f t="shared" si="40"/>
        <v>62021780.117264427</v>
      </c>
    </row>
    <row r="1345" spans="1:8" x14ac:dyDescent="0.3">
      <c r="A1345" s="143">
        <v>11133</v>
      </c>
      <c r="B1345" s="148">
        <v>9162.02</v>
      </c>
      <c r="C1345" s="148">
        <v>799.57</v>
      </c>
      <c r="D1345" s="156">
        <v>0.15876000000000001</v>
      </c>
      <c r="E1345" s="156">
        <v>0.14596000000000001</v>
      </c>
      <c r="F1345" s="156">
        <v>1.281E-2</v>
      </c>
      <c r="G1345" s="151">
        <f t="shared" si="41"/>
        <v>178.94784769988519</v>
      </c>
      <c r="H1345" s="75">
        <f t="shared" si="40"/>
        <v>62213656.901150547</v>
      </c>
    </row>
    <row r="1346" spans="1:8" x14ac:dyDescent="0.3">
      <c r="A1346" s="143">
        <v>11176</v>
      </c>
      <c r="B1346" s="148">
        <v>9124.24</v>
      </c>
      <c r="C1346" s="148">
        <v>798.27</v>
      </c>
      <c r="D1346" s="156">
        <v>0.15942000000000001</v>
      </c>
      <c r="E1346" s="156">
        <v>0.14657999999999999</v>
      </c>
      <c r="F1346" s="156">
        <v>1.2840000000000001E-2</v>
      </c>
      <c r="G1346" s="151">
        <f t="shared" si="41"/>
        <v>179.36692931042356</v>
      </c>
      <c r="H1346" s="75">
        <f t="shared" si="40"/>
        <v>62308029.930412196</v>
      </c>
    </row>
    <row r="1347" spans="1:8" x14ac:dyDescent="0.3">
      <c r="A1347" s="143">
        <v>11219</v>
      </c>
      <c r="B1347" s="148">
        <v>9135.3799999999992</v>
      </c>
      <c r="C1347" s="148">
        <v>799.36</v>
      </c>
      <c r="D1347" s="156">
        <v>0.16006999999999999</v>
      </c>
      <c r="E1347" s="156">
        <v>0.14723</v>
      </c>
      <c r="F1347" s="156">
        <v>1.2840000000000001E-2</v>
      </c>
      <c r="G1347" s="151">
        <f t="shared" si="41"/>
        <v>179.36692931042356</v>
      </c>
      <c r="H1347" s="75">
        <f t="shared" si="40"/>
        <v>62547761.971125126</v>
      </c>
    </row>
    <row r="1348" spans="1:8" x14ac:dyDescent="0.3">
      <c r="A1348" s="143">
        <v>11262</v>
      </c>
      <c r="B1348" s="148">
        <v>9111.26</v>
      </c>
      <c r="C1348" s="148">
        <v>798.94</v>
      </c>
      <c r="D1348" s="156">
        <v>0.16075</v>
      </c>
      <c r="E1348" s="156">
        <v>0.14788999999999999</v>
      </c>
      <c r="F1348" s="156">
        <v>1.2869999999999999E-2</v>
      </c>
      <c r="G1348" s="151">
        <f t="shared" si="41"/>
        <v>179.7860109209619</v>
      </c>
      <c r="H1348" s="75">
        <f t="shared" si="40"/>
        <v>62641136.216938682</v>
      </c>
    </row>
    <row r="1349" spans="1:8" x14ac:dyDescent="0.3">
      <c r="A1349" s="143">
        <v>11305</v>
      </c>
      <c r="B1349" s="148">
        <v>9101.25</v>
      </c>
      <c r="C1349" s="148">
        <v>799.63</v>
      </c>
      <c r="D1349" s="156">
        <v>0.16139999999999999</v>
      </c>
      <c r="E1349" s="156">
        <v>0.14851</v>
      </c>
      <c r="F1349" s="156">
        <v>1.289E-2</v>
      </c>
      <c r="G1349" s="151">
        <f t="shared" si="41"/>
        <v>180.06539866132084</v>
      </c>
      <c r="H1349" s="75">
        <f t="shared" si="40"/>
        <v>62782744.958475932</v>
      </c>
    </row>
    <row r="1350" spans="1:8" x14ac:dyDescent="0.3">
      <c r="A1350" s="143">
        <v>11349</v>
      </c>
      <c r="B1350" s="148">
        <v>9050.83</v>
      </c>
      <c r="C1350" s="148">
        <v>798.88</v>
      </c>
      <c r="D1350" s="156">
        <v>0.16214000000000001</v>
      </c>
      <c r="E1350" s="156">
        <v>0.14918999999999999</v>
      </c>
      <c r="F1350" s="156">
        <v>1.295E-2</v>
      </c>
      <c r="G1350" s="151">
        <f t="shared" si="41"/>
        <v>180.90356188239758</v>
      </c>
      <c r="H1350" s="75">
        <f t="shared" si="40"/>
        <v>62735083.167559728</v>
      </c>
    </row>
    <row r="1351" spans="1:8" x14ac:dyDescent="0.3">
      <c r="A1351" s="143">
        <v>11392</v>
      </c>
      <c r="B1351" s="148">
        <v>9053.32</v>
      </c>
      <c r="C1351" s="148">
        <v>800.19</v>
      </c>
      <c r="D1351" s="156">
        <v>0.16278000000000001</v>
      </c>
      <c r="E1351" s="156">
        <v>0.14981</v>
      </c>
      <c r="F1351" s="156">
        <v>1.2970000000000001E-2</v>
      </c>
      <c r="G1351" s="151">
        <f t="shared" si="41"/>
        <v>181.18294962275647</v>
      </c>
      <c r="H1351" s="75">
        <f t="shared" si="40"/>
        <v>62875673.58694315</v>
      </c>
    </row>
    <row r="1352" spans="1:8" x14ac:dyDescent="0.3">
      <c r="A1352" s="143">
        <v>11436</v>
      </c>
      <c r="B1352" s="148">
        <v>9051</v>
      </c>
      <c r="C1352" s="148">
        <v>800.27</v>
      </c>
      <c r="D1352" s="156">
        <v>0.16349</v>
      </c>
      <c r="E1352" s="156">
        <v>0.15051</v>
      </c>
      <c r="F1352" s="156">
        <v>1.298E-2</v>
      </c>
      <c r="G1352" s="151">
        <f t="shared" si="41"/>
        <v>181.32264349293595</v>
      </c>
      <c r="H1352" s="75">
        <f t="shared" si="40"/>
        <v>63069894.524483532</v>
      </c>
    </row>
    <row r="1353" spans="1:8" x14ac:dyDescent="0.3">
      <c r="A1353" s="143">
        <v>11480</v>
      </c>
      <c r="B1353" s="148">
        <v>8977.09</v>
      </c>
      <c r="C1353" s="148">
        <v>798.55</v>
      </c>
      <c r="D1353" s="156">
        <v>0.16417000000000001</v>
      </c>
      <c r="E1353" s="156">
        <v>0.15112</v>
      </c>
      <c r="F1353" s="156">
        <v>1.3050000000000001E-2</v>
      </c>
      <c r="G1353" s="151">
        <f t="shared" si="41"/>
        <v>182.30050058419218</v>
      </c>
      <c r="H1353" s="75">
        <f t="shared" si="40"/>
        <v>62972948.309037529</v>
      </c>
    </row>
    <row r="1354" spans="1:8" x14ac:dyDescent="0.3">
      <c r="A1354" s="143">
        <v>11524</v>
      </c>
      <c r="B1354" s="148">
        <v>8968.92</v>
      </c>
      <c r="C1354" s="148">
        <v>799.53</v>
      </c>
      <c r="D1354" s="156">
        <v>0.16494</v>
      </c>
      <c r="E1354" s="156">
        <v>0.15185999999999999</v>
      </c>
      <c r="F1354" s="156">
        <v>1.308E-2</v>
      </c>
      <c r="G1354" s="151">
        <f t="shared" si="41"/>
        <v>182.71958219473049</v>
      </c>
      <c r="H1354" s="75">
        <f t="shared" si="40"/>
        <v>63069321.096183769</v>
      </c>
    </row>
    <row r="1355" spans="1:8" x14ac:dyDescent="0.3">
      <c r="A1355" s="143">
        <v>11568</v>
      </c>
      <c r="B1355" s="148">
        <v>8927.69</v>
      </c>
      <c r="C1355" s="148">
        <v>798.46</v>
      </c>
      <c r="D1355" s="156">
        <v>0.16566</v>
      </c>
      <c r="E1355" s="156">
        <v>0.15254000000000001</v>
      </c>
      <c r="F1355" s="156">
        <v>1.312E-2</v>
      </c>
      <c r="G1355" s="151">
        <f t="shared" si="41"/>
        <v>183.27835767544835</v>
      </c>
      <c r="H1355" s="75">
        <f t="shared" si="40"/>
        <v>63117108.570367932</v>
      </c>
    </row>
    <row r="1356" spans="1:8" x14ac:dyDescent="0.3">
      <c r="A1356" s="143">
        <v>11613</v>
      </c>
      <c r="B1356" s="148">
        <v>8960.9</v>
      </c>
      <c r="C1356" s="148">
        <v>800.19</v>
      </c>
      <c r="D1356" s="156">
        <v>0.16635</v>
      </c>
      <c r="E1356" s="156">
        <v>0.15323999999999999</v>
      </c>
      <c r="F1356" s="156">
        <v>1.3100000000000001E-2</v>
      </c>
      <c r="G1356" s="151">
        <f t="shared" si="41"/>
        <v>182.99896993508943</v>
      </c>
      <c r="H1356" s="75">
        <f t="shared" si="40"/>
        <v>63459373.591661111</v>
      </c>
    </row>
    <row r="1357" spans="1:8" x14ac:dyDescent="0.3">
      <c r="A1357" s="143">
        <v>11658</v>
      </c>
      <c r="B1357" s="148">
        <v>8905.43</v>
      </c>
      <c r="C1357" s="148">
        <v>799.53</v>
      </c>
      <c r="D1357" s="156">
        <v>0.16711999999999999</v>
      </c>
      <c r="E1357" s="156">
        <v>0.15395</v>
      </c>
      <c r="F1357" s="156">
        <v>1.3180000000000001E-2</v>
      </c>
      <c r="G1357" s="151">
        <f t="shared" si="41"/>
        <v>184.11652089652509</v>
      </c>
      <c r="H1357" s="75">
        <f t="shared" si="40"/>
        <v>63318598.153133072</v>
      </c>
    </row>
    <row r="1358" spans="1:8" x14ac:dyDescent="0.3">
      <c r="A1358" s="143">
        <v>11702</v>
      </c>
      <c r="B1358" s="148">
        <v>8887.7800000000007</v>
      </c>
      <c r="C1358" s="148">
        <v>798.79</v>
      </c>
      <c r="D1358" s="156">
        <v>0.16782</v>
      </c>
      <c r="E1358" s="156">
        <v>0.15464</v>
      </c>
      <c r="F1358" s="156">
        <v>1.319E-2</v>
      </c>
      <c r="G1358" s="151">
        <f t="shared" si="41"/>
        <v>184.25621476670455</v>
      </c>
      <c r="H1358" s="75">
        <f t="shared" si="40"/>
        <v>63509391.06621968</v>
      </c>
    </row>
    <row r="1359" spans="1:8" x14ac:dyDescent="0.3">
      <c r="A1359" s="143">
        <v>11747</v>
      </c>
      <c r="B1359" s="148">
        <v>8924.44</v>
      </c>
      <c r="C1359" s="148">
        <v>798.55</v>
      </c>
      <c r="D1359" s="156">
        <v>0.16857</v>
      </c>
      <c r="E1359" s="156">
        <v>0.15543999999999999</v>
      </c>
      <c r="F1359" s="156">
        <v>1.3129999999999999E-2</v>
      </c>
      <c r="G1359" s="151">
        <f t="shared" si="41"/>
        <v>183.41805154562778</v>
      </c>
      <c r="H1359" s="75">
        <f t="shared" si="40"/>
        <v>64044950.325283393</v>
      </c>
    </row>
    <row r="1360" spans="1:8" x14ac:dyDescent="0.3">
      <c r="A1360" s="143">
        <v>11793</v>
      </c>
      <c r="B1360" s="148">
        <v>8873.24</v>
      </c>
      <c r="C1360" s="148">
        <v>798.86</v>
      </c>
      <c r="D1360" s="156">
        <v>0.16932</v>
      </c>
      <c r="E1360" s="156">
        <v>0.15611</v>
      </c>
      <c r="F1360" s="156">
        <v>1.321E-2</v>
      </c>
      <c r="G1360" s="151">
        <f t="shared" si="41"/>
        <v>184.53560250706346</v>
      </c>
      <c r="H1360" s="75">
        <f t="shared" si="40"/>
        <v>63906367.333905667</v>
      </c>
    </row>
    <row r="1361" spans="1:8" x14ac:dyDescent="0.3">
      <c r="A1361" s="143">
        <v>11838</v>
      </c>
      <c r="B1361" s="148">
        <v>8907.75</v>
      </c>
      <c r="C1361" s="148">
        <v>800.13</v>
      </c>
      <c r="D1361" s="156">
        <v>0.17007</v>
      </c>
      <c r="E1361" s="156">
        <v>0.15689</v>
      </c>
      <c r="F1361" s="156">
        <v>1.3180000000000001E-2</v>
      </c>
      <c r="G1361" s="151">
        <f t="shared" si="41"/>
        <v>184.11652089652509</v>
      </c>
      <c r="H1361" s="75">
        <f t="shared" si="40"/>
        <v>64296239.91566214</v>
      </c>
    </row>
    <row r="1362" spans="1:8" x14ac:dyDescent="0.3">
      <c r="A1362" s="143">
        <v>11884</v>
      </c>
      <c r="B1362" s="148">
        <v>8791.35</v>
      </c>
      <c r="C1362" s="148">
        <v>798.46</v>
      </c>
      <c r="D1362" s="156">
        <v>0.17094000000000001</v>
      </c>
      <c r="E1362" s="156">
        <v>0.15761</v>
      </c>
      <c r="F1362" s="156">
        <v>1.333E-2</v>
      </c>
      <c r="G1362" s="151">
        <f t="shared" si="41"/>
        <v>186.21192894921697</v>
      </c>
      <c r="H1362" s="75">
        <f t="shared" ref="H1362:H1425" si="42">A1362/G1362*10^6</f>
        <v>63819756.699051008</v>
      </c>
    </row>
    <row r="1363" spans="1:8" x14ac:dyDescent="0.3">
      <c r="A1363" s="143">
        <v>11929</v>
      </c>
      <c r="B1363" s="148">
        <v>8795.98</v>
      </c>
      <c r="C1363" s="148">
        <v>798.21</v>
      </c>
      <c r="D1363" s="156">
        <v>0.17169000000000001</v>
      </c>
      <c r="E1363" s="156">
        <v>0.15837000000000001</v>
      </c>
      <c r="F1363" s="156">
        <v>1.332E-2</v>
      </c>
      <c r="G1363" s="151">
        <f t="shared" ref="G1363:G1426" si="43">(2*F1363/$B$7)*(1+3*$B$11)/(4+PI()*$B$11-PI())*10^6</f>
        <v>186.07223507903748</v>
      </c>
      <c r="H1363" s="75">
        <f t="shared" si="42"/>
        <v>64109510.991432689</v>
      </c>
    </row>
    <row r="1364" spans="1:8" x14ac:dyDescent="0.3">
      <c r="A1364" s="143">
        <v>11975</v>
      </c>
      <c r="B1364" s="148">
        <v>8756.51</v>
      </c>
      <c r="C1364" s="148">
        <v>798.51</v>
      </c>
      <c r="D1364" s="156">
        <v>0.17243</v>
      </c>
      <c r="E1364" s="156">
        <v>0.15905</v>
      </c>
      <c r="F1364" s="156">
        <v>1.338E-2</v>
      </c>
      <c r="G1364" s="151">
        <f t="shared" si="43"/>
        <v>186.91039830011425</v>
      </c>
      <c r="H1364" s="75">
        <f t="shared" si="42"/>
        <v>64068131.623004943</v>
      </c>
    </row>
    <row r="1365" spans="1:8" x14ac:dyDescent="0.3">
      <c r="A1365" s="143">
        <v>12021</v>
      </c>
      <c r="B1365" s="148">
        <v>8769.58</v>
      </c>
      <c r="C1365" s="148">
        <v>799.08</v>
      </c>
      <c r="D1365" s="156">
        <v>0.17324999999999999</v>
      </c>
      <c r="E1365" s="156">
        <v>0.15987999999999999</v>
      </c>
      <c r="F1365" s="156">
        <v>1.337E-2</v>
      </c>
      <c r="G1365" s="151">
        <f t="shared" si="43"/>
        <v>186.77070442993477</v>
      </c>
      <c r="H1365" s="75">
        <f t="shared" si="42"/>
        <v>64362342.245753862</v>
      </c>
    </row>
    <row r="1366" spans="1:8" x14ac:dyDescent="0.3">
      <c r="A1366" s="143">
        <v>12067</v>
      </c>
      <c r="B1366" s="148">
        <v>8702.26</v>
      </c>
      <c r="C1366" s="148">
        <v>798.92</v>
      </c>
      <c r="D1366" s="156">
        <v>0.17408999999999999</v>
      </c>
      <c r="E1366" s="156">
        <v>0.16062000000000001</v>
      </c>
      <c r="F1366" s="156">
        <v>1.3469999999999999E-2</v>
      </c>
      <c r="G1366" s="151">
        <f t="shared" si="43"/>
        <v>188.16764313172936</v>
      </c>
      <c r="H1366" s="75">
        <f t="shared" si="42"/>
        <v>64128985.191956364</v>
      </c>
    </row>
    <row r="1367" spans="1:8" x14ac:dyDescent="0.3">
      <c r="A1367" s="143">
        <v>12114</v>
      </c>
      <c r="B1367" s="148">
        <v>8707.86</v>
      </c>
      <c r="C1367" s="148">
        <v>798.87</v>
      </c>
      <c r="D1367" s="156">
        <v>0.1749</v>
      </c>
      <c r="E1367" s="156">
        <v>0.16142999999999999</v>
      </c>
      <c r="F1367" s="156">
        <v>1.346E-2</v>
      </c>
      <c r="G1367" s="151">
        <f t="shared" si="43"/>
        <v>188.02794926154988</v>
      </c>
      <c r="H1367" s="75">
        <f t="shared" si="42"/>
        <v>64426592.150666028</v>
      </c>
    </row>
    <row r="1368" spans="1:8" x14ac:dyDescent="0.3">
      <c r="A1368" s="143">
        <v>12160</v>
      </c>
      <c r="B1368" s="148">
        <v>8682.1299999999992</v>
      </c>
      <c r="C1368" s="148">
        <v>799.06</v>
      </c>
      <c r="D1368" s="156">
        <v>0.17574999999999999</v>
      </c>
      <c r="E1368" s="156">
        <v>0.16224</v>
      </c>
      <c r="F1368" s="156">
        <v>1.3509999999999999E-2</v>
      </c>
      <c r="G1368" s="151">
        <f t="shared" si="43"/>
        <v>188.72641861244719</v>
      </c>
      <c r="H1368" s="75">
        <f t="shared" si="42"/>
        <v>64431890.825898424</v>
      </c>
    </row>
    <row r="1369" spans="1:8" x14ac:dyDescent="0.3">
      <c r="A1369" s="143">
        <v>12207</v>
      </c>
      <c r="B1369" s="148">
        <v>8675.43</v>
      </c>
      <c r="C1369" s="148">
        <v>798.58</v>
      </c>
      <c r="D1369" s="156">
        <v>0.17649000000000001</v>
      </c>
      <c r="E1369" s="156">
        <v>0.16298000000000001</v>
      </c>
      <c r="F1369" s="156">
        <v>1.3509999999999999E-2</v>
      </c>
      <c r="G1369" s="151">
        <f t="shared" si="43"/>
        <v>188.72641861244719</v>
      </c>
      <c r="H1369" s="75">
        <f t="shared" si="42"/>
        <v>64680928.56182088</v>
      </c>
    </row>
    <row r="1370" spans="1:8" x14ac:dyDescent="0.3">
      <c r="A1370" s="143">
        <v>12254</v>
      </c>
      <c r="B1370" s="148">
        <v>8647.81</v>
      </c>
      <c r="C1370" s="148">
        <v>799.09</v>
      </c>
      <c r="D1370" s="156">
        <v>0.17727000000000001</v>
      </c>
      <c r="E1370" s="156">
        <v>0.16370999999999999</v>
      </c>
      <c r="F1370" s="156">
        <v>1.3559999999999999E-2</v>
      </c>
      <c r="G1370" s="151">
        <f t="shared" si="43"/>
        <v>189.42488796334447</v>
      </c>
      <c r="H1370" s="75">
        <f t="shared" si="42"/>
        <v>64690549.017884418</v>
      </c>
    </row>
    <row r="1371" spans="1:8" x14ac:dyDescent="0.3">
      <c r="A1371" s="143">
        <v>12301</v>
      </c>
      <c r="B1371" s="148">
        <v>8651.02</v>
      </c>
      <c r="C1371" s="148">
        <v>800.85</v>
      </c>
      <c r="D1371" s="156">
        <v>0.17810999999999999</v>
      </c>
      <c r="E1371" s="156">
        <v>0.16453000000000001</v>
      </c>
      <c r="F1371" s="156">
        <v>1.359E-2</v>
      </c>
      <c r="G1371" s="151">
        <f t="shared" si="43"/>
        <v>189.84396957388284</v>
      </c>
      <c r="H1371" s="75">
        <f t="shared" si="42"/>
        <v>64795316.004034236</v>
      </c>
    </row>
    <row r="1372" spans="1:8" x14ac:dyDescent="0.3">
      <c r="A1372" s="143">
        <v>12348</v>
      </c>
      <c r="B1372" s="148">
        <v>8656.91</v>
      </c>
      <c r="C1372" s="148">
        <v>799.14</v>
      </c>
      <c r="D1372" s="156">
        <v>0.1789</v>
      </c>
      <c r="E1372" s="156">
        <v>0.16536000000000001</v>
      </c>
      <c r="F1372" s="156">
        <v>1.355E-2</v>
      </c>
      <c r="G1372" s="151">
        <f t="shared" si="43"/>
        <v>189.28519409316499</v>
      </c>
      <c r="H1372" s="75">
        <f t="shared" si="42"/>
        <v>65234896.258829363</v>
      </c>
    </row>
    <row r="1373" spans="1:8" x14ac:dyDescent="0.3">
      <c r="A1373" s="143">
        <v>12396</v>
      </c>
      <c r="B1373" s="148">
        <v>8583.2000000000007</v>
      </c>
      <c r="C1373" s="148">
        <v>798.46</v>
      </c>
      <c r="D1373" s="156">
        <v>0.17978</v>
      </c>
      <c r="E1373" s="156">
        <v>0.16611999999999999</v>
      </c>
      <c r="F1373" s="156">
        <v>1.3650000000000001E-2</v>
      </c>
      <c r="G1373" s="151">
        <f t="shared" si="43"/>
        <v>190.68213279495959</v>
      </c>
      <c r="H1373" s="75">
        <f t="shared" si="42"/>
        <v>65008712.763504758</v>
      </c>
    </row>
    <row r="1374" spans="1:8" x14ac:dyDescent="0.3">
      <c r="A1374" s="143">
        <v>12444</v>
      </c>
      <c r="B1374" s="148">
        <v>8581.2199999999993</v>
      </c>
      <c r="C1374" s="148">
        <v>800.28</v>
      </c>
      <c r="D1374" s="156">
        <v>0.18068000000000001</v>
      </c>
      <c r="E1374" s="156">
        <v>0.16700000000000001</v>
      </c>
      <c r="F1374" s="156">
        <v>1.3690000000000001E-2</v>
      </c>
      <c r="G1374" s="151">
        <f t="shared" si="43"/>
        <v>191.24090827567741</v>
      </c>
      <c r="H1374" s="75">
        <f t="shared" si="42"/>
        <v>65069759.980755463</v>
      </c>
    </row>
    <row r="1375" spans="1:8" x14ac:dyDescent="0.3">
      <c r="A1375" s="143">
        <v>12491</v>
      </c>
      <c r="B1375" s="148">
        <v>8552.74</v>
      </c>
      <c r="C1375" s="148">
        <v>799.89</v>
      </c>
      <c r="D1375" s="156">
        <v>0.18153</v>
      </c>
      <c r="E1375" s="156">
        <v>0.1678</v>
      </c>
      <c r="F1375" s="156">
        <v>1.372E-2</v>
      </c>
      <c r="G1375" s="151">
        <f t="shared" si="43"/>
        <v>191.65998988621578</v>
      </c>
      <c r="H1375" s="75">
        <f t="shared" si="42"/>
        <v>65172705.098313034</v>
      </c>
    </row>
    <row r="1376" spans="1:8" x14ac:dyDescent="0.3">
      <c r="A1376" s="143">
        <v>12540</v>
      </c>
      <c r="B1376" s="148">
        <v>8518.76</v>
      </c>
      <c r="C1376" s="148">
        <v>799.19</v>
      </c>
      <c r="D1376" s="156">
        <v>0.18239</v>
      </c>
      <c r="E1376" s="156">
        <v>0.16861999999999999</v>
      </c>
      <c r="F1376" s="156">
        <v>1.3769999999999999E-2</v>
      </c>
      <c r="G1376" s="151">
        <f t="shared" si="43"/>
        <v>192.35845923711307</v>
      </c>
      <c r="H1376" s="75">
        <f t="shared" si="42"/>
        <v>65190790.411470346</v>
      </c>
    </row>
    <row r="1377" spans="1:8" x14ac:dyDescent="0.3">
      <c r="A1377" s="143">
        <v>12588</v>
      </c>
      <c r="B1377" s="148">
        <v>8539.86</v>
      </c>
      <c r="C1377" s="148">
        <v>798.36</v>
      </c>
      <c r="D1377" s="156">
        <v>0.18323</v>
      </c>
      <c r="E1377" s="156">
        <v>0.16950999999999999</v>
      </c>
      <c r="F1377" s="156">
        <v>1.372E-2</v>
      </c>
      <c r="G1377" s="151">
        <f t="shared" si="43"/>
        <v>191.65998988621578</v>
      </c>
      <c r="H1377" s="75">
        <f t="shared" si="42"/>
        <v>65678809.685178496</v>
      </c>
    </row>
    <row r="1378" spans="1:8" x14ac:dyDescent="0.3">
      <c r="A1378" s="143">
        <v>12636</v>
      </c>
      <c r="B1378" s="148">
        <v>8469.42</v>
      </c>
      <c r="C1378" s="148">
        <v>799.05</v>
      </c>
      <c r="D1378" s="156">
        <v>0.18421999999999999</v>
      </c>
      <c r="E1378" s="156">
        <v>0.17036999999999999</v>
      </c>
      <c r="F1378" s="156">
        <v>1.3849999999999999E-2</v>
      </c>
      <c r="G1378" s="151">
        <f t="shared" si="43"/>
        <v>193.47601019854875</v>
      </c>
      <c r="H1378" s="75">
        <f t="shared" si="42"/>
        <v>65310422.656704031</v>
      </c>
    </row>
    <row r="1379" spans="1:8" x14ac:dyDescent="0.3">
      <c r="A1379" s="143">
        <v>12685</v>
      </c>
      <c r="B1379" s="148">
        <v>8460.1299999999992</v>
      </c>
      <c r="C1379" s="148">
        <v>798.16</v>
      </c>
      <c r="D1379" s="156">
        <v>0.18509999999999999</v>
      </c>
      <c r="E1379" s="156">
        <v>0.17125000000000001</v>
      </c>
      <c r="F1379" s="156">
        <v>1.384E-2</v>
      </c>
      <c r="G1379" s="151">
        <f t="shared" si="43"/>
        <v>193.33631632836932</v>
      </c>
      <c r="H1379" s="75">
        <f t="shared" si="42"/>
        <v>65611056.633847013</v>
      </c>
    </row>
    <row r="1380" spans="1:8" x14ac:dyDescent="0.3">
      <c r="A1380" s="143">
        <v>12734</v>
      </c>
      <c r="B1380" s="148">
        <v>8421.5499999999993</v>
      </c>
      <c r="C1380" s="148">
        <v>799.88</v>
      </c>
      <c r="D1380" s="156">
        <v>0.18603</v>
      </c>
      <c r="E1380" s="156">
        <v>0.17208999999999999</v>
      </c>
      <c r="F1380" s="156">
        <v>1.3939999999999999E-2</v>
      </c>
      <c r="G1380" s="151">
        <f t="shared" si="43"/>
        <v>194.73325503016386</v>
      </c>
      <c r="H1380" s="75">
        <f t="shared" si="42"/>
        <v>65392015.339277945</v>
      </c>
    </row>
    <row r="1381" spans="1:8" x14ac:dyDescent="0.3">
      <c r="A1381" s="143">
        <v>12782</v>
      </c>
      <c r="B1381" s="148">
        <v>8349.5400000000009</v>
      </c>
      <c r="C1381" s="148">
        <v>800.17</v>
      </c>
      <c r="D1381" s="156">
        <v>0.18701999999999999</v>
      </c>
      <c r="E1381" s="156">
        <v>0.17296</v>
      </c>
      <c r="F1381" s="156">
        <v>1.406E-2</v>
      </c>
      <c r="G1381" s="151">
        <f t="shared" si="43"/>
        <v>196.40958147231734</v>
      </c>
      <c r="H1381" s="75">
        <f t="shared" si="42"/>
        <v>65078291.518082283</v>
      </c>
    </row>
    <row r="1382" spans="1:8" x14ac:dyDescent="0.3">
      <c r="A1382" s="143">
        <v>12832</v>
      </c>
      <c r="B1382" s="148">
        <v>8367.2000000000007</v>
      </c>
      <c r="C1382" s="148">
        <v>799.27</v>
      </c>
      <c r="D1382" s="156">
        <v>0.18795999999999999</v>
      </c>
      <c r="E1382" s="156">
        <v>0.17394999999999999</v>
      </c>
      <c r="F1382" s="156">
        <v>1.4019999999999999E-2</v>
      </c>
      <c r="G1382" s="151">
        <f t="shared" si="43"/>
        <v>195.85080599159951</v>
      </c>
      <c r="H1382" s="75">
        <f t="shared" si="42"/>
        <v>65519260.617954232</v>
      </c>
    </row>
    <row r="1383" spans="1:8" x14ac:dyDescent="0.3">
      <c r="A1383" s="143">
        <v>12881</v>
      </c>
      <c r="B1383" s="148">
        <v>8335.84</v>
      </c>
      <c r="C1383" s="148">
        <v>798.32</v>
      </c>
      <c r="D1383" s="156">
        <v>0.18890000000000001</v>
      </c>
      <c r="E1383" s="156">
        <v>0.17484</v>
      </c>
      <c r="F1383" s="156">
        <v>1.405E-2</v>
      </c>
      <c r="G1383" s="151">
        <f t="shared" si="43"/>
        <v>196.26988760213791</v>
      </c>
      <c r="H1383" s="75">
        <f t="shared" si="42"/>
        <v>65629018.069808535</v>
      </c>
    </row>
    <row r="1384" spans="1:8" x14ac:dyDescent="0.3">
      <c r="A1384" s="143">
        <v>12931</v>
      </c>
      <c r="B1384" s="148">
        <v>8283.9699999999993</v>
      </c>
      <c r="C1384" s="148">
        <v>799.04</v>
      </c>
      <c r="D1384" s="156">
        <v>0.18997</v>
      </c>
      <c r="E1384" s="156">
        <v>0.17580999999999999</v>
      </c>
      <c r="F1384" s="156">
        <v>1.4149999999999999E-2</v>
      </c>
      <c r="G1384" s="151">
        <f t="shared" si="43"/>
        <v>197.66682630393245</v>
      </c>
      <c r="H1384" s="75">
        <f t="shared" si="42"/>
        <v>65418159.64666371</v>
      </c>
    </row>
    <row r="1385" spans="1:8" x14ac:dyDescent="0.3">
      <c r="A1385" s="143">
        <v>12980</v>
      </c>
      <c r="B1385" s="148">
        <v>8286.26</v>
      </c>
      <c r="C1385" s="148">
        <v>800.9</v>
      </c>
      <c r="D1385" s="156">
        <v>0.19092000000000001</v>
      </c>
      <c r="E1385" s="156">
        <v>0.17673</v>
      </c>
      <c r="F1385" s="156">
        <v>1.418E-2</v>
      </c>
      <c r="G1385" s="151">
        <f t="shared" si="43"/>
        <v>198.08590791447085</v>
      </c>
      <c r="H1385" s="75">
        <f t="shared" si="42"/>
        <v>65527124.754399382</v>
      </c>
    </row>
    <row r="1386" spans="1:8" x14ac:dyDescent="0.3">
      <c r="A1386" s="143">
        <v>13030</v>
      </c>
      <c r="B1386" s="148">
        <v>8269.27</v>
      </c>
      <c r="C1386" s="148">
        <v>799.12</v>
      </c>
      <c r="D1386" s="156">
        <v>0.19187000000000001</v>
      </c>
      <c r="E1386" s="156">
        <v>0.17768</v>
      </c>
      <c r="F1386" s="156">
        <v>1.418E-2</v>
      </c>
      <c r="G1386" s="151">
        <f t="shared" si="43"/>
        <v>198.08590791447085</v>
      </c>
      <c r="H1386" s="75">
        <f t="shared" si="42"/>
        <v>65779540.489200614</v>
      </c>
    </row>
    <row r="1387" spans="1:8" x14ac:dyDescent="0.3">
      <c r="A1387" s="143">
        <v>13080</v>
      </c>
      <c r="B1387" s="148">
        <v>8202.7999999999993</v>
      </c>
      <c r="C1387" s="148">
        <v>799.17</v>
      </c>
      <c r="D1387" s="156">
        <v>0.19294</v>
      </c>
      <c r="E1387" s="156">
        <v>0.17863999999999999</v>
      </c>
      <c r="F1387" s="156">
        <v>1.43E-2</v>
      </c>
      <c r="G1387" s="151">
        <f t="shared" si="43"/>
        <v>199.76223435662433</v>
      </c>
      <c r="H1387" s="75">
        <f t="shared" si="42"/>
        <v>65477841.906038195</v>
      </c>
    </row>
    <row r="1388" spans="1:8" x14ac:dyDescent="0.3">
      <c r="A1388" s="143">
        <v>13131</v>
      </c>
      <c r="B1388" s="148">
        <v>8245.49</v>
      </c>
      <c r="C1388" s="148">
        <v>800.84</v>
      </c>
      <c r="D1388" s="156">
        <v>0.19394</v>
      </c>
      <c r="E1388" s="156">
        <v>0.17968999999999999</v>
      </c>
      <c r="F1388" s="156">
        <v>1.4250000000000001E-2</v>
      </c>
      <c r="G1388" s="151">
        <f t="shared" si="43"/>
        <v>199.06376500572705</v>
      </c>
      <c r="H1388" s="75">
        <f t="shared" si="42"/>
        <v>65963788.033559114</v>
      </c>
    </row>
    <row r="1389" spans="1:8" x14ac:dyDescent="0.3">
      <c r="A1389" s="143">
        <v>13181</v>
      </c>
      <c r="B1389" s="148">
        <v>8186.68</v>
      </c>
      <c r="C1389" s="148">
        <v>799.31</v>
      </c>
      <c r="D1389" s="156">
        <v>0.19499</v>
      </c>
      <c r="E1389" s="156">
        <v>0.18065999999999999</v>
      </c>
      <c r="F1389" s="156">
        <v>1.4330000000000001E-2</v>
      </c>
      <c r="G1389" s="151">
        <f t="shared" si="43"/>
        <v>200.18131596716273</v>
      </c>
      <c r="H1389" s="75">
        <f t="shared" si="42"/>
        <v>65845305.973321602</v>
      </c>
    </row>
    <row r="1390" spans="1:8" x14ac:dyDescent="0.3">
      <c r="A1390" s="143">
        <v>13232</v>
      </c>
      <c r="B1390" s="148">
        <v>8157.37</v>
      </c>
      <c r="C1390" s="148">
        <v>799</v>
      </c>
      <c r="D1390" s="156">
        <v>0.19603000000000001</v>
      </c>
      <c r="E1390" s="156">
        <v>0.18165999999999999</v>
      </c>
      <c r="F1390" s="156">
        <v>1.4370000000000001E-2</v>
      </c>
      <c r="G1390" s="151">
        <f t="shared" si="43"/>
        <v>200.74009144788056</v>
      </c>
      <c r="H1390" s="75">
        <f t="shared" si="42"/>
        <v>65916080.363226838</v>
      </c>
    </row>
    <row r="1391" spans="1:8" x14ac:dyDescent="0.3">
      <c r="A1391" s="143">
        <v>13283</v>
      </c>
      <c r="B1391" s="148">
        <v>8125.22</v>
      </c>
      <c r="C1391" s="148">
        <v>800.52</v>
      </c>
      <c r="D1391" s="156">
        <v>0.19714999999999999</v>
      </c>
      <c r="E1391" s="156">
        <v>0.1827</v>
      </c>
      <c r="F1391" s="156">
        <v>1.4460000000000001E-2</v>
      </c>
      <c r="G1391" s="151">
        <f t="shared" si="43"/>
        <v>201.99733627949567</v>
      </c>
      <c r="H1391" s="75">
        <f t="shared" si="42"/>
        <v>65758292.879767694</v>
      </c>
    </row>
    <row r="1392" spans="1:8" x14ac:dyDescent="0.3">
      <c r="A1392" s="143">
        <v>13334</v>
      </c>
      <c r="B1392" s="148">
        <v>8099.21</v>
      </c>
      <c r="C1392" s="148">
        <v>798.49</v>
      </c>
      <c r="D1392" s="156">
        <v>0.19822000000000001</v>
      </c>
      <c r="E1392" s="156">
        <v>0.18375</v>
      </c>
      <c r="F1392" s="156">
        <v>1.447E-2</v>
      </c>
      <c r="G1392" s="151">
        <f t="shared" si="43"/>
        <v>202.13703014967513</v>
      </c>
      <c r="H1392" s="75">
        <f t="shared" si="42"/>
        <v>65965152.402440354</v>
      </c>
    </row>
    <row r="1393" spans="1:8" x14ac:dyDescent="0.3">
      <c r="A1393" s="143">
        <v>13385</v>
      </c>
      <c r="B1393" s="148">
        <v>8075.02</v>
      </c>
      <c r="C1393" s="148">
        <v>799.11</v>
      </c>
      <c r="D1393" s="156">
        <v>0.19933000000000001</v>
      </c>
      <c r="E1393" s="156">
        <v>0.18481</v>
      </c>
      <c r="F1393" s="156">
        <v>1.452E-2</v>
      </c>
      <c r="G1393" s="151">
        <f t="shared" si="43"/>
        <v>202.83549950057241</v>
      </c>
      <c r="H1393" s="75">
        <f t="shared" si="42"/>
        <v>65989434.950770177</v>
      </c>
    </row>
    <row r="1394" spans="1:8" x14ac:dyDescent="0.3">
      <c r="A1394" s="143">
        <v>13436</v>
      </c>
      <c r="B1394" s="148">
        <v>8057.9</v>
      </c>
      <c r="C1394" s="148">
        <v>800.74</v>
      </c>
      <c r="D1394" s="156">
        <v>0.20044999999999999</v>
      </c>
      <c r="E1394" s="156">
        <v>0.18587000000000001</v>
      </c>
      <c r="F1394" s="156">
        <v>1.4579999999999999E-2</v>
      </c>
      <c r="G1394" s="151">
        <f t="shared" si="43"/>
        <v>203.67366272164912</v>
      </c>
      <c r="H1394" s="75">
        <f t="shared" si="42"/>
        <v>65968274.053981774</v>
      </c>
    </row>
    <row r="1395" spans="1:8" x14ac:dyDescent="0.3">
      <c r="A1395" s="143">
        <v>13488</v>
      </c>
      <c r="B1395" s="148">
        <v>8011.55</v>
      </c>
      <c r="C1395" s="148">
        <v>799.07</v>
      </c>
      <c r="D1395" s="156">
        <v>0.20161999999999999</v>
      </c>
      <c r="E1395" s="156">
        <v>0.18698000000000001</v>
      </c>
      <c r="F1395" s="156">
        <v>1.464E-2</v>
      </c>
      <c r="G1395" s="151">
        <f t="shared" si="43"/>
        <v>204.51182594272589</v>
      </c>
      <c r="H1395" s="75">
        <f t="shared" si="42"/>
        <v>65952176.299953192</v>
      </c>
    </row>
    <row r="1396" spans="1:8" x14ac:dyDescent="0.3">
      <c r="A1396" s="143">
        <v>13540</v>
      </c>
      <c r="B1396" s="148">
        <v>8008.07</v>
      </c>
      <c r="C1396" s="148">
        <v>799.33</v>
      </c>
      <c r="D1396" s="156">
        <v>0.20275000000000001</v>
      </c>
      <c r="E1396" s="156">
        <v>0.18809999999999999</v>
      </c>
      <c r="F1396" s="156">
        <v>1.465E-2</v>
      </c>
      <c r="G1396" s="151">
        <f t="shared" si="43"/>
        <v>204.65151981290535</v>
      </c>
      <c r="H1396" s="75">
        <f t="shared" si="42"/>
        <v>66161248.215397649</v>
      </c>
    </row>
    <row r="1397" spans="1:8" x14ac:dyDescent="0.3">
      <c r="A1397" s="143">
        <v>13592</v>
      </c>
      <c r="B1397" s="148">
        <v>7979.25</v>
      </c>
      <c r="C1397" s="148">
        <v>799.56</v>
      </c>
      <c r="D1397" s="156">
        <v>0.20399</v>
      </c>
      <c r="E1397" s="156">
        <v>0.18928</v>
      </c>
      <c r="F1397" s="156">
        <v>1.47E-2</v>
      </c>
      <c r="G1397" s="151">
        <f t="shared" si="43"/>
        <v>205.3499891638026</v>
      </c>
      <c r="H1397" s="75">
        <f t="shared" si="42"/>
        <v>66189436.168696344</v>
      </c>
    </row>
    <row r="1398" spans="1:8" x14ac:dyDescent="0.3">
      <c r="A1398" s="143">
        <v>13644</v>
      </c>
      <c r="B1398" s="148">
        <v>7953.08</v>
      </c>
      <c r="C1398" s="148">
        <v>799.85</v>
      </c>
      <c r="D1398" s="156">
        <v>0.20521</v>
      </c>
      <c r="E1398" s="156">
        <v>0.19045000000000001</v>
      </c>
      <c r="F1398" s="156">
        <v>1.4760000000000001E-2</v>
      </c>
      <c r="G1398" s="151">
        <f t="shared" si="43"/>
        <v>206.1881523848794</v>
      </c>
      <c r="H1398" s="75">
        <f t="shared" si="42"/>
        <v>66172570.257730141</v>
      </c>
    </row>
    <row r="1399" spans="1:8" x14ac:dyDescent="0.3">
      <c r="A1399" s="143">
        <v>13697</v>
      </c>
      <c r="B1399" s="148">
        <v>7913.94</v>
      </c>
      <c r="C1399" s="148">
        <v>799.99</v>
      </c>
      <c r="D1399" s="156">
        <v>0.20644999999999999</v>
      </c>
      <c r="E1399" s="156">
        <v>0.19161</v>
      </c>
      <c r="F1399" s="156">
        <v>1.4829999999999999E-2</v>
      </c>
      <c r="G1399" s="151">
        <f t="shared" si="43"/>
        <v>207.1660094761356</v>
      </c>
      <c r="H1399" s="75">
        <f t="shared" si="42"/>
        <v>66116058.491621532</v>
      </c>
    </row>
    <row r="1400" spans="1:8" x14ac:dyDescent="0.3">
      <c r="A1400" s="143">
        <v>13749</v>
      </c>
      <c r="B1400" s="148">
        <v>7890.11</v>
      </c>
      <c r="C1400" s="148">
        <v>798.77</v>
      </c>
      <c r="D1400" s="156">
        <v>0.20763999999999999</v>
      </c>
      <c r="E1400" s="156">
        <v>0.19278000000000001</v>
      </c>
      <c r="F1400" s="156">
        <v>1.486E-2</v>
      </c>
      <c r="G1400" s="151">
        <f t="shared" si="43"/>
        <v>207.58509108667394</v>
      </c>
      <c r="H1400" s="75">
        <f t="shared" si="42"/>
        <v>66233080.266151279</v>
      </c>
    </row>
    <row r="1401" spans="1:8" x14ac:dyDescent="0.3">
      <c r="A1401" s="143">
        <v>13802</v>
      </c>
      <c r="B1401" s="148">
        <v>7860.59</v>
      </c>
      <c r="C1401" s="148">
        <v>800.54</v>
      </c>
      <c r="D1401" s="156">
        <v>0.20895</v>
      </c>
      <c r="E1401" s="156">
        <v>0.19400999999999999</v>
      </c>
      <c r="F1401" s="156">
        <v>1.495E-2</v>
      </c>
      <c r="G1401" s="151">
        <f t="shared" si="43"/>
        <v>208.84233591828908</v>
      </c>
      <c r="H1401" s="75">
        <f t="shared" si="42"/>
        <v>66088132.654291525</v>
      </c>
    </row>
    <row r="1402" spans="1:8" x14ac:dyDescent="0.3">
      <c r="A1402" s="143">
        <v>13855</v>
      </c>
      <c r="B1402" s="148">
        <v>7846.58</v>
      </c>
      <c r="C1402" s="148">
        <v>800.04</v>
      </c>
      <c r="D1402" s="156">
        <v>0.21018000000000001</v>
      </c>
      <c r="E1402" s="156">
        <v>0.19522</v>
      </c>
      <c r="F1402" s="156">
        <v>1.4959999999999999E-2</v>
      </c>
      <c r="G1402" s="151">
        <f t="shared" si="43"/>
        <v>208.98202978846857</v>
      </c>
      <c r="H1402" s="75">
        <f t="shared" si="42"/>
        <v>66297566.417667679</v>
      </c>
    </row>
    <row r="1403" spans="1:8" x14ac:dyDescent="0.3">
      <c r="A1403" s="143">
        <v>13909</v>
      </c>
      <c r="B1403" s="148">
        <v>7877.74</v>
      </c>
      <c r="C1403" s="148">
        <v>800.14</v>
      </c>
      <c r="D1403" s="156">
        <v>0.21149000000000001</v>
      </c>
      <c r="E1403" s="156">
        <v>0.19658</v>
      </c>
      <c r="F1403" s="156">
        <v>1.491E-2</v>
      </c>
      <c r="G1403" s="151">
        <f t="shared" si="43"/>
        <v>208.28356043757125</v>
      </c>
      <c r="H1403" s="75">
        <f t="shared" si="42"/>
        <v>66779154.201029412</v>
      </c>
    </row>
    <row r="1404" spans="1:8" x14ac:dyDescent="0.3">
      <c r="A1404" s="143">
        <v>13962</v>
      </c>
      <c r="B1404" s="148">
        <v>7833.89</v>
      </c>
      <c r="C1404" s="148">
        <v>799.27</v>
      </c>
      <c r="D1404" s="156">
        <v>0.21276</v>
      </c>
      <c r="E1404" s="156">
        <v>0.19778999999999999</v>
      </c>
      <c r="F1404" s="156">
        <v>1.4970000000000001E-2</v>
      </c>
      <c r="G1404" s="151">
        <f t="shared" si="43"/>
        <v>209.12172365864799</v>
      </c>
      <c r="H1404" s="75">
        <f t="shared" si="42"/>
        <v>66764943.190647885</v>
      </c>
    </row>
    <row r="1405" spans="1:8" x14ac:dyDescent="0.3">
      <c r="A1405" s="143">
        <v>14016</v>
      </c>
      <c r="B1405" s="148">
        <v>7776.96</v>
      </c>
      <c r="C1405" s="148">
        <v>799.17</v>
      </c>
      <c r="D1405" s="156">
        <v>0.21412999999999999</v>
      </c>
      <c r="E1405" s="156">
        <v>0.19905</v>
      </c>
      <c r="F1405" s="156">
        <v>1.508E-2</v>
      </c>
      <c r="G1405" s="151">
        <f t="shared" si="43"/>
        <v>210.65835623062205</v>
      </c>
      <c r="H1405" s="75">
        <f t="shared" si="42"/>
        <v>66534270.231633872</v>
      </c>
    </row>
    <row r="1406" spans="1:8" x14ac:dyDescent="0.3">
      <c r="A1406" s="143">
        <v>14070</v>
      </c>
      <c r="B1406" s="148">
        <v>7726.71</v>
      </c>
      <c r="C1406" s="148">
        <v>798.57</v>
      </c>
      <c r="D1406" s="156">
        <v>0.21548999999999999</v>
      </c>
      <c r="E1406" s="156">
        <v>0.20033000000000001</v>
      </c>
      <c r="F1406" s="156">
        <v>1.5169999999999999E-2</v>
      </c>
      <c r="G1406" s="151">
        <f t="shared" si="43"/>
        <v>211.91560106223716</v>
      </c>
      <c r="H1406" s="75">
        <f t="shared" si="42"/>
        <v>66394356.665924773</v>
      </c>
    </row>
    <row r="1407" spans="1:8" x14ac:dyDescent="0.3">
      <c r="A1407" s="143">
        <v>14124</v>
      </c>
      <c r="B1407" s="148">
        <v>7718.48</v>
      </c>
      <c r="C1407" s="148">
        <v>798.72</v>
      </c>
      <c r="D1407" s="156">
        <v>0.21679999999999999</v>
      </c>
      <c r="E1407" s="156">
        <v>0.20161999999999999</v>
      </c>
      <c r="F1407" s="156">
        <v>1.519E-2</v>
      </c>
      <c r="G1407" s="151">
        <f t="shared" si="43"/>
        <v>212.19498880259607</v>
      </c>
      <c r="H1407" s="75">
        <f t="shared" si="42"/>
        <v>66561421.076439686</v>
      </c>
    </row>
    <row r="1408" spans="1:8" x14ac:dyDescent="0.3">
      <c r="A1408" s="143">
        <v>14178</v>
      </c>
      <c r="B1408" s="148">
        <v>7681</v>
      </c>
      <c r="C1408" s="148">
        <v>798.84</v>
      </c>
      <c r="D1408" s="156">
        <v>0.21825</v>
      </c>
      <c r="E1408" s="156">
        <v>0.20297999999999999</v>
      </c>
      <c r="F1408" s="156">
        <v>1.5259999999999999E-2</v>
      </c>
      <c r="G1408" s="151">
        <f t="shared" si="43"/>
        <v>213.17284589385224</v>
      </c>
      <c r="H1408" s="75">
        <f t="shared" si="42"/>
        <v>66509409.022290885</v>
      </c>
    </row>
    <row r="1409" spans="1:8" x14ac:dyDescent="0.3">
      <c r="A1409" s="143">
        <v>14233</v>
      </c>
      <c r="B1409" s="148">
        <v>7648.19</v>
      </c>
      <c r="C1409" s="148">
        <v>798.93</v>
      </c>
      <c r="D1409" s="156">
        <v>0.21967999999999999</v>
      </c>
      <c r="E1409" s="156">
        <v>0.20435</v>
      </c>
      <c r="F1409" s="156">
        <v>1.533E-2</v>
      </c>
      <c r="G1409" s="151">
        <f t="shared" si="43"/>
        <v>214.15070298510844</v>
      </c>
      <c r="H1409" s="75">
        <f t="shared" si="42"/>
        <v>66462541.572836824</v>
      </c>
    </row>
    <row r="1410" spans="1:8" x14ac:dyDescent="0.3">
      <c r="A1410" s="143">
        <v>14287</v>
      </c>
      <c r="B1410" s="148">
        <v>7664.6</v>
      </c>
      <c r="C1410" s="148">
        <v>799.95</v>
      </c>
      <c r="D1410" s="156">
        <v>0.22108</v>
      </c>
      <c r="E1410" s="156">
        <v>0.20577000000000001</v>
      </c>
      <c r="F1410" s="156">
        <v>1.532E-2</v>
      </c>
      <c r="G1410" s="151">
        <f t="shared" si="43"/>
        <v>214.01100911492901</v>
      </c>
      <c r="H1410" s="75">
        <f t="shared" si="42"/>
        <v>66758247.900824301</v>
      </c>
    </row>
    <row r="1411" spans="1:8" x14ac:dyDescent="0.3">
      <c r="A1411" s="143">
        <v>14342</v>
      </c>
      <c r="B1411" s="148">
        <v>7608.83</v>
      </c>
      <c r="C1411" s="148">
        <v>799.99</v>
      </c>
      <c r="D1411" s="156">
        <v>0.22256000000000001</v>
      </c>
      <c r="E1411" s="156">
        <v>0.20713000000000001</v>
      </c>
      <c r="F1411" s="156">
        <v>1.5429999999999999E-2</v>
      </c>
      <c r="G1411" s="151">
        <f t="shared" si="43"/>
        <v>215.54764168690303</v>
      </c>
      <c r="H1411" s="75">
        <f t="shared" si="42"/>
        <v>66537494.392226689</v>
      </c>
    </row>
    <row r="1412" spans="1:8" x14ac:dyDescent="0.3">
      <c r="A1412" s="143">
        <v>14398</v>
      </c>
      <c r="B1412" s="148">
        <v>7571.76</v>
      </c>
      <c r="C1412" s="148">
        <v>800.01</v>
      </c>
      <c r="D1412" s="156">
        <v>0.22411</v>
      </c>
      <c r="E1412" s="156">
        <v>0.20860000000000001</v>
      </c>
      <c r="F1412" s="156">
        <v>1.5509999999999999E-2</v>
      </c>
      <c r="G1412" s="151">
        <f t="shared" si="43"/>
        <v>216.66519264833872</v>
      </c>
      <c r="H1412" s="75">
        <f t="shared" si="42"/>
        <v>66452759.78116551</v>
      </c>
    </row>
    <row r="1413" spans="1:8" x14ac:dyDescent="0.3">
      <c r="A1413" s="143">
        <v>14453</v>
      </c>
      <c r="B1413" s="148">
        <v>7544.37</v>
      </c>
      <c r="C1413" s="148">
        <v>799.85</v>
      </c>
      <c r="D1413" s="156">
        <v>0.22564999999999999</v>
      </c>
      <c r="E1413" s="156">
        <v>0.21009</v>
      </c>
      <c r="F1413" s="156">
        <v>1.5559999999999999E-2</v>
      </c>
      <c r="G1413" s="151">
        <f t="shared" si="43"/>
        <v>217.36366199923597</v>
      </c>
      <c r="H1413" s="75">
        <f t="shared" si="42"/>
        <v>66492254.809595548</v>
      </c>
    </row>
    <row r="1414" spans="1:8" x14ac:dyDescent="0.3">
      <c r="A1414" s="143">
        <v>14508</v>
      </c>
      <c r="B1414" s="148">
        <v>7484.27</v>
      </c>
      <c r="C1414" s="148">
        <v>799.56</v>
      </c>
      <c r="D1414" s="156">
        <v>0.22727</v>
      </c>
      <c r="E1414" s="156">
        <v>0.21159</v>
      </c>
      <c r="F1414" s="156">
        <v>1.5679999999999999E-2</v>
      </c>
      <c r="G1414" s="151">
        <f t="shared" si="43"/>
        <v>219.03998844138948</v>
      </c>
      <c r="H1414" s="75">
        <f t="shared" si="42"/>
        <v>66234481.21611838</v>
      </c>
    </row>
    <row r="1415" spans="1:8" x14ac:dyDescent="0.3">
      <c r="A1415" s="143">
        <v>14564</v>
      </c>
      <c r="B1415" s="148">
        <v>7509.84</v>
      </c>
      <c r="C1415" s="148">
        <v>801.27</v>
      </c>
      <c r="D1415" s="156">
        <v>0.22885</v>
      </c>
      <c r="E1415" s="156">
        <v>0.2132</v>
      </c>
      <c r="F1415" s="156">
        <v>1.566E-2</v>
      </c>
      <c r="G1415" s="151">
        <f t="shared" si="43"/>
        <v>218.7606007010306</v>
      </c>
      <c r="H1415" s="75">
        <f t="shared" si="42"/>
        <v>66575059.46376472</v>
      </c>
    </row>
    <row r="1416" spans="1:8" x14ac:dyDescent="0.3">
      <c r="A1416" s="143">
        <v>14620</v>
      </c>
      <c r="B1416" s="148">
        <v>7434.55</v>
      </c>
      <c r="C1416" s="148">
        <v>799.99</v>
      </c>
      <c r="D1416" s="156">
        <v>0.23053999999999999</v>
      </c>
      <c r="E1416" s="156">
        <v>0.21475</v>
      </c>
      <c r="F1416" s="156">
        <v>1.5789999999999998E-2</v>
      </c>
      <c r="G1416" s="151">
        <f t="shared" si="43"/>
        <v>220.57662101336348</v>
      </c>
      <c r="H1416" s="75">
        <f t="shared" si="42"/>
        <v>66280823.111866683</v>
      </c>
    </row>
    <row r="1417" spans="1:8" x14ac:dyDescent="0.3">
      <c r="A1417" s="143">
        <v>14676</v>
      </c>
      <c r="B1417" s="148">
        <v>7389.88</v>
      </c>
      <c r="C1417" s="148">
        <v>798.91</v>
      </c>
      <c r="D1417" s="156">
        <v>0.23219999999999999</v>
      </c>
      <c r="E1417" s="156">
        <v>0.21632999999999999</v>
      </c>
      <c r="F1417" s="156">
        <v>1.5859999999999999E-2</v>
      </c>
      <c r="G1417" s="151">
        <f t="shared" si="43"/>
        <v>221.55447810461973</v>
      </c>
      <c r="H1417" s="75">
        <f t="shared" si="42"/>
        <v>66241044.304551952</v>
      </c>
    </row>
    <row r="1418" spans="1:8" x14ac:dyDescent="0.3">
      <c r="A1418" s="143">
        <v>14733</v>
      </c>
      <c r="B1418" s="148">
        <v>7335.24</v>
      </c>
      <c r="C1418" s="148">
        <v>799.8</v>
      </c>
      <c r="D1418" s="156">
        <v>0.23397000000000001</v>
      </c>
      <c r="E1418" s="156">
        <v>0.21797</v>
      </c>
      <c r="F1418" s="156">
        <v>1.6E-2</v>
      </c>
      <c r="G1418" s="151">
        <f t="shared" si="43"/>
        <v>223.51019228713213</v>
      </c>
      <c r="H1418" s="75">
        <f t="shared" si="42"/>
        <v>65916457.094150178</v>
      </c>
    </row>
    <row r="1419" spans="1:8" x14ac:dyDescent="0.3">
      <c r="A1419" s="143">
        <v>14790</v>
      </c>
      <c r="B1419" s="148">
        <v>7294.05</v>
      </c>
      <c r="C1419" s="148">
        <v>798.86</v>
      </c>
      <c r="D1419" s="156">
        <v>0.23579</v>
      </c>
      <c r="E1419" s="156">
        <v>0.21972</v>
      </c>
      <c r="F1419" s="156">
        <v>1.6070000000000001E-2</v>
      </c>
      <c r="G1419" s="151">
        <f t="shared" si="43"/>
        <v>224.48804937838833</v>
      </c>
      <c r="H1419" s="75">
        <f t="shared" si="42"/>
        <v>65883239.847082235</v>
      </c>
    </row>
    <row r="1420" spans="1:8" x14ac:dyDescent="0.3">
      <c r="A1420" s="143">
        <v>14846</v>
      </c>
      <c r="B1420" s="148">
        <v>7280.91</v>
      </c>
      <c r="C1420" s="148">
        <v>798.93</v>
      </c>
      <c r="D1420" s="156">
        <v>0.23760000000000001</v>
      </c>
      <c r="E1420" s="156">
        <v>0.2215</v>
      </c>
      <c r="F1420" s="156">
        <v>1.61E-2</v>
      </c>
      <c r="G1420" s="151">
        <f t="shared" si="43"/>
        <v>224.90713098892667</v>
      </c>
      <c r="H1420" s="75">
        <f t="shared" si="42"/>
        <v>66009467.70661062</v>
      </c>
    </row>
    <row r="1421" spans="1:8" x14ac:dyDescent="0.3">
      <c r="A1421" s="143">
        <v>14904</v>
      </c>
      <c r="B1421" s="148">
        <v>7203.24</v>
      </c>
      <c r="C1421" s="148">
        <v>798.61</v>
      </c>
      <c r="D1421" s="156">
        <v>0.23957000000000001</v>
      </c>
      <c r="E1421" s="156">
        <v>0.2233</v>
      </c>
      <c r="F1421" s="156">
        <v>1.627E-2</v>
      </c>
      <c r="G1421" s="151">
        <f t="shared" si="43"/>
        <v>227.28192678197749</v>
      </c>
      <c r="H1421" s="75">
        <f t="shared" si="42"/>
        <v>65574945.667795293</v>
      </c>
    </row>
    <row r="1422" spans="1:8" x14ac:dyDescent="0.3">
      <c r="A1422" s="143">
        <v>14961</v>
      </c>
      <c r="B1422" s="148">
        <v>7181.58</v>
      </c>
      <c r="C1422" s="148">
        <v>800.33</v>
      </c>
      <c r="D1422" s="156">
        <v>0.24156</v>
      </c>
      <c r="E1422" s="156">
        <v>0.22520000000000001</v>
      </c>
      <c r="F1422" s="156">
        <v>1.635E-2</v>
      </c>
      <c r="G1422" s="151">
        <f t="shared" si="43"/>
        <v>228.39947774341314</v>
      </c>
      <c r="H1422" s="75">
        <f t="shared" si="42"/>
        <v>65503652.406803556</v>
      </c>
    </row>
    <row r="1423" spans="1:8" x14ac:dyDescent="0.3">
      <c r="A1423" s="143">
        <v>15018</v>
      </c>
      <c r="B1423" s="148">
        <v>7123.13</v>
      </c>
      <c r="C1423" s="148">
        <v>799.2</v>
      </c>
      <c r="D1423" s="156">
        <v>0.24353</v>
      </c>
      <c r="E1423" s="156">
        <v>0.22706000000000001</v>
      </c>
      <c r="F1423" s="156">
        <v>1.6459999999999999E-2</v>
      </c>
      <c r="G1423" s="151">
        <f t="shared" si="43"/>
        <v>229.93611031538717</v>
      </c>
      <c r="H1423" s="75">
        <f t="shared" si="42"/>
        <v>65313795.12074405</v>
      </c>
    </row>
    <row r="1424" spans="1:8" x14ac:dyDescent="0.3">
      <c r="A1424" s="143">
        <v>15076</v>
      </c>
      <c r="B1424" s="148">
        <v>7095.43</v>
      </c>
      <c r="C1424" s="148">
        <v>799.6</v>
      </c>
      <c r="D1424" s="156">
        <v>0.24559</v>
      </c>
      <c r="E1424" s="156">
        <v>0.22905</v>
      </c>
      <c r="F1424" s="156">
        <v>1.6539999999999999E-2</v>
      </c>
      <c r="G1424" s="151">
        <f t="shared" si="43"/>
        <v>231.05366127682279</v>
      </c>
      <c r="H1424" s="75">
        <f t="shared" si="42"/>
        <v>65248911.94837036</v>
      </c>
    </row>
    <row r="1425" spans="1:8" x14ac:dyDescent="0.3">
      <c r="A1425" s="143">
        <v>15134</v>
      </c>
      <c r="B1425" s="148">
        <v>7017.42</v>
      </c>
      <c r="C1425" s="148">
        <v>799.45</v>
      </c>
      <c r="D1425" s="156">
        <v>0.24773000000000001</v>
      </c>
      <c r="E1425" s="156">
        <v>0.23100999999999999</v>
      </c>
      <c r="F1425" s="156">
        <v>1.6719999999999999E-2</v>
      </c>
      <c r="G1425" s="151">
        <f t="shared" si="43"/>
        <v>233.56815094005307</v>
      </c>
      <c r="H1425" s="75">
        <f t="shared" si="42"/>
        <v>64794793.036162913</v>
      </c>
    </row>
    <row r="1426" spans="1:8" x14ac:dyDescent="0.3">
      <c r="A1426" s="143">
        <v>15192</v>
      </c>
      <c r="B1426" s="148">
        <v>6968.63</v>
      </c>
      <c r="C1426" s="148">
        <v>800.29</v>
      </c>
      <c r="D1426" s="156">
        <v>0.24984000000000001</v>
      </c>
      <c r="E1426" s="156">
        <v>0.23299</v>
      </c>
      <c r="F1426" s="156">
        <v>1.685E-2</v>
      </c>
      <c r="G1426" s="151">
        <f t="shared" si="43"/>
        <v>235.38417125238604</v>
      </c>
      <c r="H1426" s="75">
        <f t="shared" ref="H1426:H1478" si="44">A1426/G1426*10^6</f>
        <v>64541298.249450594</v>
      </c>
    </row>
    <row r="1427" spans="1:8" x14ac:dyDescent="0.3">
      <c r="A1427" s="143">
        <v>15251</v>
      </c>
      <c r="B1427" s="148">
        <v>6920.81</v>
      </c>
      <c r="C1427" s="148">
        <v>800.22</v>
      </c>
      <c r="D1427" s="156">
        <v>0.25214999999999999</v>
      </c>
      <c r="E1427" s="156">
        <v>0.23519000000000001</v>
      </c>
      <c r="F1427" s="156">
        <v>1.6969999999999999E-2</v>
      </c>
      <c r="G1427" s="151">
        <f t="shared" ref="G1427:G1478" si="45">(2*F1427/$B$7)*(1+3*$B$11)/(4+PI()*$B$11-PI())*10^6</f>
        <v>237.06049769453952</v>
      </c>
      <c r="H1427" s="75">
        <f t="shared" si="44"/>
        <v>64333788.835841514</v>
      </c>
    </row>
    <row r="1428" spans="1:8" x14ac:dyDescent="0.3">
      <c r="A1428" s="143">
        <v>15309</v>
      </c>
      <c r="B1428" s="148">
        <v>6863.47</v>
      </c>
      <c r="C1428" s="148">
        <v>799.83</v>
      </c>
      <c r="D1428" s="156">
        <v>0.25435999999999998</v>
      </c>
      <c r="E1428" s="156">
        <v>0.23726</v>
      </c>
      <c r="F1428" s="156">
        <v>1.7100000000000001E-2</v>
      </c>
      <c r="G1428" s="151">
        <f t="shared" si="45"/>
        <v>238.87651800687246</v>
      </c>
      <c r="H1428" s="75">
        <f t="shared" si="44"/>
        <v>64087504.82355725</v>
      </c>
    </row>
    <row r="1429" spans="1:8" x14ac:dyDescent="0.3">
      <c r="A1429" s="143">
        <v>15368</v>
      </c>
      <c r="B1429" s="148">
        <v>6819.96</v>
      </c>
      <c r="C1429" s="148">
        <v>799.42</v>
      </c>
      <c r="D1429" s="156">
        <v>0.25678000000000001</v>
      </c>
      <c r="E1429" s="156">
        <v>0.23957999999999999</v>
      </c>
      <c r="F1429" s="156">
        <v>1.72E-2</v>
      </c>
      <c r="G1429" s="151">
        <f t="shared" si="45"/>
        <v>240.273456708667</v>
      </c>
      <c r="H1429" s="75">
        <f t="shared" si="44"/>
        <v>63960456.600221939</v>
      </c>
    </row>
    <row r="1430" spans="1:8" x14ac:dyDescent="0.3">
      <c r="A1430" s="143">
        <v>15427</v>
      </c>
      <c r="B1430" s="148">
        <v>6741.08</v>
      </c>
      <c r="C1430" s="148">
        <v>798.8</v>
      </c>
      <c r="D1430" s="156">
        <v>0.25927</v>
      </c>
      <c r="E1430" s="156">
        <v>0.24188000000000001</v>
      </c>
      <c r="F1430" s="156">
        <v>1.7389999999999999E-2</v>
      </c>
      <c r="G1430" s="151">
        <f t="shared" si="45"/>
        <v>242.92764024207673</v>
      </c>
      <c r="H1430" s="75">
        <f t="shared" si="44"/>
        <v>63504506.875491962</v>
      </c>
    </row>
    <row r="1431" spans="1:8" x14ac:dyDescent="0.3">
      <c r="A1431" s="143">
        <v>15487</v>
      </c>
      <c r="B1431" s="148">
        <v>6678.47</v>
      </c>
      <c r="C1431" s="148">
        <v>799.81</v>
      </c>
      <c r="D1431" s="156">
        <v>0.26193</v>
      </c>
      <c r="E1431" s="156">
        <v>0.24435000000000001</v>
      </c>
      <c r="F1431" s="156">
        <v>1.7569999999999999E-2</v>
      </c>
      <c r="G1431" s="151">
        <f t="shared" si="45"/>
        <v>245.44212990530696</v>
      </c>
      <c r="H1431" s="75">
        <f t="shared" si="44"/>
        <v>63098376.818906263</v>
      </c>
    </row>
    <row r="1432" spans="1:8" x14ac:dyDescent="0.3">
      <c r="A1432" s="143">
        <v>15546</v>
      </c>
      <c r="B1432" s="148">
        <v>6621.25</v>
      </c>
      <c r="C1432" s="148">
        <v>798.85</v>
      </c>
      <c r="D1432" s="156">
        <v>0.2646</v>
      </c>
      <c r="E1432" s="156">
        <v>0.24689</v>
      </c>
      <c r="F1432" s="156">
        <v>1.771E-2</v>
      </c>
      <c r="G1432" s="151">
        <f t="shared" si="45"/>
        <v>247.39784408781938</v>
      </c>
      <c r="H1432" s="75">
        <f t="shared" si="44"/>
        <v>62838057.693346754</v>
      </c>
    </row>
    <row r="1433" spans="1:8" x14ac:dyDescent="0.3">
      <c r="A1433" s="143">
        <v>15606</v>
      </c>
      <c r="B1433" s="148">
        <v>6548.96</v>
      </c>
      <c r="C1433" s="148">
        <v>798.95</v>
      </c>
      <c r="D1433" s="156">
        <v>0.26737</v>
      </c>
      <c r="E1433" s="156">
        <v>0.24947</v>
      </c>
      <c r="F1433" s="156">
        <v>1.7899999999999999E-2</v>
      </c>
      <c r="G1433" s="151">
        <f t="shared" si="45"/>
        <v>250.05202762122906</v>
      </c>
      <c r="H1433" s="75">
        <f t="shared" si="44"/>
        <v>62411011.614108875</v>
      </c>
    </row>
    <row r="1434" spans="1:8" x14ac:dyDescent="0.3">
      <c r="A1434" s="143">
        <v>15666</v>
      </c>
      <c r="B1434" s="148">
        <v>6442.97</v>
      </c>
      <c r="C1434" s="148">
        <v>798.52</v>
      </c>
      <c r="D1434" s="156">
        <v>0.27041999999999999</v>
      </c>
      <c r="E1434" s="156">
        <v>0.25223000000000001</v>
      </c>
      <c r="F1434" s="156">
        <v>1.8190000000000001E-2</v>
      </c>
      <c r="G1434" s="151">
        <f t="shared" si="45"/>
        <v>254.1031498564333</v>
      </c>
      <c r="H1434" s="75">
        <f t="shared" si="44"/>
        <v>61652128.314234562</v>
      </c>
    </row>
    <row r="1435" spans="1:8" x14ac:dyDescent="0.3">
      <c r="A1435" s="143">
        <v>15726</v>
      </c>
      <c r="B1435" s="148">
        <v>6407.56</v>
      </c>
      <c r="C1435" s="148">
        <v>798.49</v>
      </c>
      <c r="D1435" s="156">
        <v>0.27333000000000002</v>
      </c>
      <c r="E1435" s="156">
        <v>0.25503999999999999</v>
      </c>
      <c r="F1435" s="156">
        <v>1.8290000000000001E-2</v>
      </c>
      <c r="G1435" s="151">
        <f t="shared" si="45"/>
        <v>255.50008855822796</v>
      </c>
      <c r="H1435" s="75">
        <f t="shared" si="44"/>
        <v>61549880.81898874</v>
      </c>
    </row>
    <row r="1436" spans="1:8" x14ac:dyDescent="0.3">
      <c r="A1436" s="143">
        <v>15787</v>
      </c>
      <c r="B1436" s="148">
        <v>6346.02</v>
      </c>
      <c r="C1436" s="148">
        <v>800.07</v>
      </c>
      <c r="D1436" s="156">
        <v>0.27648</v>
      </c>
      <c r="E1436" s="156">
        <v>0.25797999999999999</v>
      </c>
      <c r="F1436" s="156">
        <v>1.8499999999999999E-2</v>
      </c>
      <c r="G1436" s="151">
        <f t="shared" si="45"/>
        <v>258.43365983199652</v>
      </c>
      <c r="H1436" s="75">
        <f t="shared" si="44"/>
        <v>61087243.860814683</v>
      </c>
    </row>
    <row r="1437" spans="1:8" x14ac:dyDescent="0.3">
      <c r="A1437" s="143">
        <v>15847</v>
      </c>
      <c r="B1437" s="148">
        <v>6301.64</v>
      </c>
      <c r="C1437" s="148">
        <v>800.45</v>
      </c>
      <c r="D1437" s="156">
        <v>0.27965000000000001</v>
      </c>
      <c r="E1437" s="156">
        <v>0.26101000000000002</v>
      </c>
      <c r="F1437" s="156">
        <v>1.864E-2</v>
      </c>
      <c r="G1437" s="151">
        <f t="shared" si="45"/>
        <v>260.38937401450892</v>
      </c>
      <c r="H1437" s="75">
        <f t="shared" si="44"/>
        <v>60858858.238650717</v>
      </c>
    </row>
    <row r="1438" spans="1:8" x14ac:dyDescent="0.3">
      <c r="A1438" s="143">
        <v>15908</v>
      </c>
      <c r="B1438" s="148">
        <v>6207.92</v>
      </c>
      <c r="C1438" s="148">
        <v>798.86</v>
      </c>
      <c r="D1438" s="156">
        <v>0.28297</v>
      </c>
      <c r="E1438" s="156">
        <v>0.26408999999999999</v>
      </c>
      <c r="F1438" s="156">
        <v>1.8880000000000001E-2</v>
      </c>
      <c r="G1438" s="151">
        <f t="shared" si="45"/>
        <v>263.74202689881588</v>
      </c>
      <c r="H1438" s="75">
        <f t="shared" si="44"/>
        <v>60316515.297363184</v>
      </c>
    </row>
    <row r="1439" spans="1:8" x14ac:dyDescent="0.3">
      <c r="A1439" s="143">
        <v>15970</v>
      </c>
      <c r="B1439" s="148">
        <v>6124.28</v>
      </c>
      <c r="C1439" s="148">
        <v>799.5</v>
      </c>
      <c r="D1439" s="156">
        <v>0.28655999999999998</v>
      </c>
      <c r="E1439" s="156">
        <v>0.26740999999999998</v>
      </c>
      <c r="F1439" s="156">
        <v>1.916E-2</v>
      </c>
      <c r="G1439" s="151">
        <f t="shared" si="45"/>
        <v>267.65345526384073</v>
      </c>
      <c r="H1439" s="75">
        <f t="shared" si="44"/>
        <v>59666705.906178176</v>
      </c>
    </row>
    <row r="1440" spans="1:8" x14ac:dyDescent="0.3">
      <c r="A1440" s="143">
        <v>16031</v>
      </c>
      <c r="B1440" s="148">
        <v>6062.27</v>
      </c>
      <c r="C1440" s="148">
        <v>800.19</v>
      </c>
      <c r="D1440" s="156">
        <v>0.29016999999999998</v>
      </c>
      <c r="E1440" s="156">
        <v>0.27079999999999999</v>
      </c>
      <c r="F1440" s="156">
        <v>1.9369999999999998E-2</v>
      </c>
      <c r="G1440" s="151">
        <f t="shared" si="45"/>
        <v>270.58702653760935</v>
      </c>
      <c r="H1440" s="75">
        <f t="shared" si="44"/>
        <v>59245264.657105885</v>
      </c>
    </row>
    <row r="1441" spans="1:8" x14ac:dyDescent="0.3">
      <c r="A1441" s="143">
        <v>16093</v>
      </c>
      <c r="B1441" s="148">
        <v>5984.17</v>
      </c>
      <c r="C1441" s="148">
        <v>799.08</v>
      </c>
      <c r="D1441" s="156">
        <v>0.29393999999999998</v>
      </c>
      <c r="E1441" s="156">
        <v>0.27433999999999997</v>
      </c>
      <c r="F1441" s="156">
        <v>1.9599999999999999E-2</v>
      </c>
      <c r="G1441" s="151">
        <f t="shared" si="45"/>
        <v>273.79998555173688</v>
      </c>
      <c r="H1441" s="75">
        <f t="shared" si="44"/>
        <v>58776482.283484593</v>
      </c>
    </row>
    <row r="1442" spans="1:8" x14ac:dyDescent="0.3">
      <c r="A1442" s="143">
        <v>16154</v>
      </c>
      <c r="B1442" s="148">
        <v>5896.48</v>
      </c>
      <c r="C1442" s="148">
        <v>799.25</v>
      </c>
      <c r="D1442" s="156">
        <v>0.29785</v>
      </c>
      <c r="E1442" s="156">
        <v>0.27795999999999998</v>
      </c>
      <c r="F1442" s="156">
        <v>1.9890000000000001E-2</v>
      </c>
      <c r="G1442" s="151">
        <f t="shared" si="45"/>
        <v>277.8511077869411</v>
      </c>
      <c r="H1442" s="75">
        <f t="shared" si="44"/>
        <v>58139051.986026421</v>
      </c>
    </row>
    <row r="1443" spans="1:8" x14ac:dyDescent="0.3">
      <c r="A1443" s="143">
        <v>16217</v>
      </c>
      <c r="B1443" s="148">
        <v>5814.54</v>
      </c>
      <c r="C1443" s="148">
        <v>800.3</v>
      </c>
      <c r="D1443" s="156">
        <v>0.30204999999999999</v>
      </c>
      <c r="E1443" s="156">
        <v>0.28184999999999999</v>
      </c>
      <c r="F1443" s="156">
        <v>2.0199999999999999E-2</v>
      </c>
      <c r="G1443" s="151">
        <f t="shared" si="45"/>
        <v>282.18161776250423</v>
      </c>
      <c r="H1443" s="75">
        <f t="shared" si="44"/>
        <v>57470079.477852106</v>
      </c>
    </row>
    <row r="1444" spans="1:8" x14ac:dyDescent="0.3">
      <c r="A1444" s="143">
        <v>16279</v>
      </c>
      <c r="B1444" s="148">
        <v>5736.12</v>
      </c>
      <c r="C1444" s="148">
        <v>798.93</v>
      </c>
      <c r="D1444" s="156">
        <v>0.30625999999999998</v>
      </c>
      <c r="E1444" s="156">
        <v>0.28582999999999997</v>
      </c>
      <c r="F1444" s="156">
        <v>2.044E-2</v>
      </c>
      <c r="G1444" s="151">
        <f t="shared" si="45"/>
        <v>285.53427064681131</v>
      </c>
      <c r="H1444" s="75">
        <f t="shared" si="44"/>
        <v>57012420.831740163</v>
      </c>
    </row>
    <row r="1445" spans="1:8" x14ac:dyDescent="0.3">
      <c r="A1445" s="143">
        <v>16342</v>
      </c>
      <c r="B1445" s="148">
        <v>5649.59</v>
      </c>
      <c r="C1445" s="148">
        <v>800.2</v>
      </c>
      <c r="D1445" s="156">
        <v>0.31075999999999998</v>
      </c>
      <c r="E1445" s="156">
        <v>0.28997000000000001</v>
      </c>
      <c r="F1445" s="156">
        <v>2.0789999999999999E-2</v>
      </c>
      <c r="G1445" s="151">
        <f t="shared" si="45"/>
        <v>290.42355610309232</v>
      </c>
      <c r="H1445" s="75">
        <f t="shared" si="44"/>
        <v>56269540.319928601</v>
      </c>
    </row>
    <row r="1446" spans="1:8" x14ac:dyDescent="0.3">
      <c r="A1446" s="143">
        <v>16404</v>
      </c>
      <c r="B1446" s="148">
        <v>5546.85</v>
      </c>
      <c r="C1446" s="148">
        <v>799.2</v>
      </c>
      <c r="D1446" s="156">
        <v>0.31530999999999998</v>
      </c>
      <c r="E1446" s="156">
        <v>0.29416999999999999</v>
      </c>
      <c r="F1446" s="156">
        <v>2.1139999999999999E-2</v>
      </c>
      <c r="G1446" s="151">
        <f t="shared" si="45"/>
        <v>295.31284155937334</v>
      </c>
      <c r="H1446" s="75">
        <f t="shared" si="44"/>
        <v>55547872.261091419</v>
      </c>
    </row>
    <row r="1447" spans="1:8" x14ac:dyDescent="0.3">
      <c r="A1447" s="143">
        <v>16467</v>
      </c>
      <c r="B1447" s="148">
        <v>5478.21</v>
      </c>
      <c r="C1447" s="148">
        <v>800.48</v>
      </c>
      <c r="D1447" s="156">
        <v>0.32011000000000001</v>
      </c>
      <c r="E1447" s="156">
        <v>0.29866999999999999</v>
      </c>
      <c r="F1447" s="156">
        <v>2.1440000000000001E-2</v>
      </c>
      <c r="G1447" s="151">
        <f t="shared" si="45"/>
        <v>299.5036576647571</v>
      </c>
      <c r="H1447" s="75">
        <f t="shared" si="44"/>
        <v>54980964.601213582</v>
      </c>
    </row>
    <row r="1448" spans="1:8" x14ac:dyDescent="0.3">
      <c r="A1448" s="143">
        <v>16531</v>
      </c>
      <c r="B1448" s="148">
        <v>5366.35</v>
      </c>
      <c r="C1448" s="148">
        <v>799.21</v>
      </c>
      <c r="D1448" s="156">
        <v>0.32529999999999998</v>
      </c>
      <c r="E1448" s="156">
        <v>0.30343999999999999</v>
      </c>
      <c r="F1448" s="156">
        <v>2.1860000000000001E-2</v>
      </c>
      <c r="G1448" s="151">
        <f t="shared" si="45"/>
        <v>305.37080021229428</v>
      </c>
      <c r="H1448" s="75">
        <f t="shared" si="44"/>
        <v>54134186.990071155</v>
      </c>
    </row>
    <row r="1449" spans="1:8" x14ac:dyDescent="0.3">
      <c r="A1449" s="143">
        <v>16594</v>
      </c>
      <c r="B1449" s="148">
        <v>5304.58</v>
      </c>
      <c r="C1449" s="148">
        <v>800.27</v>
      </c>
      <c r="D1449" s="156">
        <v>0.33041999999999999</v>
      </c>
      <c r="E1449" s="156">
        <v>0.30828</v>
      </c>
      <c r="F1449" s="156">
        <v>2.214E-2</v>
      </c>
      <c r="G1449" s="151">
        <f t="shared" si="45"/>
        <v>309.28222857731907</v>
      </c>
      <c r="H1449" s="75">
        <f t="shared" si="44"/>
        <v>53653260.571522228</v>
      </c>
    </row>
    <row r="1450" spans="1:8" x14ac:dyDescent="0.3">
      <c r="A1450" s="143">
        <v>16658</v>
      </c>
      <c r="B1450" s="148">
        <v>5207.2700000000004</v>
      </c>
      <c r="C1450" s="148">
        <v>798.71</v>
      </c>
      <c r="D1450" s="156">
        <v>0.33582000000000001</v>
      </c>
      <c r="E1450" s="156">
        <v>0.31330999999999998</v>
      </c>
      <c r="F1450" s="156">
        <v>2.2509999999999999E-2</v>
      </c>
      <c r="G1450" s="151">
        <f t="shared" si="45"/>
        <v>314.45090177395895</v>
      </c>
      <c r="H1450" s="75">
        <f t="shared" si="44"/>
        <v>52974883.856350012</v>
      </c>
    </row>
    <row r="1451" spans="1:8" x14ac:dyDescent="0.3">
      <c r="A1451" s="143">
        <v>16722</v>
      </c>
      <c r="B1451" s="148">
        <v>5105.6400000000003</v>
      </c>
      <c r="C1451" s="148">
        <v>798.46</v>
      </c>
      <c r="D1451" s="156">
        <v>0.34154000000000001</v>
      </c>
      <c r="E1451" s="156">
        <v>0.31858999999999998</v>
      </c>
      <c r="F1451" s="156">
        <v>2.2950000000000002E-2</v>
      </c>
      <c r="G1451" s="151">
        <f t="shared" si="45"/>
        <v>320.59743206185516</v>
      </c>
      <c r="H1451" s="75">
        <f t="shared" si="44"/>
        <v>52158870.682325691</v>
      </c>
    </row>
    <row r="1452" spans="1:8" x14ac:dyDescent="0.3">
      <c r="A1452" s="143">
        <v>16787</v>
      </c>
      <c r="B1452" s="148">
        <v>5024.3599999999997</v>
      </c>
      <c r="C1452" s="148">
        <v>799.92</v>
      </c>
      <c r="D1452" s="156">
        <v>0.34756999999999999</v>
      </c>
      <c r="E1452" s="156">
        <v>0.32421</v>
      </c>
      <c r="F1452" s="156">
        <v>2.3359999999999999E-2</v>
      </c>
      <c r="G1452" s="151">
        <f t="shared" si="45"/>
        <v>326.32488073921286</v>
      </c>
      <c r="H1452" s="75">
        <f t="shared" si="44"/>
        <v>51442599.050286844</v>
      </c>
    </row>
    <row r="1453" spans="1:8" x14ac:dyDescent="0.3">
      <c r="A1453" s="143">
        <v>16851</v>
      </c>
      <c r="B1453" s="148">
        <v>4933.22</v>
      </c>
      <c r="C1453" s="148">
        <v>800</v>
      </c>
      <c r="D1453" s="156">
        <v>0.35374</v>
      </c>
      <c r="E1453" s="156">
        <v>0.32994000000000001</v>
      </c>
      <c r="F1453" s="156">
        <v>2.3800000000000002E-2</v>
      </c>
      <c r="G1453" s="151">
        <f t="shared" si="45"/>
        <v>332.47141102710907</v>
      </c>
      <c r="H1453" s="75">
        <f t="shared" si="44"/>
        <v>50684057.158304065</v>
      </c>
    </row>
    <row r="1454" spans="1:8" x14ac:dyDescent="0.3">
      <c r="A1454" s="143">
        <v>16916</v>
      </c>
      <c r="B1454" s="148">
        <v>4834.41</v>
      </c>
      <c r="C1454" s="148">
        <v>800.39</v>
      </c>
      <c r="D1454" s="156">
        <v>0.36037000000000002</v>
      </c>
      <c r="E1454" s="156">
        <v>0.33607999999999999</v>
      </c>
      <c r="F1454" s="156">
        <v>2.4299999999999999E-2</v>
      </c>
      <c r="G1454" s="151">
        <f t="shared" si="45"/>
        <v>339.45610453608191</v>
      </c>
      <c r="H1454" s="75">
        <f t="shared" si="44"/>
        <v>49832658.107940853</v>
      </c>
    </row>
    <row r="1455" spans="1:8" x14ac:dyDescent="0.3">
      <c r="A1455" s="143">
        <v>16981</v>
      </c>
      <c r="B1455" s="148">
        <v>4742.55</v>
      </c>
      <c r="C1455" s="148">
        <v>799.13</v>
      </c>
      <c r="D1455" s="156">
        <v>0.36719000000000002</v>
      </c>
      <c r="E1455" s="156">
        <v>0.34245999999999999</v>
      </c>
      <c r="F1455" s="156">
        <v>2.4729999999999999E-2</v>
      </c>
      <c r="G1455" s="151">
        <f t="shared" si="45"/>
        <v>345.46294095379852</v>
      </c>
      <c r="H1455" s="75">
        <f t="shared" si="44"/>
        <v>49154331.729813538</v>
      </c>
    </row>
    <row r="1456" spans="1:8" x14ac:dyDescent="0.3">
      <c r="A1456" s="143">
        <v>17046</v>
      </c>
      <c r="B1456" s="148">
        <v>4646.82</v>
      </c>
      <c r="C1456" s="148">
        <v>798.4</v>
      </c>
      <c r="D1456" s="156">
        <v>0.37447000000000003</v>
      </c>
      <c r="E1456" s="156">
        <v>0.34926000000000001</v>
      </c>
      <c r="F1456" s="156">
        <v>2.521E-2</v>
      </c>
      <c r="G1456" s="151">
        <f t="shared" si="45"/>
        <v>352.16824672241256</v>
      </c>
      <c r="H1456" s="75">
        <f t="shared" si="44"/>
        <v>48403001.004903391</v>
      </c>
    </row>
    <row r="1457" spans="1:8" x14ac:dyDescent="0.3">
      <c r="A1457" s="143">
        <v>17112</v>
      </c>
      <c r="B1457" s="148">
        <v>4541.34</v>
      </c>
      <c r="C1457" s="148">
        <v>798.9</v>
      </c>
      <c r="D1457" s="156">
        <v>0.38227</v>
      </c>
      <c r="E1457" s="156">
        <v>0.35644999999999999</v>
      </c>
      <c r="F1457" s="156">
        <v>2.5819999999999999E-2</v>
      </c>
      <c r="G1457" s="151">
        <f t="shared" si="45"/>
        <v>360.68957280335945</v>
      </c>
      <c r="H1457" s="75">
        <f t="shared" si="44"/>
        <v>47442458.252956234</v>
      </c>
    </row>
    <row r="1458" spans="1:8" x14ac:dyDescent="0.3">
      <c r="A1458" s="143">
        <v>17178</v>
      </c>
      <c r="B1458" s="148">
        <v>4451.3</v>
      </c>
      <c r="C1458" s="148">
        <v>798.82</v>
      </c>
      <c r="D1458" s="156">
        <v>0.39049</v>
      </c>
      <c r="E1458" s="156">
        <v>0.36415999999999998</v>
      </c>
      <c r="F1458" s="156">
        <v>2.6339999999999999E-2</v>
      </c>
      <c r="G1458" s="151">
        <f t="shared" si="45"/>
        <v>367.95365405269126</v>
      </c>
      <c r="H1458" s="75">
        <f t="shared" si="44"/>
        <v>46685227.367086008</v>
      </c>
    </row>
    <row r="1459" spans="1:8" x14ac:dyDescent="0.3">
      <c r="A1459" s="143">
        <v>17244</v>
      </c>
      <c r="B1459" s="148">
        <v>4342.5200000000004</v>
      </c>
      <c r="C1459" s="148">
        <v>799.82</v>
      </c>
      <c r="D1459" s="156">
        <v>0.39933999999999997</v>
      </c>
      <c r="E1459" s="156">
        <v>0.37230999999999997</v>
      </c>
      <c r="F1459" s="156">
        <v>2.7029999999999998E-2</v>
      </c>
      <c r="G1459" s="151">
        <f t="shared" si="45"/>
        <v>377.59253109507381</v>
      </c>
      <c r="H1459" s="75">
        <f t="shared" si="44"/>
        <v>45668276.197068483</v>
      </c>
    </row>
    <row r="1460" spans="1:8" x14ac:dyDescent="0.3">
      <c r="A1460" s="143">
        <v>17310</v>
      </c>
      <c r="B1460" s="148">
        <v>4239.41</v>
      </c>
      <c r="C1460" s="148">
        <v>800.26</v>
      </c>
      <c r="D1460" s="156">
        <v>0.40872000000000003</v>
      </c>
      <c r="E1460" s="156">
        <v>0.38102000000000003</v>
      </c>
      <c r="F1460" s="156">
        <v>2.7699999999999999E-2</v>
      </c>
      <c r="G1460" s="151">
        <f t="shared" si="45"/>
        <v>386.9520203970975</v>
      </c>
      <c r="H1460" s="75">
        <f t="shared" si="44"/>
        <v>44734228.244204931</v>
      </c>
    </row>
    <row r="1461" spans="1:8" x14ac:dyDescent="0.3">
      <c r="A1461" s="143">
        <v>17377</v>
      </c>
      <c r="B1461" s="148">
        <v>4121.82</v>
      </c>
      <c r="C1461" s="148">
        <v>797.88</v>
      </c>
      <c r="D1461" s="156">
        <v>0.41875000000000001</v>
      </c>
      <c r="E1461" s="156">
        <v>0.39034000000000002</v>
      </c>
      <c r="F1461" s="156">
        <v>2.8410000000000001E-2</v>
      </c>
      <c r="G1461" s="151">
        <f t="shared" si="45"/>
        <v>396.87028517983902</v>
      </c>
      <c r="H1461" s="75">
        <f t="shared" si="44"/>
        <v>43785087.08991839</v>
      </c>
    </row>
    <row r="1462" spans="1:8" x14ac:dyDescent="0.3">
      <c r="A1462" s="143">
        <v>17443</v>
      </c>
      <c r="B1462" s="148">
        <v>4020.04</v>
      </c>
      <c r="C1462" s="148">
        <v>800.07</v>
      </c>
      <c r="D1462" s="156">
        <v>0.42949999999999999</v>
      </c>
      <c r="E1462" s="156">
        <v>0.40028999999999998</v>
      </c>
      <c r="F1462" s="156">
        <v>2.921E-2</v>
      </c>
      <c r="G1462" s="151">
        <f t="shared" si="45"/>
        <v>408.04579479419556</v>
      </c>
      <c r="H1462" s="75">
        <f t="shared" si="44"/>
        <v>42747652.89223887</v>
      </c>
    </row>
    <row r="1463" spans="1:8" x14ac:dyDescent="0.3">
      <c r="A1463" s="143">
        <v>17510</v>
      </c>
      <c r="B1463" s="148">
        <v>3912.14</v>
      </c>
      <c r="C1463" s="148">
        <v>801.01</v>
      </c>
      <c r="D1463" s="156">
        <v>0.44129000000000002</v>
      </c>
      <c r="E1463" s="156">
        <v>0.41125</v>
      </c>
      <c r="F1463" s="156">
        <v>3.005E-2</v>
      </c>
      <c r="G1463" s="151">
        <f t="shared" si="45"/>
        <v>419.78007988927004</v>
      </c>
      <c r="H1463" s="75">
        <f t="shared" si="44"/>
        <v>41712317.565470956</v>
      </c>
    </row>
    <row r="1464" spans="1:8" x14ac:dyDescent="0.3">
      <c r="A1464" s="143">
        <v>17578</v>
      </c>
      <c r="B1464" s="148">
        <v>3788.61</v>
      </c>
      <c r="C1464" s="148">
        <v>799.67</v>
      </c>
      <c r="D1464" s="156">
        <v>0.45429999999999998</v>
      </c>
      <c r="E1464" s="156">
        <v>0.42332999999999998</v>
      </c>
      <c r="F1464" s="156">
        <v>3.0970000000000001E-2</v>
      </c>
      <c r="G1464" s="151">
        <f t="shared" si="45"/>
        <v>432.63191594578018</v>
      </c>
      <c r="H1464" s="75">
        <f t="shared" si="44"/>
        <v>40630381.976264022</v>
      </c>
    </row>
    <row r="1465" spans="1:8" x14ac:dyDescent="0.3">
      <c r="A1465" s="143">
        <v>17645</v>
      </c>
      <c r="B1465" s="148">
        <v>3654.76</v>
      </c>
      <c r="C1465" s="148">
        <v>800.6</v>
      </c>
      <c r="D1465" s="156">
        <v>0.46850999999999998</v>
      </c>
      <c r="E1465" s="156">
        <v>0.43636999999999998</v>
      </c>
      <c r="F1465" s="156">
        <v>3.2149999999999998E-2</v>
      </c>
      <c r="G1465" s="151">
        <f t="shared" si="45"/>
        <v>449.11579262695608</v>
      </c>
      <c r="H1465" s="75">
        <f t="shared" si="44"/>
        <v>39288308.916485302</v>
      </c>
    </row>
    <row r="1466" spans="1:8" x14ac:dyDescent="0.3">
      <c r="A1466" s="143">
        <v>17713</v>
      </c>
      <c r="B1466" s="148">
        <v>3525.96</v>
      </c>
      <c r="C1466" s="148">
        <v>798.21</v>
      </c>
      <c r="D1466" s="156">
        <v>0.48424</v>
      </c>
      <c r="E1466" s="156">
        <v>0.45101999999999998</v>
      </c>
      <c r="F1466" s="156">
        <v>3.322E-2</v>
      </c>
      <c r="G1466" s="151">
        <f t="shared" si="45"/>
        <v>464.0630367361581</v>
      </c>
      <c r="H1466" s="75">
        <f t="shared" si="44"/>
        <v>38169383.462597735</v>
      </c>
    </row>
    <row r="1467" spans="1:8" x14ac:dyDescent="0.3">
      <c r="A1467" s="143">
        <v>17781</v>
      </c>
      <c r="B1467" s="148">
        <v>3394.03</v>
      </c>
      <c r="C1467" s="148">
        <v>798.36</v>
      </c>
      <c r="D1467" s="156">
        <v>0.50158000000000003</v>
      </c>
      <c r="E1467" s="156">
        <v>0.46705999999999998</v>
      </c>
      <c r="F1467" s="156">
        <v>3.4520000000000002E-2</v>
      </c>
      <c r="G1467" s="151">
        <f t="shared" si="45"/>
        <v>482.22323985948765</v>
      </c>
      <c r="H1467" s="75">
        <f t="shared" si="44"/>
        <v>36872963.661355488</v>
      </c>
    </row>
    <row r="1468" spans="1:8" x14ac:dyDescent="0.3">
      <c r="A1468" s="143">
        <v>17850</v>
      </c>
      <c r="B1468" s="148">
        <v>3261.36</v>
      </c>
      <c r="C1468" s="148">
        <v>799.76</v>
      </c>
      <c r="D1468" s="156">
        <v>0.52124999999999999</v>
      </c>
      <c r="E1468" s="156">
        <v>0.48526000000000002</v>
      </c>
      <c r="F1468" s="156">
        <v>3.5990000000000001E-2</v>
      </c>
      <c r="G1468" s="151">
        <f t="shared" si="45"/>
        <v>502.75823877586788</v>
      </c>
      <c r="H1468" s="75">
        <f t="shared" si="44"/>
        <v>35504142.196578942</v>
      </c>
    </row>
    <row r="1469" spans="1:8" x14ac:dyDescent="0.3">
      <c r="A1469" s="143">
        <v>17918</v>
      </c>
      <c r="B1469" s="148">
        <v>3135.05</v>
      </c>
      <c r="C1469" s="148">
        <v>799.01</v>
      </c>
      <c r="D1469" s="156">
        <v>0.54291999999999996</v>
      </c>
      <c r="E1469" s="156">
        <v>0.50551999999999997</v>
      </c>
      <c r="F1469" s="156">
        <v>3.7400000000000003E-2</v>
      </c>
      <c r="G1469" s="151">
        <f t="shared" si="45"/>
        <v>522.45507447117132</v>
      </c>
      <c r="H1469" s="75">
        <f t="shared" si="44"/>
        <v>34295771.781213127</v>
      </c>
    </row>
    <row r="1470" spans="1:8" x14ac:dyDescent="0.3">
      <c r="A1470" s="143">
        <v>17987</v>
      </c>
      <c r="B1470" s="148">
        <v>2997.26</v>
      </c>
      <c r="C1470" s="148">
        <v>800.8</v>
      </c>
      <c r="D1470" s="156">
        <v>0.56827000000000005</v>
      </c>
      <c r="E1470" s="156">
        <v>0.52907000000000004</v>
      </c>
      <c r="F1470" s="156">
        <v>3.9210000000000002E-2</v>
      </c>
      <c r="G1470" s="151">
        <f t="shared" si="45"/>
        <v>547.73966497365313</v>
      </c>
      <c r="H1470" s="75">
        <f t="shared" si="44"/>
        <v>32838593.131401565</v>
      </c>
    </row>
    <row r="1471" spans="1:8" x14ac:dyDescent="0.3">
      <c r="A1471" s="143">
        <v>18056</v>
      </c>
      <c r="B1471" s="148">
        <v>2850.35</v>
      </c>
      <c r="C1471" s="148">
        <v>797.68</v>
      </c>
      <c r="D1471" s="156">
        <v>0.59750999999999999</v>
      </c>
      <c r="E1471" s="156">
        <v>0.55644000000000005</v>
      </c>
      <c r="F1471" s="156">
        <v>4.1070000000000002E-2</v>
      </c>
      <c r="G1471" s="151">
        <f t="shared" si="45"/>
        <v>573.72272482703227</v>
      </c>
      <c r="H1471" s="75">
        <f t="shared" si="44"/>
        <v>31471648.618143164</v>
      </c>
    </row>
    <row r="1472" spans="1:8" x14ac:dyDescent="0.3">
      <c r="A1472" s="143">
        <v>18126</v>
      </c>
      <c r="B1472" s="148">
        <v>2736</v>
      </c>
      <c r="C1472" s="148">
        <v>799.69</v>
      </c>
      <c r="D1472" s="156">
        <v>0.63166999999999995</v>
      </c>
      <c r="E1472" s="156">
        <v>0.58877000000000002</v>
      </c>
      <c r="F1472" s="156">
        <v>4.2889999999999998E-2</v>
      </c>
      <c r="G1472" s="151">
        <f t="shared" si="45"/>
        <v>599.14700919969346</v>
      </c>
      <c r="H1472" s="75">
        <f t="shared" si="44"/>
        <v>30253009.230925947</v>
      </c>
    </row>
    <row r="1473" spans="1:8" x14ac:dyDescent="0.3">
      <c r="A1473" s="143">
        <v>18196</v>
      </c>
      <c r="B1473" s="148">
        <v>2564.7600000000002</v>
      </c>
      <c r="C1473" s="148">
        <v>798.61</v>
      </c>
      <c r="D1473" s="156">
        <v>0.67347000000000001</v>
      </c>
      <c r="E1473" s="156">
        <v>0.62778</v>
      </c>
      <c r="F1473" s="156">
        <v>4.5690000000000001E-2</v>
      </c>
      <c r="G1473" s="151">
        <f t="shared" si="45"/>
        <v>638.2612928499417</v>
      </c>
      <c r="H1473" s="75">
        <f t="shared" si="44"/>
        <v>28508700.439520415</v>
      </c>
    </row>
    <row r="1474" spans="1:8" x14ac:dyDescent="0.3">
      <c r="A1474" s="143">
        <v>18265</v>
      </c>
      <c r="B1474" s="148">
        <v>2430.9</v>
      </c>
      <c r="C1474" s="148">
        <v>799.41</v>
      </c>
      <c r="D1474" s="156">
        <v>0.72311000000000003</v>
      </c>
      <c r="E1474" s="156">
        <v>0.67484999999999995</v>
      </c>
      <c r="F1474" s="156">
        <v>4.8259999999999997E-2</v>
      </c>
      <c r="G1474" s="151">
        <f t="shared" si="45"/>
        <v>674.16261748606223</v>
      </c>
      <c r="H1474" s="75">
        <f t="shared" si="44"/>
        <v>27092869.770960882</v>
      </c>
    </row>
    <row r="1475" spans="1:8" x14ac:dyDescent="0.3">
      <c r="A1475" s="143">
        <v>18336</v>
      </c>
      <c r="B1475" s="148">
        <v>2278.1999999999998</v>
      </c>
      <c r="C1475" s="148">
        <v>799.14</v>
      </c>
      <c r="D1475" s="156">
        <v>0.78888000000000003</v>
      </c>
      <c r="E1475" s="156">
        <v>0.73741000000000001</v>
      </c>
      <c r="F1475" s="156">
        <v>5.1479999999999998E-2</v>
      </c>
      <c r="G1475" s="151">
        <f t="shared" si="45"/>
        <v>719.1440436838476</v>
      </c>
      <c r="H1475" s="75">
        <f t="shared" si="44"/>
        <v>25496978.193788573</v>
      </c>
    </row>
    <row r="1476" spans="1:8" x14ac:dyDescent="0.3">
      <c r="A1476" s="143">
        <v>18406</v>
      </c>
      <c r="B1476" s="148">
        <v>2107.16</v>
      </c>
      <c r="C1476" s="148">
        <v>797.95</v>
      </c>
      <c r="D1476" s="156">
        <v>0.87753000000000003</v>
      </c>
      <c r="E1476" s="156">
        <v>0.82196000000000002</v>
      </c>
      <c r="F1476" s="156">
        <v>5.5570000000000001E-2</v>
      </c>
      <c r="G1476" s="151">
        <f t="shared" si="45"/>
        <v>776.27883658724579</v>
      </c>
      <c r="H1476" s="75">
        <f t="shared" si="44"/>
        <v>23710552.358889863</v>
      </c>
    </row>
    <row r="1477" spans="1:8" x14ac:dyDescent="0.3">
      <c r="A1477" s="143">
        <v>18477</v>
      </c>
      <c r="B1477" s="148">
        <v>1909.98</v>
      </c>
      <c r="C1477" s="148">
        <v>797.34</v>
      </c>
      <c r="D1477" s="156">
        <v>1.0143500000000001</v>
      </c>
      <c r="E1477" s="156">
        <v>0.95308000000000004</v>
      </c>
      <c r="F1477" s="156">
        <v>6.1260000000000002E-2</v>
      </c>
      <c r="G1477" s="151">
        <f t="shared" si="45"/>
        <v>855.76464871935718</v>
      </c>
      <c r="H1477" s="75">
        <f t="shared" si="44"/>
        <v>21591216.729565348</v>
      </c>
    </row>
    <row r="1478" spans="1:8" ht="14.4" thickBot="1" x14ac:dyDescent="0.35">
      <c r="A1478" s="144">
        <v>18548</v>
      </c>
      <c r="B1478" s="149">
        <v>1609.9</v>
      </c>
      <c r="C1478" s="149">
        <v>798.45</v>
      </c>
      <c r="D1478" s="159">
        <v>1.2855300000000001</v>
      </c>
      <c r="E1478" s="159">
        <v>1.21275</v>
      </c>
      <c r="F1478" s="159">
        <v>7.2779999999999997E-2</v>
      </c>
      <c r="G1478" s="160">
        <f t="shared" si="45"/>
        <v>1016.6919871660923</v>
      </c>
      <c r="H1478" s="76">
        <f t="shared" si="44"/>
        <v>18243480.06489196</v>
      </c>
    </row>
    <row r="1479" spans="1:8" x14ac:dyDescent="0.3">
      <c r="A1479" s="60"/>
      <c r="B1479" s="113"/>
      <c r="C1479" s="114"/>
      <c r="D1479" s="115"/>
      <c r="E1479" s="115"/>
      <c r="F1479" s="115"/>
      <c r="G1479" s="116"/>
      <c r="H1479" s="113"/>
    </row>
    <row r="1480" spans="1:8" x14ac:dyDescent="0.3">
      <c r="A1480" s="60"/>
      <c r="B1480" s="113"/>
      <c r="C1480" s="114"/>
      <c r="D1480" s="115"/>
      <c r="E1480" s="115"/>
      <c r="F1480" s="115"/>
      <c r="G1480" s="116"/>
      <c r="H1480" s="113"/>
    </row>
    <row r="1481" spans="1:8" x14ac:dyDescent="0.3">
      <c r="A1481" s="60"/>
      <c r="B1481" s="113"/>
      <c r="C1481" s="114"/>
      <c r="D1481" s="115"/>
      <c r="E1481" s="115"/>
      <c r="F1481" s="115"/>
      <c r="G1481" s="116"/>
      <c r="H1481" s="113"/>
    </row>
    <row r="1482" spans="1:8" x14ac:dyDescent="0.3">
      <c r="A1482" s="60"/>
      <c r="B1482" s="113"/>
      <c r="C1482" s="114"/>
      <c r="D1482" s="115"/>
      <c r="E1482" s="115"/>
      <c r="F1482" s="115"/>
      <c r="G1482" s="116"/>
      <c r="H1482" s="113"/>
    </row>
    <row r="1483" spans="1:8" x14ac:dyDescent="0.3">
      <c r="A1483" s="60"/>
      <c r="B1483" s="113"/>
      <c r="C1483" s="114"/>
      <c r="D1483" s="115"/>
      <c r="E1483" s="115"/>
      <c r="F1483" s="115"/>
      <c r="G1483" s="116"/>
      <c r="H1483" s="113"/>
    </row>
    <row r="1484" spans="1:8" x14ac:dyDescent="0.3">
      <c r="A1484" s="60"/>
      <c r="B1484" s="113"/>
      <c r="C1484" s="114"/>
      <c r="D1484" s="115"/>
      <c r="E1484" s="115"/>
      <c r="F1484" s="115"/>
      <c r="G1484" s="116"/>
      <c r="H1484" s="113"/>
    </row>
    <row r="1485" spans="1:8" x14ac:dyDescent="0.3">
      <c r="A1485" s="60"/>
      <c r="B1485" s="113"/>
      <c r="C1485" s="114"/>
      <c r="D1485" s="115"/>
      <c r="E1485" s="115"/>
      <c r="F1485" s="115"/>
      <c r="G1485" s="116"/>
      <c r="H1485" s="113"/>
    </row>
    <row r="1486" spans="1:8" x14ac:dyDescent="0.3">
      <c r="A1486" s="60"/>
      <c r="B1486" s="113"/>
      <c r="C1486" s="114"/>
      <c r="D1486" s="115"/>
      <c r="E1486" s="115"/>
      <c r="F1486" s="115"/>
      <c r="G1486" s="116"/>
      <c r="H1486" s="113"/>
    </row>
    <row r="1487" spans="1:8" x14ac:dyDescent="0.3">
      <c r="A1487" s="60"/>
      <c r="B1487" s="113"/>
      <c r="C1487" s="114"/>
      <c r="D1487" s="115"/>
      <c r="E1487" s="115"/>
      <c r="F1487" s="115"/>
      <c r="G1487" s="116"/>
      <c r="H1487" s="113"/>
    </row>
    <row r="1488" spans="1:8" x14ac:dyDescent="0.3">
      <c r="A1488" s="60"/>
      <c r="B1488" s="113"/>
      <c r="C1488" s="114"/>
      <c r="D1488" s="115"/>
      <c r="E1488" s="115"/>
      <c r="F1488" s="115"/>
      <c r="G1488" s="116"/>
      <c r="H1488" s="113"/>
    </row>
    <row r="1489" spans="1:8" x14ac:dyDescent="0.3">
      <c r="A1489" s="60"/>
      <c r="B1489" s="113"/>
      <c r="C1489" s="114"/>
      <c r="D1489" s="115"/>
      <c r="E1489" s="115"/>
      <c r="F1489" s="115"/>
      <c r="G1489" s="116"/>
      <c r="H1489" s="113"/>
    </row>
    <row r="1490" spans="1:8" x14ac:dyDescent="0.3">
      <c r="A1490" s="60"/>
      <c r="B1490" s="113"/>
      <c r="C1490" s="114"/>
      <c r="D1490" s="115"/>
      <c r="E1490" s="115"/>
      <c r="F1490" s="115"/>
      <c r="G1490" s="116"/>
      <c r="H1490" s="113"/>
    </row>
    <row r="1491" spans="1:8" x14ac:dyDescent="0.3">
      <c r="A1491" s="60"/>
      <c r="B1491" s="113"/>
      <c r="C1491" s="114"/>
      <c r="D1491" s="115"/>
      <c r="E1491" s="115"/>
      <c r="F1491" s="115"/>
      <c r="G1491" s="116"/>
      <c r="H1491" s="113"/>
    </row>
    <row r="1492" spans="1:8" x14ac:dyDescent="0.3">
      <c r="A1492" s="60"/>
      <c r="B1492" s="113"/>
      <c r="C1492" s="114"/>
      <c r="D1492" s="115"/>
      <c r="E1492" s="115"/>
      <c r="F1492" s="115"/>
      <c r="G1492" s="116"/>
      <c r="H1492" s="113"/>
    </row>
    <row r="1493" spans="1:8" x14ac:dyDescent="0.3">
      <c r="A1493" s="60"/>
      <c r="B1493" s="113"/>
      <c r="C1493" s="114"/>
      <c r="D1493" s="115"/>
      <c r="E1493" s="115"/>
      <c r="F1493" s="115"/>
      <c r="G1493" s="116"/>
      <c r="H1493" s="113"/>
    </row>
    <row r="1494" spans="1:8" x14ac:dyDescent="0.3">
      <c r="A1494" s="60"/>
      <c r="B1494" s="113"/>
      <c r="C1494" s="114"/>
      <c r="D1494" s="115"/>
      <c r="E1494" s="115"/>
      <c r="F1494" s="115"/>
      <c r="G1494" s="116"/>
      <c r="H1494" s="113"/>
    </row>
    <row r="1495" spans="1:8" x14ac:dyDescent="0.3">
      <c r="A1495" s="60"/>
      <c r="B1495" s="113"/>
      <c r="C1495" s="114"/>
      <c r="D1495" s="115"/>
      <c r="E1495" s="115"/>
      <c r="F1495" s="115"/>
      <c r="G1495" s="116"/>
      <c r="H1495" s="113"/>
    </row>
    <row r="1496" spans="1:8" x14ac:dyDescent="0.3">
      <c r="A1496" s="60"/>
      <c r="B1496" s="113"/>
      <c r="C1496" s="114"/>
      <c r="D1496" s="115"/>
      <c r="E1496" s="115"/>
      <c r="F1496" s="115"/>
      <c r="G1496" s="116"/>
      <c r="H1496" s="113"/>
    </row>
    <row r="1497" spans="1:8" x14ac:dyDescent="0.3">
      <c r="A1497" s="60"/>
      <c r="B1497" s="113"/>
      <c r="C1497" s="114"/>
      <c r="D1497" s="115"/>
      <c r="E1497" s="115"/>
      <c r="F1497" s="115"/>
      <c r="G1497" s="116"/>
      <c r="H1497" s="113"/>
    </row>
    <row r="1498" spans="1:8" x14ac:dyDescent="0.3">
      <c r="A1498" s="60"/>
      <c r="B1498" s="113"/>
      <c r="C1498" s="114"/>
      <c r="D1498" s="115"/>
      <c r="E1498" s="115"/>
      <c r="F1498" s="115"/>
      <c r="G1498" s="116"/>
      <c r="H1498" s="113"/>
    </row>
    <row r="1499" spans="1:8" x14ac:dyDescent="0.3">
      <c r="A1499" s="60"/>
      <c r="B1499" s="113"/>
      <c r="C1499" s="114"/>
      <c r="D1499" s="115"/>
      <c r="E1499" s="115"/>
      <c r="F1499" s="115"/>
      <c r="G1499" s="116"/>
      <c r="H1499" s="113"/>
    </row>
    <row r="1500" spans="1:8" x14ac:dyDescent="0.3">
      <c r="A1500" s="60"/>
      <c r="B1500" s="113"/>
      <c r="C1500" s="114"/>
      <c r="D1500" s="115"/>
      <c r="E1500" s="115"/>
      <c r="F1500" s="115"/>
      <c r="G1500" s="116"/>
      <c r="H1500" s="113"/>
    </row>
    <row r="1501" spans="1:8" x14ac:dyDescent="0.3">
      <c r="A1501" s="60"/>
      <c r="B1501" s="113"/>
      <c r="C1501" s="114"/>
      <c r="D1501" s="115"/>
      <c r="E1501" s="115"/>
      <c r="F1501" s="115"/>
      <c r="G1501" s="116"/>
      <c r="H1501" s="113"/>
    </row>
    <row r="1502" spans="1:8" x14ac:dyDescent="0.3">
      <c r="A1502" s="60"/>
      <c r="B1502" s="113"/>
      <c r="C1502" s="114"/>
      <c r="D1502" s="115"/>
      <c r="E1502" s="115"/>
      <c r="F1502" s="115"/>
      <c r="G1502" s="116"/>
      <c r="H1502" s="113"/>
    </row>
    <row r="1503" spans="1:8" x14ac:dyDescent="0.3">
      <c r="A1503" s="60"/>
      <c r="B1503" s="113"/>
      <c r="C1503" s="114"/>
      <c r="D1503" s="115"/>
      <c r="E1503" s="115"/>
      <c r="F1503" s="115"/>
      <c r="G1503" s="116"/>
      <c r="H1503" s="113"/>
    </row>
    <row r="1504" spans="1:8" x14ac:dyDescent="0.3">
      <c r="A1504" s="60"/>
      <c r="B1504" s="113"/>
      <c r="C1504" s="114"/>
      <c r="D1504" s="115"/>
      <c r="E1504" s="115"/>
      <c r="F1504" s="115"/>
      <c r="G1504" s="116"/>
      <c r="H1504" s="113"/>
    </row>
    <row r="1505" spans="1:8" x14ac:dyDescent="0.3">
      <c r="A1505" s="60"/>
      <c r="B1505" s="113"/>
      <c r="C1505" s="114"/>
      <c r="D1505" s="115"/>
      <c r="E1505" s="115"/>
      <c r="F1505" s="115"/>
      <c r="G1505" s="116"/>
      <c r="H1505" s="113"/>
    </row>
    <row r="1506" spans="1:8" x14ac:dyDescent="0.3">
      <c r="A1506" s="60"/>
      <c r="B1506" s="113"/>
      <c r="C1506" s="114"/>
      <c r="D1506" s="115"/>
      <c r="E1506" s="115"/>
      <c r="F1506" s="115"/>
      <c r="G1506" s="116"/>
      <c r="H1506" s="113"/>
    </row>
    <row r="1507" spans="1:8" x14ac:dyDescent="0.3">
      <c r="A1507" s="60"/>
      <c r="B1507" s="113"/>
      <c r="C1507" s="114"/>
      <c r="D1507" s="115"/>
      <c r="E1507" s="115"/>
      <c r="F1507" s="115"/>
      <c r="G1507" s="116"/>
      <c r="H1507" s="113"/>
    </row>
    <row r="1508" spans="1:8" x14ac:dyDescent="0.3">
      <c r="A1508" s="60"/>
      <c r="B1508" s="113"/>
      <c r="C1508" s="114"/>
      <c r="D1508" s="115"/>
      <c r="E1508" s="115"/>
      <c r="F1508" s="115"/>
      <c r="G1508" s="116"/>
      <c r="H1508" s="113"/>
    </row>
    <row r="1509" spans="1:8" x14ac:dyDescent="0.3">
      <c r="A1509" s="60"/>
      <c r="B1509" s="113"/>
      <c r="C1509" s="114"/>
      <c r="D1509" s="115"/>
      <c r="E1509" s="115"/>
      <c r="F1509" s="115"/>
      <c r="G1509" s="116"/>
      <c r="H1509" s="113"/>
    </row>
    <row r="1510" spans="1:8" x14ac:dyDescent="0.3">
      <c r="A1510" s="60"/>
      <c r="B1510" s="113"/>
      <c r="C1510" s="114"/>
      <c r="D1510" s="115"/>
      <c r="E1510" s="115"/>
      <c r="F1510" s="115"/>
      <c r="G1510" s="116"/>
      <c r="H1510" s="113"/>
    </row>
    <row r="1511" spans="1:8" x14ac:dyDescent="0.3">
      <c r="A1511" s="60"/>
      <c r="B1511" s="113"/>
      <c r="C1511" s="114"/>
      <c r="D1511" s="115"/>
      <c r="E1511" s="115"/>
      <c r="F1511" s="115"/>
      <c r="G1511" s="116"/>
      <c r="H1511" s="113"/>
    </row>
    <row r="1512" spans="1:8" x14ac:dyDescent="0.3">
      <c r="A1512" s="60"/>
      <c r="B1512" s="113"/>
      <c r="C1512" s="114"/>
      <c r="D1512" s="115"/>
      <c r="E1512" s="115"/>
      <c r="F1512" s="115"/>
      <c r="G1512" s="116"/>
      <c r="H1512" s="113"/>
    </row>
    <row r="1513" spans="1:8" x14ac:dyDescent="0.3">
      <c r="A1513" s="60"/>
      <c r="B1513" s="113"/>
      <c r="C1513" s="114"/>
      <c r="D1513" s="115"/>
      <c r="E1513" s="115"/>
      <c r="F1513" s="115"/>
      <c r="G1513" s="116"/>
      <c r="H1513" s="113"/>
    </row>
    <row r="1514" spans="1:8" x14ac:dyDescent="0.3">
      <c r="A1514" s="60"/>
      <c r="B1514" s="113"/>
      <c r="C1514" s="114"/>
      <c r="D1514" s="115"/>
      <c r="E1514" s="115"/>
      <c r="F1514" s="115"/>
      <c r="G1514" s="116"/>
      <c r="H1514" s="113"/>
    </row>
    <row r="1515" spans="1:8" x14ac:dyDescent="0.3">
      <c r="A1515" s="60"/>
      <c r="B1515" s="113"/>
      <c r="C1515" s="114"/>
      <c r="D1515" s="115"/>
      <c r="E1515" s="115"/>
      <c r="F1515" s="115"/>
      <c r="G1515" s="116"/>
      <c r="H1515" s="113"/>
    </row>
    <row r="1516" spans="1:8" x14ac:dyDescent="0.3">
      <c r="A1516" s="60"/>
      <c r="B1516" s="113"/>
      <c r="C1516" s="114"/>
      <c r="D1516" s="115"/>
      <c r="E1516" s="115"/>
      <c r="F1516" s="115"/>
      <c r="G1516" s="116"/>
      <c r="H1516" s="113"/>
    </row>
    <row r="1517" spans="1:8" x14ac:dyDescent="0.3">
      <c r="A1517" s="60"/>
      <c r="B1517" s="113"/>
      <c r="C1517" s="114"/>
      <c r="D1517" s="115"/>
      <c r="E1517" s="115"/>
      <c r="F1517" s="115"/>
      <c r="G1517" s="116"/>
      <c r="H1517" s="113"/>
    </row>
    <row r="1518" spans="1:8" x14ac:dyDescent="0.3">
      <c r="A1518" s="60"/>
      <c r="B1518" s="113"/>
      <c r="C1518" s="114"/>
      <c r="D1518" s="115"/>
      <c r="E1518" s="115"/>
      <c r="F1518" s="115"/>
      <c r="G1518" s="116"/>
      <c r="H1518" s="113"/>
    </row>
    <row r="1519" spans="1:8" x14ac:dyDescent="0.3">
      <c r="A1519" s="60"/>
      <c r="B1519" s="113"/>
      <c r="C1519" s="114"/>
      <c r="D1519" s="115"/>
      <c r="E1519" s="115"/>
      <c r="F1519" s="115"/>
      <c r="G1519" s="116"/>
      <c r="H1519" s="113"/>
    </row>
    <row r="1520" spans="1:8" x14ac:dyDescent="0.3">
      <c r="A1520" s="60"/>
      <c r="B1520" s="113"/>
      <c r="C1520" s="114"/>
      <c r="D1520" s="115"/>
      <c r="E1520" s="115"/>
      <c r="F1520" s="115"/>
      <c r="G1520" s="116"/>
      <c r="H1520" s="113"/>
    </row>
    <row r="1521" spans="1:8" x14ac:dyDescent="0.3">
      <c r="A1521" s="60"/>
      <c r="B1521" s="113"/>
      <c r="C1521" s="114"/>
      <c r="D1521" s="115"/>
      <c r="E1521" s="115"/>
      <c r="F1521" s="115"/>
      <c r="G1521" s="116"/>
      <c r="H1521" s="113"/>
    </row>
    <row r="1522" spans="1:8" x14ac:dyDescent="0.3">
      <c r="A1522" s="60"/>
      <c r="B1522" s="113"/>
      <c r="C1522" s="114"/>
      <c r="D1522" s="115"/>
      <c r="E1522" s="115"/>
      <c r="F1522" s="115"/>
      <c r="G1522" s="116"/>
      <c r="H1522" s="113"/>
    </row>
    <row r="1523" spans="1:8" x14ac:dyDescent="0.3">
      <c r="A1523" s="60"/>
      <c r="B1523" s="113"/>
      <c r="C1523" s="114"/>
      <c r="D1523" s="115"/>
      <c r="E1523" s="115"/>
      <c r="F1523" s="115"/>
      <c r="G1523" s="116"/>
      <c r="H1523" s="113"/>
    </row>
    <row r="1524" spans="1:8" x14ac:dyDescent="0.3">
      <c r="A1524" s="60"/>
      <c r="B1524" s="113"/>
      <c r="C1524" s="114"/>
      <c r="D1524" s="115"/>
      <c r="E1524" s="115"/>
      <c r="F1524" s="115"/>
      <c r="G1524" s="116"/>
      <c r="H1524" s="113"/>
    </row>
    <row r="1525" spans="1:8" x14ac:dyDescent="0.3">
      <c r="A1525" s="60"/>
      <c r="B1525" s="113"/>
      <c r="C1525" s="114"/>
      <c r="D1525" s="115"/>
      <c r="E1525" s="115"/>
      <c r="F1525" s="115"/>
      <c r="G1525" s="116"/>
      <c r="H1525" s="113"/>
    </row>
    <row r="1526" spans="1:8" x14ac:dyDescent="0.3">
      <c r="A1526" s="60"/>
      <c r="B1526" s="113"/>
      <c r="C1526" s="114"/>
      <c r="D1526" s="115"/>
      <c r="E1526" s="115"/>
      <c r="F1526" s="115"/>
      <c r="G1526" s="116"/>
      <c r="H1526" s="113"/>
    </row>
    <row r="1527" spans="1:8" x14ac:dyDescent="0.3">
      <c r="A1527" s="60"/>
      <c r="B1527" s="113"/>
      <c r="C1527" s="114"/>
      <c r="D1527" s="115"/>
      <c r="E1527" s="115"/>
      <c r="F1527" s="115"/>
      <c r="G1527" s="116"/>
      <c r="H1527" s="113"/>
    </row>
    <row r="1528" spans="1:8" x14ac:dyDescent="0.3">
      <c r="A1528" s="60"/>
      <c r="B1528" s="113"/>
      <c r="C1528" s="114"/>
      <c r="D1528" s="115"/>
      <c r="E1528" s="115"/>
      <c r="F1528" s="115"/>
      <c r="G1528" s="116"/>
      <c r="H1528" s="113"/>
    </row>
    <row r="1529" spans="1:8" x14ac:dyDescent="0.3">
      <c r="A1529" s="60"/>
      <c r="B1529" s="113"/>
      <c r="C1529" s="114"/>
      <c r="D1529" s="115"/>
      <c r="E1529" s="115"/>
      <c r="F1529" s="115"/>
      <c r="G1529" s="116"/>
      <c r="H1529" s="113"/>
    </row>
    <row r="1530" spans="1:8" x14ac:dyDescent="0.3">
      <c r="A1530" s="60"/>
      <c r="B1530" s="113"/>
      <c r="C1530" s="114"/>
      <c r="D1530" s="115"/>
      <c r="E1530" s="115"/>
      <c r="F1530" s="115"/>
      <c r="G1530" s="116"/>
      <c r="H1530" s="113"/>
    </row>
    <row r="1531" spans="1:8" x14ac:dyDescent="0.3">
      <c r="A1531" s="60"/>
      <c r="B1531" s="113"/>
      <c r="C1531" s="114"/>
      <c r="D1531" s="115"/>
      <c r="E1531" s="115"/>
      <c r="F1531" s="115"/>
      <c r="G1531" s="116"/>
      <c r="H1531" s="113"/>
    </row>
    <row r="1532" spans="1:8" x14ac:dyDescent="0.3">
      <c r="A1532" s="60"/>
      <c r="B1532" s="113"/>
      <c r="C1532" s="114"/>
      <c r="D1532" s="115"/>
      <c r="E1532" s="115"/>
      <c r="F1532" s="115"/>
      <c r="G1532" s="116"/>
      <c r="H1532" s="113"/>
    </row>
    <row r="1533" spans="1:8" x14ac:dyDescent="0.3">
      <c r="A1533" s="60"/>
      <c r="B1533" s="113"/>
      <c r="C1533" s="114"/>
      <c r="D1533" s="115"/>
      <c r="E1533" s="115"/>
      <c r="F1533" s="115"/>
      <c r="G1533" s="116"/>
      <c r="H1533" s="113"/>
    </row>
    <row r="1534" spans="1:8" x14ac:dyDescent="0.3">
      <c r="A1534" s="60"/>
      <c r="B1534" s="113"/>
      <c r="C1534" s="114"/>
      <c r="D1534" s="115"/>
      <c r="E1534" s="115"/>
      <c r="F1534" s="115"/>
      <c r="G1534" s="116"/>
      <c r="H1534" s="113"/>
    </row>
    <row r="1535" spans="1:8" x14ac:dyDescent="0.3">
      <c r="A1535" s="60"/>
      <c r="B1535" s="113"/>
      <c r="C1535" s="114"/>
      <c r="D1535" s="115"/>
      <c r="E1535" s="115"/>
      <c r="F1535" s="115"/>
      <c r="G1535" s="116"/>
      <c r="H1535" s="113"/>
    </row>
    <row r="1536" spans="1:8" x14ac:dyDescent="0.3">
      <c r="A1536" s="60"/>
      <c r="B1536" s="113"/>
      <c r="C1536" s="114"/>
      <c r="D1536" s="115"/>
      <c r="E1536" s="115"/>
      <c r="F1536" s="115"/>
      <c r="G1536" s="116"/>
      <c r="H1536" s="113"/>
    </row>
    <row r="1537" spans="1:8" x14ac:dyDescent="0.3">
      <c r="A1537" s="60"/>
      <c r="B1537" s="113"/>
      <c r="C1537" s="114"/>
      <c r="D1537" s="115"/>
      <c r="E1537" s="115"/>
      <c r="F1537" s="115"/>
      <c r="G1537" s="116"/>
      <c r="H1537" s="113"/>
    </row>
    <row r="1538" spans="1:8" x14ac:dyDescent="0.3">
      <c r="A1538" s="60"/>
      <c r="B1538" s="113"/>
      <c r="C1538" s="114"/>
      <c r="D1538" s="115"/>
      <c r="E1538" s="115"/>
      <c r="F1538" s="115"/>
      <c r="G1538" s="116"/>
      <c r="H1538" s="113"/>
    </row>
    <row r="1539" spans="1:8" x14ac:dyDescent="0.3">
      <c r="A1539" s="60"/>
      <c r="B1539" s="113"/>
      <c r="C1539" s="114"/>
      <c r="D1539" s="115"/>
      <c r="E1539" s="115"/>
      <c r="F1539" s="115"/>
      <c r="G1539" s="116"/>
      <c r="H1539" s="113"/>
    </row>
    <row r="1540" spans="1:8" x14ac:dyDescent="0.3">
      <c r="A1540" s="60"/>
      <c r="B1540" s="113"/>
      <c r="C1540" s="114"/>
      <c r="D1540" s="115"/>
      <c r="E1540" s="115"/>
      <c r="F1540" s="115"/>
      <c r="G1540" s="116"/>
      <c r="H1540" s="113"/>
    </row>
    <row r="1541" spans="1:8" x14ac:dyDescent="0.3">
      <c r="A1541" s="60"/>
      <c r="B1541" s="113"/>
      <c r="C1541" s="114"/>
      <c r="D1541" s="115"/>
      <c r="E1541" s="115"/>
      <c r="F1541" s="115"/>
      <c r="G1541" s="116"/>
      <c r="H1541" s="113"/>
    </row>
    <row r="1542" spans="1:8" x14ac:dyDescent="0.3">
      <c r="A1542" s="60"/>
      <c r="B1542" s="113"/>
      <c r="C1542" s="114"/>
      <c r="D1542" s="115"/>
      <c r="E1542" s="115"/>
      <c r="F1542" s="115"/>
      <c r="G1542" s="116"/>
      <c r="H1542" s="113"/>
    </row>
    <row r="1543" spans="1:8" x14ac:dyDescent="0.3">
      <c r="A1543" s="60"/>
      <c r="B1543" s="113"/>
      <c r="C1543" s="114"/>
      <c r="D1543" s="115"/>
      <c r="E1543" s="115"/>
      <c r="F1543" s="115"/>
      <c r="G1543" s="116"/>
      <c r="H1543" s="113"/>
    </row>
    <row r="1544" spans="1:8" x14ac:dyDescent="0.3">
      <c r="A1544" s="60"/>
      <c r="B1544" s="113"/>
      <c r="C1544" s="114"/>
      <c r="D1544" s="115"/>
      <c r="E1544" s="115"/>
      <c r="F1544" s="115"/>
      <c r="G1544" s="116"/>
      <c r="H1544" s="113"/>
    </row>
    <row r="1545" spans="1:8" x14ac:dyDescent="0.3">
      <c r="A1545" s="60"/>
      <c r="B1545" s="113"/>
      <c r="C1545" s="114"/>
      <c r="D1545" s="115"/>
      <c r="E1545" s="115"/>
      <c r="F1545" s="115"/>
      <c r="G1545" s="116"/>
      <c r="H1545" s="113"/>
    </row>
    <row r="1546" spans="1:8" x14ac:dyDescent="0.3">
      <c r="A1546" s="60"/>
      <c r="B1546" s="113"/>
      <c r="C1546" s="114"/>
      <c r="D1546" s="115"/>
      <c r="E1546" s="115"/>
      <c r="F1546" s="115"/>
      <c r="G1546" s="116"/>
      <c r="H1546" s="113"/>
    </row>
    <row r="1547" spans="1:8" x14ac:dyDescent="0.3">
      <c r="A1547" s="60"/>
      <c r="B1547" s="113"/>
      <c r="C1547" s="114"/>
      <c r="D1547" s="115"/>
      <c r="E1547" s="115"/>
      <c r="F1547" s="115"/>
      <c r="G1547" s="116"/>
      <c r="H1547" s="113"/>
    </row>
    <row r="1548" spans="1:8" x14ac:dyDescent="0.3">
      <c r="A1548" s="60"/>
      <c r="B1548" s="113"/>
      <c r="C1548" s="114"/>
      <c r="D1548" s="115"/>
      <c r="E1548" s="115"/>
      <c r="F1548" s="115"/>
      <c r="G1548" s="116"/>
      <c r="H1548" s="113"/>
    </row>
    <row r="1549" spans="1:8" x14ac:dyDescent="0.3">
      <c r="A1549" s="60"/>
      <c r="B1549" s="113"/>
      <c r="C1549" s="114"/>
      <c r="D1549" s="115"/>
      <c r="E1549" s="115"/>
      <c r="F1549" s="115"/>
      <c r="G1549" s="116"/>
      <c r="H1549" s="113"/>
    </row>
    <row r="1550" spans="1:8" x14ac:dyDescent="0.3">
      <c r="A1550" s="60"/>
      <c r="B1550" s="113"/>
      <c r="C1550" s="114"/>
      <c r="D1550" s="115"/>
      <c r="E1550" s="115"/>
      <c r="F1550" s="115"/>
      <c r="G1550" s="116"/>
      <c r="H1550" s="113"/>
    </row>
    <row r="1551" spans="1:8" x14ac:dyDescent="0.3">
      <c r="A1551" s="60"/>
      <c r="B1551" s="113"/>
      <c r="C1551" s="114"/>
      <c r="D1551" s="115"/>
      <c r="E1551" s="115"/>
      <c r="F1551" s="115"/>
      <c r="G1551" s="116"/>
      <c r="H1551" s="113"/>
    </row>
    <row r="1552" spans="1:8" x14ac:dyDescent="0.3">
      <c r="A1552" s="60"/>
      <c r="B1552" s="113"/>
      <c r="C1552" s="114"/>
      <c r="D1552" s="115"/>
      <c r="E1552" s="115"/>
      <c r="F1552" s="115"/>
      <c r="G1552" s="116"/>
      <c r="H1552" s="113"/>
    </row>
    <row r="1553" spans="1:8" x14ac:dyDescent="0.3">
      <c r="A1553" s="60"/>
      <c r="B1553" s="113"/>
      <c r="C1553" s="114"/>
      <c r="D1553" s="115"/>
      <c r="E1553" s="115"/>
      <c r="F1553" s="115"/>
      <c r="G1553" s="116"/>
      <c r="H1553" s="113"/>
    </row>
    <row r="1554" spans="1:8" x14ac:dyDescent="0.3">
      <c r="A1554" s="60"/>
      <c r="B1554" s="113"/>
      <c r="C1554" s="114"/>
      <c r="D1554" s="115"/>
      <c r="E1554" s="115"/>
      <c r="F1554" s="115"/>
      <c r="G1554" s="116"/>
      <c r="H1554" s="113"/>
    </row>
    <row r="1555" spans="1:8" x14ac:dyDescent="0.3">
      <c r="A1555" s="60"/>
      <c r="B1555" s="113"/>
      <c r="C1555" s="114"/>
      <c r="D1555" s="115"/>
      <c r="E1555" s="115"/>
      <c r="F1555" s="115"/>
      <c r="G1555" s="116"/>
      <c r="H1555" s="113"/>
    </row>
    <row r="1556" spans="1:8" x14ac:dyDescent="0.3">
      <c r="A1556" s="60"/>
      <c r="B1556" s="113"/>
      <c r="C1556" s="114"/>
      <c r="D1556" s="115"/>
      <c r="E1556" s="115"/>
      <c r="F1556" s="115"/>
      <c r="G1556" s="116"/>
      <c r="H1556" s="113"/>
    </row>
    <row r="1557" spans="1:8" x14ac:dyDescent="0.3">
      <c r="A1557" s="60"/>
      <c r="B1557" s="113"/>
      <c r="C1557" s="114"/>
      <c r="D1557" s="115"/>
      <c r="E1557" s="115"/>
      <c r="F1557" s="115"/>
      <c r="G1557" s="116"/>
      <c r="H1557" s="113"/>
    </row>
    <row r="1558" spans="1:8" x14ac:dyDescent="0.3">
      <c r="A1558" s="60"/>
      <c r="B1558" s="113"/>
      <c r="C1558" s="114"/>
      <c r="D1558" s="115"/>
      <c r="E1558" s="115"/>
      <c r="F1558" s="115"/>
      <c r="G1558" s="116"/>
      <c r="H1558" s="113"/>
    </row>
    <row r="1559" spans="1:8" x14ac:dyDescent="0.3">
      <c r="A1559" s="60"/>
      <c r="B1559" s="113"/>
      <c r="C1559" s="114"/>
      <c r="D1559" s="115"/>
      <c r="E1559" s="115"/>
      <c r="F1559" s="115"/>
      <c r="G1559" s="116"/>
      <c r="H1559" s="113"/>
    </row>
    <row r="1560" spans="1:8" x14ac:dyDescent="0.3">
      <c r="A1560" s="60"/>
      <c r="B1560" s="113"/>
      <c r="C1560" s="114"/>
      <c r="D1560" s="115"/>
      <c r="E1560" s="115"/>
      <c r="F1560" s="115"/>
      <c r="G1560" s="116"/>
      <c r="H1560" s="113"/>
    </row>
    <row r="1561" spans="1:8" x14ac:dyDescent="0.3">
      <c r="A1561" s="60"/>
      <c r="B1561" s="113"/>
      <c r="C1561" s="114"/>
      <c r="D1561" s="115"/>
      <c r="E1561" s="115"/>
      <c r="F1561" s="115"/>
      <c r="G1561" s="116"/>
      <c r="H1561" s="113"/>
    </row>
    <row r="1562" spans="1:8" x14ac:dyDescent="0.3">
      <c r="A1562" s="60"/>
      <c r="B1562" s="113"/>
      <c r="C1562" s="114"/>
      <c r="D1562" s="115"/>
      <c r="E1562" s="115"/>
      <c r="F1562" s="115"/>
      <c r="G1562" s="116"/>
      <c r="H1562" s="113"/>
    </row>
    <row r="1563" spans="1:8" x14ac:dyDescent="0.3">
      <c r="A1563" s="60"/>
      <c r="B1563" s="113"/>
      <c r="C1563" s="114"/>
      <c r="D1563" s="115"/>
      <c r="E1563" s="115"/>
      <c r="F1563" s="115"/>
      <c r="G1563" s="116"/>
      <c r="H1563" s="113"/>
    </row>
    <row r="1564" spans="1:8" x14ac:dyDescent="0.3">
      <c r="A1564" s="60"/>
      <c r="B1564" s="113"/>
      <c r="C1564" s="114"/>
      <c r="D1564" s="115"/>
      <c r="E1564" s="115"/>
      <c r="F1564" s="115"/>
      <c r="G1564" s="116"/>
      <c r="H1564" s="113"/>
    </row>
    <row r="1565" spans="1:8" x14ac:dyDescent="0.3">
      <c r="A1565" s="60"/>
      <c r="B1565" s="113"/>
      <c r="C1565" s="114"/>
      <c r="D1565" s="115"/>
      <c r="E1565" s="115"/>
      <c r="F1565" s="115"/>
      <c r="G1565" s="116"/>
      <c r="H1565" s="113"/>
    </row>
    <row r="1566" spans="1:8" x14ac:dyDescent="0.3">
      <c r="A1566" s="60"/>
      <c r="B1566" s="113"/>
      <c r="C1566" s="114"/>
      <c r="D1566" s="115"/>
      <c r="E1566" s="115"/>
      <c r="F1566" s="115"/>
      <c r="G1566" s="116"/>
      <c r="H1566" s="113"/>
    </row>
    <row r="1567" spans="1:8" x14ac:dyDescent="0.3">
      <c r="A1567" s="60"/>
      <c r="B1567" s="113"/>
      <c r="C1567" s="114"/>
      <c r="D1567" s="115"/>
      <c r="E1567" s="115"/>
      <c r="F1567" s="115"/>
      <c r="G1567" s="116"/>
      <c r="H1567" s="113"/>
    </row>
    <row r="1568" spans="1:8" x14ac:dyDescent="0.3">
      <c r="A1568" s="60"/>
      <c r="B1568" s="113"/>
      <c r="C1568" s="114"/>
      <c r="D1568" s="115"/>
      <c r="E1568" s="115"/>
      <c r="F1568" s="115"/>
      <c r="G1568" s="116"/>
      <c r="H1568" s="113"/>
    </row>
    <row r="1569" spans="1:8" x14ac:dyDescent="0.3">
      <c r="A1569" s="60"/>
      <c r="B1569" s="113"/>
      <c r="C1569" s="114"/>
      <c r="D1569" s="115"/>
      <c r="E1569" s="115"/>
      <c r="F1569" s="115"/>
      <c r="G1569" s="116"/>
      <c r="H1569" s="113"/>
    </row>
    <row r="1570" spans="1:8" x14ac:dyDescent="0.3">
      <c r="A1570" s="60"/>
      <c r="B1570" s="113"/>
      <c r="C1570" s="114"/>
      <c r="D1570" s="115"/>
      <c r="E1570" s="115"/>
      <c r="F1570" s="115"/>
      <c r="G1570" s="116"/>
      <c r="H1570" s="113"/>
    </row>
    <row r="1571" spans="1:8" x14ac:dyDescent="0.3">
      <c r="A1571" s="60"/>
      <c r="B1571" s="113"/>
      <c r="C1571" s="114"/>
      <c r="D1571" s="115"/>
      <c r="E1571" s="115"/>
      <c r="F1571" s="115"/>
      <c r="G1571" s="116"/>
      <c r="H1571" s="113"/>
    </row>
    <row r="1572" spans="1:8" x14ac:dyDescent="0.3">
      <c r="A1572" s="60"/>
      <c r="B1572" s="113"/>
      <c r="C1572" s="114"/>
      <c r="D1572" s="115"/>
      <c r="E1572" s="115"/>
      <c r="F1572" s="115"/>
      <c r="G1572" s="116"/>
      <c r="H1572" s="113"/>
    </row>
    <row r="1573" spans="1:8" x14ac:dyDescent="0.3">
      <c r="A1573" s="60"/>
      <c r="B1573" s="113"/>
      <c r="C1573" s="114"/>
      <c r="D1573" s="115"/>
      <c r="E1573" s="115"/>
      <c r="F1573" s="115"/>
      <c r="G1573" s="116"/>
      <c r="H1573" s="113"/>
    </row>
    <row r="1574" spans="1:8" x14ac:dyDescent="0.3">
      <c r="A1574" s="60"/>
      <c r="B1574" s="113"/>
      <c r="C1574" s="114"/>
      <c r="D1574" s="115"/>
      <c r="E1574" s="115"/>
      <c r="F1574" s="115"/>
      <c r="G1574" s="116"/>
      <c r="H1574" s="113"/>
    </row>
    <row r="1575" spans="1:8" x14ac:dyDescent="0.3">
      <c r="A1575" s="60"/>
      <c r="B1575" s="113"/>
      <c r="C1575" s="114"/>
      <c r="D1575" s="115"/>
      <c r="E1575" s="115"/>
      <c r="F1575" s="115"/>
      <c r="G1575" s="116"/>
      <c r="H1575" s="113"/>
    </row>
    <row r="1576" spans="1:8" x14ac:dyDescent="0.3">
      <c r="A1576" s="60"/>
      <c r="B1576" s="113"/>
      <c r="C1576" s="114"/>
      <c r="D1576" s="115"/>
      <c r="E1576" s="115"/>
      <c r="F1576" s="115"/>
      <c r="G1576" s="116"/>
      <c r="H1576" s="113"/>
    </row>
    <row r="1577" spans="1:8" x14ac:dyDescent="0.3">
      <c r="A1577" s="60"/>
      <c r="B1577" s="113"/>
      <c r="C1577" s="114"/>
      <c r="D1577" s="115"/>
      <c r="E1577" s="115"/>
      <c r="F1577" s="115"/>
      <c r="G1577" s="116"/>
      <c r="H1577" s="113"/>
    </row>
    <row r="1578" spans="1:8" x14ac:dyDescent="0.3">
      <c r="A1578" s="60"/>
      <c r="B1578" s="113"/>
      <c r="C1578" s="114"/>
      <c r="D1578" s="115"/>
      <c r="E1578" s="115"/>
      <c r="F1578" s="115"/>
      <c r="G1578" s="116"/>
      <c r="H1578" s="113"/>
    </row>
    <row r="1579" spans="1:8" x14ac:dyDescent="0.3">
      <c r="A1579" s="60"/>
      <c r="B1579" s="113"/>
      <c r="C1579" s="114"/>
      <c r="D1579" s="115"/>
      <c r="E1579" s="115"/>
      <c r="F1579" s="115"/>
      <c r="G1579" s="116"/>
      <c r="H1579" s="113"/>
    </row>
    <row r="1580" spans="1:8" x14ac:dyDescent="0.3">
      <c r="A1580" s="60"/>
      <c r="B1580" s="113"/>
      <c r="C1580" s="114"/>
      <c r="D1580" s="115"/>
      <c r="E1580" s="115"/>
      <c r="F1580" s="115"/>
      <c r="G1580" s="116"/>
      <c r="H1580" s="113"/>
    </row>
    <row r="1581" spans="1:8" x14ac:dyDescent="0.3">
      <c r="A1581" s="60"/>
      <c r="B1581" s="113"/>
      <c r="C1581" s="114"/>
      <c r="D1581" s="115"/>
      <c r="E1581" s="115"/>
      <c r="F1581" s="115"/>
      <c r="G1581" s="116"/>
      <c r="H1581" s="113"/>
    </row>
    <row r="1582" spans="1:8" x14ac:dyDescent="0.3">
      <c r="A1582" s="60"/>
      <c r="B1582" s="113"/>
      <c r="C1582" s="114"/>
      <c r="D1582" s="115"/>
      <c r="E1582" s="115"/>
      <c r="F1582" s="115"/>
      <c r="G1582" s="116"/>
      <c r="H1582" s="113"/>
    </row>
    <row r="1583" spans="1:8" x14ac:dyDescent="0.3">
      <c r="A1583" s="60"/>
      <c r="B1583" s="113"/>
      <c r="C1583" s="114"/>
      <c r="D1583" s="115"/>
      <c r="E1583" s="115"/>
      <c r="F1583" s="115"/>
      <c r="G1583" s="116"/>
      <c r="H1583" s="113"/>
    </row>
    <row r="1584" spans="1:8" x14ac:dyDescent="0.3">
      <c r="A1584" s="60"/>
      <c r="B1584" s="113"/>
      <c r="C1584" s="114"/>
      <c r="D1584" s="115"/>
      <c r="E1584" s="115"/>
      <c r="F1584" s="115"/>
      <c r="G1584" s="116"/>
      <c r="H1584" s="113"/>
    </row>
    <row r="1585" spans="1:8" x14ac:dyDescent="0.3">
      <c r="A1585" s="60"/>
      <c r="B1585" s="113"/>
      <c r="C1585" s="114"/>
      <c r="D1585" s="115"/>
      <c r="E1585" s="115"/>
      <c r="F1585" s="115"/>
      <c r="G1585" s="116"/>
      <c r="H1585" s="113"/>
    </row>
    <row r="1586" spans="1:8" x14ac:dyDescent="0.3">
      <c r="A1586" s="60"/>
      <c r="B1586" s="113"/>
      <c r="C1586" s="114"/>
      <c r="D1586" s="115"/>
      <c r="E1586" s="115"/>
      <c r="F1586" s="115"/>
      <c r="G1586" s="116"/>
      <c r="H1586" s="113"/>
    </row>
    <row r="1587" spans="1:8" x14ac:dyDescent="0.3">
      <c r="A1587" s="60"/>
      <c r="B1587" s="113"/>
      <c r="C1587" s="114"/>
      <c r="D1587" s="115"/>
      <c r="E1587" s="115"/>
      <c r="F1587" s="115"/>
      <c r="G1587" s="116"/>
      <c r="H1587" s="113"/>
    </row>
    <row r="1588" spans="1:8" x14ac:dyDescent="0.3">
      <c r="A1588" s="60"/>
      <c r="B1588" s="113"/>
      <c r="C1588" s="114"/>
      <c r="D1588" s="115"/>
      <c r="E1588" s="115"/>
      <c r="F1588" s="115"/>
      <c r="G1588" s="116"/>
      <c r="H1588" s="113"/>
    </row>
    <row r="1589" spans="1:8" x14ac:dyDescent="0.3">
      <c r="A1589" s="60"/>
      <c r="B1589" s="113"/>
      <c r="C1589" s="114"/>
      <c r="D1589" s="115"/>
      <c r="E1589" s="115"/>
      <c r="F1589" s="115"/>
      <c r="G1589" s="116"/>
      <c r="H1589" s="113"/>
    </row>
    <row r="1590" spans="1:8" x14ac:dyDescent="0.3">
      <c r="A1590" s="60"/>
      <c r="B1590" s="113"/>
      <c r="C1590" s="114"/>
      <c r="D1590" s="115"/>
      <c r="E1590" s="115"/>
      <c r="F1590" s="115"/>
      <c r="G1590" s="116"/>
      <c r="H1590" s="113"/>
    </row>
    <row r="1591" spans="1:8" x14ac:dyDescent="0.3">
      <c r="A1591" s="60"/>
      <c r="B1591" s="113"/>
      <c r="C1591" s="114"/>
      <c r="D1591" s="115"/>
      <c r="E1591" s="115"/>
      <c r="F1591" s="115"/>
      <c r="G1591" s="116"/>
      <c r="H1591" s="113"/>
    </row>
    <row r="1592" spans="1:8" x14ac:dyDescent="0.3">
      <c r="A1592" s="60"/>
      <c r="B1592" s="113"/>
      <c r="C1592" s="114"/>
      <c r="D1592" s="115"/>
      <c r="E1592" s="115"/>
      <c r="F1592" s="115"/>
      <c r="G1592" s="116"/>
      <c r="H1592" s="113"/>
    </row>
    <row r="1593" spans="1:8" x14ac:dyDescent="0.3">
      <c r="A1593" s="60"/>
      <c r="B1593" s="113"/>
      <c r="C1593" s="114"/>
      <c r="D1593" s="115"/>
      <c r="E1593" s="115"/>
      <c r="F1593" s="115"/>
      <c r="G1593" s="116"/>
      <c r="H1593" s="113"/>
    </row>
    <row r="1594" spans="1:8" x14ac:dyDescent="0.3">
      <c r="A1594" s="60"/>
      <c r="B1594" s="113"/>
      <c r="C1594" s="114"/>
      <c r="D1594" s="115"/>
      <c r="E1594" s="115"/>
      <c r="F1594" s="115"/>
      <c r="G1594" s="116"/>
      <c r="H1594" s="113"/>
    </row>
    <row r="1595" spans="1:8" x14ac:dyDescent="0.3">
      <c r="A1595" s="60"/>
      <c r="B1595" s="113"/>
      <c r="C1595" s="114"/>
      <c r="D1595" s="115"/>
      <c r="E1595" s="115"/>
      <c r="F1595" s="115"/>
      <c r="G1595" s="116"/>
      <c r="H1595" s="113"/>
    </row>
    <row r="1596" spans="1:8" x14ac:dyDescent="0.3">
      <c r="A1596" s="60"/>
      <c r="B1596" s="113"/>
      <c r="C1596" s="114"/>
      <c r="D1596" s="115"/>
      <c r="E1596" s="115"/>
      <c r="F1596" s="115"/>
      <c r="G1596" s="116"/>
      <c r="H1596" s="113"/>
    </row>
    <row r="1597" spans="1:8" x14ac:dyDescent="0.3">
      <c r="A1597" s="60"/>
      <c r="B1597" s="113"/>
      <c r="C1597" s="114"/>
      <c r="D1597" s="115"/>
      <c r="E1597" s="115"/>
      <c r="F1597" s="115"/>
      <c r="G1597" s="116"/>
      <c r="H1597" s="113"/>
    </row>
    <row r="1598" spans="1:8" x14ac:dyDescent="0.3">
      <c r="A1598" s="60"/>
      <c r="B1598" s="113"/>
      <c r="C1598" s="114"/>
      <c r="D1598" s="115"/>
      <c r="E1598" s="115"/>
      <c r="F1598" s="115"/>
      <c r="G1598" s="116"/>
      <c r="H1598" s="113"/>
    </row>
    <row r="1599" spans="1:8" x14ac:dyDescent="0.3">
      <c r="A1599" s="60"/>
      <c r="B1599" s="113"/>
      <c r="C1599" s="114"/>
      <c r="D1599" s="115"/>
      <c r="E1599" s="115"/>
      <c r="F1599" s="115"/>
      <c r="G1599" s="116"/>
      <c r="H1599" s="113"/>
    </row>
    <row r="1600" spans="1:8" x14ac:dyDescent="0.3">
      <c r="A1600" s="60"/>
      <c r="B1600" s="113"/>
      <c r="C1600" s="114"/>
      <c r="D1600" s="115"/>
      <c r="E1600" s="115"/>
      <c r="F1600" s="115"/>
      <c r="G1600" s="116"/>
      <c r="H1600" s="113"/>
    </row>
    <row r="1601" spans="1:8" x14ac:dyDescent="0.3">
      <c r="A1601" s="60"/>
      <c r="B1601" s="113"/>
      <c r="C1601" s="114"/>
      <c r="D1601" s="115"/>
      <c r="E1601" s="115"/>
      <c r="F1601" s="115"/>
      <c r="G1601" s="116"/>
      <c r="H1601" s="113"/>
    </row>
    <row r="1602" spans="1:8" x14ac:dyDescent="0.3">
      <c r="A1602" s="60"/>
      <c r="B1602" s="113"/>
      <c r="C1602" s="114"/>
      <c r="D1602" s="115"/>
      <c r="E1602" s="115"/>
      <c r="F1602" s="115"/>
      <c r="G1602" s="116"/>
      <c r="H1602" s="113"/>
    </row>
    <row r="1603" spans="1:8" x14ac:dyDescent="0.3">
      <c r="A1603" s="60"/>
      <c r="B1603" s="113"/>
      <c r="C1603" s="114"/>
      <c r="D1603" s="115"/>
      <c r="E1603" s="115"/>
      <c r="F1603" s="115"/>
      <c r="G1603" s="116"/>
      <c r="H1603" s="113"/>
    </row>
    <row r="1604" spans="1:8" x14ac:dyDescent="0.3">
      <c r="A1604" s="60"/>
      <c r="B1604" s="113"/>
      <c r="C1604" s="114"/>
      <c r="D1604" s="115"/>
      <c r="E1604" s="115"/>
      <c r="F1604" s="115"/>
      <c r="G1604" s="116"/>
      <c r="H1604" s="113"/>
    </row>
    <row r="1605" spans="1:8" x14ac:dyDescent="0.3">
      <c r="A1605" s="60"/>
      <c r="B1605" s="113"/>
      <c r="C1605" s="114"/>
      <c r="D1605" s="115"/>
      <c r="E1605" s="115"/>
      <c r="F1605" s="115"/>
      <c r="G1605" s="116"/>
      <c r="H1605" s="113"/>
    </row>
    <row r="1606" spans="1:8" x14ac:dyDescent="0.3">
      <c r="A1606" s="60"/>
      <c r="B1606" s="113"/>
      <c r="C1606" s="114"/>
      <c r="D1606" s="115"/>
      <c r="E1606" s="115"/>
      <c r="F1606" s="115"/>
      <c r="G1606" s="116"/>
      <c r="H1606" s="113"/>
    </row>
    <row r="1607" spans="1:8" x14ac:dyDescent="0.3">
      <c r="A1607" s="60"/>
      <c r="B1607" s="113"/>
      <c r="C1607" s="114"/>
      <c r="D1607" s="115"/>
      <c r="E1607" s="115"/>
      <c r="F1607" s="115"/>
      <c r="G1607" s="116"/>
      <c r="H1607" s="113"/>
    </row>
    <row r="1608" spans="1:8" x14ac:dyDescent="0.3">
      <c r="A1608" s="60"/>
      <c r="B1608" s="113"/>
      <c r="C1608" s="114"/>
      <c r="D1608" s="115"/>
      <c r="E1608" s="115"/>
      <c r="F1608" s="115"/>
      <c r="G1608" s="116"/>
      <c r="H1608" s="113"/>
    </row>
    <row r="1609" spans="1:8" x14ac:dyDescent="0.3">
      <c r="A1609" s="60"/>
      <c r="B1609" s="113"/>
      <c r="C1609" s="114"/>
      <c r="D1609" s="115"/>
      <c r="E1609" s="115"/>
      <c r="F1609" s="115"/>
      <c r="G1609" s="116"/>
      <c r="H1609" s="113"/>
    </row>
    <row r="1610" spans="1:8" x14ac:dyDescent="0.3">
      <c r="A1610" s="60"/>
      <c r="B1610" s="113"/>
      <c r="C1610" s="114"/>
      <c r="D1610" s="115"/>
      <c r="E1610" s="115"/>
      <c r="F1610" s="115"/>
      <c r="G1610" s="116"/>
      <c r="H1610" s="113"/>
    </row>
    <row r="1611" spans="1:8" x14ac:dyDescent="0.3">
      <c r="A1611" s="60"/>
      <c r="B1611" s="113"/>
      <c r="C1611" s="114"/>
      <c r="D1611" s="115"/>
      <c r="E1611" s="115"/>
      <c r="F1611" s="115"/>
      <c r="G1611" s="116"/>
      <c r="H1611" s="113"/>
    </row>
    <row r="1612" spans="1:8" x14ac:dyDescent="0.3">
      <c r="A1612" s="60"/>
      <c r="B1612" s="113"/>
      <c r="C1612" s="114"/>
      <c r="D1612" s="115"/>
      <c r="E1612" s="115"/>
      <c r="F1612" s="115"/>
      <c r="G1612" s="116"/>
      <c r="H1612" s="113"/>
    </row>
    <row r="1613" spans="1:8" x14ac:dyDescent="0.3">
      <c r="A1613" s="60"/>
      <c r="B1613" s="113"/>
      <c r="C1613" s="114"/>
      <c r="D1613" s="115"/>
      <c r="E1613" s="115"/>
      <c r="F1613" s="115"/>
      <c r="G1613" s="116"/>
      <c r="H1613" s="113"/>
    </row>
    <row r="1614" spans="1:8" x14ac:dyDescent="0.3">
      <c r="A1614" s="60"/>
      <c r="B1614" s="113"/>
      <c r="C1614" s="114"/>
      <c r="D1614" s="115"/>
      <c r="E1614" s="115"/>
      <c r="F1614" s="115"/>
      <c r="G1614" s="116"/>
      <c r="H1614" s="113"/>
    </row>
    <row r="1615" spans="1:8" x14ac:dyDescent="0.3">
      <c r="A1615" s="60"/>
      <c r="B1615" s="113"/>
      <c r="C1615" s="114"/>
      <c r="D1615" s="115"/>
      <c r="E1615" s="115"/>
      <c r="F1615" s="115"/>
      <c r="G1615" s="116"/>
      <c r="H1615" s="113"/>
    </row>
    <row r="1616" spans="1:8" x14ac:dyDescent="0.3">
      <c r="A1616" s="60"/>
      <c r="B1616" s="113"/>
      <c r="C1616" s="114"/>
      <c r="D1616" s="115"/>
      <c r="E1616" s="115"/>
      <c r="F1616" s="115"/>
      <c r="G1616" s="116"/>
      <c r="H1616" s="113"/>
    </row>
    <row r="1617" spans="1:8" x14ac:dyDescent="0.3">
      <c r="A1617" s="60"/>
      <c r="B1617" s="113"/>
      <c r="C1617" s="114"/>
      <c r="D1617" s="115"/>
      <c r="E1617" s="115"/>
      <c r="F1617" s="115"/>
      <c r="G1617" s="116"/>
      <c r="H1617" s="113"/>
    </row>
    <row r="1618" spans="1:8" x14ac:dyDescent="0.3">
      <c r="A1618" s="60"/>
      <c r="B1618" s="113"/>
      <c r="C1618" s="114"/>
      <c r="D1618" s="115"/>
      <c r="E1618" s="115"/>
      <c r="F1618" s="115"/>
      <c r="G1618" s="116"/>
      <c r="H1618" s="113"/>
    </row>
    <row r="1619" spans="1:8" x14ac:dyDescent="0.3">
      <c r="A1619" s="60"/>
      <c r="B1619" s="113"/>
      <c r="C1619" s="114"/>
      <c r="D1619" s="115"/>
      <c r="E1619" s="115"/>
      <c r="F1619" s="115"/>
      <c r="G1619" s="116"/>
      <c r="H1619" s="113"/>
    </row>
    <row r="1620" spans="1:8" x14ac:dyDescent="0.3">
      <c r="A1620" s="60"/>
      <c r="B1620" s="113"/>
      <c r="C1620" s="114"/>
      <c r="D1620" s="115"/>
      <c r="E1620" s="115"/>
      <c r="F1620" s="115"/>
      <c r="G1620" s="116"/>
      <c r="H1620" s="113"/>
    </row>
    <row r="1621" spans="1:8" x14ac:dyDescent="0.3">
      <c r="A1621" s="60"/>
      <c r="B1621" s="113"/>
      <c r="C1621" s="114"/>
      <c r="D1621" s="115"/>
      <c r="E1621" s="115"/>
      <c r="F1621" s="115"/>
      <c r="G1621" s="116"/>
      <c r="H1621" s="113"/>
    </row>
    <row r="1622" spans="1:8" x14ac:dyDescent="0.3">
      <c r="A1622" s="60"/>
      <c r="B1622" s="113"/>
      <c r="C1622" s="114"/>
      <c r="D1622" s="115"/>
      <c r="E1622" s="115"/>
      <c r="F1622" s="115"/>
      <c r="G1622" s="116"/>
      <c r="H1622" s="113"/>
    </row>
    <row r="1623" spans="1:8" x14ac:dyDescent="0.3">
      <c r="A1623" s="60"/>
      <c r="B1623" s="113"/>
      <c r="C1623" s="114"/>
      <c r="D1623" s="115"/>
      <c r="E1623" s="115"/>
      <c r="F1623" s="115"/>
      <c r="G1623" s="116"/>
      <c r="H1623" s="113"/>
    </row>
    <row r="1624" spans="1:8" x14ac:dyDescent="0.3">
      <c r="A1624" s="60"/>
      <c r="B1624" s="113"/>
      <c r="C1624" s="114"/>
      <c r="D1624" s="115"/>
      <c r="E1624" s="115"/>
      <c r="F1624" s="115"/>
      <c r="G1624" s="116"/>
      <c r="H1624" s="113"/>
    </row>
    <row r="1625" spans="1:8" x14ac:dyDescent="0.3">
      <c r="A1625" s="60"/>
      <c r="B1625" s="113"/>
      <c r="C1625" s="114"/>
      <c r="D1625" s="115"/>
      <c r="E1625" s="115"/>
      <c r="F1625" s="115"/>
      <c r="G1625" s="116"/>
      <c r="H1625" s="113"/>
    </row>
    <row r="1626" spans="1:8" x14ac:dyDescent="0.3">
      <c r="A1626" s="60"/>
      <c r="B1626" s="113"/>
      <c r="C1626" s="114"/>
      <c r="D1626" s="115"/>
      <c r="E1626" s="115"/>
      <c r="F1626" s="115"/>
      <c r="G1626" s="116"/>
      <c r="H1626" s="113"/>
    </row>
    <row r="1627" spans="1:8" x14ac:dyDescent="0.3">
      <c r="A1627" s="60"/>
      <c r="B1627" s="113"/>
      <c r="C1627" s="114"/>
      <c r="D1627" s="115"/>
      <c r="E1627" s="115"/>
      <c r="F1627" s="115"/>
      <c r="G1627" s="116"/>
      <c r="H1627" s="113"/>
    </row>
    <row r="1628" spans="1:8" x14ac:dyDescent="0.3">
      <c r="A1628" s="60"/>
      <c r="B1628" s="113"/>
      <c r="C1628" s="114"/>
      <c r="D1628" s="115"/>
      <c r="E1628" s="115"/>
      <c r="F1628" s="115"/>
      <c r="G1628" s="116"/>
      <c r="H1628" s="113"/>
    </row>
    <row r="1629" spans="1:8" x14ac:dyDescent="0.3">
      <c r="A1629" s="60"/>
      <c r="B1629" s="113"/>
      <c r="C1629" s="114"/>
      <c r="D1629" s="115"/>
      <c r="E1629" s="115"/>
      <c r="F1629" s="115"/>
      <c r="G1629" s="116"/>
      <c r="H1629" s="113"/>
    </row>
    <row r="1630" spans="1:8" x14ac:dyDescent="0.3">
      <c r="A1630" s="60"/>
      <c r="B1630" s="113"/>
      <c r="C1630" s="114"/>
      <c r="D1630" s="115"/>
      <c r="E1630" s="115"/>
      <c r="F1630" s="115"/>
      <c r="G1630" s="116"/>
      <c r="H1630" s="113"/>
    </row>
    <row r="1631" spans="1:8" x14ac:dyDescent="0.3">
      <c r="A1631" s="60"/>
      <c r="B1631" s="113"/>
      <c r="C1631" s="114"/>
      <c r="D1631" s="115"/>
      <c r="E1631" s="115"/>
      <c r="F1631" s="115"/>
      <c r="G1631" s="116"/>
      <c r="H1631" s="113"/>
    </row>
    <row r="1632" spans="1:8" x14ac:dyDescent="0.3">
      <c r="A1632" s="60"/>
      <c r="B1632" s="113"/>
      <c r="C1632" s="114"/>
      <c r="D1632" s="115"/>
      <c r="E1632" s="115"/>
      <c r="F1632" s="115"/>
      <c r="G1632" s="116"/>
      <c r="H1632" s="113"/>
    </row>
    <row r="1633" spans="1:8" x14ac:dyDescent="0.3">
      <c r="A1633" s="60"/>
      <c r="B1633" s="113"/>
      <c r="C1633" s="114"/>
      <c r="D1633" s="115"/>
      <c r="E1633" s="115"/>
      <c r="F1633" s="115"/>
      <c r="G1633" s="116"/>
      <c r="H1633" s="113"/>
    </row>
    <row r="1634" spans="1:8" x14ac:dyDescent="0.3">
      <c r="A1634" s="60"/>
      <c r="B1634" s="113"/>
      <c r="C1634" s="114"/>
      <c r="D1634" s="115"/>
      <c r="E1634" s="115"/>
      <c r="F1634" s="115"/>
      <c r="G1634" s="116"/>
      <c r="H1634" s="113"/>
    </row>
    <row r="1635" spans="1:8" x14ac:dyDescent="0.3">
      <c r="A1635" s="60"/>
      <c r="B1635" s="113"/>
      <c r="C1635" s="114"/>
      <c r="D1635" s="115"/>
      <c r="E1635" s="115"/>
      <c r="F1635" s="115"/>
      <c r="G1635" s="116"/>
      <c r="H1635" s="113"/>
    </row>
    <row r="1636" spans="1:8" x14ac:dyDescent="0.3">
      <c r="A1636" s="60"/>
      <c r="B1636" s="113"/>
      <c r="C1636" s="114"/>
      <c r="D1636" s="115"/>
      <c r="E1636" s="115"/>
      <c r="F1636" s="115"/>
      <c r="G1636" s="116"/>
      <c r="H1636" s="113"/>
    </row>
    <row r="1637" spans="1:8" x14ac:dyDescent="0.3">
      <c r="A1637" s="60"/>
      <c r="B1637" s="113"/>
      <c r="C1637" s="114"/>
      <c r="D1637" s="115"/>
      <c r="E1637" s="115"/>
      <c r="F1637" s="115"/>
      <c r="G1637" s="116"/>
      <c r="H1637" s="113"/>
    </row>
    <row r="1638" spans="1:8" x14ac:dyDescent="0.3">
      <c r="A1638" s="60"/>
      <c r="B1638" s="113"/>
      <c r="C1638" s="114"/>
      <c r="D1638" s="115"/>
      <c r="E1638" s="115"/>
      <c r="F1638" s="115"/>
      <c r="G1638" s="116"/>
      <c r="H1638" s="113"/>
    </row>
    <row r="1639" spans="1:8" x14ac:dyDescent="0.3">
      <c r="A1639" s="60"/>
      <c r="B1639" s="113"/>
      <c r="C1639" s="114"/>
      <c r="D1639" s="115"/>
      <c r="E1639" s="115"/>
      <c r="F1639" s="115"/>
      <c r="G1639" s="116"/>
      <c r="H1639" s="113"/>
    </row>
    <row r="1640" spans="1:8" x14ac:dyDescent="0.3">
      <c r="A1640" s="60"/>
      <c r="B1640" s="113"/>
      <c r="C1640" s="114"/>
      <c r="D1640" s="115"/>
      <c r="E1640" s="115"/>
      <c r="F1640" s="115"/>
      <c r="G1640" s="116"/>
      <c r="H1640" s="113"/>
    </row>
    <row r="1641" spans="1:8" x14ac:dyDescent="0.3">
      <c r="A1641" s="60"/>
      <c r="B1641" s="113"/>
      <c r="C1641" s="114"/>
      <c r="D1641" s="115"/>
      <c r="E1641" s="115"/>
      <c r="F1641" s="115"/>
      <c r="G1641" s="116"/>
      <c r="H1641" s="113"/>
    </row>
    <row r="1642" spans="1:8" x14ac:dyDescent="0.3">
      <c r="A1642" s="60"/>
      <c r="B1642" s="113"/>
      <c r="C1642" s="114"/>
      <c r="D1642" s="115"/>
      <c r="E1642" s="115"/>
      <c r="F1642" s="115"/>
      <c r="G1642" s="116"/>
      <c r="H1642" s="113"/>
    </row>
    <row r="1643" spans="1:8" x14ac:dyDescent="0.3">
      <c r="A1643" s="60"/>
      <c r="B1643" s="113"/>
      <c r="C1643" s="114"/>
      <c r="D1643" s="115"/>
      <c r="E1643" s="115"/>
      <c r="F1643" s="115"/>
      <c r="G1643" s="116"/>
      <c r="H1643" s="113"/>
    </row>
    <row r="1644" spans="1:8" x14ac:dyDescent="0.3">
      <c r="A1644" s="60"/>
      <c r="B1644" s="113"/>
      <c r="C1644" s="114"/>
      <c r="D1644" s="115"/>
      <c r="E1644" s="115"/>
      <c r="F1644" s="115"/>
      <c r="G1644" s="116"/>
      <c r="H1644" s="113"/>
    </row>
    <row r="1645" spans="1:8" x14ac:dyDescent="0.3">
      <c r="A1645" s="60"/>
      <c r="B1645" s="113"/>
      <c r="C1645" s="114"/>
      <c r="D1645" s="115"/>
      <c r="E1645" s="115"/>
      <c r="F1645" s="115"/>
      <c r="G1645" s="116"/>
      <c r="H1645" s="113"/>
    </row>
    <row r="1646" spans="1:8" x14ac:dyDescent="0.3">
      <c r="A1646" s="60"/>
      <c r="B1646" s="113"/>
      <c r="C1646" s="114"/>
      <c r="D1646" s="115"/>
      <c r="E1646" s="115"/>
      <c r="F1646" s="115"/>
      <c r="G1646" s="116"/>
      <c r="H1646" s="113"/>
    </row>
    <row r="1647" spans="1:8" x14ac:dyDescent="0.3">
      <c r="A1647" s="60"/>
      <c r="B1647" s="113"/>
      <c r="C1647" s="114"/>
      <c r="D1647" s="115"/>
      <c r="E1647" s="115"/>
      <c r="F1647" s="115"/>
      <c r="G1647" s="116"/>
      <c r="H1647" s="113"/>
    </row>
    <row r="1648" spans="1:8" x14ac:dyDescent="0.3">
      <c r="A1648" s="60"/>
      <c r="B1648" s="113"/>
      <c r="C1648" s="114"/>
      <c r="D1648" s="115"/>
      <c r="E1648" s="115"/>
      <c r="F1648" s="115"/>
      <c r="G1648" s="116"/>
      <c r="H1648" s="113"/>
    </row>
    <row r="1649" spans="1:8" x14ac:dyDescent="0.3">
      <c r="A1649" s="60"/>
      <c r="B1649" s="113"/>
      <c r="C1649" s="114"/>
      <c r="D1649" s="115"/>
      <c r="E1649" s="115"/>
      <c r="F1649" s="115"/>
      <c r="G1649" s="116"/>
      <c r="H1649" s="113"/>
    </row>
    <row r="1650" spans="1:8" x14ac:dyDescent="0.3">
      <c r="A1650" s="60"/>
      <c r="B1650" s="113"/>
      <c r="C1650" s="114"/>
      <c r="D1650" s="115"/>
      <c r="E1650" s="115"/>
      <c r="F1650" s="115"/>
      <c r="G1650" s="116"/>
      <c r="H1650" s="113"/>
    </row>
    <row r="1651" spans="1:8" x14ac:dyDescent="0.3">
      <c r="A1651" s="60"/>
      <c r="B1651" s="113"/>
      <c r="C1651" s="114"/>
      <c r="D1651" s="115"/>
      <c r="E1651" s="115"/>
      <c r="F1651" s="115"/>
      <c r="G1651" s="116"/>
      <c r="H1651" s="113"/>
    </row>
    <row r="1652" spans="1:8" x14ac:dyDescent="0.3">
      <c r="A1652" s="60"/>
      <c r="B1652" s="113"/>
      <c r="C1652" s="114"/>
      <c r="D1652" s="115"/>
      <c r="E1652" s="115"/>
      <c r="F1652" s="115"/>
      <c r="G1652" s="116"/>
      <c r="H1652" s="113"/>
    </row>
    <row r="1653" spans="1:8" x14ac:dyDescent="0.3">
      <c r="A1653" s="60"/>
      <c r="B1653" s="113"/>
      <c r="C1653" s="114"/>
      <c r="D1653" s="115"/>
      <c r="E1653" s="115"/>
      <c r="F1653" s="115"/>
      <c r="G1653" s="116"/>
      <c r="H1653" s="113"/>
    </row>
    <row r="1654" spans="1:8" x14ac:dyDescent="0.3">
      <c r="A1654" s="60"/>
      <c r="B1654" s="113"/>
      <c r="C1654" s="114"/>
      <c r="D1654" s="115"/>
      <c r="E1654" s="115"/>
      <c r="F1654" s="115"/>
      <c r="G1654" s="116"/>
      <c r="H1654" s="113"/>
    </row>
    <row r="1655" spans="1:8" x14ac:dyDescent="0.3">
      <c r="A1655" s="60"/>
      <c r="B1655" s="113"/>
      <c r="C1655" s="114"/>
      <c r="D1655" s="115"/>
      <c r="E1655" s="115"/>
      <c r="F1655" s="115"/>
      <c r="G1655" s="116"/>
      <c r="H1655" s="113"/>
    </row>
    <row r="1656" spans="1:8" x14ac:dyDescent="0.3">
      <c r="A1656" s="60"/>
      <c r="B1656" s="113"/>
      <c r="C1656" s="114"/>
      <c r="D1656" s="115"/>
      <c r="E1656" s="115"/>
      <c r="F1656" s="115"/>
      <c r="G1656" s="116"/>
      <c r="H1656" s="113"/>
    </row>
    <row r="1657" spans="1:8" x14ac:dyDescent="0.3">
      <c r="A1657" s="60"/>
      <c r="B1657" s="113"/>
      <c r="C1657" s="114"/>
      <c r="D1657" s="115"/>
      <c r="E1657" s="115"/>
      <c r="F1657" s="115"/>
      <c r="G1657" s="116"/>
      <c r="H1657" s="113"/>
    </row>
    <row r="1658" spans="1:8" x14ac:dyDescent="0.3">
      <c r="A1658" s="60"/>
      <c r="B1658" s="113"/>
      <c r="C1658" s="114"/>
      <c r="D1658" s="115"/>
      <c r="E1658" s="115"/>
      <c r="F1658" s="115"/>
      <c r="G1658" s="116"/>
      <c r="H1658" s="113"/>
    </row>
    <row r="1659" spans="1:8" x14ac:dyDescent="0.3">
      <c r="A1659" s="60"/>
      <c r="B1659" s="113"/>
      <c r="C1659" s="114"/>
      <c r="D1659" s="115"/>
      <c r="E1659" s="115"/>
      <c r="F1659" s="115"/>
      <c r="G1659" s="116"/>
      <c r="H1659" s="113"/>
    </row>
    <row r="1660" spans="1:8" x14ac:dyDescent="0.3">
      <c r="A1660" s="60"/>
      <c r="B1660" s="113"/>
      <c r="C1660" s="114"/>
      <c r="D1660" s="115"/>
      <c r="E1660" s="115"/>
      <c r="F1660" s="115"/>
      <c r="G1660" s="116"/>
      <c r="H1660" s="113"/>
    </row>
    <row r="1661" spans="1:8" x14ac:dyDescent="0.3">
      <c r="A1661" s="60"/>
      <c r="B1661" s="113"/>
      <c r="C1661" s="114"/>
      <c r="D1661" s="115"/>
      <c r="E1661" s="115"/>
      <c r="F1661" s="115"/>
      <c r="G1661" s="116"/>
      <c r="H1661" s="113"/>
    </row>
    <row r="1662" spans="1:8" x14ac:dyDescent="0.3">
      <c r="A1662" s="60"/>
      <c r="B1662" s="113"/>
      <c r="C1662" s="114"/>
      <c r="D1662" s="115"/>
      <c r="E1662" s="115"/>
      <c r="F1662" s="115"/>
      <c r="G1662" s="116"/>
      <c r="H1662" s="113"/>
    </row>
    <row r="1663" spans="1:8" x14ac:dyDescent="0.3">
      <c r="A1663" s="60"/>
      <c r="B1663" s="113"/>
      <c r="C1663" s="114"/>
      <c r="D1663" s="115"/>
      <c r="E1663" s="115"/>
      <c r="F1663" s="115"/>
      <c r="G1663" s="116"/>
      <c r="H1663" s="113"/>
    </row>
    <row r="1664" spans="1:8" x14ac:dyDescent="0.3">
      <c r="A1664" s="60"/>
      <c r="B1664" s="113"/>
      <c r="C1664" s="114"/>
      <c r="D1664" s="115"/>
      <c r="E1664" s="115"/>
      <c r="F1664" s="115"/>
      <c r="G1664" s="116"/>
      <c r="H1664" s="113"/>
    </row>
    <row r="1665" spans="1:8" x14ac:dyDescent="0.3">
      <c r="A1665" s="60"/>
      <c r="B1665" s="113"/>
      <c r="C1665" s="114"/>
      <c r="D1665" s="115"/>
      <c r="E1665" s="115"/>
      <c r="F1665" s="115"/>
      <c r="G1665" s="116"/>
      <c r="H1665" s="113"/>
    </row>
    <row r="1666" spans="1:8" x14ac:dyDescent="0.3">
      <c r="A1666" s="60"/>
      <c r="B1666" s="113"/>
      <c r="C1666" s="114"/>
      <c r="D1666" s="115"/>
      <c r="E1666" s="115"/>
      <c r="F1666" s="115"/>
      <c r="G1666" s="116"/>
      <c r="H1666" s="113"/>
    </row>
    <row r="1667" spans="1:8" x14ac:dyDescent="0.3">
      <c r="A1667" s="60"/>
      <c r="B1667" s="113"/>
      <c r="C1667" s="114"/>
      <c r="D1667" s="115"/>
      <c r="E1667" s="115"/>
      <c r="F1667" s="115"/>
      <c r="G1667" s="116"/>
      <c r="H1667" s="113"/>
    </row>
    <row r="1668" spans="1:8" x14ac:dyDescent="0.3">
      <c r="A1668" s="60"/>
      <c r="B1668" s="113"/>
      <c r="C1668" s="114"/>
      <c r="D1668" s="115"/>
      <c r="E1668" s="115"/>
      <c r="F1668" s="115"/>
      <c r="G1668" s="116"/>
      <c r="H1668" s="113"/>
    </row>
    <row r="1669" spans="1:8" x14ac:dyDescent="0.3">
      <c r="A1669" s="60"/>
      <c r="B1669" s="113"/>
      <c r="C1669" s="114"/>
      <c r="D1669" s="115"/>
      <c r="E1669" s="115"/>
      <c r="F1669" s="115"/>
      <c r="G1669" s="116"/>
      <c r="H1669" s="113"/>
    </row>
    <row r="1670" spans="1:8" x14ac:dyDescent="0.3">
      <c r="A1670" s="60"/>
      <c r="B1670" s="113"/>
      <c r="C1670" s="114"/>
      <c r="D1670" s="115"/>
      <c r="E1670" s="115"/>
      <c r="F1670" s="115"/>
      <c r="G1670" s="116"/>
      <c r="H1670" s="113"/>
    </row>
    <row r="1671" spans="1:8" x14ac:dyDescent="0.3">
      <c r="A1671" s="60"/>
      <c r="B1671" s="113"/>
      <c r="C1671" s="114"/>
      <c r="D1671" s="115"/>
      <c r="E1671" s="115"/>
      <c r="F1671" s="115"/>
      <c r="G1671" s="116"/>
      <c r="H1671" s="113"/>
    </row>
    <row r="1672" spans="1:8" x14ac:dyDescent="0.3">
      <c r="A1672" s="60"/>
      <c r="B1672" s="113"/>
      <c r="C1672" s="114"/>
      <c r="D1672" s="115"/>
      <c r="E1672" s="115"/>
      <c r="F1672" s="115"/>
      <c r="G1672" s="116"/>
      <c r="H1672" s="113"/>
    </row>
    <row r="1673" spans="1:8" x14ac:dyDescent="0.3">
      <c r="A1673" s="60"/>
      <c r="B1673" s="113"/>
      <c r="C1673" s="114"/>
      <c r="D1673" s="115"/>
      <c r="E1673" s="115"/>
      <c r="F1673" s="115"/>
      <c r="G1673" s="116"/>
      <c r="H1673" s="113"/>
    </row>
    <row r="1674" spans="1:8" x14ac:dyDescent="0.3">
      <c r="A1674" s="60"/>
      <c r="B1674" s="113"/>
      <c r="C1674" s="114"/>
      <c r="D1674" s="115"/>
      <c r="E1674" s="115"/>
      <c r="F1674" s="115"/>
      <c r="G1674" s="116"/>
      <c r="H1674" s="113"/>
    </row>
    <row r="1675" spans="1:8" x14ac:dyDescent="0.3">
      <c r="A1675" s="60"/>
      <c r="B1675" s="113"/>
      <c r="C1675" s="114"/>
      <c r="D1675" s="115"/>
      <c r="E1675" s="115"/>
      <c r="F1675" s="115"/>
      <c r="G1675" s="116"/>
      <c r="H1675" s="113"/>
    </row>
    <row r="1676" spans="1:8" x14ac:dyDescent="0.3">
      <c r="A1676" s="60"/>
      <c r="B1676" s="113"/>
      <c r="C1676" s="114"/>
      <c r="D1676" s="115"/>
      <c r="E1676" s="115"/>
      <c r="F1676" s="115"/>
      <c r="G1676" s="116"/>
      <c r="H1676" s="113"/>
    </row>
    <row r="1677" spans="1:8" x14ac:dyDescent="0.3">
      <c r="A1677" s="60"/>
      <c r="B1677" s="113"/>
      <c r="C1677" s="114"/>
      <c r="D1677" s="115"/>
      <c r="E1677" s="115"/>
      <c r="F1677" s="115"/>
      <c r="G1677" s="116"/>
      <c r="H1677" s="113"/>
    </row>
    <row r="1678" spans="1:8" x14ac:dyDescent="0.3">
      <c r="A1678" s="60"/>
      <c r="B1678" s="113"/>
      <c r="C1678" s="114"/>
      <c r="D1678" s="115"/>
      <c r="E1678" s="115"/>
      <c r="F1678" s="115"/>
      <c r="G1678" s="116"/>
      <c r="H1678" s="113"/>
    </row>
    <row r="1679" spans="1:8" x14ac:dyDescent="0.3">
      <c r="A1679" s="60"/>
      <c r="B1679" s="113"/>
      <c r="C1679" s="114"/>
      <c r="D1679" s="115"/>
      <c r="E1679" s="115"/>
      <c r="F1679" s="115"/>
      <c r="G1679" s="116"/>
      <c r="H1679" s="113"/>
    </row>
    <row r="1680" spans="1:8" x14ac:dyDescent="0.3">
      <c r="A1680" s="60"/>
      <c r="B1680" s="113"/>
      <c r="C1680" s="114"/>
      <c r="D1680" s="115"/>
      <c r="E1680" s="115"/>
      <c r="F1680" s="115"/>
      <c r="G1680" s="116"/>
      <c r="H1680" s="113"/>
    </row>
    <row r="1681" spans="1:8" x14ac:dyDescent="0.3">
      <c r="A1681" s="60"/>
      <c r="B1681" s="113"/>
      <c r="C1681" s="114"/>
      <c r="D1681" s="115"/>
      <c r="E1681" s="115"/>
      <c r="F1681" s="115"/>
      <c r="G1681" s="116"/>
      <c r="H1681" s="113"/>
    </row>
    <row r="1682" spans="1:8" x14ac:dyDescent="0.3">
      <c r="A1682" s="60"/>
      <c r="B1682" s="113"/>
      <c r="C1682" s="114"/>
      <c r="D1682" s="115"/>
      <c r="E1682" s="115"/>
      <c r="F1682" s="115"/>
      <c r="G1682" s="116"/>
      <c r="H1682" s="113"/>
    </row>
    <row r="1683" spans="1:8" x14ac:dyDescent="0.3">
      <c r="A1683" s="60"/>
      <c r="B1683" s="113"/>
      <c r="C1683" s="114"/>
      <c r="D1683" s="115"/>
      <c r="E1683" s="115"/>
      <c r="F1683" s="115"/>
      <c r="G1683" s="116"/>
      <c r="H1683" s="113"/>
    </row>
    <row r="1684" spans="1:8" x14ac:dyDescent="0.3">
      <c r="A1684" s="60"/>
      <c r="B1684" s="113"/>
      <c r="C1684" s="114"/>
      <c r="D1684" s="115"/>
      <c r="E1684" s="115"/>
      <c r="F1684" s="115"/>
      <c r="G1684" s="116"/>
      <c r="H1684" s="113"/>
    </row>
    <row r="1685" spans="1:8" x14ac:dyDescent="0.3">
      <c r="A1685" s="60"/>
      <c r="B1685" s="113"/>
      <c r="C1685" s="114"/>
      <c r="D1685" s="115"/>
      <c r="E1685" s="115"/>
      <c r="F1685" s="115"/>
      <c r="G1685" s="116"/>
      <c r="H1685" s="113"/>
    </row>
    <row r="1686" spans="1:8" x14ac:dyDescent="0.3">
      <c r="A1686" s="60"/>
      <c r="B1686" s="113"/>
      <c r="C1686" s="114"/>
      <c r="D1686" s="115"/>
      <c r="E1686" s="115"/>
      <c r="F1686" s="115"/>
      <c r="G1686" s="116"/>
      <c r="H1686" s="113"/>
    </row>
    <row r="1687" spans="1:8" x14ac:dyDescent="0.3">
      <c r="A1687" s="60"/>
      <c r="B1687" s="113"/>
      <c r="C1687" s="114"/>
      <c r="D1687" s="115"/>
      <c r="E1687" s="115"/>
      <c r="F1687" s="115"/>
      <c r="G1687" s="116"/>
      <c r="H1687" s="113"/>
    </row>
    <row r="1688" spans="1:8" x14ac:dyDescent="0.3">
      <c r="A1688" s="60"/>
      <c r="B1688" s="113"/>
      <c r="C1688" s="114"/>
      <c r="D1688" s="115"/>
      <c r="E1688" s="115"/>
      <c r="F1688" s="115"/>
      <c r="G1688" s="116"/>
      <c r="H1688" s="113"/>
    </row>
    <row r="1689" spans="1:8" x14ac:dyDescent="0.3">
      <c r="A1689" s="60"/>
      <c r="B1689" s="113"/>
      <c r="C1689" s="114"/>
      <c r="D1689" s="115"/>
      <c r="E1689" s="115"/>
      <c r="F1689" s="115"/>
      <c r="G1689" s="116"/>
      <c r="H1689" s="113"/>
    </row>
    <row r="1690" spans="1:8" x14ac:dyDescent="0.3">
      <c r="A1690" s="60"/>
      <c r="B1690" s="113"/>
      <c r="C1690" s="114"/>
      <c r="D1690" s="115"/>
      <c r="E1690" s="115"/>
      <c r="F1690" s="115"/>
      <c r="G1690" s="116"/>
      <c r="H1690" s="113"/>
    </row>
    <row r="1691" spans="1:8" x14ac:dyDescent="0.3">
      <c r="A1691" s="60"/>
      <c r="B1691" s="113"/>
      <c r="C1691" s="114"/>
      <c r="D1691" s="115"/>
      <c r="E1691" s="115"/>
      <c r="F1691" s="115"/>
      <c r="G1691" s="116"/>
      <c r="H1691" s="113"/>
    </row>
    <row r="1692" spans="1:8" x14ac:dyDescent="0.3">
      <c r="A1692" s="60"/>
      <c r="B1692" s="113"/>
      <c r="C1692" s="114"/>
      <c r="D1692" s="115"/>
      <c r="E1692" s="115"/>
      <c r="F1692" s="115"/>
      <c r="G1692" s="116"/>
      <c r="H1692" s="113"/>
    </row>
    <row r="1693" spans="1:8" x14ac:dyDescent="0.3">
      <c r="A1693" s="60"/>
      <c r="B1693" s="113"/>
      <c r="C1693" s="114"/>
      <c r="D1693" s="115"/>
      <c r="E1693" s="115"/>
      <c r="F1693" s="115"/>
      <c r="G1693" s="116"/>
      <c r="H1693" s="113"/>
    </row>
    <row r="1694" spans="1:8" x14ac:dyDescent="0.3">
      <c r="A1694" s="60"/>
      <c r="B1694" s="113"/>
      <c r="C1694" s="114"/>
      <c r="D1694" s="115"/>
      <c r="E1694" s="115"/>
      <c r="F1694" s="115"/>
      <c r="G1694" s="116"/>
      <c r="H1694" s="113"/>
    </row>
    <row r="1695" spans="1:8" x14ac:dyDescent="0.3">
      <c r="A1695" s="60"/>
      <c r="B1695" s="113"/>
      <c r="C1695" s="114"/>
      <c r="D1695" s="115"/>
      <c r="E1695" s="115"/>
      <c r="F1695" s="115"/>
      <c r="G1695" s="116"/>
      <c r="H1695" s="113"/>
    </row>
    <row r="1696" spans="1:8" x14ac:dyDescent="0.3">
      <c r="A1696" s="60"/>
      <c r="B1696" s="113"/>
      <c r="C1696" s="114"/>
      <c r="D1696" s="115"/>
      <c r="E1696" s="115"/>
      <c r="F1696" s="115"/>
      <c r="G1696" s="116"/>
      <c r="H1696" s="113"/>
    </row>
    <row r="1697" spans="1:8" x14ac:dyDescent="0.3">
      <c r="A1697" s="60"/>
      <c r="B1697" s="113"/>
      <c r="C1697" s="114"/>
      <c r="D1697" s="115"/>
      <c r="E1697" s="115"/>
      <c r="F1697" s="115"/>
      <c r="G1697" s="116"/>
      <c r="H1697" s="113"/>
    </row>
    <row r="1698" spans="1:8" x14ac:dyDescent="0.3">
      <c r="A1698" s="60"/>
      <c r="B1698" s="113"/>
      <c r="C1698" s="114"/>
      <c r="D1698" s="115"/>
      <c r="E1698" s="115"/>
      <c r="F1698" s="115"/>
      <c r="G1698" s="116"/>
      <c r="H1698" s="113"/>
    </row>
    <row r="1699" spans="1:8" x14ac:dyDescent="0.3">
      <c r="A1699" s="60"/>
      <c r="B1699" s="113"/>
      <c r="C1699" s="114"/>
      <c r="D1699" s="115"/>
      <c r="E1699" s="115"/>
      <c r="F1699" s="115"/>
      <c r="G1699" s="116"/>
      <c r="H1699" s="113"/>
    </row>
    <row r="1700" spans="1:8" x14ac:dyDescent="0.3">
      <c r="A1700" s="60"/>
      <c r="B1700" s="113"/>
      <c r="C1700" s="114"/>
      <c r="D1700" s="115"/>
      <c r="E1700" s="115"/>
      <c r="F1700" s="115"/>
      <c r="G1700" s="116"/>
      <c r="H1700" s="113"/>
    </row>
    <row r="1701" spans="1:8" x14ac:dyDescent="0.3">
      <c r="A1701" s="60"/>
      <c r="B1701" s="113"/>
      <c r="C1701" s="114"/>
      <c r="D1701" s="115"/>
      <c r="E1701" s="115"/>
      <c r="F1701" s="115"/>
      <c r="G1701" s="116"/>
      <c r="H1701" s="113"/>
    </row>
    <row r="1702" spans="1:8" x14ac:dyDescent="0.3">
      <c r="A1702" s="60"/>
      <c r="B1702" s="113"/>
      <c r="C1702" s="114"/>
      <c r="D1702" s="115"/>
      <c r="E1702" s="115"/>
      <c r="F1702" s="115"/>
      <c r="G1702" s="116"/>
      <c r="H1702" s="113"/>
    </row>
    <row r="1703" spans="1:8" x14ac:dyDescent="0.3">
      <c r="A1703" s="60"/>
      <c r="B1703" s="113"/>
      <c r="C1703" s="114"/>
      <c r="D1703" s="115"/>
      <c r="E1703" s="115"/>
      <c r="F1703" s="115"/>
      <c r="G1703" s="116"/>
      <c r="H1703" s="113"/>
    </row>
    <row r="1704" spans="1:8" x14ac:dyDescent="0.3">
      <c r="A1704" s="60"/>
      <c r="B1704" s="113"/>
      <c r="C1704" s="114"/>
      <c r="D1704" s="115"/>
      <c r="E1704" s="115"/>
      <c r="F1704" s="115"/>
      <c r="G1704" s="116"/>
      <c r="H1704" s="113"/>
    </row>
    <row r="1705" spans="1:8" x14ac:dyDescent="0.3">
      <c r="A1705" s="60"/>
      <c r="B1705" s="113"/>
      <c r="C1705" s="114"/>
      <c r="D1705" s="115"/>
      <c r="E1705" s="115"/>
      <c r="F1705" s="115"/>
      <c r="G1705" s="116"/>
      <c r="H1705" s="113"/>
    </row>
    <row r="1706" spans="1:8" x14ac:dyDescent="0.3">
      <c r="A1706" s="60"/>
      <c r="B1706" s="113"/>
      <c r="C1706" s="114"/>
      <c r="D1706" s="115"/>
      <c r="E1706" s="115"/>
      <c r="F1706" s="115"/>
      <c r="G1706" s="116"/>
      <c r="H1706" s="113"/>
    </row>
    <row r="1707" spans="1:8" x14ac:dyDescent="0.3">
      <c r="A1707" s="60"/>
      <c r="B1707" s="113"/>
      <c r="C1707" s="114"/>
      <c r="D1707" s="115"/>
      <c r="E1707" s="115"/>
      <c r="F1707" s="115"/>
      <c r="G1707" s="116"/>
      <c r="H1707" s="113"/>
    </row>
    <row r="1708" spans="1:8" x14ac:dyDescent="0.3">
      <c r="A1708" s="60"/>
      <c r="B1708" s="113"/>
      <c r="C1708" s="114"/>
      <c r="D1708" s="115"/>
      <c r="E1708" s="115"/>
      <c r="F1708" s="115"/>
      <c r="G1708" s="116"/>
      <c r="H1708" s="113"/>
    </row>
    <row r="1709" spans="1:8" x14ac:dyDescent="0.3">
      <c r="A1709" s="60"/>
      <c r="B1709" s="113"/>
      <c r="C1709" s="114"/>
      <c r="D1709" s="115"/>
      <c r="E1709" s="115"/>
      <c r="F1709" s="115"/>
      <c r="G1709" s="116"/>
      <c r="H1709" s="113"/>
    </row>
    <row r="1710" spans="1:8" x14ac:dyDescent="0.3">
      <c r="A1710" s="60"/>
      <c r="B1710" s="113"/>
      <c r="C1710" s="114"/>
      <c r="D1710" s="115"/>
      <c r="E1710" s="115"/>
      <c r="F1710" s="115"/>
      <c r="G1710" s="116"/>
      <c r="H1710" s="113"/>
    </row>
    <row r="1711" spans="1:8" x14ac:dyDescent="0.3">
      <c r="A1711" s="60"/>
      <c r="B1711" s="113"/>
      <c r="C1711" s="114"/>
      <c r="D1711" s="115"/>
      <c r="E1711" s="115"/>
      <c r="F1711" s="115"/>
      <c r="G1711" s="116"/>
      <c r="H1711" s="113"/>
    </row>
    <row r="1712" spans="1:8" x14ac:dyDescent="0.3">
      <c r="A1712" s="60"/>
      <c r="B1712" s="113"/>
      <c r="C1712" s="114"/>
      <c r="D1712" s="115"/>
      <c r="E1712" s="115"/>
      <c r="F1712" s="115"/>
      <c r="G1712" s="116"/>
      <c r="H1712" s="113"/>
    </row>
    <row r="1713" spans="1:8" x14ac:dyDescent="0.3">
      <c r="A1713" s="60"/>
      <c r="B1713" s="113"/>
      <c r="C1713" s="114"/>
      <c r="D1713" s="115"/>
      <c r="E1713" s="115"/>
      <c r="F1713" s="115"/>
      <c r="G1713" s="116"/>
      <c r="H1713" s="113"/>
    </row>
    <row r="1714" spans="1:8" x14ac:dyDescent="0.3">
      <c r="A1714" s="60"/>
      <c r="B1714" s="113"/>
      <c r="C1714" s="114"/>
      <c r="D1714" s="115"/>
      <c r="E1714" s="115"/>
      <c r="F1714" s="115"/>
      <c r="G1714" s="116"/>
      <c r="H1714" s="113"/>
    </row>
    <row r="1715" spans="1:8" x14ac:dyDescent="0.3">
      <c r="A1715" s="60"/>
      <c r="B1715" s="113"/>
      <c r="C1715" s="114"/>
      <c r="D1715" s="115"/>
      <c r="E1715" s="115"/>
      <c r="F1715" s="115"/>
      <c r="G1715" s="116"/>
      <c r="H1715" s="113"/>
    </row>
    <row r="1716" spans="1:8" x14ac:dyDescent="0.3">
      <c r="A1716" s="60"/>
      <c r="B1716" s="113"/>
      <c r="C1716" s="114"/>
      <c r="D1716" s="115"/>
      <c r="E1716" s="115"/>
      <c r="F1716" s="115"/>
      <c r="G1716" s="116"/>
      <c r="H1716" s="113"/>
    </row>
    <row r="1717" spans="1:8" x14ac:dyDescent="0.3">
      <c r="A1717" s="60"/>
      <c r="B1717" s="113"/>
      <c r="C1717" s="114"/>
      <c r="D1717" s="115"/>
      <c r="E1717" s="115"/>
      <c r="F1717" s="115"/>
      <c r="G1717" s="116"/>
      <c r="H1717" s="113"/>
    </row>
    <row r="1718" spans="1:8" x14ac:dyDescent="0.3">
      <c r="A1718" s="60"/>
      <c r="B1718" s="113"/>
      <c r="C1718" s="114"/>
      <c r="D1718" s="115"/>
      <c r="E1718" s="115"/>
      <c r="F1718" s="115"/>
      <c r="G1718" s="116"/>
      <c r="H1718" s="113"/>
    </row>
    <row r="1719" spans="1:8" x14ac:dyDescent="0.3">
      <c r="A1719" s="60"/>
      <c r="B1719" s="113"/>
      <c r="C1719" s="114"/>
      <c r="D1719" s="115"/>
      <c r="E1719" s="115"/>
      <c r="F1719" s="115"/>
      <c r="G1719" s="116"/>
      <c r="H1719" s="113"/>
    </row>
    <row r="1720" spans="1:8" x14ac:dyDescent="0.3">
      <c r="A1720" s="60"/>
      <c r="B1720" s="113"/>
      <c r="C1720" s="114"/>
      <c r="D1720" s="115"/>
      <c r="E1720" s="115"/>
      <c r="F1720" s="115"/>
      <c r="G1720" s="116"/>
      <c r="H1720" s="113"/>
    </row>
    <row r="1721" spans="1:8" x14ac:dyDescent="0.3">
      <c r="A1721" s="60"/>
      <c r="B1721" s="113"/>
      <c r="C1721" s="114"/>
      <c r="D1721" s="115"/>
      <c r="E1721" s="115"/>
      <c r="F1721" s="115"/>
      <c r="G1721" s="116"/>
      <c r="H1721" s="113"/>
    </row>
    <row r="1722" spans="1:8" x14ac:dyDescent="0.3">
      <c r="A1722" s="60"/>
      <c r="B1722" s="113"/>
      <c r="C1722" s="114"/>
      <c r="D1722" s="115"/>
      <c r="E1722" s="115"/>
      <c r="F1722" s="115"/>
      <c r="G1722" s="116"/>
      <c r="H1722" s="113"/>
    </row>
    <row r="1723" spans="1:8" x14ac:dyDescent="0.3">
      <c r="A1723" s="60"/>
      <c r="B1723" s="113"/>
      <c r="C1723" s="114"/>
      <c r="D1723" s="115"/>
      <c r="E1723" s="115"/>
      <c r="F1723" s="115"/>
      <c r="G1723" s="116"/>
      <c r="H1723" s="113"/>
    </row>
    <row r="1724" spans="1:8" x14ac:dyDescent="0.3">
      <c r="A1724" s="60"/>
      <c r="B1724" s="113"/>
      <c r="C1724" s="114"/>
      <c r="D1724" s="115"/>
      <c r="E1724" s="115"/>
      <c r="F1724" s="115"/>
      <c r="G1724" s="116"/>
      <c r="H1724" s="113"/>
    </row>
    <row r="1725" spans="1:8" x14ac:dyDescent="0.3">
      <c r="A1725" s="60"/>
      <c r="B1725" s="113"/>
      <c r="C1725" s="114"/>
      <c r="D1725" s="115"/>
      <c r="E1725" s="115"/>
      <c r="F1725" s="115"/>
      <c r="G1725" s="116"/>
      <c r="H1725" s="113"/>
    </row>
    <row r="1726" spans="1:8" x14ac:dyDescent="0.3">
      <c r="A1726" s="60"/>
      <c r="B1726" s="113"/>
      <c r="C1726" s="114"/>
      <c r="D1726" s="115"/>
      <c r="E1726" s="115"/>
      <c r="F1726" s="115"/>
      <c r="G1726" s="116"/>
      <c r="H1726" s="113"/>
    </row>
    <row r="1727" spans="1:8" x14ac:dyDescent="0.3">
      <c r="A1727" s="60"/>
      <c r="B1727" s="113"/>
      <c r="C1727" s="114"/>
      <c r="D1727" s="115"/>
      <c r="E1727" s="115"/>
      <c r="F1727" s="115"/>
      <c r="G1727" s="116"/>
      <c r="H1727" s="113"/>
    </row>
    <row r="1728" spans="1:8" x14ac:dyDescent="0.3">
      <c r="A1728" s="60"/>
      <c r="B1728" s="113"/>
      <c r="C1728" s="114"/>
      <c r="D1728" s="115"/>
      <c r="E1728" s="115"/>
      <c r="F1728" s="115"/>
      <c r="G1728" s="116"/>
      <c r="H1728" s="113"/>
    </row>
    <row r="1729" spans="1:8" x14ac:dyDescent="0.3">
      <c r="A1729" s="60"/>
      <c r="B1729" s="113"/>
      <c r="C1729" s="114"/>
      <c r="D1729" s="115"/>
      <c r="E1729" s="115"/>
      <c r="F1729" s="115"/>
      <c r="G1729" s="116"/>
      <c r="H1729" s="113"/>
    </row>
    <row r="1730" spans="1:8" x14ac:dyDescent="0.3">
      <c r="A1730" s="60"/>
      <c r="B1730" s="113"/>
      <c r="C1730" s="114"/>
      <c r="D1730" s="115"/>
      <c r="E1730" s="115"/>
      <c r="F1730" s="115"/>
      <c r="G1730" s="116"/>
      <c r="H1730" s="113"/>
    </row>
    <row r="1731" spans="1:8" x14ac:dyDescent="0.3">
      <c r="A1731" s="60"/>
      <c r="B1731" s="113"/>
      <c r="C1731" s="114"/>
      <c r="D1731" s="115"/>
      <c r="E1731" s="115"/>
      <c r="F1731" s="115"/>
      <c r="G1731" s="116"/>
      <c r="H1731" s="113"/>
    </row>
    <row r="1732" spans="1:8" x14ac:dyDescent="0.3">
      <c r="A1732" s="60"/>
      <c r="B1732" s="113"/>
      <c r="C1732" s="114"/>
      <c r="D1732" s="115"/>
      <c r="E1732" s="115"/>
      <c r="F1732" s="115"/>
      <c r="G1732" s="116"/>
      <c r="H1732" s="113"/>
    </row>
    <row r="1733" spans="1:8" x14ac:dyDescent="0.3">
      <c r="A1733" s="60"/>
      <c r="B1733" s="113"/>
      <c r="C1733" s="114"/>
      <c r="D1733" s="115"/>
      <c r="E1733" s="115"/>
      <c r="F1733" s="115"/>
      <c r="G1733" s="116"/>
      <c r="H1733" s="113"/>
    </row>
    <row r="1734" spans="1:8" x14ac:dyDescent="0.3">
      <c r="A1734" s="60"/>
      <c r="B1734" s="113"/>
      <c r="C1734" s="114"/>
      <c r="D1734" s="115"/>
      <c r="E1734" s="115"/>
      <c r="F1734" s="115"/>
      <c r="G1734" s="116"/>
      <c r="H1734" s="113"/>
    </row>
    <row r="1735" spans="1:8" x14ac:dyDescent="0.3">
      <c r="A1735" s="60"/>
      <c r="B1735" s="113"/>
      <c r="C1735" s="114"/>
      <c r="D1735" s="115"/>
      <c r="E1735" s="115"/>
      <c r="F1735" s="115"/>
      <c r="G1735" s="116"/>
      <c r="H1735" s="113"/>
    </row>
    <row r="1736" spans="1:8" x14ac:dyDescent="0.3">
      <c r="A1736" s="60"/>
      <c r="B1736" s="113"/>
      <c r="C1736" s="114"/>
      <c r="D1736" s="115"/>
      <c r="E1736" s="115"/>
      <c r="F1736" s="115"/>
      <c r="G1736" s="116"/>
      <c r="H1736" s="113"/>
    </row>
    <row r="1737" spans="1:8" x14ac:dyDescent="0.3">
      <c r="A1737" s="60"/>
      <c r="B1737" s="113"/>
      <c r="C1737" s="114"/>
      <c r="D1737" s="115"/>
      <c r="E1737" s="115"/>
      <c r="F1737" s="115"/>
      <c r="G1737" s="116"/>
      <c r="H1737" s="113"/>
    </row>
    <row r="1738" spans="1:8" x14ac:dyDescent="0.3">
      <c r="A1738" s="60"/>
      <c r="B1738" s="113"/>
      <c r="C1738" s="114"/>
      <c r="D1738" s="115"/>
      <c r="E1738" s="115"/>
      <c r="F1738" s="115"/>
      <c r="G1738" s="116"/>
      <c r="H1738" s="113"/>
    </row>
    <row r="1739" spans="1:8" x14ac:dyDescent="0.3">
      <c r="A1739" s="60"/>
      <c r="B1739" s="113"/>
      <c r="C1739" s="114"/>
      <c r="D1739" s="115"/>
      <c r="E1739" s="115"/>
      <c r="F1739" s="115"/>
      <c r="G1739" s="116"/>
      <c r="H1739" s="113"/>
    </row>
    <row r="1740" spans="1:8" x14ac:dyDescent="0.3">
      <c r="A1740" s="60"/>
      <c r="B1740" s="113"/>
      <c r="C1740" s="114"/>
      <c r="D1740" s="115"/>
      <c r="E1740" s="115"/>
      <c r="F1740" s="115"/>
      <c r="G1740" s="116"/>
      <c r="H1740" s="113"/>
    </row>
    <row r="1741" spans="1:8" x14ac:dyDescent="0.3">
      <c r="A1741" s="60"/>
      <c r="B1741" s="113"/>
      <c r="C1741" s="114"/>
      <c r="D1741" s="115"/>
      <c r="E1741" s="115"/>
      <c r="F1741" s="115"/>
      <c r="G1741" s="116"/>
      <c r="H1741" s="113"/>
    </row>
    <row r="1742" spans="1:8" x14ac:dyDescent="0.3">
      <c r="A1742" s="60"/>
      <c r="B1742" s="113"/>
      <c r="C1742" s="114"/>
      <c r="D1742" s="115"/>
      <c r="E1742" s="115"/>
      <c r="F1742" s="115"/>
      <c r="G1742" s="116"/>
      <c r="H1742" s="113"/>
    </row>
    <row r="1743" spans="1:8" x14ac:dyDescent="0.3">
      <c r="A1743" s="60"/>
      <c r="B1743" s="113"/>
      <c r="C1743" s="114"/>
      <c r="D1743" s="115"/>
      <c r="E1743" s="115"/>
      <c r="F1743" s="115"/>
      <c r="G1743" s="116"/>
      <c r="H1743" s="113"/>
    </row>
    <row r="1744" spans="1:8" x14ac:dyDescent="0.3">
      <c r="A1744" s="60"/>
      <c r="B1744" s="113"/>
      <c r="C1744" s="114"/>
      <c r="D1744" s="115"/>
      <c r="E1744" s="115"/>
      <c r="F1744" s="115"/>
      <c r="G1744" s="116"/>
      <c r="H1744" s="113"/>
    </row>
    <row r="1745" spans="1:8" x14ac:dyDescent="0.3">
      <c r="A1745" s="60"/>
      <c r="B1745" s="113"/>
      <c r="C1745" s="114"/>
      <c r="D1745" s="115"/>
      <c r="E1745" s="115"/>
      <c r="F1745" s="115"/>
      <c r="G1745" s="116"/>
      <c r="H1745" s="113"/>
    </row>
    <row r="1746" spans="1:8" x14ac:dyDescent="0.3">
      <c r="A1746" s="60"/>
      <c r="B1746" s="113"/>
      <c r="C1746" s="114"/>
      <c r="D1746" s="115"/>
      <c r="E1746" s="115"/>
      <c r="F1746" s="115"/>
      <c r="G1746" s="116"/>
      <c r="H1746" s="113"/>
    </row>
    <row r="1747" spans="1:8" x14ac:dyDescent="0.3">
      <c r="A1747" s="60"/>
      <c r="B1747" s="113"/>
      <c r="C1747" s="114"/>
      <c r="D1747" s="115"/>
      <c r="E1747" s="115"/>
      <c r="F1747" s="115"/>
      <c r="G1747" s="116"/>
      <c r="H1747" s="113"/>
    </row>
    <row r="1748" spans="1:8" x14ac:dyDescent="0.3">
      <c r="A1748" s="60"/>
      <c r="B1748" s="113"/>
      <c r="C1748" s="114"/>
      <c r="D1748" s="115"/>
      <c r="E1748" s="115"/>
      <c r="F1748" s="115"/>
      <c r="G1748" s="116"/>
      <c r="H1748" s="113"/>
    </row>
    <row r="1749" spans="1:8" x14ac:dyDescent="0.3">
      <c r="A1749" s="60"/>
      <c r="B1749" s="113"/>
      <c r="C1749" s="114"/>
      <c r="D1749" s="115"/>
      <c r="E1749" s="115"/>
      <c r="F1749" s="115"/>
      <c r="G1749" s="116"/>
      <c r="H1749" s="113"/>
    </row>
    <row r="1750" spans="1:8" x14ac:dyDescent="0.3">
      <c r="A1750" s="60"/>
      <c r="B1750" s="113"/>
      <c r="C1750" s="114"/>
      <c r="D1750" s="115"/>
      <c r="E1750" s="115"/>
      <c r="F1750" s="115"/>
      <c r="G1750" s="116"/>
      <c r="H1750" s="113"/>
    </row>
    <row r="1751" spans="1:8" x14ac:dyDescent="0.3">
      <c r="A1751" s="60"/>
      <c r="B1751" s="113"/>
      <c r="C1751" s="114"/>
      <c r="D1751" s="115"/>
      <c r="E1751" s="115"/>
      <c r="F1751" s="115"/>
      <c r="G1751" s="116"/>
      <c r="H1751" s="113"/>
    </row>
    <row r="1752" spans="1:8" x14ac:dyDescent="0.3">
      <c r="A1752" s="60"/>
      <c r="B1752" s="113"/>
      <c r="C1752" s="114"/>
      <c r="D1752" s="115"/>
      <c r="E1752" s="115"/>
      <c r="F1752" s="115"/>
      <c r="G1752" s="116"/>
      <c r="H1752" s="113"/>
    </row>
    <row r="1753" spans="1:8" x14ac:dyDescent="0.3">
      <c r="A1753" s="60"/>
      <c r="B1753" s="113"/>
      <c r="C1753" s="114"/>
      <c r="D1753" s="115"/>
      <c r="E1753" s="115"/>
      <c r="F1753" s="115"/>
      <c r="G1753" s="116"/>
      <c r="H1753" s="113"/>
    </row>
    <row r="1754" spans="1:8" x14ac:dyDescent="0.3">
      <c r="A1754" s="60"/>
      <c r="B1754" s="113"/>
      <c r="C1754" s="114"/>
      <c r="D1754" s="115"/>
      <c r="E1754" s="115"/>
      <c r="F1754" s="115"/>
      <c r="G1754" s="116"/>
      <c r="H1754" s="113"/>
    </row>
    <row r="1755" spans="1:8" x14ac:dyDescent="0.3">
      <c r="A1755" s="60"/>
      <c r="B1755" s="113"/>
      <c r="C1755" s="114"/>
      <c r="D1755" s="115"/>
      <c r="E1755" s="115"/>
      <c r="F1755" s="115"/>
      <c r="G1755" s="116"/>
      <c r="H1755" s="113"/>
    </row>
    <row r="1756" spans="1:8" x14ac:dyDescent="0.3">
      <c r="A1756" s="60"/>
      <c r="B1756" s="113"/>
      <c r="C1756" s="114"/>
      <c r="D1756" s="115"/>
      <c r="E1756" s="115"/>
      <c r="F1756" s="115"/>
      <c r="G1756" s="116"/>
      <c r="H1756" s="113"/>
    </row>
    <row r="1757" spans="1:8" x14ac:dyDescent="0.3">
      <c r="A1757" s="60"/>
      <c r="B1757" s="113"/>
      <c r="C1757" s="114"/>
      <c r="D1757" s="115"/>
      <c r="E1757" s="115"/>
      <c r="F1757" s="115"/>
      <c r="G1757" s="116"/>
      <c r="H1757" s="113"/>
    </row>
    <row r="1758" spans="1:8" x14ac:dyDescent="0.3">
      <c r="A1758" s="60"/>
      <c r="B1758" s="113"/>
      <c r="C1758" s="114"/>
      <c r="D1758" s="115"/>
      <c r="E1758" s="115"/>
      <c r="F1758" s="115"/>
      <c r="G1758" s="116"/>
      <c r="H1758" s="113"/>
    </row>
    <row r="1759" spans="1:8" x14ac:dyDescent="0.3">
      <c r="A1759" s="60"/>
      <c r="B1759" s="113"/>
      <c r="C1759" s="114"/>
      <c r="D1759" s="115"/>
      <c r="E1759" s="115"/>
      <c r="F1759" s="115"/>
      <c r="G1759" s="116"/>
      <c r="H1759" s="113"/>
    </row>
    <row r="1760" spans="1:8" x14ac:dyDescent="0.3">
      <c r="A1760" s="60"/>
      <c r="B1760" s="113"/>
      <c r="C1760" s="114"/>
      <c r="D1760" s="115"/>
      <c r="E1760" s="115"/>
      <c r="F1760" s="115"/>
      <c r="G1760" s="116"/>
      <c r="H1760" s="113"/>
    </row>
    <row r="1761" spans="1:8" x14ac:dyDescent="0.3">
      <c r="A1761" s="60"/>
      <c r="B1761" s="113"/>
      <c r="C1761" s="114"/>
      <c r="D1761" s="115"/>
      <c r="E1761" s="115"/>
      <c r="F1761" s="115"/>
      <c r="G1761" s="116"/>
      <c r="H1761" s="113"/>
    </row>
    <row r="1762" spans="1:8" x14ac:dyDescent="0.3">
      <c r="A1762" s="60"/>
      <c r="B1762" s="113"/>
      <c r="C1762" s="114"/>
      <c r="D1762" s="115"/>
      <c r="E1762" s="115"/>
      <c r="F1762" s="115"/>
      <c r="G1762" s="116"/>
      <c r="H1762" s="113"/>
    </row>
    <row r="1763" spans="1:8" x14ac:dyDescent="0.3">
      <c r="A1763" s="60"/>
      <c r="B1763" s="113"/>
      <c r="C1763" s="114"/>
      <c r="D1763" s="115"/>
      <c r="E1763" s="115"/>
      <c r="F1763" s="115"/>
      <c r="G1763" s="116"/>
      <c r="H1763" s="113"/>
    </row>
    <row r="1764" spans="1:8" x14ac:dyDescent="0.3">
      <c r="A1764" s="60"/>
      <c r="B1764" s="113"/>
      <c r="C1764" s="114"/>
      <c r="D1764" s="115"/>
      <c r="E1764" s="115"/>
      <c r="F1764" s="115"/>
      <c r="G1764" s="116"/>
      <c r="H1764" s="113"/>
    </row>
    <row r="1765" spans="1:8" x14ac:dyDescent="0.3">
      <c r="A1765" s="60"/>
      <c r="B1765" s="113"/>
      <c r="C1765" s="114"/>
      <c r="D1765" s="115"/>
      <c r="E1765" s="115"/>
      <c r="F1765" s="115"/>
      <c r="G1765" s="116"/>
      <c r="H1765" s="113"/>
    </row>
    <row r="1766" spans="1:8" x14ac:dyDescent="0.3">
      <c r="A1766" s="60"/>
      <c r="B1766" s="113"/>
      <c r="C1766" s="114"/>
      <c r="D1766" s="115"/>
      <c r="E1766" s="115"/>
      <c r="F1766" s="115"/>
      <c r="G1766" s="116"/>
      <c r="H1766" s="113"/>
    </row>
    <row r="1767" spans="1:8" x14ac:dyDescent="0.3">
      <c r="A1767" s="60"/>
      <c r="B1767" s="113"/>
      <c r="C1767" s="114"/>
      <c r="D1767" s="115"/>
      <c r="E1767" s="115"/>
      <c r="F1767" s="115"/>
      <c r="G1767" s="116"/>
      <c r="H1767" s="113"/>
    </row>
    <row r="1768" spans="1:8" x14ac:dyDescent="0.3">
      <c r="A1768" s="60"/>
      <c r="B1768" s="113"/>
      <c r="C1768" s="114"/>
      <c r="D1768" s="115"/>
      <c r="E1768" s="115"/>
      <c r="F1768" s="115"/>
      <c r="G1768" s="116"/>
      <c r="H1768" s="113"/>
    </row>
    <row r="1769" spans="1:8" x14ac:dyDescent="0.3">
      <c r="A1769" s="60"/>
      <c r="B1769" s="113"/>
      <c r="C1769" s="114"/>
      <c r="D1769" s="115"/>
      <c r="E1769" s="115"/>
      <c r="F1769" s="115"/>
      <c r="G1769" s="116"/>
      <c r="H1769" s="113"/>
    </row>
    <row r="1770" spans="1:8" x14ac:dyDescent="0.3">
      <c r="A1770" s="60"/>
      <c r="B1770" s="113"/>
      <c r="C1770" s="114"/>
      <c r="D1770" s="115"/>
      <c r="E1770" s="115"/>
      <c r="F1770" s="115"/>
      <c r="G1770" s="116"/>
      <c r="H1770" s="113"/>
    </row>
    <row r="1771" spans="1:8" x14ac:dyDescent="0.3">
      <c r="A1771" s="60"/>
      <c r="B1771" s="113"/>
      <c r="C1771" s="114"/>
      <c r="D1771" s="115"/>
      <c r="E1771" s="115"/>
      <c r="F1771" s="115"/>
      <c r="G1771" s="116"/>
      <c r="H1771" s="113"/>
    </row>
    <row r="1772" spans="1:8" x14ac:dyDescent="0.3">
      <c r="A1772" s="60"/>
      <c r="B1772" s="113"/>
      <c r="C1772" s="114"/>
      <c r="D1772" s="115"/>
      <c r="E1772" s="115"/>
      <c r="F1772" s="115"/>
      <c r="G1772" s="116"/>
      <c r="H1772" s="113"/>
    </row>
    <row r="1773" spans="1:8" x14ac:dyDescent="0.3">
      <c r="A1773" s="60"/>
      <c r="B1773" s="113"/>
      <c r="C1773" s="114"/>
      <c r="D1773" s="115"/>
      <c r="E1773" s="115"/>
      <c r="F1773" s="115"/>
      <c r="G1773" s="116"/>
      <c r="H1773" s="113"/>
    </row>
    <row r="1774" spans="1:8" x14ac:dyDescent="0.3">
      <c r="A1774" s="60"/>
      <c r="B1774" s="113"/>
      <c r="C1774" s="114"/>
      <c r="D1774" s="115"/>
      <c r="E1774" s="115"/>
      <c r="F1774" s="115"/>
      <c r="G1774" s="116"/>
      <c r="H1774" s="113"/>
    </row>
    <row r="1775" spans="1:8" x14ac:dyDescent="0.3">
      <c r="A1775" s="60"/>
      <c r="B1775" s="113"/>
      <c r="C1775" s="114"/>
      <c r="D1775" s="115"/>
      <c r="E1775" s="115"/>
      <c r="F1775" s="115"/>
      <c r="G1775" s="116"/>
      <c r="H1775" s="113"/>
    </row>
    <row r="1776" spans="1:8" x14ac:dyDescent="0.3">
      <c r="A1776" s="60"/>
      <c r="B1776" s="113"/>
      <c r="C1776" s="114"/>
      <c r="D1776" s="115"/>
      <c r="E1776" s="115"/>
      <c r="F1776" s="115"/>
      <c r="G1776" s="116"/>
      <c r="H1776" s="113"/>
    </row>
    <row r="1777" spans="1:8" x14ac:dyDescent="0.3">
      <c r="A1777" s="60"/>
      <c r="B1777" s="113"/>
      <c r="C1777" s="114"/>
      <c r="D1777" s="115"/>
      <c r="E1777" s="115"/>
      <c r="F1777" s="115"/>
      <c r="G1777" s="116"/>
      <c r="H1777" s="113"/>
    </row>
    <row r="1778" spans="1:8" x14ac:dyDescent="0.3">
      <c r="A1778" s="60"/>
      <c r="B1778" s="113"/>
      <c r="C1778" s="114"/>
      <c r="D1778" s="115"/>
      <c r="E1778" s="115"/>
      <c r="F1778" s="115"/>
      <c r="G1778" s="116"/>
      <c r="H1778" s="113"/>
    </row>
    <row r="1779" spans="1:8" x14ac:dyDescent="0.3">
      <c r="A1779" s="60"/>
      <c r="B1779" s="113"/>
      <c r="C1779" s="114"/>
      <c r="D1779" s="115"/>
      <c r="E1779" s="115"/>
      <c r="F1779" s="115"/>
      <c r="G1779" s="116"/>
      <c r="H1779" s="113"/>
    </row>
    <row r="1780" spans="1:8" x14ac:dyDescent="0.3">
      <c r="A1780" s="60"/>
      <c r="B1780" s="113"/>
      <c r="C1780" s="114"/>
      <c r="D1780" s="115"/>
      <c r="E1780" s="115"/>
      <c r="F1780" s="115"/>
      <c r="G1780" s="116"/>
      <c r="H1780" s="113"/>
    </row>
    <row r="1781" spans="1:8" x14ac:dyDescent="0.3">
      <c r="A1781" s="60"/>
      <c r="B1781" s="113"/>
      <c r="C1781" s="114"/>
      <c r="D1781" s="115"/>
      <c r="E1781" s="115"/>
      <c r="F1781" s="115"/>
      <c r="G1781" s="116"/>
      <c r="H1781" s="113"/>
    </row>
    <row r="1782" spans="1:8" x14ac:dyDescent="0.3">
      <c r="A1782" s="60"/>
      <c r="B1782" s="113"/>
      <c r="C1782" s="114"/>
      <c r="D1782" s="115"/>
      <c r="E1782" s="115"/>
      <c r="F1782" s="115"/>
      <c r="G1782" s="116"/>
      <c r="H1782" s="113"/>
    </row>
    <row r="1783" spans="1:8" x14ac:dyDescent="0.3">
      <c r="A1783" s="60"/>
      <c r="B1783" s="113"/>
      <c r="C1783" s="114"/>
      <c r="D1783" s="115"/>
      <c r="E1783" s="115"/>
      <c r="F1783" s="115"/>
      <c r="G1783" s="116"/>
      <c r="H1783" s="113"/>
    </row>
    <row r="1784" spans="1:8" x14ac:dyDescent="0.3">
      <c r="A1784" s="60"/>
      <c r="B1784" s="113"/>
      <c r="C1784" s="114"/>
      <c r="D1784" s="115"/>
      <c r="E1784" s="115"/>
      <c r="F1784" s="115"/>
      <c r="G1784" s="116"/>
      <c r="H1784" s="113"/>
    </row>
    <row r="1785" spans="1:8" x14ac:dyDescent="0.3">
      <c r="A1785" s="60"/>
      <c r="B1785" s="113"/>
      <c r="C1785" s="114"/>
      <c r="D1785" s="115"/>
      <c r="E1785" s="115"/>
      <c r="F1785" s="115"/>
      <c r="G1785" s="116"/>
      <c r="H1785" s="113"/>
    </row>
    <row r="1786" spans="1:8" x14ac:dyDescent="0.3">
      <c r="A1786" s="60"/>
      <c r="B1786" s="113"/>
      <c r="C1786" s="114"/>
      <c r="D1786" s="115"/>
      <c r="E1786" s="115"/>
      <c r="F1786" s="115"/>
      <c r="G1786" s="116"/>
      <c r="H1786" s="113"/>
    </row>
    <row r="1787" spans="1:8" x14ac:dyDescent="0.3">
      <c r="A1787" s="60"/>
      <c r="B1787" s="113"/>
      <c r="C1787" s="114"/>
      <c r="D1787" s="115"/>
      <c r="E1787" s="115"/>
      <c r="F1787" s="115"/>
      <c r="G1787" s="116"/>
      <c r="H1787" s="113"/>
    </row>
    <row r="1788" spans="1:8" x14ac:dyDescent="0.3">
      <c r="A1788" s="60"/>
      <c r="B1788" s="113"/>
      <c r="C1788" s="114"/>
      <c r="D1788" s="115"/>
      <c r="E1788" s="115"/>
      <c r="F1788" s="115"/>
      <c r="G1788" s="116"/>
      <c r="H1788" s="113"/>
    </row>
    <row r="1789" spans="1:8" x14ac:dyDescent="0.3">
      <c r="A1789" s="60"/>
      <c r="B1789" s="113"/>
      <c r="C1789" s="114"/>
      <c r="D1789" s="115"/>
      <c r="E1789" s="115"/>
      <c r="F1789" s="115"/>
      <c r="G1789" s="116"/>
      <c r="H1789" s="113"/>
    </row>
    <row r="1790" spans="1:8" x14ac:dyDescent="0.3">
      <c r="A1790" s="60"/>
      <c r="B1790" s="113"/>
      <c r="C1790" s="114"/>
      <c r="D1790" s="115"/>
      <c r="E1790" s="115"/>
      <c r="F1790" s="115"/>
      <c r="G1790" s="116"/>
      <c r="H1790" s="113"/>
    </row>
    <row r="1791" spans="1:8" x14ac:dyDescent="0.3">
      <c r="A1791" s="60"/>
      <c r="B1791" s="113"/>
      <c r="C1791" s="114"/>
      <c r="D1791" s="115"/>
      <c r="E1791" s="115"/>
      <c r="F1791" s="115"/>
      <c r="G1791" s="116"/>
      <c r="H1791" s="113"/>
    </row>
    <row r="1792" spans="1:8" x14ac:dyDescent="0.3">
      <c r="A1792" s="60"/>
      <c r="B1792" s="113"/>
      <c r="C1792" s="114"/>
      <c r="D1792" s="115"/>
      <c r="E1792" s="115"/>
      <c r="F1792" s="115"/>
      <c r="G1792" s="116"/>
      <c r="H1792" s="113"/>
    </row>
    <row r="1793" spans="1:8" x14ac:dyDescent="0.3">
      <c r="A1793" s="60"/>
      <c r="B1793" s="113"/>
      <c r="C1793" s="114"/>
      <c r="D1793" s="115"/>
      <c r="E1793" s="115"/>
      <c r="F1793" s="115"/>
      <c r="G1793" s="116"/>
      <c r="H1793" s="113"/>
    </row>
    <row r="1794" spans="1:8" x14ac:dyDescent="0.3">
      <c r="A1794" s="60"/>
      <c r="B1794" s="113"/>
      <c r="C1794" s="114"/>
      <c r="D1794" s="115"/>
      <c r="E1794" s="115"/>
      <c r="F1794" s="115"/>
      <c r="G1794" s="116"/>
      <c r="H1794" s="113"/>
    </row>
    <row r="1795" spans="1:8" x14ac:dyDescent="0.3">
      <c r="A1795" s="60"/>
      <c r="B1795" s="113"/>
      <c r="C1795" s="114"/>
      <c r="D1795" s="115"/>
      <c r="E1795" s="115"/>
      <c r="F1795" s="115"/>
      <c r="G1795" s="116"/>
      <c r="H1795" s="113"/>
    </row>
    <row r="1796" spans="1:8" x14ac:dyDescent="0.3">
      <c r="A1796" s="60"/>
      <c r="B1796" s="113"/>
      <c r="C1796" s="114"/>
      <c r="D1796" s="115"/>
      <c r="E1796" s="115"/>
      <c r="F1796" s="115"/>
      <c r="G1796" s="116"/>
      <c r="H1796" s="113"/>
    </row>
    <row r="1797" spans="1:8" x14ac:dyDescent="0.3">
      <c r="A1797" s="60"/>
      <c r="B1797" s="113"/>
      <c r="C1797" s="114"/>
      <c r="D1797" s="115"/>
      <c r="E1797" s="115"/>
      <c r="F1797" s="115"/>
      <c r="G1797" s="116"/>
      <c r="H1797" s="113"/>
    </row>
    <row r="1798" spans="1:8" x14ac:dyDescent="0.3">
      <c r="A1798" s="60"/>
      <c r="B1798" s="113"/>
      <c r="C1798" s="114"/>
      <c r="D1798" s="115"/>
      <c r="E1798" s="115"/>
      <c r="F1798" s="115"/>
      <c r="G1798" s="116"/>
      <c r="H1798" s="113"/>
    </row>
    <row r="1799" spans="1:8" x14ac:dyDescent="0.3">
      <c r="A1799" s="60"/>
      <c r="B1799" s="113"/>
      <c r="C1799" s="114"/>
      <c r="D1799" s="115"/>
      <c r="E1799" s="115"/>
      <c r="F1799" s="115"/>
      <c r="G1799" s="116"/>
      <c r="H1799" s="113"/>
    </row>
    <row r="1800" spans="1:8" x14ac:dyDescent="0.3">
      <c r="A1800" s="60"/>
      <c r="B1800" s="113"/>
      <c r="C1800" s="114"/>
      <c r="D1800" s="115"/>
      <c r="E1800" s="115"/>
      <c r="F1800" s="115"/>
      <c r="G1800" s="116"/>
      <c r="H1800" s="113"/>
    </row>
    <row r="1801" spans="1:8" x14ac:dyDescent="0.3">
      <c r="A1801" s="60"/>
      <c r="B1801" s="113"/>
      <c r="C1801" s="114"/>
      <c r="D1801" s="115"/>
      <c r="E1801" s="115"/>
      <c r="F1801" s="115"/>
      <c r="G1801" s="116"/>
      <c r="H1801" s="113"/>
    </row>
    <row r="1802" spans="1:8" x14ac:dyDescent="0.3">
      <c r="A1802" s="60"/>
      <c r="B1802" s="113"/>
      <c r="C1802" s="114"/>
      <c r="D1802" s="115"/>
      <c r="E1802" s="115"/>
      <c r="F1802" s="115"/>
      <c r="G1802" s="116"/>
      <c r="H1802" s="113"/>
    </row>
    <row r="1803" spans="1:8" x14ac:dyDescent="0.3">
      <c r="A1803" s="60"/>
      <c r="B1803" s="113"/>
      <c r="C1803" s="114"/>
      <c r="D1803" s="115"/>
      <c r="E1803" s="115"/>
      <c r="F1803" s="115"/>
      <c r="G1803" s="116"/>
      <c r="H1803" s="113"/>
    </row>
    <row r="1804" spans="1:8" x14ac:dyDescent="0.3">
      <c r="A1804" s="60"/>
      <c r="B1804" s="113"/>
      <c r="C1804" s="114"/>
      <c r="D1804" s="115"/>
      <c r="E1804" s="115"/>
      <c r="F1804" s="115"/>
      <c r="G1804" s="116"/>
      <c r="H1804" s="113"/>
    </row>
    <row r="1805" spans="1:8" x14ac:dyDescent="0.3">
      <c r="A1805" s="60"/>
      <c r="B1805" s="113"/>
      <c r="C1805" s="114"/>
      <c r="D1805" s="115"/>
      <c r="E1805" s="115"/>
      <c r="F1805" s="115"/>
      <c r="G1805" s="116"/>
      <c r="H1805" s="113"/>
    </row>
    <row r="1806" spans="1:8" x14ac:dyDescent="0.3">
      <c r="A1806" s="60"/>
      <c r="B1806" s="113"/>
      <c r="C1806" s="114"/>
      <c r="D1806" s="115"/>
      <c r="E1806" s="115"/>
      <c r="F1806" s="115"/>
      <c r="G1806" s="116"/>
      <c r="H1806" s="113"/>
    </row>
    <row r="1807" spans="1:8" x14ac:dyDescent="0.3">
      <c r="A1807" s="60"/>
      <c r="B1807" s="113"/>
      <c r="C1807" s="114"/>
      <c r="D1807" s="115"/>
      <c r="E1807" s="115"/>
      <c r="F1807" s="115"/>
      <c r="G1807" s="116"/>
      <c r="H1807" s="113"/>
    </row>
    <row r="1808" spans="1:8" x14ac:dyDescent="0.3">
      <c r="A1808" s="60"/>
      <c r="B1808" s="113"/>
      <c r="C1808" s="114"/>
      <c r="D1808" s="115"/>
      <c r="E1808" s="115"/>
      <c r="F1808" s="115"/>
      <c r="G1808" s="116"/>
      <c r="H1808" s="113"/>
    </row>
    <row r="1809" spans="1:8" x14ac:dyDescent="0.3">
      <c r="A1809" s="60"/>
      <c r="B1809" s="113"/>
      <c r="C1809" s="114"/>
      <c r="D1809" s="115"/>
      <c r="E1809" s="115"/>
      <c r="F1809" s="115"/>
      <c r="G1809" s="116"/>
      <c r="H1809" s="113"/>
    </row>
    <row r="1810" spans="1:8" x14ac:dyDescent="0.3">
      <c r="A1810" s="60"/>
      <c r="B1810" s="113"/>
      <c r="C1810" s="114"/>
      <c r="D1810" s="115"/>
      <c r="E1810" s="115"/>
      <c r="F1810" s="115"/>
      <c r="G1810" s="116"/>
      <c r="H1810" s="113"/>
    </row>
    <row r="1811" spans="1:8" x14ac:dyDescent="0.3">
      <c r="A1811" s="60"/>
      <c r="B1811" s="113"/>
      <c r="C1811" s="114"/>
      <c r="D1811" s="115"/>
      <c r="E1811" s="115"/>
      <c r="F1811" s="115"/>
      <c r="G1811" s="116"/>
      <c r="H1811" s="113"/>
    </row>
    <row r="1812" spans="1:8" x14ac:dyDescent="0.3">
      <c r="A1812" s="60"/>
      <c r="B1812" s="113"/>
      <c r="C1812" s="114"/>
      <c r="D1812" s="115"/>
      <c r="E1812" s="115"/>
      <c r="F1812" s="115"/>
      <c r="G1812" s="116"/>
      <c r="H1812" s="113"/>
    </row>
    <row r="1813" spans="1:8" x14ac:dyDescent="0.3">
      <c r="A1813" s="60"/>
      <c r="B1813" s="113"/>
      <c r="C1813" s="114"/>
      <c r="D1813" s="115"/>
      <c r="E1813" s="115"/>
      <c r="F1813" s="115"/>
      <c r="G1813" s="116"/>
      <c r="H1813" s="113"/>
    </row>
    <row r="1814" spans="1:8" x14ac:dyDescent="0.3">
      <c r="A1814" s="60"/>
      <c r="B1814" s="113"/>
      <c r="C1814" s="114"/>
      <c r="D1814" s="115"/>
      <c r="E1814" s="115"/>
      <c r="F1814" s="115"/>
      <c r="G1814" s="116"/>
      <c r="H1814" s="113"/>
    </row>
    <row r="1815" spans="1:8" x14ac:dyDescent="0.3">
      <c r="A1815" s="60"/>
      <c r="B1815" s="113"/>
      <c r="C1815" s="114"/>
      <c r="D1815" s="115"/>
      <c r="E1815" s="115"/>
      <c r="F1815" s="115"/>
      <c r="G1815" s="116"/>
      <c r="H1815" s="113"/>
    </row>
    <row r="1816" spans="1:8" x14ac:dyDescent="0.3">
      <c r="A1816" s="60"/>
      <c r="B1816" s="113"/>
      <c r="C1816" s="114"/>
      <c r="D1816" s="115"/>
      <c r="E1816" s="115"/>
      <c r="F1816" s="115"/>
      <c r="G1816" s="116"/>
      <c r="H1816" s="113"/>
    </row>
    <row r="1817" spans="1:8" x14ac:dyDescent="0.3">
      <c r="A1817" s="60"/>
      <c r="B1817" s="113"/>
      <c r="C1817" s="114"/>
      <c r="D1817" s="115"/>
      <c r="E1817" s="115"/>
      <c r="F1817" s="115"/>
      <c r="G1817" s="116"/>
      <c r="H1817" s="113"/>
    </row>
    <row r="1818" spans="1:8" x14ac:dyDescent="0.3">
      <c r="A1818" s="60"/>
      <c r="B1818" s="113"/>
      <c r="C1818" s="114"/>
      <c r="D1818" s="115"/>
      <c r="E1818" s="115"/>
      <c r="F1818" s="115"/>
      <c r="G1818" s="116"/>
      <c r="H1818" s="113"/>
    </row>
    <row r="1819" spans="1:8" x14ac:dyDescent="0.3">
      <c r="A1819" s="60"/>
      <c r="B1819" s="113"/>
      <c r="C1819" s="114"/>
      <c r="D1819" s="115"/>
      <c r="E1819" s="115"/>
      <c r="F1819" s="115"/>
      <c r="G1819" s="116"/>
      <c r="H1819" s="113"/>
    </row>
    <row r="1820" spans="1:8" x14ac:dyDescent="0.3">
      <c r="A1820" s="60"/>
      <c r="B1820" s="113"/>
      <c r="C1820" s="114"/>
      <c r="D1820" s="115"/>
      <c r="E1820" s="115"/>
      <c r="F1820" s="115"/>
      <c r="G1820" s="116"/>
      <c r="H1820" s="113"/>
    </row>
    <row r="1821" spans="1:8" x14ac:dyDescent="0.3">
      <c r="A1821" s="60"/>
      <c r="B1821" s="113"/>
      <c r="C1821" s="114"/>
      <c r="D1821" s="115"/>
      <c r="E1821" s="115"/>
      <c r="F1821" s="115"/>
      <c r="G1821" s="116"/>
      <c r="H1821" s="113"/>
    </row>
    <row r="1822" spans="1:8" x14ac:dyDescent="0.3">
      <c r="A1822" s="60"/>
      <c r="B1822" s="113"/>
      <c r="C1822" s="114"/>
      <c r="D1822" s="115"/>
      <c r="E1822" s="115"/>
      <c r="F1822" s="115"/>
      <c r="G1822" s="116"/>
      <c r="H1822" s="113"/>
    </row>
    <row r="1823" spans="1:8" x14ac:dyDescent="0.3">
      <c r="A1823" s="60"/>
      <c r="B1823" s="113"/>
      <c r="C1823" s="114"/>
      <c r="D1823" s="115"/>
      <c r="E1823" s="115"/>
      <c r="F1823" s="115"/>
      <c r="G1823" s="116"/>
      <c r="H1823" s="113"/>
    </row>
    <row r="1824" spans="1:8" x14ac:dyDescent="0.3">
      <c r="A1824" s="60"/>
      <c r="B1824" s="113"/>
      <c r="C1824" s="114"/>
      <c r="D1824" s="115"/>
      <c r="E1824" s="115"/>
      <c r="F1824" s="115"/>
      <c r="G1824" s="116"/>
      <c r="H1824" s="113"/>
    </row>
    <row r="1825" spans="1:8" x14ac:dyDescent="0.3">
      <c r="A1825" s="60"/>
      <c r="B1825" s="113"/>
      <c r="C1825" s="114"/>
      <c r="D1825" s="115"/>
      <c r="E1825" s="115"/>
      <c r="F1825" s="115"/>
      <c r="G1825" s="116"/>
      <c r="H1825" s="113"/>
    </row>
    <row r="1826" spans="1:8" x14ac:dyDescent="0.3">
      <c r="A1826" s="60"/>
      <c r="B1826" s="113"/>
      <c r="C1826" s="114"/>
      <c r="D1826" s="115"/>
      <c r="E1826" s="115"/>
      <c r="F1826" s="115"/>
      <c r="G1826" s="116"/>
      <c r="H1826" s="113"/>
    </row>
    <row r="1827" spans="1:8" x14ac:dyDescent="0.3">
      <c r="A1827" s="60"/>
      <c r="B1827" s="113"/>
      <c r="C1827" s="114"/>
      <c r="D1827" s="115"/>
      <c r="E1827" s="115"/>
      <c r="F1827" s="115"/>
      <c r="G1827" s="116"/>
      <c r="H1827" s="113"/>
    </row>
    <row r="1828" spans="1:8" x14ac:dyDescent="0.3">
      <c r="A1828" s="60"/>
      <c r="B1828" s="113"/>
      <c r="C1828" s="114"/>
      <c r="D1828" s="115"/>
      <c r="E1828" s="115"/>
      <c r="F1828" s="115"/>
      <c r="G1828" s="116"/>
      <c r="H1828" s="113"/>
    </row>
    <row r="1829" spans="1:8" x14ac:dyDescent="0.3">
      <c r="A1829" s="60"/>
      <c r="B1829" s="113"/>
      <c r="C1829" s="114"/>
      <c r="D1829" s="115"/>
      <c r="E1829" s="115"/>
      <c r="F1829" s="115"/>
      <c r="G1829" s="116"/>
      <c r="H1829" s="113"/>
    </row>
    <row r="1830" spans="1:8" x14ac:dyDescent="0.3">
      <c r="A1830" s="60"/>
      <c r="B1830" s="113"/>
      <c r="C1830" s="114"/>
      <c r="D1830" s="115"/>
      <c r="E1830" s="115"/>
      <c r="F1830" s="115"/>
      <c r="G1830" s="116"/>
      <c r="H1830" s="113"/>
    </row>
    <row r="1831" spans="1:8" x14ac:dyDescent="0.3">
      <c r="A1831" s="60"/>
      <c r="B1831" s="113"/>
      <c r="C1831" s="114"/>
      <c r="D1831" s="115"/>
      <c r="E1831" s="115"/>
      <c r="F1831" s="115"/>
      <c r="G1831" s="116"/>
      <c r="H1831" s="113"/>
    </row>
    <row r="1832" spans="1:8" x14ac:dyDescent="0.3">
      <c r="A1832" s="60"/>
      <c r="B1832" s="113"/>
      <c r="C1832" s="114"/>
      <c r="D1832" s="115"/>
      <c r="E1832" s="115"/>
      <c r="F1832" s="115"/>
      <c r="G1832" s="116"/>
      <c r="H1832" s="113"/>
    </row>
    <row r="1833" spans="1:8" x14ac:dyDescent="0.3">
      <c r="A1833" s="60"/>
      <c r="B1833" s="113"/>
      <c r="C1833" s="114"/>
      <c r="D1833" s="115"/>
      <c r="E1833" s="115"/>
      <c r="F1833" s="115"/>
      <c r="G1833" s="116"/>
      <c r="H1833" s="113"/>
    </row>
    <row r="1834" spans="1:8" x14ac:dyDescent="0.3">
      <c r="A1834" s="60"/>
      <c r="B1834" s="113"/>
      <c r="C1834" s="114"/>
      <c r="D1834" s="115"/>
      <c r="E1834" s="115"/>
      <c r="F1834" s="115"/>
      <c r="G1834" s="116"/>
      <c r="H1834" s="113"/>
    </row>
    <row r="1835" spans="1:8" x14ac:dyDescent="0.3">
      <c r="A1835" s="60"/>
      <c r="B1835" s="113"/>
      <c r="C1835" s="114"/>
      <c r="D1835" s="115"/>
      <c r="E1835" s="115"/>
      <c r="F1835" s="115"/>
      <c r="G1835" s="116"/>
      <c r="H1835" s="113"/>
    </row>
    <row r="1836" spans="1:8" x14ac:dyDescent="0.3">
      <c r="A1836" s="60"/>
      <c r="B1836" s="113"/>
      <c r="C1836" s="114"/>
      <c r="D1836" s="115"/>
      <c r="E1836" s="115"/>
      <c r="F1836" s="115"/>
      <c r="G1836" s="116"/>
      <c r="H1836" s="113"/>
    </row>
    <row r="1837" spans="1:8" x14ac:dyDescent="0.3">
      <c r="A1837" s="60"/>
      <c r="B1837" s="113"/>
      <c r="C1837" s="114"/>
      <c r="D1837" s="115"/>
      <c r="E1837" s="115"/>
      <c r="F1837" s="115"/>
      <c r="G1837" s="116"/>
      <c r="H1837" s="113"/>
    </row>
    <row r="1838" spans="1:8" x14ac:dyDescent="0.3">
      <c r="A1838" s="60"/>
      <c r="B1838" s="113"/>
      <c r="C1838" s="114"/>
      <c r="D1838" s="115"/>
      <c r="E1838" s="115"/>
      <c r="F1838" s="115"/>
      <c r="G1838" s="116"/>
      <c r="H1838" s="113"/>
    </row>
    <row r="1839" spans="1:8" x14ac:dyDescent="0.3">
      <c r="A1839" s="60"/>
      <c r="B1839" s="113"/>
      <c r="C1839" s="114"/>
      <c r="D1839" s="115"/>
      <c r="E1839" s="115"/>
      <c r="F1839" s="115"/>
      <c r="G1839" s="116"/>
      <c r="H1839" s="113"/>
    </row>
    <row r="1840" spans="1:8" x14ac:dyDescent="0.3">
      <c r="A1840" s="60"/>
      <c r="B1840" s="113"/>
      <c r="C1840" s="114"/>
      <c r="D1840" s="115"/>
      <c r="E1840" s="115"/>
      <c r="F1840" s="115"/>
      <c r="G1840" s="116"/>
      <c r="H1840" s="113"/>
    </row>
    <row r="1841" spans="1:8" x14ac:dyDescent="0.3">
      <c r="A1841" s="60"/>
      <c r="B1841" s="113"/>
      <c r="C1841" s="114"/>
      <c r="D1841" s="115"/>
      <c r="E1841" s="115"/>
      <c r="F1841" s="115"/>
      <c r="G1841" s="116"/>
      <c r="H1841" s="113"/>
    </row>
    <row r="1842" spans="1:8" x14ac:dyDescent="0.3">
      <c r="A1842" s="60"/>
      <c r="B1842" s="113"/>
      <c r="C1842" s="114"/>
      <c r="D1842" s="115"/>
      <c r="E1842" s="115"/>
      <c r="F1842" s="115"/>
      <c r="G1842" s="116"/>
      <c r="H1842" s="113"/>
    </row>
    <row r="1843" spans="1:8" x14ac:dyDescent="0.3">
      <c r="A1843" s="60"/>
      <c r="B1843" s="113"/>
      <c r="C1843" s="114"/>
      <c r="D1843" s="115"/>
      <c r="E1843" s="115"/>
      <c r="F1843" s="115"/>
      <c r="G1843" s="116"/>
      <c r="H1843" s="113"/>
    </row>
    <row r="1844" spans="1:8" x14ac:dyDescent="0.3">
      <c r="A1844" s="60"/>
      <c r="B1844" s="113"/>
      <c r="C1844" s="114"/>
      <c r="D1844" s="115"/>
      <c r="E1844" s="115"/>
      <c r="F1844" s="115"/>
      <c r="G1844" s="116"/>
      <c r="H1844" s="113"/>
    </row>
    <row r="1845" spans="1:8" x14ac:dyDescent="0.3">
      <c r="A1845" s="60"/>
      <c r="B1845" s="113"/>
      <c r="C1845" s="114"/>
      <c r="D1845" s="115"/>
      <c r="E1845" s="115"/>
      <c r="F1845" s="115"/>
      <c r="G1845" s="116"/>
      <c r="H1845" s="113"/>
    </row>
    <row r="1846" spans="1:8" x14ac:dyDescent="0.3">
      <c r="A1846" s="60"/>
      <c r="B1846" s="113"/>
      <c r="C1846" s="114"/>
      <c r="D1846" s="115"/>
      <c r="E1846" s="115"/>
      <c r="F1846" s="115"/>
      <c r="G1846" s="116"/>
      <c r="H1846" s="113"/>
    </row>
    <row r="1847" spans="1:8" x14ac:dyDescent="0.3">
      <c r="A1847" s="60"/>
      <c r="B1847" s="113"/>
      <c r="C1847" s="114"/>
      <c r="D1847" s="115"/>
      <c r="E1847" s="115"/>
      <c r="F1847" s="115"/>
      <c r="G1847" s="116"/>
      <c r="H1847" s="113"/>
    </row>
    <row r="1848" spans="1:8" x14ac:dyDescent="0.3">
      <c r="A1848" s="60"/>
      <c r="B1848" s="113"/>
      <c r="C1848" s="114"/>
      <c r="D1848" s="115"/>
      <c r="E1848" s="115"/>
      <c r="F1848" s="115"/>
      <c r="G1848" s="116"/>
      <c r="H1848" s="113"/>
    </row>
    <row r="1849" spans="1:8" x14ac:dyDescent="0.3">
      <c r="A1849" s="60"/>
      <c r="B1849" s="113"/>
      <c r="C1849" s="114"/>
      <c r="D1849" s="115"/>
      <c r="E1849" s="115"/>
      <c r="F1849" s="115"/>
      <c r="G1849" s="116"/>
      <c r="H1849" s="113"/>
    </row>
    <row r="1850" spans="1:8" x14ac:dyDescent="0.3">
      <c r="A1850" s="60"/>
      <c r="B1850" s="113"/>
      <c r="C1850" s="114"/>
      <c r="D1850" s="115"/>
      <c r="E1850" s="115"/>
      <c r="F1850" s="115"/>
      <c r="G1850" s="116"/>
      <c r="H1850" s="113"/>
    </row>
    <row r="1851" spans="1:8" x14ac:dyDescent="0.3">
      <c r="A1851" s="60"/>
      <c r="B1851" s="113"/>
      <c r="C1851" s="114"/>
      <c r="D1851" s="115"/>
      <c r="E1851" s="115"/>
      <c r="F1851" s="115"/>
      <c r="G1851" s="116"/>
      <c r="H1851" s="113"/>
    </row>
    <row r="1852" spans="1:8" x14ac:dyDescent="0.3">
      <c r="A1852" s="60"/>
      <c r="B1852" s="113"/>
      <c r="C1852" s="114"/>
      <c r="D1852" s="115"/>
      <c r="E1852" s="115"/>
      <c r="F1852" s="115"/>
      <c r="G1852" s="116"/>
      <c r="H1852" s="113"/>
    </row>
    <row r="1853" spans="1:8" x14ac:dyDescent="0.3">
      <c r="A1853" s="60"/>
      <c r="B1853" s="113"/>
      <c r="C1853" s="114"/>
      <c r="D1853" s="115"/>
      <c r="E1853" s="115"/>
      <c r="F1853" s="115"/>
      <c r="G1853" s="116"/>
      <c r="H1853" s="113"/>
    </row>
    <row r="1854" spans="1:8" x14ac:dyDescent="0.3">
      <c r="A1854" s="60"/>
      <c r="B1854" s="113"/>
      <c r="C1854" s="114"/>
      <c r="D1854" s="115"/>
      <c r="E1854" s="115"/>
      <c r="F1854" s="115"/>
      <c r="G1854" s="116"/>
      <c r="H1854" s="113"/>
    </row>
    <row r="1855" spans="1:8" x14ac:dyDescent="0.3">
      <c r="A1855" s="60"/>
      <c r="B1855" s="113"/>
      <c r="C1855" s="114"/>
      <c r="D1855" s="115"/>
      <c r="E1855" s="115"/>
      <c r="F1855" s="115"/>
      <c r="G1855" s="116"/>
      <c r="H1855" s="113"/>
    </row>
    <row r="1856" spans="1:8" x14ac:dyDescent="0.3">
      <c r="A1856" s="60"/>
      <c r="B1856" s="113"/>
      <c r="C1856" s="114"/>
      <c r="D1856" s="115"/>
      <c r="E1856" s="115"/>
      <c r="F1856" s="115"/>
      <c r="G1856" s="116"/>
      <c r="H1856" s="113"/>
    </row>
    <row r="1857" spans="1:8" x14ac:dyDescent="0.3">
      <c r="A1857" s="60"/>
      <c r="B1857" s="113"/>
      <c r="C1857" s="114"/>
      <c r="D1857" s="115"/>
      <c r="E1857" s="115"/>
      <c r="F1857" s="115"/>
      <c r="G1857" s="116"/>
      <c r="H1857" s="113"/>
    </row>
    <row r="1858" spans="1:8" x14ac:dyDescent="0.3">
      <c r="A1858" s="60"/>
      <c r="B1858" s="113"/>
      <c r="C1858" s="114"/>
      <c r="D1858" s="115"/>
      <c r="E1858" s="115"/>
      <c r="F1858" s="115"/>
      <c r="G1858" s="116"/>
      <c r="H1858" s="113"/>
    </row>
    <row r="1859" spans="1:8" x14ac:dyDescent="0.3">
      <c r="A1859" s="60"/>
      <c r="B1859" s="113"/>
      <c r="C1859" s="114"/>
      <c r="D1859" s="115"/>
      <c r="E1859" s="115"/>
      <c r="F1859" s="115"/>
      <c r="G1859" s="116"/>
      <c r="H1859" s="113"/>
    </row>
    <row r="1860" spans="1:8" x14ac:dyDescent="0.3">
      <c r="A1860" s="60"/>
      <c r="B1860" s="113"/>
      <c r="C1860" s="114"/>
      <c r="D1860" s="115"/>
      <c r="E1860" s="115"/>
      <c r="F1860" s="115"/>
      <c r="G1860" s="116"/>
      <c r="H1860" s="113"/>
    </row>
    <row r="1861" spans="1:8" x14ac:dyDescent="0.3">
      <c r="A1861" s="60"/>
      <c r="B1861" s="113"/>
      <c r="C1861" s="114"/>
      <c r="D1861" s="115"/>
      <c r="E1861" s="115"/>
      <c r="F1861" s="115"/>
      <c r="G1861" s="116"/>
      <c r="H1861" s="113"/>
    </row>
    <row r="1862" spans="1:8" x14ac:dyDescent="0.3">
      <c r="A1862" s="60"/>
      <c r="B1862" s="113"/>
      <c r="C1862" s="114"/>
      <c r="D1862" s="115"/>
      <c r="E1862" s="115"/>
      <c r="F1862" s="115"/>
      <c r="G1862" s="116"/>
      <c r="H1862" s="113"/>
    </row>
    <row r="1863" spans="1:8" x14ac:dyDescent="0.3">
      <c r="A1863" s="60"/>
      <c r="B1863" s="113"/>
      <c r="C1863" s="114"/>
      <c r="D1863" s="115"/>
      <c r="E1863" s="115"/>
      <c r="F1863" s="115"/>
      <c r="G1863" s="116"/>
      <c r="H1863" s="113"/>
    </row>
    <row r="1864" spans="1:8" x14ac:dyDescent="0.3">
      <c r="A1864" s="60"/>
      <c r="B1864" s="113"/>
      <c r="C1864" s="114"/>
      <c r="D1864" s="115"/>
      <c r="E1864" s="115"/>
      <c r="F1864" s="115"/>
      <c r="G1864" s="116"/>
      <c r="H1864" s="113"/>
    </row>
    <row r="1865" spans="1:8" x14ac:dyDescent="0.3">
      <c r="A1865" s="60"/>
      <c r="B1865" s="113"/>
      <c r="C1865" s="114"/>
      <c r="D1865" s="115"/>
      <c r="E1865" s="115"/>
      <c r="F1865" s="115"/>
      <c r="G1865" s="116"/>
      <c r="H1865" s="113"/>
    </row>
    <row r="1866" spans="1:8" x14ac:dyDescent="0.3">
      <c r="A1866" s="60"/>
      <c r="B1866" s="113"/>
      <c r="C1866" s="114"/>
      <c r="D1866" s="115"/>
      <c r="E1866" s="115"/>
      <c r="F1866" s="115"/>
      <c r="G1866" s="116"/>
      <c r="H1866" s="113"/>
    </row>
    <row r="1867" spans="1:8" x14ac:dyDescent="0.3">
      <c r="A1867" s="60"/>
      <c r="B1867" s="113"/>
      <c r="C1867" s="114"/>
      <c r="D1867" s="115"/>
      <c r="E1867" s="115"/>
      <c r="F1867" s="115"/>
      <c r="G1867" s="116"/>
      <c r="H1867" s="113"/>
    </row>
    <row r="1868" spans="1:8" x14ac:dyDescent="0.3">
      <c r="A1868" s="60"/>
      <c r="B1868" s="113"/>
      <c r="C1868" s="114"/>
      <c r="D1868" s="115"/>
      <c r="E1868" s="115"/>
      <c r="F1868" s="115"/>
      <c r="G1868" s="116"/>
      <c r="H1868" s="113"/>
    </row>
    <row r="1869" spans="1:8" x14ac:dyDescent="0.3">
      <c r="A1869" s="60"/>
      <c r="B1869" s="113"/>
      <c r="C1869" s="114"/>
      <c r="D1869" s="115"/>
      <c r="E1869" s="115"/>
      <c r="F1869" s="115"/>
      <c r="G1869" s="116"/>
      <c r="H1869" s="113"/>
    </row>
    <row r="1870" spans="1:8" x14ac:dyDescent="0.3">
      <c r="A1870" s="60"/>
      <c r="B1870" s="113"/>
      <c r="C1870" s="114"/>
      <c r="D1870" s="115"/>
      <c r="E1870" s="115"/>
      <c r="F1870" s="115"/>
      <c r="G1870" s="116"/>
      <c r="H1870" s="113"/>
    </row>
    <row r="1871" spans="1:8" x14ac:dyDescent="0.3">
      <c r="A1871" s="60"/>
      <c r="B1871" s="113"/>
      <c r="C1871" s="114"/>
      <c r="D1871" s="115"/>
      <c r="E1871" s="115"/>
      <c r="F1871" s="115"/>
      <c r="G1871" s="116"/>
      <c r="H1871" s="113"/>
    </row>
    <row r="1872" spans="1:8" x14ac:dyDescent="0.3">
      <c r="A1872" s="60"/>
      <c r="B1872" s="113"/>
      <c r="C1872" s="114"/>
      <c r="D1872" s="115"/>
      <c r="E1872" s="115"/>
      <c r="F1872" s="115"/>
      <c r="G1872" s="116"/>
      <c r="H1872" s="113"/>
    </row>
    <row r="1873" spans="1:8" x14ac:dyDescent="0.3">
      <c r="A1873" s="60"/>
      <c r="B1873" s="113"/>
      <c r="C1873" s="114"/>
      <c r="D1873" s="115"/>
      <c r="E1873" s="115"/>
      <c r="F1873" s="115"/>
      <c r="G1873" s="116"/>
      <c r="H1873" s="113"/>
    </row>
    <row r="1874" spans="1:8" x14ac:dyDescent="0.3">
      <c r="A1874" s="60"/>
      <c r="B1874" s="113"/>
      <c r="C1874" s="114"/>
      <c r="D1874" s="115"/>
      <c r="E1874" s="115"/>
      <c r="F1874" s="115"/>
      <c r="G1874" s="116"/>
      <c r="H1874" s="113"/>
    </row>
    <row r="1875" spans="1:8" x14ac:dyDescent="0.3">
      <c r="A1875" s="60"/>
      <c r="B1875" s="113"/>
      <c r="C1875" s="114"/>
      <c r="D1875" s="115"/>
      <c r="E1875" s="115"/>
      <c r="F1875" s="115"/>
      <c r="G1875" s="116"/>
      <c r="H1875" s="113"/>
    </row>
    <row r="1876" spans="1:8" x14ac:dyDescent="0.3">
      <c r="A1876" s="60"/>
      <c r="B1876" s="113"/>
      <c r="C1876" s="114"/>
      <c r="D1876" s="115"/>
      <c r="E1876" s="115"/>
      <c r="F1876" s="115"/>
      <c r="G1876" s="116"/>
      <c r="H1876" s="113"/>
    </row>
    <row r="1877" spans="1:8" x14ac:dyDescent="0.3">
      <c r="A1877" s="60"/>
      <c r="B1877" s="113"/>
      <c r="C1877" s="114"/>
      <c r="D1877" s="115"/>
      <c r="E1877" s="115"/>
      <c r="F1877" s="115"/>
      <c r="G1877" s="116"/>
      <c r="H1877" s="113"/>
    </row>
    <row r="1878" spans="1:8" x14ac:dyDescent="0.3">
      <c r="A1878" s="60"/>
      <c r="B1878" s="113"/>
      <c r="C1878" s="114"/>
      <c r="D1878" s="115"/>
      <c r="E1878" s="115"/>
      <c r="F1878" s="115"/>
      <c r="G1878" s="116"/>
      <c r="H1878" s="113"/>
    </row>
    <row r="1879" spans="1:8" x14ac:dyDescent="0.3">
      <c r="A1879" s="60"/>
      <c r="B1879" s="113"/>
      <c r="C1879" s="114"/>
      <c r="D1879" s="115"/>
      <c r="E1879" s="115"/>
      <c r="F1879" s="115"/>
      <c r="G1879" s="116"/>
      <c r="H1879" s="113"/>
    </row>
    <row r="1880" spans="1:8" x14ac:dyDescent="0.3">
      <c r="A1880" s="60"/>
      <c r="B1880" s="113"/>
      <c r="C1880" s="114"/>
      <c r="D1880" s="115"/>
      <c r="E1880" s="115"/>
      <c r="F1880" s="115"/>
      <c r="G1880" s="116"/>
      <c r="H1880" s="113"/>
    </row>
    <row r="1881" spans="1:8" x14ac:dyDescent="0.3">
      <c r="A1881" s="60"/>
      <c r="B1881" s="113"/>
      <c r="C1881" s="114"/>
      <c r="D1881" s="115"/>
      <c r="E1881" s="115"/>
      <c r="F1881" s="115"/>
      <c r="G1881" s="116"/>
      <c r="H1881" s="113"/>
    </row>
    <row r="1882" spans="1:8" x14ac:dyDescent="0.3">
      <c r="A1882" s="60"/>
      <c r="B1882" s="113"/>
      <c r="C1882" s="114"/>
      <c r="D1882" s="115"/>
      <c r="E1882" s="115"/>
      <c r="F1882" s="115"/>
      <c r="G1882" s="116"/>
      <c r="H1882" s="113"/>
    </row>
    <row r="1883" spans="1:8" x14ac:dyDescent="0.3">
      <c r="A1883" s="60"/>
      <c r="B1883" s="113"/>
      <c r="C1883" s="114"/>
      <c r="D1883" s="115"/>
      <c r="E1883" s="115"/>
      <c r="F1883" s="115"/>
      <c r="G1883" s="116"/>
      <c r="H1883" s="113"/>
    </row>
    <row r="1884" spans="1:8" x14ac:dyDescent="0.3">
      <c r="A1884" s="60"/>
      <c r="B1884" s="113"/>
      <c r="C1884" s="114"/>
      <c r="D1884" s="115"/>
      <c r="E1884" s="115"/>
      <c r="F1884" s="115"/>
      <c r="G1884" s="116"/>
      <c r="H1884" s="113"/>
    </row>
    <row r="1885" spans="1:8" x14ac:dyDescent="0.3">
      <c r="A1885" s="60"/>
      <c r="B1885" s="113"/>
      <c r="C1885" s="114"/>
      <c r="D1885" s="115"/>
      <c r="E1885" s="115"/>
      <c r="F1885" s="115"/>
      <c r="G1885" s="116"/>
      <c r="H1885" s="113"/>
    </row>
    <row r="1886" spans="1:8" x14ac:dyDescent="0.3">
      <c r="A1886" s="60"/>
      <c r="B1886" s="113"/>
      <c r="C1886" s="114"/>
      <c r="D1886" s="115"/>
      <c r="E1886" s="115"/>
      <c r="F1886" s="115"/>
      <c r="G1886" s="116"/>
      <c r="H1886" s="113"/>
    </row>
    <row r="1887" spans="1:8" x14ac:dyDescent="0.3">
      <c r="A1887" s="60"/>
      <c r="B1887" s="113"/>
      <c r="C1887" s="114"/>
      <c r="D1887" s="115"/>
      <c r="E1887" s="115"/>
      <c r="F1887" s="115"/>
      <c r="G1887" s="116"/>
      <c r="H1887" s="113"/>
    </row>
    <row r="1888" spans="1:8" x14ac:dyDescent="0.3">
      <c r="A1888" s="60"/>
      <c r="B1888" s="113"/>
      <c r="C1888" s="114"/>
      <c r="D1888" s="115"/>
      <c r="E1888" s="115"/>
      <c r="F1888" s="115"/>
      <c r="G1888" s="116"/>
      <c r="H1888" s="113"/>
    </row>
    <row r="1889" spans="1:8" x14ac:dyDescent="0.3">
      <c r="A1889" s="60"/>
      <c r="B1889" s="113"/>
      <c r="C1889" s="114"/>
      <c r="D1889" s="115"/>
      <c r="E1889" s="115"/>
      <c r="F1889" s="115"/>
      <c r="G1889" s="116"/>
      <c r="H1889" s="113"/>
    </row>
    <row r="1890" spans="1:8" x14ac:dyDescent="0.3">
      <c r="A1890" s="60"/>
      <c r="B1890" s="113"/>
      <c r="C1890" s="114"/>
      <c r="D1890" s="115"/>
      <c r="E1890" s="115"/>
      <c r="F1890" s="115"/>
      <c r="G1890" s="116"/>
      <c r="H1890" s="113"/>
    </row>
    <row r="1891" spans="1:8" x14ac:dyDescent="0.3">
      <c r="A1891" s="60"/>
      <c r="B1891" s="113"/>
      <c r="C1891" s="114"/>
      <c r="D1891" s="115"/>
      <c r="E1891" s="115"/>
      <c r="F1891" s="115"/>
      <c r="G1891" s="116"/>
      <c r="H1891" s="113"/>
    </row>
    <row r="1892" spans="1:8" x14ac:dyDescent="0.3">
      <c r="A1892" s="60"/>
      <c r="B1892" s="113"/>
      <c r="C1892" s="114"/>
      <c r="D1892" s="115"/>
      <c r="E1892" s="115"/>
      <c r="F1892" s="115"/>
      <c r="G1892" s="116"/>
      <c r="H1892" s="113"/>
    </row>
    <row r="1893" spans="1:8" x14ac:dyDescent="0.3">
      <c r="A1893" s="60"/>
      <c r="B1893" s="113"/>
      <c r="C1893" s="114"/>
      <c r="D1893" s="115"/>
      <c r="E1893" s="115"/>
      <c r="F1893" s="115"/>
      <c r="G1893" s="116"/>
      <c r="H1893" s="113"/>
    </row>
    <row r="1894" spans="1:8" x14ac:dyDescent="0.3">
      <c r="A1894" s="60"/>
      <c r="B1894" s="113"/>
      <c r="C1894" s="114"/>
      <c r="D1894" s="115"/>
      <c r="E1894" s="115"/>
      <c r="F1894" s="115"/>
      <c r="G1894" s="116"/>
      <c r="H1894" s="113"/>
    </row>
    <row r="1895" spans="1:8" x14ac:dyDescent="0.3">
      <c r="A1895" s="60"/>
      <c r="B1895" s="113"/>
      <c r="C1895" s="114"/>
      <c r="D1895" s="115"/>
      <c r="E1895" s="115"/>
      <c r="F1895" s="115"/>
      <c r="G1895" s="116"/>
      <c r="H1895" s="113"/>
    </row>
    <row r="1896" spans="1:8" x14ac:dyDescent="0.3">
      <c r="A1896" s="60"/>
      <c r="B1896" s="113"/>
      <c r="C1896" s="114"/>
      <c r="D1896" s="115"/>
      <c r="E1896" s="115"/>
      <c r="F1896" s="115"/>
      <c r="G1896" s="116"/>
      <c r="H1896" s="113"/>
    </row>
    <row r="1897" spans="1:8" x14ac:dyDescent="0.3">
      <c r="A1897" s="60"/>
      <c r="B1897" s="113"/>
      <c r="C1897" s="114"/>
      <c r="D1897" s="115"/>
      <c r="E1897" s="115"/>
      <c r="F1897" s="115"/>
      <c r="G1897" s="116"/>
      <c r="H1897" s="113"/>
    </row>
    <row r="1898" spans="1:8" x14ac:dyDescent="0.3">
      <c r="A1898" s="60"/>
      <c r="B1898" s="113"/>
      <c r="C1898" s="114"/>
      <c r="D1898" s="115"/>
      <c r="E1898" s="115"/>
      <c r="F1898" s="115"/>
      <c r="G1898" s="116"/>
      <c r="H1898" s="113"/>
    </row>
    <row r="1899" spans="1:8" x14ac:dyDescent="0.3">
      <c r="A1899" s="60"/>
      <c r="B1899" s="113"/>
      <c r="C1899" s="114"/>
      <c r="D1899" s="115"/>
      <c r="E1899" s="115"/>
      <c r="F1899" s="115"/>
      <c r="G1899" s="116"/>
      <c r="H1899" s="113"/>
    </row>
    <row r="1900" spans="1:8" x14ac:dyDescent="0.3">
      <c r="A1900" s="60"/>
      <c r="B1900" s="113"/>
      <c r="C1900" s="114"/>
      <c r="D1900" s="115"/>
      <c r="E1900" s="115"/>
      <c r="F1900" s="115"/>
      <c r="G1900" s="116"/>
      <c r="H1900" s="113"/>
    </row>
    <row r="1901" spans="1:8" x14ac:dyDescent="0.3">
      <c r="A1901" s="60"/>
      <c r="B1901" s="113"/>
      <c r="C1901" s="114"/>
      <c r="D1901" s="115"/>
      <c r="E1901" s="115"/>
      <c r="F1901" s="115"/>
      <c r="G1901" s="116"/>
      <c r="H1901" s="113"/>
    </row>
    <row r="1902" spans="1:8" x14ac:dyDescent="0.3">
      <c r="A1902" s="60"/>
      <c r="B1902" s="113"/>
      <c r="C1902" s="114"/>
      <c r="D1902" s="115"/>
      <c r="E1902" s="115"/>
      <c r="F1902" s="115"/>
      <c r="G1902" s="116"/>
      <c r="H1902" s="113"/>
    </row>
    <row r="1903" spans="1:8" x14ac:dyDescent="0.3">
      <c r="A1903" s="60"/>
      <c r="B1903" s="113"/>
      <c r="C1903" s="114"/>
      <c r="D1903" s="115"/>
      <c r="E1903" s="115"/>
      <c r="F1903" s="115"/>
      <c r="G1903" s="116"/>
      <c r="H1903" s="113"/>
    </row>
    <row r="1904" spans="1:8" x14ac:dyDescent="0.3">
      <c r="A1904" s="60"/>
      <c r="B1904" s="113"/>
      <c r="C1904" s="114"/>
      <c r="D1904" s="115"/>
      <c r="E1904" s="115"/>
      <c r="F1904" s="115"/>
      <c r="G1904" s="116"/>
      <c r="H1904" s="113"/>
    </row>
    <row r="1905" spans="1:8" x14ac:dyDescent="0.3">
      <c r="A1905" s="60"/>
      <c r="B1905" s="113"/>
      <c r="C1905" s="114"/>
      <c r="D1905" s="115"/>
      <c r="E1905" s="115"/>
      <c r="F1905" s="115"/>
      <c r="G1905" s="116"/>
      <c r="H1905" s="113"/>
    </row>
    <row r="1906" spans="1:8" x14ac:dyDescent="0.3">
      <c r="A1906" s="60"/>
      <c r="B1906" s="113"/>
      <c r="C1906" s="114"/>
      <c r="D1906" s="115"/>
      <c r="E1906" s="115"/>
      <c r="F1906" s="115"/>
      <c r="G1906" s="116"/>
      <c r="H1906" s="113"/>
    </row>
    <row r="1907" spans="1:8" x14ac:dyDescent="0.3">
      <c r="A1907" s="60"/>
      <c r="B1907" s="113"/>
      <c r="C1907" s="114"/>
      <c r="D1907" s="115"/>
      <c r="E1907" s="115"/>
      <c r="F1907" s="115"/>
      <c r="G1907" s="116"/>
      <c r="H1907" s="113"/>
    </row>
    <row r="1908" spans="1:8" x14ac:dyDescent="0.3">
      <c r="A1908" s="60"/>
      <c r="B1908" s="113"/>
      <c r="C1908" s="114"/>
      <c r="D1908" s="115"/>
      <c r="E1908" s="115"/>
      <c r="F1908" s="115"/>
      <c r="G1908" s="116"/>
      <c r="H1908" s="113"/>
    </row>
    <row r="1909" spans="1:8" x14ac:dyDescent="0.3">
      <c r="A1909" s="60"/>
      <c r="B1909" s="113"/>
      <c r="C1909" s="114"/>
      <c r="D1909" s="115"/>
      <c r="E1909" s="115"/>
      <c r="F1909" s="115"/>
      <c r="G1909" s="116"/>
      <c r="H1909" s="113"/>
    </row>
    <row r="1910" spans="1:8" x14ac:dyDescent="0.3">
      <c r="A1910" s="60"/>
      <c r="B1910" s="113"/>
      <c r="C1910" s="114"/>
      <c r="D1910" s="115"/>
      <c r="E1910" s="115"/>
      <c r="F1910" s="115"/>
      <c r="G1910" s="116"/>
      <c r="H1910" s="113"/>
    </row>
    <row r="1911" spans="1:8" x14ac:dyDescent="0.3">
      <c r="A1911" s="60"/>
      <c r="B1911" s="113"/>
      <c r="C1911" s="114"/>
      <c r="D1911" s="115"/>
      <c r="E1911" s="115"/>
      <c r="F1911" s="115"/>
      <c r="G1911" s="116"/>
      <c r="H1911" s="113"/>
    </row>
    <row r="1912" spans="1:8" x14ac:dyDescent="0.3">
      <c r="A1912" s="60"/>
      <c r="B1912" s="113"/>
      <c r="C1912" s="114"/>
      <c r="D1912" s="115"/>
      <c r="E1912" s="115"/>
      <c r="F1912" s="115"/>
      <c r="G1912" s="116"/>
      <c r="H1912" s="113"/>
    </row>
    <row r="1913" spans="1:8" x14ac:dyDescent="0.3">
      <c r="A1913" s="60"/>
      <c r="B1913" s="113"/>
      <c r="C1913" s="114"/>
      <c r="D1913" s="115"/>
      <c r="E1913" s="115"/>
      <c r="F1913" s="115"/>
      <c r="G1913" s="116"/>
      <c r="H1913" s="113"/>
    </row>
    <row r="1914" spans="1:8" x14ac:dyDescent="0.3">
      <c r="A1914" s="60"/>
      <c r="B1914" s="113"/>
      <c r="C1914" s="114"/>
      <c r="D1914" s="115"/>
      <c r="E1914" s="115"/>
      <c r="F1914" s="115"/>
      <c r="G1914" s="116"/>
      <c r="H1914" s="113"/>
    </row>
    <row r="1915" spans="1:8" x14ac:dyDescent="0.3">
      <c r="A1915" s="60"/>
      <c r="B1915" s="113"/>
      <c r="C1915" s="114"/>
      <c r="D1915" s="115"/>
      <c r="E1915" s="115"/>
      <c r="F1915" s="115"/>
      <c r="G1915" s="116"/>
      <c r="H1915" s="113"/>
    </row>
    <row r="1916" spans="1:8" x14ac:dyDescent="0.3">
      <c r="A1916" s="60"/>
      <c r="B1916" s="113"/>
      <c r="C1916" s="114"/>
      <c r="D1916" s="115"/>
      <c r="E1916" s="115"/>
      <c r="F1916" s="115"/>
      <c r="G1916" s="116"/>
      <c r="H1916" s="113"/>
    </row>
    <row r="1917" spans="1:8" x14ac:dyDescent="0.3">
      <c r="A1917" s="60"/>
      <c r="B1917" s="113"/>
      <c r="C1917" s="114"/>
      <c r="D1917" s="115"/>
      <c r="E1917" s="115"/>
      <c r="F1917" s="115"/>
      <c r="G1917" s="116"/>
      <c r="H1917" s="113"/>
    </row>
    <row r="1918" spans="1:8" x14ac:dyDescent="0.3">
      <c r="A1918" s="60"/>
      <c r="B1918" s="113"/>
      <c r="C1918" s="114"/>
      <c r="D1918" s="115"/>
      <c r="E1918" s="115"/>
      <c r="F1918" s="115"/>
      <c r="G1918" s="116"/>
      <c r="H1918" s="113"/>
    </row>
    <row r="1919" spans="1:8" x14ac:dyDescent="0.3">
      <c r="A1919" s="60"/>
      <c r="B1919" s="113"/>
      <c r="C1919" s="114"/>
      <c r="D1919" s="115"/>
      <c r="E1919" s="115"/>
      <c r="F1919" s="115"/>
      <c r="G1919" s="116"/>
      <c r="H1919" s="113"/>
    </row>
    <row r="1920" spans="1:8" x14ac:dyDescent="0.3">
      <c r="A1920" s="60"/>
      <c r="B1920" s="113"/>
      <c r="C1920" s="114"/>
      <c r="D1920" s="115"/>
      <c r="E1920" s="115"/>
      <c r="F1920" s="115"/>
      <c r="G1920" s="116"/>
      <c r="H1920" s="113"/>
    </row>
    <row r="1921" spans="1:8" x14ac:dyDescent="0.3">
      <c r="A1921" s="60"/>
      <c r="B1921" s="113"/>
      <c r="C1921" s="114"/>
      <c r="D1921" s="115"/>
      <c r="E1921" s="115"/>
      <c r="F1921" s="115"/>
      <c r="G1921" s="116"/>
      <c r="H1921" s="113"/>
    </row>
    <row r="1922" spans="1:8" x14ac:dyDescent="0.3">
      <c r="A1922" s="60"/>
      <c r="B1922" s="113"/>
      <c r="C1922" s="114"/>
      <c r="D1922" s="115"/>
      <c r="E1922" s="115"/>
      <c r="F1922" s="115"/>
      <c r="G1922" s="116"/>
      <c r="H1922" s="113"/>
    </row>
    <row r="1923" spans="1:8" x14ac:dyDescent="0.3">
      <c r="A1923" s="60"/>
      <c r="B1923" s="113"/>
      <c r="C1923" s="114"/>
      <c r="D1923" s="115"/>
      <c r="E1923" s="115"/>
      <c r="F1923" s="115"/>
      <c r="G1923" s="116"/>
      <c r="H1923" s="113"/>
    </row>
    <row r="1924" spans="1:8" x14ac:dyDescent="0.3">
      <c r="A1924" s="60"/>
      <c r="B1924" s="113"/>
      <c r="C1924" s="114"/>
      <c r="D1924" s="115"/>
      <c r="E1924" s="115"/>
      <c r="F1924" s="115"/>
      <c r="G1924" s="116"/>
      <c r="H1924" s="113"/>
    </row>
    <row r="1925" spans="1:8" x14ac:dyDescent="0.3">
      <c r="A1925" s="60"/>
      <c r="B1925" s="113"/>
      <c r="C1925" s="114"/>
      <c r="D1925" s="115"/>
      <c r="E1925" s="115"/>
      <c r="F1925" s="115"/>
      <c r="G1925" s="116"/>
      <c r="H1925" s="113"/>
    </row>
    <row r="1926" spans="1:8" x14ac:dyDescent="0.3">
      <c r="A1926" s="60"/>
      <c r="B1926" s="113"/>
      <c r="C1926" s="114"/>
      <c r="D1926" s="115"/>
      <c r="E1926" s="115"/>
      <c r="F1926" s="115"/>
      <c r="G1926" s="116"/>
      <c r="H1926" s="113"/>
    </row>
    <row r="1927" spans="1:8" x14ac:dyDescent="0.3">
      <c r="A1927" s="60"/>
      <c r="B1927" s="113"/>
      <c r="C1927" s="114"/>
      <c r="D1927" s="115"/>
      <c r="E1927" s="115"/>
      <c r="F1927" s="115"/>
      <c r="G1927" s="116"/>
      <c r="H1927" s="113"/>
    </row>
    <row r="1928" spans="1:8" x14ac:dyDescent="0.3">
      <c r="A1928" s="60"/>
      <c r="B1928" s="113"/>
      <c r="C1928" s="114"/>
      <c r="D1928" s="115"/>
      <c r="E1928" s="115"/>
      <c r="F1928" s="115"/>
      <c r="G1928" s="116"/>
      <c r="H1928" s="113"/>
    </row>
    <row r="1929" spans="1:8" x14ac:dyDescent="0.3">
      <c r="A1929" s="60"/>
      <c r="B1929" s="113"/>
      <c r="C1929" s="114"/>
      <c r="D1929" s="115"/>
      <c r="E1929" s="115"/>
      <c r="F1929" s="115"/>
      <c r="G1929" s="116"/>
      <c r="H1929" s="113"/>
    </row>
    <row r="1930" spans="1:8" x14ac:dyDescent="0.3">
      <c r="A1930" s="60"/>
      <c r="B1930" s="113"/>
      <c r="C1930" s="114"/>
      <c r="D1930" s="115"/>
      <c r="E1930" s="115"/>
      <c r="F1930" s="115"/>
      <c r="G1930" s="116"/>
      <c r="H1930" s="113"/>
    </row>
    <row r="1931" spans="1:8" x14ac:dyDescent="0.3">
      <c r="A1931" s="60"/>
      <c r="B1931" s="113"/>
      <c r="C1931" s="114"/>
      <c r="D1931" s="115"/>
      <c r="E1931" s="115"/>
      <c r="F1931" s="115"/>
      <c r="G1931" s="116"/>
      <c r="H1931" s="113"/>
    </row>
    <row r="1932" spans="1:8" x14ac:dyDescent="0.3">
      <c r="A1932" s="60"/>
      <c r="B1932" s="113"/>
      <c r="C1932" s="114"/>
      <c r="D1932" s="115"/>
      <c r="E1932" s="115"/>
      <c r="F1932" s="115"/>
      <c r="G1932" s="116"/>
      <c r="H1932" s="113"/>
    </row>
    <row r="1933" spans="1:8" x14ac:dyDescent="0.3">
      <c r="A1933" s="60"/>
      <c r="B1933" s="113"/>
      <c r="C1933" s="114"/>
      <c r="D1933" s="115"/>
      <c r="E1933" s="115"/>
      <c r="F1933" s="115"/>
      <c r="G1933" s="116"/>
      <c r="H1933" s="113"/>
    </row>
    <row r="1934" spans="1:8" x14ac:dyDescent="0.3">
      <c r="A1934" s="60"/>
      <c r="B1934" s="113"/>
      <c r="C1934" s="114"/>
      <c r="D1934" s="115"/>
      <c r="E1934" s="115"/>
      <c r="F1934" s="115"/>
      <c r="G1934" s="116"/>
      <c r="H1934" s="113"/>
    </row>
    <row r="1935" spans="1:8" x14ac:dyDescent="0.3">
      <c r="A1935" s="60"/>
      <c r="B1935" s="113"/>
      <c r="C1935" s="114"/>
      <c r="D1935" s="115"/>
      <c r="E1935" s="115"/>
      <c r="F1935" s="115"/>
      <c r="G1935" s="116"/>
      <c r="H1935" s="113"/>
    </row>
    <row r="1936" spans="1:8" x14ac:dyDescent="0.3">
      <c r="A1936" s="60"/>
      <c r="B1936" s="113"/>
      <c r="C1936" s="114"/>
      <c r="D1936" s="115"/>
      <c r="E1936" s="115"/>
      <c r="F1936" s="115"/>
      <c r="G1936" s="116"/>
      <c r="H1936" s="113"/>
    </row>
    <row r="1937" spans="1:8" x14ac:dyDescent="0.3">
      <c r="A1937" s="60"/>
      <c r="B1937" s="113"/>
      <c r="C1937" s="114"/>
      <c r="D1937" s="115"/>
      <c r="E1937" s="115"/>
      <c r="F1937" s="115"/>
      <c r="G1937" s="116"/>
      <c r="H1937" s="113"/>
    </row>
    <row r="1938" spans="1:8" x14ac:dyDescent="0.3">
      <c r="A1938" s="60"/>
      <c r="B1938" s="113"/>
      <c r="C1938" s="114"/>
      <c r="D1938" s="115"/>
      <c r="E1938" s="115"/>
      <c r="F1938" s="115"/>
      <c r="G1938" s="116"/>
      <c r="H1938" s="113"/>
    </row>
    <row r="1939" spans="1:8" x14ac:dyDescent="0.3">
      <c r="A1939" s="60"/>
      <c r="B1939" s="113"/>
      <c r="C1939" s="114"/>
      <c r="D1939" s="115"/>
      <c r="E1939" s="115"/>
      <c r="F1939" s="115"/>
      <c r="G1939" s="116"/>
      <c r="H1939" s="113"/>
    </row>
    <row r="1940" spans="1:8" x14ac:dyDescent="0.3">
      <c r="A1940" s="60"/>
      <c r="B1940" s="113"/>
      <c r="C1940" s="114"/>
      <c r="D1940" s="115"/>
      <c r="E1940" s="115"/>
      <c r="F1940" s="115"/>
      <c r="G1940" s="116"/>
      <c r="H1940" s="113"/>
    </row>
    <row r="1941" spans="1:8" x14ac:dyDescent="0.3">
      <c r="A1941" s="60"/>
      <c r="B1941" s="113"/>
      <c r="C1941" s="114"/>
      <c r="D1941" s="115"/>
      <c r="E1941" s="115"/>
      <c r="F1941" s="115"/>
      <c r="G1941" s="116"/>
      <c r="H1941" s="113"/>
    </row>
    <row r="1942" spans="1:8" x14ac:dyDescent="0.3">
      <c r="A1942" s="60"/>
      <c r="B1942" s="113"/>
      <c r="C1942" s="114"/>
      <c r="D1942" s="115"/>
      <c r="E1942" s="115"/>
      <c r="F1942" s="115"/>
      <c r="G1942" s="116"/>
      <c r="H1942" s="113"/>
    </row>
    <row r="1943" spans="1:8" x14ac:dyDescent="0.3">
      <c r="A1943" s="60"/>
      <c r="B1943" s="113"/>
      <c r="C1943" s="114"/>
      <c r="D1943" s="115"/>
      <c r="E1943" s="115"/>
      <c r="F1943" s="115"/>
      <c r="G1943" s="116"/>
      <c r="H1943" s="113"/>
    </row>
    <row r="1944" spans="1:8" x14ac:dyDescent="0.3">
      <c r="A1944" s="60"/>
      <c r="B1944" s="113"/>
      <c r="C1944" s="114"/>
      <c r="D1944" s="115"/>
      <c r="E1944" s="115"/>
      <c r="F1944" s="115"/>
      <c r="G1944" s="116"/>
      <c r="H1944" s="113"/>
    </row>
    <row r="1945" spans="1:8" x14ac:dyDescent="0.3">
      <c r="A1945" s="60"/>
      <c r="B1945" s="113"/>
      <c r="C1945" s="114"/>
      <c r="D1945" s="115"/>
      <c r="E1945" s="115"/>
      <c r="F1945" s="115"/>
      <c r="G1945" s="116"/>
      <c r="H1945" s="113"/>
    </row>
    <row r="1946" spans="1:8" x14ac:dyDescent="0.3">
      <c r="A1946" s="60"/>
      <c r="B1946" s="113"/>
      <c r="C1946" s="114"/>
      <c r="D1946" s="115"/>
      <c r="E1946" s="115"/>
      <c r="F1946" s="115"/>
      <c r="G1946" s="116"/>
      <c r="H1946" s="113"/>
    </row>
    <row r="1947" spans="1:8" x14ac:dyDescent="0.3">
      <c r="A1947" s="60"/>
      <c r="B1947" s="113"/>
      <c r="C1947" s="114"/>
      <c r="D1947" s="115"/>
      <c r="E1947" s="115"/>
      <c r="F1947" s="115"/>
      <c r="G1947" s="116"/>
      <c r="H1947" s="113"/>
    </row>
    <row r="1948" spans="1:8" x14ac:dyDescent="0.3">
      <c r="A1948" s="60"/>
      <c r="B1948" s="113"/>
      <c r="C1948" s="114"/>
      <c r="D1948" s="115"/>
      <c r="E1948" s="115"/>
      <c r="F1948" s="115"/>
      <c r="G1948" s="116"/>
      <c r="H1948" s="113"/>
    </row>
    <row r="1949" spans="1:8" x14ac:dyDescent="0.3">
      <c r="A1949" s="60"/>
      <c r="B1949" s="113"/>
      <c r="C1949" s="114"/>
      <c r="D1949" s="115"/>
      <c r="E1949" s="115"/>
      <c r="F1949" s="115"/>
      <c r="G1949" s="116"/>
      <c r="H1949" s="113"/>
    </row>
    <row r="1950" spans="1:8" x14ac:dyDescent="0.3">
      <c r="A1950" s="60"/>
      <c r="B1950" s="113"/>
      <c r="C1950" s="114"/>
      <c r="D1950" s="115"/>
      <c r="E1950" s="115"/>
      <c r="F1950" s="115"/>
      <c r="G1950" s="116"/>
      <c r="H1950" s="113"/>
    </row>
    <row r="1951" spans="1:8" x14ac:dyDescent="0.3">
      <c r="A1951" s="60"/>
      <c r="B1951" s="113"/>
      <c r="C1951" s="114"/>
      <c r="D1951" s="115"/>
      <c r="E1951" s="115"/>
      <c r="F1951" s="115"/>
      <c r="G1951" s="116"/>
      <c r="H1951" s="113"/>
    </row>
    <row r="1952" spans="1:8" x14ac:dyDescent="0.3">
      <c r="A1952" s="60"/>
      <c r="B1952" s="113"/>
      <c r="C1952" s="114"/>
      <c r="D1952" s="115"/>
      <c r="E1952" s="115"/>
      <c r="F1952" s="115"/>
      <c r="G1952" s="116"/>
      <c r="H1952" s="113"/>
    </row>
    <row r="1953" spans="1:8" x14ac:dyDescent="0.3">
      <c r="A1953" s="60"/>
      <c r="B1953" s="113"/>
      <c r="C1953" s="114"/>
      <c r="D1953" s="115"/>
      <c r="E1953" s="115"/>
      <c r="F1953" s="115"/>
      <c r="G1953" s="116"/>
      <c r="H1953" s="113"/>
    </row>
    <row r="1954" spans="1:8" x14ac:dyDescent="0.3">
      <c r="A1954" s="60"/>
      <c r="B1954" s="113"/>
      <c r="C1954" s="114"/>
      <c r="D1954" s="115"/>
      <c r="E1954" s="115"/>
      <c r="F1954" s="115"/>
      <c r="G1954" s="116"/>
      <c r="H1954" s="113"/>
    </row>
    <row r="1955" spans="1:8" x14ac:dyDescent="0.3">
      <c r="A1955" s="60"/>
      <c r="B1955" s="113"/>
      <c r="C1955" s="114"/>
      <c r="D1955" s="115"/>
      <c r="E1955" s="115"/>
      <c r="F1955" s="115"/>
      <c r="G1955" s="116"/>
      <c r="H1955" s="113"/>
    </row>
    <row r="1956" spans="1:8" x14ac:dyDescent="0.3">
      <c r="A1956" s="60"/>
      <c r="B1956" s="113"/>
      <c r="C1956" s="114"/>
      <c r="D1956" s="115"/>
      <c r="E1956" s="115"/>
      <c r="F1956" s="115"/>
      <c r="G1956" s="116"/>
      <c r="H1956" s="113"/>
    </row>
    <row r="1957" spans="1:8" x14ac:dyDescent="0.3">
      <c r="A1957" s="60"/>
      <c r="B1957" s="113"/>
      <c r="C1957" s="114"/>
      <c r="D1957" s="115"/>
      <c r="E1957" s="115"/>
      <c r="F1957" s="115"/>
      <c r="G1957" s="116"/>
      <c r="H1957" s="113"/>
    </row>
    <row r="1958" spans="1:8" x14ac:dyDescent="0.3">
      <c r="A1958" s="60"/>
      <c r="B1958" s="113"/>
      <c r="C1958" s="114"/>
      <c r="D1958" s="115"/>
      <c r="E1958" s="115"/>
      <c r="F1958" s="115"/>
      <c r="G1958" s="116"/>
      <c r="H1958" s="113"/>
    </row>
    <row r="1959" spans="1:8" x14ac:dyDescent="0.3">
      <c r="A1959" s="60"/>
      <c r="B1959" s="113"/>
      <c r="C1959" s="114"/>
      <c r="D1959" s="115"/>
      <c r="E1959" s="115"/>
      <c r="F1959" s="115"/>
      <c r="G1959" s="116"/>
      <c r="H1959" s="113"/>
    </row>
    <row r="1960" spans="1:8" x14ac:dyDescent="0.3">
      <c r="A1960" s="60"/>
      <c r="B1960" s="113"/>
      <c r="C1960" s="114"/>
      <c r="D1960" s="115"/>
      <c r="E1960" s="115"/>
      <c r="F1960" s="115"/>
      <c r="G1960" s="116"/>
      <c r="H1960" s="113"/>
    </row>
    <row r="1961" spans="1:8" x14ac:dyDescent="0.3">
      <c r="A1961" s="60"/>
      <c r="B1961" s="113"/>
      <c r="C1961" s="114"/>
      <c r="D1961" s="115"/>
      <c r="E1961" s="115"/>
      <c r="F1961" s="115"/>
      <c r="G1961" s="116"/>
      <c r="H1961" s="113"/>
    </row>
    <row r="1962" spans="1:8" x14ac:dyDescent="0.3">
      <c r="A1962" s="60"/>
      <c r="B1962" s="113"/>
      <c r="C1962" s="114"/>
      <c r="D1962" s="115"/>
      <c r="E1962" s="115"/>
      <c r="F1962" s="115"/>
      <c r="G1962" s="116"/>
      <c r="H1962" s="113"/>
    </row>
    <row r="1963" spans="1:8" x14ac:dyDescent="0.3">
      <c r="A1963" s="60"/>
      <c r="B1963" s="113"/>
      <c r="C1963" s="114"/>
      <c r="D1963" s="115"/>
      <c r="E1963" s="115"/>
      <c r="F1963" s="115"/>
      <c r="G1963" s="116"/>
      <c r="H1963" s="113"/>
    </row>
    <row r="1964" spans="1:8" x14ac:dyDescent="0.3">
      <c r="A1964" s="60"/>
      <c r="B1964" s="113"/>
      <c r="C1964" s="114"/>
      <c r="D1964" s="115"/>
      <c r="E1964" s="115"/>
      <c r="F1964" s="115"/>
      <c r="G1964" s="116"/>
      <c r="H1964" s="113"/>
    </row>
    <row r="1965" spans="1:8" x14ac:dyDescent="0.3">
      <c r="A1965" s="60"/>
      <c r="B1965" s="113"/>
      <c r="C1965" s="114"/>
      <c r="D1965" s="115"/>
      <c r="E1965" s="115"/>
      <c r="F1965" s="115"/>
      <c r="G1965" s="116"/>
      <c r="H1965" s="113"/>
    </row>
    <row r="1966" spans="1:8" x14ac:dyDescent="0.3">
      <c r="A1966" s="60"/>
      <c r="B1966" s="113"/>
      <c r="C1966" s="114"/>
      <c r="D1966" s="115"/>
      <c r="E1966" s="115"/>
      <c r="F1966" s="115"/>
      <c r="G1966" s="116"/>
      <c r="H1966" s="113"/>
    </row>
    <row r="1967" spans="1:8" x14ac:dyDescent="0.3">
      <c r="A1967" s="60"/>
      <c r="B1967" s="113"/>
      <c r="C1967" s="114"/>
      <c r="D1967" s="115"/>
      <c r="E1967" s="115"/>
      <c r="F1967" s="115"/>
      <c r="G1967" s="116"/>
      <c r="H1967" s="113"/>
    </row>
    <row r="1968" spans="1:8" x14ac:dyDescent="0.3">
      <c r="A1968" s="60"/>
      <c r="B1968" s="113"/>
      <c r="C1968" s="114"/>
      <c r="D1968" s="115"/>
      <c r="E1968" s="115"/>
      <c r="F1968" s="115"/>
      <c r="G1968" s="116"/>
      <c r="H1968" s="113"/>
    </row>
    <row r="1969" spans="1:8" x14ac:dyDescent="0.3">
      <c r="A1969" s="60"/>
      <c r="B1969" s="113"/>
      <c r="C1969" s="114"/>
      <c r="D1969" s="115"/>
      <c r="E1969" s="115"/>
      <c r="F1969" s="115"/>
      <c r="G1969" s="116"/>
      <c r="H1969" s="113"/>
    </row>
    <row r="1970" spans="1:8" x14ac:dyDescent="0.3">
      <c r="A1970" s="60"/>
      <c r="B1970" s="113"/>
      <c r="C1970" s="114"/>
      <c r="D1970" s="115"/>
      <c r="E1970" s="115"/>
      <c r="F1970" s="115"/>
      <c r="G1970" s="116"/>
      <c r="H1970" s="113"/>
    </row>
    <row r="1971" spans="1:8" x14ac:dyDescent="0.3">
      <c r="A1971" s="60"/>
      <c r="B1971" s="113"/>
      <c r="C1971" s="114"/>
      <c r="D1971" s="115"/>
      <c r="E1971" s="115"/>
      <c r="F1971" s="115"/>
      <c r="G1971" s="116"/>
      <c r="H1971" s="113"/>
    </row>
    <row r="1972" spans="1:8" x14ac:dyDescent="0.3">
      <c r="A1972" s="60"/>
      <c r="B1972" s="113"/>
      <c r="C1972" s="114"/>
      <c r="D1972" s="115"/>
      <c r="E1972" s="115"/>
      <c r="F1972" s="115"/>
      <c r="G1972" s="116"/>
      <c r="H1972" s="113"/>
    </row>
    <row r="1973" spans="1:8" x14ac:dyDescent="0.3">
      <c r="A1973" s="60"/>
      <c r="B1973" s="113"/>
      <c r="C1973" s="114"/>
      <c r="D1973" s="115"/>
      <c r="E1973" s="115"/>
      <c r="F1973" s="115"/>
      <c r="G1973" s="116"/>
      <c r="H1973" s="113"/>
    </row>
    <row r="1974" spans="1:8" x14ac:dyDescent="0.3">
      <c r="A1974" s="60"/>
      <c r="B1974" s="113"/>
      <c r="C1974" s="114"/>
      <c r="D1974" s="115"/>
      <c r="E1974" s="115"/>
      <c r="F1974" s="115"/>
      <c r="G1974" s="116"/>
      <c r="H1974" s="113"/>
    </row>
    <row r="1975" spans="1:8" x14ac:dyDescent="0.3">
      <c r="A1975" s="60"/>
      <c r="B1975" s="113"/>
      <c r="C1975" s="114"/>
      <c r="D1975" s="115"/>
      <c r="E1975" s="115"/>
      <c r="F1975" s="115"/>
      <c r="G1975" s="116"/>
      <c r="H1975" s="113"/>
    </row>
    <row r="1976" spans="1:8" x14ac:dyDescent="0.3">
      <c r="A1976" s="60"/>
      <c r="B1976" s="113"/>
      <c r="C1976" s="114"/>
      <c r="D1976" s="115"/>
      <c r="E1976" s="115"/>
      <c r="F1976" s="115"/>
      <c r="G1976" s="116"/>
      <c r="H1976" s="113"/>
    </row>
    <row r="1977" spans="1:8" x14ac:dyDescent="0.3">
      <c r="A1977" s="60"/>
      <c r="B1977" s="113"/>
      <c r="C1977" s="114"/>
      <c r="D1977" s="115"/>
      <c r="E1977" s="115"/>
      <c r="F1977" s="115"/>
      <c r="G1977" s="116"/>
      <c r="H1977" s="113"/>
    </row>
    <row r="1978" spans="1:8" x14ac:dyDescent="0.3">
      <c r="A1978" s="60"/>
      <c r="B1978" s="113"/>
      <c r="C1978" s="114"/>
      <c r="D1978" s="115"/>
      <c r="E1978" s="115"/>
      <c r="F1978" s="115"/>
      <c r="G1978" s="116"/>
      <c r="H1978" s="113"/>
    </row>
    <row r="1979" spans="1:8" x14ac:dyDescent="0.3">
      <c r="A1979" s="60"/>
      <c r="B1979" s="113"/>
      <c r="C1979" s="114"/>
      <c r="D1979" s="115"/>
      <c r="E1979" s="115"/>
      <c r="F1979" s="115"/>
      <c r="G1979" s="116"/>
      <c r="H1979" s="113"/>
    </row>
    <row r="1980" spans="1:8" x14ac:dyDescent="0.3">
      <c r="A1980" s="60"/>
      <c r="B1980" s="113"/>
      <c r="C1980" s="114"/>
      <c r="D1980" s="115"/>
      <c r="E1980" s="115"/>
      <c r="F1980" s="115"/>
      <c r="G1980" s="116"/>
      <c r="H1980" s="113"/>
    </row>
    <row r="1981" spans="1:8" x14ac:dyDescent="0.3">
      <c r="A1981" s="60"/>
      <c r="B1981" s="113"/>
      <c r="C1981" s="114"/>
      <c r="D1981" s="115"/>
      <c r="E1981" s="115"/>
      <c r="F1981" s="115"/>
      <c r="G1981" s="116"/>
      <c r="H1981" s="113"/>
    </row>
    <row r="1982" spans="1:8" x14ac:dyDescent="0.3">
      <c r="A1982" s="60"/>
      <c r="B1982" s="113"/>
      <c r="C1982" s="114"/>
      <c r="D1982" s="115"/>
      <c r="E1982" s="115"/>
      <c r="F1982" s="115"/>
      <c r="G1982" s="116"/>
      <c r="H1982" s="113"/>
    </row>
  </sheetData>
  <mergeCells count="10">
    <mergeCell ref="P91:Q91"/>
    <mergeCell ref="S91:T91"/>
    <mergeCell ref="E8:F8"/>
    <mergeCell ref="A1:J2"/>
    <mergeCell ref="E4:F4"/>
    <mergeCell ref="E5:F5"/>
    <mergeCell ref="A16:A17"/>
    <mergeCell ref="E3:F3"/>
    <mergeCell ref="E6:F6"/>
    <mergeCell ref="E7:F7"/>
  </mergeCells>
  <conditionalFormatting sqref="B18:B1478">
    <cfRule type="cellIs" dxfId="14" priority="1" operator="lessThan">
      <formula>$K$83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770D0-E13E-4589-95FD-EB1C4F2043DE}">
  <dimension ref="A1:AG1982"/>
  <sheetViews>
    <sheetView zoomScale="90" zoomScaleNormal="90" workbookViewId="0">
      <selection activeCell="E3" sqref="E3:F8"/>
    </sheetView>
  </sheetViews>
  <sheetFormatPr defaultColWidth="11.5546875" defaultRowHeight="13.8" x14ac:dyDescent="0.3"/>
  <cols>
    <col min="1" max="1" width="25.88671875" style="30" bestFit="1" customWidth="1"/>
    <col min="2" max="2" width="19.109375" style="30" customWidth="1"/>
    <col min="3" max="3" width="23.33203125" style="30" bestFit="1" customWidth="1"/>
    <col min="4" max="4" width="23.44140625" style="30" bestFit="1" customWidth="1"/>
    <col min="5" max="5" width="25" style="30" bestFit="1" customWidth="1"/>
    <col min="6" max="6" width="21.109375" style="30" customWidth="1"/>
    <col min="7" max="7" width="23.44140625" style="30" customWidth="1"/>
    <col min="8" max="10" width="23.77734375" style="30" bestFit="1" customWidth="1"/>
    <col min="11" max="13" width="21.88671875" style="30" customWidth="1"/>
    <col min="14" max="33" width="12.88671875" style="30" customWidth="1"/>
    <col min="34" max="16384" width="11.5546875" style="30"/>
  </cols>
  <sheetData>
    <row r="1" spans="1:33" ht="20.100000000000001" customHeight="1" x14ac:dyDescent="0.3">
      <c r="A1" s="220" t="s">
        <v>38</v>
      </c>
      <c r="B1" s="221"/>
      <c r="C1" s="221"/>
      <c r="D1" s="221"/>
      <c r="E1" s="221"/>
      <c r="F1" s="221"/>
      <c r="G1" s="221"/>
      <c r="H1" s="221"/>
      <c r="I1" s="221"/>
      <c r="J1" s="222"/>
    </row>
    <row r="2" spans="1:33" ht="14.4" thickBot="1" x14ac:dyDescent="0.35">
      <c r="A2" s="223"/>
      <c r="B2" s="224"/>
      <c r="C2" s="225"/>
      <c r="D2" s="225"/>
      <c r="E2" s="224"/>
      <c r="F2" s="224"/>
      <c r="G2" s="224"/>
      <c r="H2" s="225"/>
      <c r="I2" s="225"/>
      <c r="J2" s="226"/>
      <c r="AG2" s="30" t="s">
        <v>10</v>
      </c>
    </row>
    <row r="3" spans="1:33" ht="15.6" x14ac:dyDescent="0.3">
      <c r="A3" s="86" t="s">
        <v>11</v>
      </c>
      <c r="B3" s="81" t="s">
        <v>63</v>
      </c>
      <c r="C3" s="31"/>
      <c r="D3" s="32"/>
      <c r="E3" s="233" t="s">
        <v>95</v>
      </c>
      <c r="F3" s="234"/>
      <c r="G3" s="177">
        <f>AVERAGE(G18:G27)</f>
        <v>187.76299655444288</v>
      </c>
      <c r="I3" s="33"/>
      <c r="J3" s="32"/>
      <c r="K3" s="32"/>
      <c r="L3" s="32"/>
      <c r="M3" s="32"/>
    </row>
    <row r="4" spans="1:33" ht="14.4" x14ac:dyDescent="0.3">
      <c r="A4" s="87" t="s">
        <v>23</v>
      </c>
      <c r="B4" s="127">
        <v>8913.25</v>
      </c>
      <c r="C4" s="34"/>
      <c r="D4" s="32"/>
      <c r="E4" s="227" t="s">
        <v>46</v>
      </c>
      <c r="F4" s="228"/>
      <c r="G4" s="178">
        <f>AVERAGE(D115:D119)-AVERAGE(E77:E81)</f>
        <v>2.5535999999999993E-2</v>
      </c>
      <c r="H4" s="39"/>
      <c r="I4" s="32"/>
      <c r="J4" s="32"/>
      <c r="K4" s="32"/>
      <c r="L4" s="32"/>
      <c r="M4" s="32"/>
    </row>
    <row r="5" spans="1:33" ht="15.6" x14ac:dyDescent="0.3">
      <c r="A5" s="87" t="s">
        <v>12</v>
      </c>
      <c r="B5" s="82" t="s">
        <v>22</v>
      </c>
      <c r="C5" s="31"/>
      <c r="D5" s="32"/>
      <c r="E5" s="229" t="s">
        <v>96</v>
      </c>
      <c r="F5" s="230"/>
      <c r="G5" s="179">
        <f>(2*G4/B7)*((1+3*0.35)/(4+PI()*0.35-PI()))*10^6</f>
        <v>356.48445204566923</v>
      </c>
      <c r="H5" s="79"/>
      <c r="J5" s="32"/>
      <c r="K5" s="32"/>
      <c r="L5" s="32"/>
      <c r="M5" s="32"/>
    </row>
    <row r="6" spans="1:33" ht="15.6" x14ac:dyDescent="0.3">
      <c r="A6" s="87" t="s">
        <v>13</v>
      </c>
      <c r="B6" s="83">
        <v>1100</v>
      </c>
      <c r="C6" s="31"/>
      <c r="D6" s="32"/>
      <c r="E6" s="235" t="s">
        <v>28</v>
      </c>
      <c r="F6" s="236"/>
      <c r="G6" s="180">
        <f>K84</f>
        <v>1451</v>
      </c>
      <c r="H6" s="32"/>
      <c r="J6" s="32"/>
      <c r="K6" s="32"/>
      <c r="L6" s="32"/>
      <c r="M6" s="32"/>
    </row>
    <row r="7" spans="1:33" ht="15.6" x14ac:dyDescent="0.3">
      <c r="A7" s="87" t="s">
        <v>14</v>
      </c>
      <c r="B7" s="172">
        <v>150</v>
      </c>
      <c r="E7" s="237" t="s">
        <v>47</v>
      </c>
      <c r="F7" s="238"/>
      <c r="G7" s="181">
        <f>K90</f>
        <v>1277</v>
      </c>
    </row>
    <row r="8" spans="1:33" ht="16.2" thickBot="1" x14ac:dyDescent="0.35">
      <c r="A8" s="87" t="s">
        <v>15</v>
      </c>
      <c r="B8" s="84" t="s">
        <v>16</v>
      </c>
      <c r="E8" s="218" t="s">
        <v>48</v>
      </c>
      <c r="F8" s="219"/>
      <c r="G8" s="182">
        <f>K94</f>
        <v>1701</v>
      </c>
    </row>
    <row r="9" spans="1:33" ht="14.4" x14ac:dyDescent="0.3">
      <c r="A9" s="87" t="s">
        <v>17</v>
      </c>
      <c r="B9" s="84">
        <v>100</v>
      </c>
    </row>
    <row r="10" spans="1:33" ht="14.4" x14ac:dyDescent="0.3">
      <c r="A10" s="88" t="s">
        <v>49</v>
      </c>
      <c r="B10" s="84">
        <v>400</v>
      </c>
    </row>
    <row r="11" spans="1:33" ht="14.4" x14ac:dyDescent="0.3">
      <c r="A11" s="87" t="s">
        <v>18</v>
      </c>
      <c r="B11" s="84">
        <v>0.35</v>
      </c>
      <c r="I11" s="36"/>
    </row>
    <row r="12" spans="1:33" ht="15" thickBot="1" x14ac:dyDescent="0.35">
      <c r="A12" s="89" t="s">
        <v>19</v>
      </c>
      <c r="B12" s="85">
        <v>0.5</v>
      </c>
    </row>
    <row r="13" spans="1:33" x14ac:dyDescent="0.3">
      <c r="E13" s="37"/>
    </row>
    <row r="14" spans="1:33" ht="14.4" x14ac:dyDescent="0.3">
      <c r="A14" s="38"/>
      <c r="B14" s="39"/>
      <c r="C14" s="37"/>
    </row>
    <row r="15" spans="1:33" ht="14.4" thickBot="1" x14ac:dyDescent="0.35">
      <c r="A15" s="33"/>
      <c r="B15" s="33"/>
      <c r="D15" s="33"/>
      <c r="F15" s="33"/>
      <c r="G15" s="33"/>
    </row>
    <row r="16" spans="1:33" ht="14.4" customHeight="1" x14ac:dyDescent="0.3">
      <c r="A16" s="231" t="s">
        <v>20</v>
      </c>
      <c r="B16" s="44" t="s">
        <v>86</v>
      </c>
      <c r="C16" s="44" t="s">
        <v>60</v>
      </c>
      <c r="D16" s="44" t="s">
        <v>40</v>
      </c>
      <c r="E16" s="44" t="s">
        <v>45</v>
      </c>
      <c r="F16" s="44" t="s">
        <v>44</v>
      </c>
      <c r="G16" s="45" t="s">
        <v>43</v>
      </c>
      <c r="H16" s="46" t="s">
        <v>41</v>
      </c>
      <c r="I16" s="78"/>
    </row>
    <row r="17" spans="1:10" ht="15" thickBot="1" x14ac:dyDescent="0.35">
      <c r="A17" s="232"/>
      <c r="B17" s="51" t="s">
        <v>36</v>
      </c>
      <c r="C17" s="51" t="s">
        <v>29</v>
      </c>
      <c r="D17" s="51" t="s">
        <v>42</v>
      </c>
      <c r="E17" s="51" t="s">
        <v>42</v>
      </c>
      <c r="F17" s="51" t="s">
        <v>42</v>
      </c>
      <c r="G17" s="52" t="s">
        <v>35</v>
      </c>
      <c r="H17" s="53" t="s">
        <v>30</v>
      </c>
      <c r="I17" s="78"/>
    </row>
    <row r="18" spans="1:10" x14ac:dyDescent="0.3">
      <c r="A18" s="140">
        <v>1</v>
      </c>
      <c r="B18" s="145">
        <v>13001.57</v>
      </c>
      <c r="C18" s="145">
        <v>1105.74</v>
      </c>
      <c r="D18" s="164">
        <v>1.5699999999999999E-2</v>
      </c>
      <c r="E18" s="165">
        <v>3.2200000000000002E-3</v>
      </c>
      <c r="F18" s="165">
        <v>1.2489999999999999E-2</v>
      </c>
      <c r="G18" s="153">
        <f>(2*F18/$B$7)*(1+3*$B$11)/(4+PI()*$B$11-PI())*10^6</f>
        <v>174.36132542490645</v>
      </c>
      <c r="H18" s="74">
        <f t="shared" ref="H18:H81" si="0">A18/G18*10^6</f>
        <v>5735.216783670744</v>
      </c>
      <c r="I18" s="77"/>
      <c r="J18" s="77"/>
    </row>
    <row r="19" spans="1:10" x14ac:dyDescent="0.3">
      <c r="A19" s="141">
        <v>2</v>
      </c>
      <c r="B19" s="146">
        <v>12596.91</v>
      </c>
      <c r="C19" s="146">
        <v>1097.53</v>
      </c>
      <c r="D19" s="166">
        <v>1.7180000000000001E-2</v>
      </c>
      <c r="E19" s="167">
        <v>4.3800000000000002E-3</v>
      </c>
      <c r="F19" s="167">
        <v>1.2789999999999999E-2</v>
      </c>
      <c r="G19" s="155">
        <f t="shared" ref="G19:G82" si="1">(2*F19/$B$7)*(1+3*$B$11)/(4+PI()*$B$11-PI())*10^6</f>
        <v>178.54934765288658</v>
      </c>
      <c r="H19" s="75">
        <f t="shared" si="0"/>
        <v>11201.385086481252</v>
      </c>
      <c r="I19" s="77"/>
      <c r="J19" s="77"/>
    </row>
    <row r="20" spans="1:10" x14ac:dyDescent="0.3">
      <c r="A20" s="141">
        <v>3</v>
      </c>
      <c r="B20" s="146">
        <v>12124</v>
      </c>
      <c r="C20" s="146">
        <v>1095.93</v>
      </c>
      <c r="D20" s="166">
        <v>1.8519999999999998E-2</v>
      </c>
      <c r="E20" s="167">
        <v>5.2399999999999999E-3</v>
      </c>
      <c r="F20" s="167">
        <v>1.3270000000000001E-2</v>
      </c>
      <c r="G20" s="155">
        <f t="shared" si="1"/>
        <v>185.25018321765481</v>
      </c>
      <c r="H20" s="75">
        <f t="shared" si="0"/>
        <v>16194.315967154695</v>
      </c>
      <c r="I20" s="77"/>
      <c r="J20" s="77"/>
    </row>
    <row r="21" spans="1:10" x14ac:dyDescent="0.3">
      <c r="A21" s="141">
        <v>4</v>
      </c>
      <c r="B21" s="146">
        <v>11936.56</v>
      </c>
      <c r="C21" s="146">
        <v>1099.52</v>
      </c>
      <c r="D21" s="166">
        <v>1.9480000000000001E-2</v>
      </c>
      <c r="E21" s="167">
        <v>5.96E-3</v>
      </c>
      <c r="F21" s="167">
        <v>1.353E-2</v>
      </c>
      <c r="G21" s="155">
        <f t="shared" si="1"/>
        <v>188.87980248190425</v>
      </c>
      <c r="H21" s="75">
        <f t="shared" si="0"/>
        <v>21177.489320930556</v>
      </c>
      <c r="I21" s="77"/>
      <c r="J21" s="77"/>
    </row>
    <row r="22" spans="1:10" x14ac:dyDescent="0.3">
      <c r="A22" s="141">
        <v>5</v>
      </c>
      <c r="B22" s="146">
        <v>11851.22</v>
      </c>
      <c r="C22" s="146">
        <v>1099.03</v>
      </c>
      <c r="D22" s="166">
        <v>2.0330000000000001E-2</v>
      </c>
      <c r="E22" s="167">
        <v>6.7099999999999998E-3</v>
      </c>
      <c r="F22" s="167">
        <v>1.362E-2</v>
      </c>
      <c r="G22" s="155">
        <f t="shared" si="1"/>
        <v>190.13620915029827</v>
      </c>
      <c r="H22" s="75">
        <f t="shared" si="0"/>
        <v>26296.9374552304</v>
      </c>
      <c r="I22" s="77"/>
      <c r="J22" s="77"/>
    </row>
    <row r="23" spans="1:10" x14ac:dyDescent="0.3">
      <c r="A23" s="141">
        <v>6</v>
      </c>
      <c r="B23" s="146">
        <v>11886.93</v>
      </c>
      <c r="C23" s="146">
        <v>1100.1300000000001</v>
      </c>
      <c r="D23" s="166">
        <v>2.1010000000000001E-2</v>
      </c>
      <c r="E23" s="167">
        <v>7.4200000000000004E-3</v>
      </c>
      <c r="F23" s="167">
        <v>1.359E-2</v>
      </c>
      <c r="G23" s="155">
        <f t="shared" si="1"/>
        <v>189.71740692750026</v>
      </c>
      <c r="H23" s="75">
        <f t="shared" si="0"/>
        <v>31625.985707747288</v>
      </c>
      <c r="I23" s="77"/>
      <c r="J23" s="77"/>
    </row>
    <row r="24" spans="1:10" x14ac:dyDescent="0.3">
      <c r="A24" s="141">
        <v>7</v>
      </c>
      <c r="B24" s="146">
        <v>11702.35</v>
      </c>
      <c r="C24" s="146">
        <v>1098.25</v>
      </c>
      <c r="D24" s="166">
        <v>2.1690000000000001E-2</v>
      </c>
      <c r="E24" s="167">
        <v>7.9100000000000004E-3</v>
      </c>
      <c r="F24" s="167">
        <v>1.3780000000000001E-2</v>
      </c>
      <c r="G24" s="155">
        <f t="shared" si="1"/>
        <v>192.36982100522104</v>
      </c>
      <c r="H24" s="75">
        <f t="shared" si="0"/>
        <v>36388.244078108357</v>
      </c>
      <c r="I24" s="77"/>
      <c r="J24" s="77"/>
    </row>
    <row r="25" spans="1:10" x14ac:dyDescent="0.3">
      <c r="A25" s="141">
        <v>8</v>
      </c>
      <c r="B25" s="146">
        <v>11728.02</v>
      </c>
      <c r="C25" s="146">
        <v>1097.6300000000001</v>
      </c>
      <c r="D25" s="166">
        <v>2.2270000000000002E-2</v>
      </c>
      <c r="E25" s="167">
        <v>8.5199999999999998E-3</v>
      </c>
      <c r="F25" s="167">
        <v>1.374E-2</v>
      </c>
      <c r="G25" s="155">
        <f t="shared" si="1"/>
        <v>191.81141804149036</v>
      </c>
      <c r="H25" s="75">
        <f t="shared" si="0"/>
        <v>41707.631806723497</v>
      </c>
      <c r="I25" s="77"/>
      <c r="J25" s="77"/>
    </row>
    <row r="26" spans="1:10" x14ac:dyDescent="0.3">
      <c r="A26" s="141">
        <v>9</v>
      </c>
      <c r="B26" s="146">
        <v>11631.79</v>
      </c>
      <c r="C26" s="146">
        <v>1095.48</v>
      </c>
      <c r="D26" s="166">
        <v>2.2859999999999998E-2</v>
      </c>
      <c r="E26" s="167">
        <v>9.0299999999999998E-3</v>
      </c>
      <c r="F26" s="167">
        <v>1.383E-2</v>
      </c>
      <c r="G26" s="155">
        <f t="shared" si="1"/>
        <v>193.06782470988438</v>
      </c>
      <c r="H26" s="75">
        <f t="shared" si="0"/>
        <v>46615.742491137273</v>
      </c>
      <c r="I26" s="77"/>
      <c r="J26" s="77"/>
    </row>
    <row r="27" spans="1:10" x14ac:dyDescent="0.3">
      <c r="A27" s="141">
        <v>10</v>
      </c>
      <c r="B27" s="146">
        <v>11612.24</v>
      </c>
      <c r="C27" s="146">
        <v>1096.32</v>
      </c>
      <c r="D27" s="166">
        <v>2.341E-2</v>
      </c>
      <c r="E27" s="167">
        <v>9.5499999999999995E-3</v>
      </c>
      <c r="F27" s="167">
        <v>1.3860000000000001E-2</v>
      </c>
      <c r="G27" s="155">
        <f t="shared" si="1"/>
        <v>193.48662693268244</v>
      </c>
      <c r="H27" s="75">
        <f t="shared" si="0"/>
        <v>51683.158461794796</v>
      </c>
      <c r="I27" s="77"/>
      <c r="J27" s="77"/>
    </row>
    <row r="28" spans="1:10" x14ac:dyDescent="0.3">
      <c r="A28" s="141">
        <v>11</v>
      </c>
      <c r="B28" s="146">
        <v>11522.33</v>
      </c>
      <c r="C28" s="146">
        <v>1095.4100000000001</v>
      </c>
      <c r="D28" s="166">
        <v>2.401E-2</v>
      </c>
      <c r="E28" s="167">
        <v>1.005E-2</v>
      </c>
      <c r="F28" s="167">
        <v>1.396E-2</v>
      </c>
      <c r="G28" s="155">
        <f t="shared" si="1"/>
        <v>194.88263434200914</v>
      </c>
      <c r="H28" s="75">
        <f t="shared" si="0"/>
        <v>56444.228790008849</v>
      </c>
      <c r="I28" s="77"/>
      <c r="J28" s="77"/>
    </row>
    <row r="29" spans="1:10" x14ac:dyDescent="0.3">
      <c r="A29" s="141">
        <v>12</v>
      </c>
      <c r="B29" s="146">
        <v>11509.23</v>
      </c>
      <c r="C29" s="146">
        <v>1097.25</v>
      </c>
      <c r="D29" s="166">
        <v>2.4490000000000001E-2</v>
      </c>
      <c r="E29" s="167">
        <v>1.0489999999999999E-2</v>
      </c>
      <c r="F29" s="167">
        <v>1.4E-2</v>
      </c>
      <c r="G29" s="155">
        <f t="shared" si="1"/>
        <v>195.4410373057398</v>
      </c>
      <c r="H29" s="75">
        <f t="shared" si="0"/>
        <v>61399.59225261223</v>
      </c>
      <c r="I29" s="77"/>
      <c r="J29" s="77"/>
    </row>
    <row r="30" spans="1:10" x14ac:dyDescent="0.3">
      <c r="A30" s="141">
        <v>13</v>
      </c>
      <c r="B30" s="146">
        <v>11394.3</v>
      </c>
      <c r="C30" s="146">
        <v>1095.53</v>
      </c>
      <c r="D30" s="166">
        <v>2.5059999999999999E-2</v>
      </c>
      <c r="E30" s="167">
        <v>1.094E-2</v>
      </c>
      <c r="F30" s="167">
        <v>1.4120000000000001E-2</v>
      </c>
      <c r="G30" s="155">
        <f t="shared" si="1"/>
        <v>197.11624619693188</v>
      </c>
      <c r="H30" s="75">
        <f t="shared" si="0"/>
        <v>65950.931243953164</v>
      </c>
      <c r="I30" s="77"/>
      <c r="J30" s="77"/>
    </row>
    <row r="31" spans="1:10" x14ac:dyDescent="0.3">
      <c r="A31" s="141">
        <v>14</v>
      </c>
      <c r="B31" s="146">
        <v>11430.2</v>
      </c>
      <c r="C31" s="146">
        <v>1098.1600000000001</v>
      </c>
      <c r="D31" s="166">
        <v>2.555E-2</v>
      </c>
      <c r="E31" s="167">
        <v>1.1440000000000001E-2</v>
      </c>
      <c r="F31" s="167">
        <v>1.4109999999999999E-2</v>
      </c>
      <c r="G31" s="155">
        <f t="shared" si="1"/>
        <v>196.97664545599915</v>
      </c>
      <c r="H31" s="75">
        <f t="shared" si="0"/>
        <v>71074.415789699968</v>
      </c>
      <c r="I31" s="77"/>
      <c r="J31" s="77"/>
    </row>
    <row r="32" spans="1:10" x14ac:dyDescent="0.3">
      <c r="A32" s="141">
        <v>15</v>
      </c>
      <c r="B32" s="146">
        <v>11294.97</v>
      </c>
      <c r="C32" s="146">
        <v>1095.8399999999999</v>
      </c>
      <c r="D32" s="166">
        <v>2.6110000000000001E-2</v>
      </c>
      <c r="E32" s="167">
        <v>1.1860000000000001E-2</v>
      </c>
      <c r="F32" s="167">
        <v>1.4250000000000001E-2</v>
      </c>
      <c r="G32" s="155">
        <f t="shared" si="1"/>
        <v>198.93105582905659</v>
      </c>
      <c r="H32" s="75">
        <f t="shared" si="0"/>
        <v>75403.0080295238</v>
      </c>
      <c r="I32" s="77"/>
      <c r="J32" s="77"/>
    </row>
    <row r="33" spans="1:10" x14ac:dyDescent="0.3">
      <c r="A33" s="141">
        <v>16</v>
      </c>
      <c r="B33" s="146">
        <v>11359.35</v>
      </c>
      <c r="C33" s="146">
        <v>1097.5999999999999</v>
      </c>
      <c r="D33" s="166">
        <v>2.649E-2</v>
      </c>
      <c r="E33" s="167">
        <v>1.23E-2</v>
      </c>
      <c r="F33" s="167">
        <v>1.4189999999999999E-2</v>
      </c>
      <c r="G33" s="155">
        <f t="shared" si="1"/>
        <v>198.09345138346055</v>
      </c>
      <c r="H33" s="75">
        <f t="shared" si="0"/>
        <v>80769.95927052584</v>
      </c>
      <c r="I33" s="77"/>
      <c r="J33" s="77"/>
    </row>
    <row r="34" spans="1:10" x14ac:dyDescent="0.3">
      <c r="A34" s="141">
        <v>17</v>
      </c>
      <c r="B34" s="146">
        <v>11270.46</v>
      </c>
      <c r="C34" s="146">
        <v>1096.28</v>
      </c>
      <c r="D34" s="166">
        <v>2.7019999999999999E-2</v>
      </c>
      <c r="E34" s="167">
        <v>1.274E-2</v>
      </c>
      <c r="F34" s="167">
        <v>1.4279999999999999E-2</v>
      </c>
      <c r="G34" s="155">
        <f t="shared" si="1"/>
        <v>199.34985805185457</v>
      </c>
      <c r="H34" s="75">
        <f t="shared" si="0"/>
        <v>85277.211461961444</v>
      </c>
      <c r="I34" s="77"/>
      <c r="J34" s="77"/>
    </row>
    <row r="35" spans="1:10" x14ac:dyDescent="0.3">
      <c r="A35" s="141">
        <v>18</v>
      </c>
      <c r="B35" s="146">
        <v>11243.81</v>
      </c>
      <c r="C35" s="146">
        <v>1097.8699999999999</v>
      </c>
      <c r="D35" s="166">
        <v>2.7459999999999998E-2</v>
      </c>
      <c r="E35" s="167">
        <v>1.312E-2</v>
      </c>
      <c r="F35" s="167">
        <v>1.434E-2</v>
      </c>
      <c r="G35" s="155">
        <f t="shared" si="1"/>
        <v>200.18746249745064</v>
      </c>
      <c r="H35" s="75">
        <f t="shared" si="0"/>
        <v>89915.720872026272</v>
      </c>
      <c r="I35" s="77"/>
      <c r="J35" s="77"/>
    </row>
    <row r="36" spans="1:10" x14ac:dyDescent="0.3">
      <c r="A36" s="141">
        <v>19</v>
      </c>
      <c r="B36" s="146">
        <v>11233.06</v>
      </c>
      <c r="C36" s="146">
        <v>1096.52</v>
      </c>
      <c r="D36" s="166">
        <v>2.7890000000000002E-2</v>
      </c>
      <c r="E36" s="167">
        <v>1.3559999999999999E-2</v>
      </c>
      <c r="F36" s="167">
        <v>1.4330000000000001E-2</v>
      </c>
      <c r="G36" s="155">
        <f t="shared" si="1"/>
        <v>200.04786175651796</v>
      </c>
      <c r="H36" s="75">
        <f t="shared" si="0"/>
        <v>94977.271104878193</v>
      </c>
      <c r="I36" s="77"/>
      <c r="J36" s="77"/>
    </row>
    <row r="37" spans="1:10" x14ac:dyDescent="0.3">
      <c r="A37" s="141">
        <v>20</v>
      </c>
      <c r="B37" s="146">
        <v>11238.7</v>
      </c>
      <c r="C37" s="146">
        <v>1097.1099999999999</v>
      </c>
      <c r="D37" s="166">
        <v>2.8309999999999998E-2</v>
      </c>
      <c r="E37" s="167">
        <v>1.397E-2</v>
      </c>
      <c r="F37" s="167">
        <v>1.434E-2</v>
      </c>
      <c r="G37" s="155">
        <f t="shared" si="1"/>
        <v>200.18746249745064</v>
      </c>
      <c r="H37" s="75">
        <f t="shared" si="0"/>
        <v>99906.356524473653</v>
      </c>
      <c r="I37" s="77"/>
      <c r="J37" s="77"/>
    </row>
    <row r="38" spans="1:10" x14ac:dyDescent="0.3">
      <c r="A38" s="141">
        <v>21</v>
      </c>
      <c r="B38" s="146">
        <v>11175.63</v>
      </c>
      <c r="C38" s="146">
        <v>1096.8699999999999</v>
      </c>
      <c r="D38" s="166">
        <v>2.8729999999999999E-2</v>
      </c>
      <c r="E38" s="167">
        <v>1.4319999999999999E-2</v>
      </c>
      <c r="F38" s="167">
        <v>1.4409999999999999E-2</v>
      </c>
      <c r="G38" s="155">
        <f t="shared" si="1"/>
        <v>201.16466768397933</v>
      </c>
      <c r="H38" s="75">
        <f t="shared" si="0"/>
        <v>104392.08953428172</v>
      </c>
      <c r="I38" s="77"/>
      <c r="J38" s="77"/>
    </row>
    <row r="39" spans="1:10" x14ac:dyDescent="0.3">
      <c r="A39" s="141">
        <v>22</v>
      </c>
      <c r="B39" s="146">
        <v>11141.08</v>
      </c>
      <c r="C39" s="146">
        <v>1097.05</v>
      </c>
      <c r="D39" s="166">
        <v>2.9180000000000001E-2</v>
      </c>
      <c r="E39" s="167">
        <v>1.472E-2</v>
      </c>
      <c r="F39" s="167">
        <v>1.4460000000000001E-2</v>
      </c>
      <c r="G39" s="155">
        <f t="shared" si="1"/>
        <v>201.86267138864264</v>
      </c>
      <c r="H39" s="75">
        <f t="shared" si="0"/>
        <v>108984.98394308767</v>
      </c>
      <c r="I39" s="77"/>
      <c r="J39" s="77"/>
    </row>
    <row r="40" spans="1:10" x14ac:dyDescent="0.3">
      <c r="A40" s="141">
        <v>23</v>
      </c>
      <c r="B40" s="146">
        <v>11112.74</v>
      </c>
      <c r="C40" s="146">
        <v>1096.6300000000001</v>
      </c>
      <c r="D40" s="166">
        <v>2.9600000000000001E-2</v>
      </c>
      <c r="E40" s="167">
        <v>1.5100000000000001E-2</v>
      </c>
      <c r="F40" s="167">
        <v>1.4489999999999999E-2</v>
      </c>
      <c r="G40" s="155">
        <f t="shared" si="1"/>
        <v>202.28147361144067</v>
      </c>
      <c r="H40" s="75">
        <f t="shared" si="0"/>
        <v>113702.9486159486</v>
      </c>
      <c r="I40" s="77"/>
      <c r="J40" s="77"/>
    </row>
    <row r="41" spans="1:10" x14ac:dyDescent="0.3">
      <c r="A41" s="141">
        <v>24</v>
      </c>
      <c r="B41" s="146">
        <v>11123.52</v>
      </c>
      <c r="C41" s="146">
        <v>1097.27</v>
      </c>
      <c r="D41" s="166">
        <v>0.03</v>
      </c>
      <c r="E41" s="167">
        <v>1.5520000000000001E-2</v>
      </c>
      <c r="F41" s="167">
        <v>1.4489999999999999E-2</v>
      </c>
      <c r="G41" s="155">
        <f t="shared" si="1"/>
        <v>202.28147361144067</v>
      </c>
      <c r="H41" s="75">
        <f t="shared" si="0"/>
        <v>118646.55507751157</v>
      </c>
      <c r="I41" s="77"/>
      <c r="J41" s="77"/>
    </row>
    <row r="42" spans="1:10" x14ac:dyDescent="0.3">
      <c r="A42" s="141">
        <v>25</v>
      </c>
      <c r="B42" s="146">
        <v>11049.25</v>
      </c>
      <c r="C42" s="146">
        <v>1096.57</v>
      </c>
      <c r="D42" s="166">
        <v>3.04E-2</v>
      </c>
      <c r="E42" s="167">
        <v>1.583E-2</v>
      </c>
      <c r="F42" s="167">
        <v>1.457E-2</v>
      </c>
      <c r="G42" s="155">
        <f t="shared" si="1"/>
        <v>203.39827953890205</v>
      </c>
      <c r="H42" s="75">
        <f t="shared" si="0"/>
        <v>122911.56078937477</v>
      </c>
      <c r="I42" s="77"/>
      <c r="J42" s="77"/>
    </row>
    <row r="43" spans="1:10" x14ac:dyDescent="0.3">
      <c r="A43" s="141">
        <v>26</v>
      </c>
      <c r="B43" s="146">
        <v>11085.35</v>
      </c>
      <c r="C43" s="146">
        <v>1096.33</v>
      </c>
      <c r="D43" s="166">
        <v>3.074E-2</v>
      </c>
      <c r="E43" s="167">
        <v>1.6219999999999998E-2</v>
      </c>
      <c r="F43" s="167">
        <v>1.452E-2</v>
      </c>
      <c r="G43" s="155">
        <f t="shared" si="1"/>
        <v>202.70027583423868</v>
      </c>
      <c r="H43" s="75">
        <f t="shared" si="0"/>
        <v>128268.20236427258</v>
      </c>
      <c r="I43" s="77"/>
      <c r="J43" s="77"/>
    </row>
    <row r="44" spans="1:10" x14ac:dyDescent="0.3">
      <c r="A44" s="141">
        <v>27</v>
      </c>
      <c r="B44" s="146">
        <v>11043.21</v>
      </c>
      <c r="C44" s="146">
        <v>1096.76</v>
      </c>
      <c r="D44" s="166">
        <v>3.1189999999999999E-2</v>
      </c>
      <c r="E44" s="167">
        <v>1.66E-2</v>
      </c>
      <c r="F44" s="167">
        <v>1.4579999999999999E-2</v>
      </c>
      <c r="G44" s="155">
        <f t="shared" si="1"/>
        <v>203.5378802798347</v>
      </c>
      <c r="H44" s="75">
        <f t="shared" si="0"/>
        <v>132653.44005194004</v>
      </c>
      <c r="I44" s="77"/>
      <c r="J44" s="77"/>
    </row>
    <row r="45" spans="1:10" x14ac:dyDescent="0.3">
      <c r="A45" s="141">
        <v>28</v>
      </c>
      <c r="B45" s="146">
        <v>11014.87</v>
      </c>
      <c r="C45" s="146">
        <v>1096.8</v>
      </c>
      <c r="D45" s="166">
        <v>3.1550000000000002E-2</v>
      </c>
      <c r="E45" s="167">
        <v>1.6930000000000001E-2</v>
      </c>
      <c r="F45" s="167">
        <v>1.4619999999999999E-2</v>
      </c>
      <c r="G45" s="155">
        <f t="shared" si="1"/>
        <v>204.09628324356538</v>
      </c>
      <c r="H45" s="75">
        <f t="shared" si="0"/>
        <v>137190.15140802553</v>
      </c>
      <c r="I45" s="77"/>
      <c r="J45" s="77"/>
    </row>
    <row r="46" spans="1:10" x14ac:dyDescent="0.3">
      <c r="A46" s="141">
        <v>29</v>
      </c>
      <c r="B46" s="146">
        <v>10976.73</v>
      </c>
      <c r="C46" s="146">
        <v>1096.32</v>
      </c>
      <c r="D46" s="166">
        <v>3.1949999999999999E-2</v>
      </c>
      <c r="E46" s="167">
        <v>1.728E-2</v>
      </c>
      <c r="F46" s="167">
        <v>1.4670000000000001E-2</v>
      </c>
      <c r="G46" s="155">
        <f t="shared" si="1"/>
        <v>204.79428694822877</v>
      </c>
      <c r="H46" s="75">
        <f t="shared" si="0"/>
        <v>141605.51269348199</v>
      </c>
      <c r="I46" s="77"/>
      <c r="J46" s="77"/>
    </row>
    <row r="47" spans="1:10" x14ac:dyDescent="0.3">
      <c r="A47" s="141">
        <v>30</v>
      </c>
      <c r="B47" s="146">
        <v>10971.69</v>
      </c>
      <c r="C47" s="146">
        <v>1097.3</v>
      </c>
      <c r="D47" s="166">
        <v>3.2300000000000002E-2</v>
      </c>
      <c r="E47" s="167">
        <v>1.762E-2</v>
      </c>
      <c r="F47" s="167">
        <v>1.469E-2</v>
      </c>
      <c r="G47" s="155">
        <f t="shared" si="1"/>
        <v>205.0734884300941</v>
      </c>
      <c r="H47" s="75">
        <f t="shared" si="0"/>
        <v>146289.02170465817</v>
      </c>
      <c r="I47" s="77"/>
      <c r="J47" s="77"/>
    </row>
    <row r="48" spans="1:10" x14ac:dyDescent="0.3">
      <c r="A48" s="141">
        <v>31</v>
      </c>
      <c r="B48" s="146">
        <v>10947.64</v>
      </c>
      <c r="C48" s="146">
        <v>1096.1199999999999</v>
      </c>
      <c r="D48" s="166">
        <v>3.2669999999999998E-2</v>
      </c>
      <c r="E48" s="167">
        <v>1.797E-2</v>
      </c>
      <c r="F48" s="167">
        <v>1.47E-2</v>
      </c>
      <c r="G48" s="155">
        <f t="shared" si="1"/>
        <v>205.21308917102678</v>
      </c>
      <c r="H48" s="75">
        <f t="shared" si="0"/>
        <v>151062.48887547455</v>
      </c>
      <c r="I48" s="77"/>
      <c r="J48" s="77"/>
    </row>
    <row r="49" spans="1:10" x14ac:dyDescent="0.3">
      <c r="A49" s="141">
        <v>32</v>
      </c>
      <c r="B49" s="146">
        <v>10910</v>
      </c>
      <c r="C49" s="146">
        <v>1096.68</v>
      </c>
      <c r="D49" s="166">
        <v>3.3079999999999998E-2</v>
      </c>
      <c r="E49" s="167">
        <v>1.8319999999999999E-2</v>
      </c>
      <c r="F49" s="167">
        <v>1.4760000000000001E-2</v>
      </c>
      <c r="G49" s="155">
        <f t="shared" si="1"/>
        <v>206.05069361662282</v>
      </c>
      <c r="H49" s="75">
        <f t="shared" si="0"/>
        <v>155301.58835349075</v>
      </c>
      <c r="I49" s="77"/>
      <c r="J49" s="77"/>
    </row>
    <row r="50" spans="1:10" x14ac:dyDescent="0.3">
      <c r="A50" s="141">
        <v>33</v>
      </c>
      <c r="B50" s="146">
        <v>10940.64</v>
      </c>
      <c r="C50" s="146">
        <v>1096.8800000000001</v>
      </c>
      <c r="D50" s="166">
        <v>3.3390000000000003E-2</v>
      </c>
      <c r="E50" s="167">
        <v>1.8669999999999999E-2</v>
      </c>
      <c r="F50" s="167">
        <v>1.472E-2</v>
      </c>
      <c r="G50" s="155">
        <f t="shared" si="1"/>
        <v>205.49229065289214</v>
      </c>
      <c r="H50" s="75">
        <f t="shared" si="0"/>
        <v>160589.96614983497</v>
      </c>
      <c r="I50" s="77"/>
      <c r="J50" s="77"/>
    </row>
    <row r="51" spans="1:10" x14ac:dyDescent="0.3">
      <c r="A51" s="141">
        <v>34</v>
      </c>
      <c r="B51" s="146">
        <v>10832.18</v>
      </c>
      <c r="C51" s="146">
        <v>1096.73</v>
      </c>
      <c r="D51" s="166">
        <v>3.3829999999999999E-2</v>
      </c>
      <c r="E51" s="167">
        <v>1.8960000000000001E-2</v>
      </c>
      <c r="F51" s="167">
        <v>1.487E-2</v>
      </c>
      <c r="G51" s="155">
        <f t="shared" si="1"/>
        <v>207.58630176688217</v>
      </c>
      <c r="H51" s="75">
        <f t="shared" si="0"/>
        <v>163787.30056177665</v>
      </c>
      <c r="I51" s="77"/>
      <c r="J51" s="77"/>
    </row>
    <row r="52" spans="1:10" x14ac:dyDescent="0.3">
      <c r="A52" s="141">
        <v>35</v>
      </c>
      <c r="B52" s="146">
        <v>10878.11</v>
      </c>
      <c r="C52" s="146">
        <v>1098.04</v>
      </c>
      <c r="D52" s="166">
        <v>3.415E-2</v>
      </c>
      <c r="E52" s="167">
        <v>1.932E-2</v>
      </c>
      <c r="F52" s="167">
        <v>1.482E-2</v>
      </c>
      <c r="G52" s="155">
        <f t="shared" si="1"/>
        <v>206.88829806221887</v>
      </c>
      <c r="H52" s="75">
        <f t="shared" si="0"/>
        <v>169173.41545085466</v>
      </c>
      <c r="I52" s="77"/>
      <c r="J52" s="77"/>
    </row>
    <row r="53" spans="1:10" x14ac:dyDescent="0.3">
      <c r="A53" s="141">
        <v>36</v>
      </c>
      <c r="B53" s="146">
        <v>10788.24</v>
      </c>
      <c r="C53" s="146">
        <v>1096.1600000000001</v>
      </c>
      <c r="D53" s="166">
        <v>3.4549999999999997E-2</v>
      </c>
      <c r="E53" s="167">
        <v>1.9630000000000002E-2</v>
      </c>
      <c r="F53" s="167">
        <v>1.4919999999999999E-2</v>
      </c>
      <c r="G53" s="155">
        <f t="shared" si="1"/>
        <v>208.28430547154557</v>
      </c>
      <c r="H53" s="75">
        <f t="shared" si="0"/>
        <v>172840.67524193792</v>
      </c>
      <c r="I53" s="77"/>
      <c r="J53" s="77"/>
    </row>
    <row r="54" spans="1:10" x14ac:dyDescent="0.3">
      <c r="A54" s="141">
        <v>37</v>
      </c>
      <c r="B54" s="146">
        <v>10833.5</v>
      </c>
      <c r="C54" s="146">
        <v>1098.6600000000001</v>
      </c>
      <c r="D54" s="166">
        <v>3.4840000000000003E-2</v>
      </c>
      <c r="E54" s="167">
        <v>1.9949999999999999E-2</v>
      </c>
      <c r="F54" s="167">
        <v>1.489E-2</v>
      </c>
      <c r="G54" s="155">
        <f t="shared" si="1"/>
        <v>207.86550324874756</v>
      </c>
      <c r="H54" s="75">
        <f t="shared" si="0"/>
        <v>177999.71338064212</v>
      </c>
      <c r="I54" s="77"/>
      <c r="J54" s="77"/>
    </row>
    <row r="55" spans="1:10" x14ac:dyDescent="0.3">
      <c r="A55" s="141">
        <v>38</v>
      </c>
      <c r="B55" s="146">
        <v>10758.96</v>
      </c>
      <c r="C55" s="146">
        <v>1096.3900000000001</v>
      </c>
      <c r="D55" s="166">
        <v>3.5209999999999998E-2</v>
      </c>
      <c r="E55" s="167">
        <v>2.0240000000000001E-2</v>
      </c>
      <c r="F55" s="167">
        <v>1.4959999999999999E-2</v>
      </c>
      <c r="G55" s="155">
        <f t="shared" si="1"/>
        <v>208.84270843527622</v>
      </c>
      <c r="H55" s="75">
        <f t="shared" si="0"/>
        <v>181955.11964343645</v>
      </c>
      <c r="I55" s="77"/>
      <c r="J55" s="77"/>
    </row>
    <row r="56" spans="1:10" x14ac:dyDescent="0.3">
      <c r="A56" s="141">
        <v>39</v>
      </c>
      <c r="B56" s="146">
        <v>10803.09</v>
      </c>
      <c r="C56" s="146">
        <v>1098.2</v>
      </c>
      <c r="D56" s="166">
        <v>3.5529999999999999E-2</v>
      </c>
      <c r="E56" s="167">
        <v>2.06E-2</v>
      </c>
      <c r="F56" s="167">
        <v>1.4930000000000001E-2</v>
      </c>
      <c r="G56" s="155">
        <f t="shared" si="1"/>
        <v>208.42390621247822</v>
      </c>
      <c r="H56" s="75">
        <f t="shared" si="0"/>
        <v>187118.65020052623</v>
      </c>
      <c r="I56" s="77"/>
      <c r="J56" s="77"/>
    </row>
    <row r="57" spans="1:10" x14ac:dyDescent="0.3">
      <c r="A57" s="141">
        <v>40</v>
      </c>
      <c r="B57" s="146">
        <v>10745.04</v>
      </c>
      <c r="C57" s="146">
        <v>1097.4000000000001</v>
      </c>
      <c r="D57" s="166">
        <v>3.5869999999999999E-2</v>
      </c>
      <c r="E57" s="167">
        <v>2.0879999999999999E-2</v>
      </c>
      <c r="F57" s="167">
        <v>1.4999999999999999E-2</v>
      </c>
      <c r="G57" s="155">
        <f t="shared" si="1"/>
        <v>209.40111139900691</v>
      </c>
      <c r="H57" s="75">
        <f t="shared" si="0"/>
        <v>191020.95367479362</v>
      </c>
      <c r="I57" s="77"/>
      <c r="J57" s="77"/>
    </row>
    <row r="58" spans="1:10" x14ac:dyDescent="0.3">
      <c r="A58" s="141">
        <v>41</v>
      </c>
      <c r="B58" s="146">
        <v>10765.12</v>
      </c>
      <c r="C58" s="146">
        <v>1097.58</v>
      </c>
      <c r="D58" s="166">
        <v>3.619E-2</v>
      </c>
      <c r="E58" s="167">
        <v>2.1219999999999999E-2</v>
      </c>
      <c r="F58" s="167">
        <v>1.4970000000000001E-2</v>
      </c>
      <c r="G58" s="155">
        <f t="shared" si="1"/>
        <v>208.9823091762089</v>
      </c>
      <c r="H58" s="75">
        <f t="shared" si="0"/>
        <v>196188.85522711772</v>
      </c>
      <c r="I58" s="77"/>
      <c r="J58" s="77"/>
    </row>
    <row r="59" spans="1:10" x14ac:dyDescent="0.3">
      <c r="A59" s="141">
        <v>42</v>
      </c>
      <c r="B59" s="146">
        <v>10694.26</v>
      </c>
      <c r="C59" s="146">
        <v>1097.6300000000001</v>
      </c>
      <c r="D59" s="166">
        <v>3.6549999999999999E-2</v>
      </c>
      <c r="E59" s="167">
        <v>2.1479999999999999E-2</v>
      </c>
      <c r="F59" s="167">
        <v>1.507E-2</v>
      </c>
      <c r="G59" s="155">
        <f t="shared" si="1"/>
        <v>210.37831658553563</v>
      </c>
      <c r="H59" s="75">
        <f t="shared" si="0"/>
        <v>199640.34640862638</v>
      </c>
      <c r="I59" s="77"/>
      <c r="J59" s="77"/>
    </row>
    <row r="60" spans="1:10" x14ac:dyDescent="0.3">
      <c r="A60" s="141">
        <v>43</v>
      </c>
      <c r="B60" s="146">
        <v>10764.8</v>
      </c>
      <c r="C60" s="146">
        <v>1098.1600000000001</v>
      </c>
      <c r="D60" s="166">
        <v>3.6819999999999999E-2</v>
      </c>
      <c r="E60" s="167">
        <v>2.1839999999999998E-2</v>
      </c>
      <c r="F60" s="167">
        <v>1.498E-2</v>
      </c>
      <c r="G60" s="155">
        <f t="shared" si="1"/>
        <v>209.12190991714158</v>
      </c>
      <c r="H60" s="75">
        <f t="shared" si="0"/>
        <v>205621.68745033693</v>
      </c>
      <c r="I60" s="77"/>
      <c r="J60" s="77"/>
    </row>
    <row r="61" spans="1:10" x14ac:dyDescent="0.3">
      <c r="A61" s="141">
        <v>44</v>
      </c>
      <c r="B61" s="146">
        <v>10658.03</v>
      </c>
      <c r="C61" s="146">
        <v>1097.03</v>
      </c>
      <c r="D61" s="166">
        <v>3.7190000000000001E-2</v>
      </c>
      <c r="E61" s="167">
        <v>2.2069999999999999E-2</v>
      </c>
      <c r="F61" s="167">
        <v>1.511E-2</v>
      </c>
      <c r="G61" s="155">
        <f t="shared" si="1"/>
        <v>210.93671954926631</v>
      </c>
      <c r="H61" s="75">
        <f t="shared" si="0"/>
        <v>208593.36437022465</v>
      </c>
      <c r="I61" s="77"/>
      <c r="J61" s="77"/>
    </row>
    <row r="62" spans="1:10" x14ac:dyDescent="0.3">
      <c r="A62" s="141">
        <v>45</v>
      </c>
      <c r="B62" s="146">
        <v>10688.64</v>
      </c>
      <c r="C62" s="146">
        <v>1098.8599999999999</v>
      </c>
      <c r="D62" s="166">
        <v>3.7519999999999998E-2</v>
      </c>
      <c r="E62" s="167">
        <v>2.2419999999999999E-2</v>
      </c>
      <c r="F62" s="167">
        <v>1.5100000000000001E-2</v>
      </c>
      <c r="G62" s="155">
        <f t="shared" si="1"/>
        <v>210.79711880833364</v>
      </c>
      <c r="H62" s="75">
        <f t="shared" si="0"/>
        <v>213475.4035272942</v>
      </c>
      <c r="I62" s="77"/>
      <c r="J62" s="77"/>
    </row>
    <row r="63" spans="1:10" x14ac:dyDescent="0.3">
      <c r="A63" s="141">
        <v>46</v>
      </c>
      <c r="B63" s="146">
        <v>10617.28</v>
      </c>
      <c r="C63" s="146">
        <v>1097.47</v>
      </c>
      <c r="D63" s="166">
        <v>3.7859999999999998E-2</v>
      </c>
      <c r="E63" s="167">
        <v>2.2679999999999999E-2</v>
      </c>
      <c r="F63" s="167">
        <v>1.5180000000000001E-2</v>
      </c>
      <c r="G63" s="155">
        <f t="shared" si="1"/>
        <v>211.91392473579501</v>
      </c>
      <c r="H63" s="75">
        <f t="shared" si="0"/>
        <v>217069.2655395382</v>
      </c>
      <c r="I63" s="77"/>
      <c r="J63" s="77"/>
    </row>
    <row r="64" spans="1:10" x14ac:dyDescent="0.3">
      <c r="A64" s="141">
        <v>47</v>
      </c>
      <c r="B64" s="146">
        <v>10654.76</v>
      </c>
      <c r="C64" s="146">
        <v>1097.92</v>
      </c>
      <c r="D64" s="166">
        <v>3.814E-2</v>
      </c>
      <c r="E64" s="167">
        <v>2.3E-2</v>
      </c>
      <c r="F64" s="167">
        <v>1.5129999999999999E-2</v>
      </c>
      <c r="G64" s="155">
        <f t="shared" si="1"/>
        <v>211.21592103113161</v>
      </c>
      <c r="H64" s="75">
        <f t="shared" si="0"/>
        <v>222521.10433035283</v>
      </c>
      <c r="I64" s="77"/>
      <c r="J64" s="77"/>
    </row>
    <row r="65" spans="1:24" x14ac:dyDescent="0.3">
      <c r="A65" s="141">
        <v>48</v>
      </c>
      <c r="B65" s="146">
        <v>10604.51</v>
      </c>
      <c r="C65" s="146">
        <v>1098.1199999999999</v>
      </c>
      <c r="D65" s="166">
        <v>3.848E-2</v>
      </c>
      <c r="E65" s="167">
        <v>2.3269999999999999E-2</v>
      </c>
      <c r="F65" s="167">
        <v>1.521E-2</v>
      </c>
      <c r="G65" s="155">
        <f t="shared" si="1"/>
        <v>212.33272695859301</v>
      </c>
      <c r="H65" s="75">
        <f t="shared" si="0"/>
        <v>226060.30020685637</v>
      </c>
      <c r="I65" s="77"/>
      <c r="J65" s="77"/>
    </row>
    <row r="66" spans="1:24" ht="14.4" x14ac:dyDescent="0.3">
      <c r="A66" s="141">
        <v>49</v>
      </c>
      <c r="B66" s="146">
        <v>10638.07</v>
      </c>
      <c r="C66" s="146">
        <v>1097.55</v>
      </c>
      <c r="D66" s="166">
        <v>3.8719999999999997E-2</v>
      </c>
      <c r="E66" s="167">
        <v>2.3570000000000001E-2</v>
      </c>
      <c r="F66" s="167">
        <v>1.515E-2</v>
      </c>
      <c r="G66" s="155">
        <f t="shared" si="1"/>
        <v>211.495122512997</v>
      </c>
      <c r="H66" s="75">
        <f t="shared" si="0"/>
        <v>231683.82995210116</v>
      </c>
      <c r="I66" s="77"/>
      <c r="J66" s="77"/>
      <c r="X66"/>
    </row>
    <row r="67" spans="1:24" x14ac:dyDescent="0.3">
      <c r="A67" s="141">
        <v>50</v>
      </c>
      <c r="B67" s="146">
        <v>10606.21</v>
      </c>
      <c r="C67" s="146">
        <v>1096.9000000000001</v>
      </c>
      <c r="D67" s="166">
        <v>3.9070000000000001E-2</v>
      </c>
      <c r="E67" s="167">
        <v>2.3890000000000002E-2</v>
      </c>
      <c r="F67" s="167">
        <v>1.519E-2</v>
      </c>
      <c r="G67" s="155">
        <f t="shared" si="1"/>
        <v>212.05352547672769</v>
      </c>
      <c r="H67" s="75">
        <f t="shared" si="0"/>
        <v>235789.52477961688</v>
      </c>
      <c r="I67" s="77"/>
      <c r="J67" s="77"/>
    </row>
    <row r="68" spans="1:24" x14ac:dyDescent="0.3">
      <c r="A68" s="141">
        <v>51</v>
      </c>
      <c r="B68" s="146">
        <v>10626.9</v>
      </c>
      <c r="C68" s="146">
        <v>1097.3499999999999</v>
      </c>
      <c r="D68" s="166">
        <v>3.9350000000000003E-2</v>
      </c>
      <c r="E68" s="167">
        <v>2.418E-2</v>
      </c>
      <c r="F68" s="167">
        <v>1.516E-2</v>
      </c>
      <c r="G68" s="155">
        <f t="shared" si="1"/>
        <v>211.63472325392965</v>
      </c>
      <c r="H68" s="75">
        <f t="shared" si="0"/>
        <v>240981.24927641349</v>
      </c>
      <c r="I68" s="77"/>
      <c r="J68" s="77"/>
    </row>
    <row r="69" spans="1:24" x14ac:dyDescent="0.3">
      <c r="A69" s="141">
        <v>52</v>
      </c>
      <c r="B69" s="146">
        <v>10583.86</v>
      </c>
      <c r="C69" s="146">
        <v>1097.7</v>
      </c>
      <c r="D69" s="166">
        <v>3.9699999999999999E-2</v>
      </c>
      <c r="E69" s="167">
        <v>2.4469999999999999E-2</v>
      </c>
      <c r="F69" s="167">
        <v>1.523E-2</v>
      </c>
      <c r="G69" s="155">
        <f t="shared" si="1"/>
        <v>212.6119284404584</v>
      </c>
      <c r="H69" s="75">
        <f t="shared" si="0"/>
        <v>244577.05821789068</v>
      </c>
      <c r="I69" s="77"/>
      <c r="J69" s="77"/>
    </row>
    <row r="70" spans="1:24" x14ac:dyDescent="0.3">
      <c r="A70" s="141">
        <v>53</v>
      </c>
      <c r="B70" s="146">
        <v>10584.34</v>
      </c>
      <c r="C70" s="146">
        <v>1097.45</v>
      </c>
      <c r="D70" s="166">
        <v>3.9960000000000002E-2</v>
      </c>
      <c r="E70" s="167">
        <v>2.4729999999999999E-2</v>
      </c>
      <c r="F70" s="167">
        <v>1.523E-2</v>
      </c>
      <c r="G70" s="155">
        <f t="shared" si="1"/>
        <v>212.6119284404584</v>
      </c>
      <c r="H70" s="75">
        <f t="shared" si="0"/>
        <v>249280.46318361934</v>
      </c>
      <c r="I70" s="77"/>
      <c r="J70" s="77"/>
    </row>
    <row r="71" spans="1:24" x14ac:dyDescent="0.3">
      <c r="A71" s="141">
        <v>54</v>
      </c>
      <c r="B71" s="146">
        <v>10537.72</v>
      </c>
      <c r="C71" s="146">
        <v>1096.8900000000001</v>
      </c>
      <c r="D71" s="166">
        <v>4.0300000000000002E-2</v>
      </c>
      <c r="E71" s="167">
        <v>2.5010000000000001E-2</v>
      </c>
      <c r="F71" s="167">
        <v>1.529E-2</v>
      </c>
      <c r="G71" s="155">
        <f t="shared" si="1"/>
        <v>213.44953288605439</v>
      </c>
      <c r="H71" s="75">
        <f t="shared" si="0"/>
        <v>252987.20156406611</v>
      </c>
      <c r="I71" s="77"/>
      <c r="J71" s="77"/>
    </row>
    <row r="72" spans="1:24" x14ac:dyDescent="0.3">
      <c r="A72" s="141">
        <v>55</v>
      </c>
      <c r="B72" s="146">
        <v>10527.28</v>
      </c>
      <c r="C72" s="146">
        <v>1097</v>
      </c>
      <c r="D72" s="166">
        <v>4.0579999999999998E-2</v>
      </c>
      <c r="E72" s="167">
        <v>2.528E-2</v>
      </c>
      <c r="F72" s="167">
        <v>1.5299999999999999E-2</v>
      </c>
      <c r="G72" s="155">
        <f t="shared" si="1"/>
        <v>213.58913362698706</v>
      </c>
      <c r="H72" s="75">
        <f t="shared" si="0"/>
        <v>257503.73657141297</v>
      </c>
      <c r="I72" s="77"/>
      <c r="J72" s="77"/>
    </row>
    <row r="73" spans="1:24" x14ac:dyDescent="0.3">
      <c r="A73" s="141">
        <v>56</v>
      </c>
      <c r="B73" s="146">
        <v>10514.13</v>
      </c>
      <c r="C73" s="146">
        <v>1097.07</v>
      </c>
      <c r="D73" s="166">
        <v>4.088E-2</v>
      </c>
      <c r="E73" s="167">
        <v>2.5559999999999999E-2</v>
      </c>
      <c r="F73" s="167">
        <v>1.532E-2</v>
      </c>
      <c r="G73" s="155">
        <f t="shared" si="1"/>
        <v>213.86833510885239</v>
      </c>
      <c r="H73" s="75">
        <f t="shared" si="0"/>
        <v>261843.34381009571</v>
      </c>
      <c r="I73" s="77"/>
      <c r="J73" s="77"/>
    </row>
    <row r="74" spans="1:24" x14ac:dyDescent="0.3">
      <c r="A74" s="141">
        <v>57</v>
      </c>
      <c r="B74" s="146">
        <v>10464.25</v>
      </c>
      <c r="C74" s="146">
        <v>1094.1500000000001</v>
      </c>
      <c r="D74" s="166">
        <v>4.1189999999999997E-2</v>
      </c>
      <c r="E74" s="167">
        <v>2.5829999999999999E-2</v>
      </c>
      <c r="F74" s="167">
        <v>1.5350000000000001E-2</v>
      </c>
      <c r="G74" s="155">
        <f t="shared" si="1"/>
        <v>214.28713733165043</v>
      </c>
      <c r="H74" s="75">
        <f t="shared" si="0"/>
        <v>265998.23353737546</v>
      </c>
      <c r="I74" s="77"/>
      <c r="J74" s="77"/>
    </row>
    <row r="75" spans="1:24" x14ac:dyDescent="0.3">
      <c r="A75" s="141">
        <v>58</v>
      </c>
      <c r="B75" s="146">
        <v>10512.3</v>
      </c>
      <c r="C75" s="146">
        <v>1101.74</v>
      </c>
      <c r="D75" s="166">
        <v>4.1509999999999998E-2</v>
      </c>
      <c r="E75" s="167">
        <v>2.6120000000000001E-2</v>
      </c>
      <c r="F75" s="167">
        <v>1.5389999999999999E-2</v>
      </c>
      <c r="G75" s="155">
        <f t="shared" si="1"/>
        <v>214.84554029538111</v>
      </c>
      <c r="H75" s="75">
        <f t="shared" si="0"/>
        <v>269961.38677236915</v>
      </c>
      <c r="I75" s="77"/>
      <c r="J75" s="77"/>
    </row>
    <row r="76" spans="1:24" x14ac:dyDescent="0.3">
      <c r="A76" s="141">
        <v>59</v>
      </c>
      <c r="B76" s="146">
        <v>10483.64</v>
      </c>
      <c r="C76" s="146">
        <v>1093.99</v>
      </c>
      <c r="D76" s="166">
        <v>4.1739999999999999E-2</v>
      </c>
      <c r="E76" s="167">
        <v>2.6419999999999999E-2</v>
      </c>
      <c r="F76" s="167">
        <v>1.532E-2</v>
      </c>
      <c r="G76" s="155">
        <f t="shared" si="1"/>
        <v>213.86833510885239</v>
      </c>
      <c r="H76" s="75">
        <f t="shared" si="0"/>
        <v>275870.66579992225</v>
      </c>
      <c r="I76" s="77"/>
      <c r="J76" s="77"/>
    </row>
    <row r="77" spans="1:24" x14ac:dyDescent="0.3">
      <c r="A77" s="142">
        <v>60</v>
      </c>
      <c r="B77" s="147">
        <v>10485.25</v>
      </c>
      <c r="C77" s="147">
        <v>1098.83</v>
      </c>
      <c r="D77" s="168">
        <v>4.206E-2</v>
      </c>
      <c r="E77" s="169">
        <v>2.6669999999999999E-2</v>
      </c>
      <c r="F77" s="169">
        <v>1.5389999999999999E-2</v>
      </c>
      <c r="G77" s="157">
        <f t="shared" si="1"/>
        <v>214.84554029538111</v>
      </c>
      <c r="H77" s="117">
        <f t="shared" si="0"/>
        <v>279270.40010934742</v>
      </c>
      <c r="I77" s="77"/>
      <c r="J77" s="77"/>
    </row>
    <row r="78" spans="1:24" x14ac:dyDescent="0.3">
      <c r="A78" s="142">
        <v>61</v>
      </c>
      <c r="B78" s="147">
        <v>10452.15</v>
      </c>
      <c r="C78" s="147">
        <v>1095.32</v>
      </c>
      <c r="D78" s="168">
        <v>4.231E-2</v>
      </c>
      <c r="E78" s="169">
        <v>2.6919999999999999E-2</v>
      </c>
      <c r="F78" s="169">
        <v>1.5389999999999999E-2</v>
      </c>
      <c r="G78" s="157">
        <f t="shared" si="1"/>
        <v>214.84554029538111</v>
      </c>
      <c r="H78" s="117">
        <f t="shared" si="0"/>
        <v>283924.9067778365</v>
      </c>
      <c r="I78" s="77"/>
      <c r="J78" s="77"/>
    </row>
    <row r="79" spans="1:24" ht="14.4" thickBot="1" x14ac:dyDescent="0.35">
      <c r="A79" s="142">
        <v>62</v>
      </c>
      <c r="B79" s="147">
        <v>10453.9</v>
      </c>
      <c r="C79" s="147">
        <v>1097.47</v>
      </c>
      <c r="D79" s="168">
        <v>4.2630000000000001E-2</v>
      </c>
      <c r="E79" s="169">
        <v>2.7220000000000001E-2</v>
      </c>
      <c r="F79" s="169">
        <v>1.542E-2</v>
      </c>
      <c r="G79" s="157">
        <f t="shared" si="1"/>
        <v>215.26434251817912</v>
      </c>
      <c r="H79" s="117">
        <f t="shared" si="0"/>
        <v>288017.97489876469</v>
      </c>
      <c r="I79" s="77"/>
      <c r="J79" s="77"/>
    </row>
    <row r="80" spans="1:24" ht="15" thickBot="1" x14ac:dyDescent="0.35">
      <c r="A80" s="142">
        <v>63</v>
      </c>
      <c r="B80" s="147">
        <v>10415.030000000001</v>
      </c>
      <c r="C80" s="147">
        <v>1096.07</v>
      </c>
      <c r="D80" s="168">
        <v>4.2930000000000003E-2</v>
      </c>
      <c r="E80" s="169">
        <v>2.7470000000000001E-2</v>
      </c>
      <c r="F80" s="169">
        <v>1.545E-2</v>
      </c>
      <c r="G80" s="157">
        <f t="shared" si="1"/>
        <v>215.68314474097713</v>
      </c>
      <c r="H80" s="117">
        <f t="shared" si="0"/>
        <v>292095.14760951453</v>
      </c>
      <c r="I80" s="77"/>
      <c r="J80" s="98" t="s">
        <v>25</v>
      </c>
      <c r="K80" s="91"/>
    </row>
    <row r="81" spans="1:22" ht="15" thickBot="1" x14ac:dyDescent="0.35">
      <c r="A81" s="142">
        <v>64</v>
      </c>
      <c r="B81" s="147">
        <v>10441.16</v>
      </c>
      <c r="C81" s="147">
        <v>1097.22</v>
      </c>
      <c r="D81" s="168">
        <v>4.3200000000000002E-2</v>
      </c>
      <c r="E81" s="169">
        <v>2.776E-2</v>
      </c>
      <c r="F81" s="169">
        <v>1.5429999999999999E-2</v>
      </c>
      <c r="G81" s="157">
        <f t="shared" si="1"/>
        <v>215.40394325911177</v>
      </c>
      <c r="H81" s="117">
        <f t="shared" si="0"/>
        <v>297116.19495755329</v>
      </c>
      <c r="I81" s="77"/>
      <c r="J81" s="90"/>
      <c r="K81" s="91"/>
    </row>
    <row r="82" spans="1:22" ht="15.6" x14ac:dyDescent="0.3">
      <c r="A82" s="141">
        <v>65</v>
      </c>
      <c r="B82" s="146">
        <v>10395.120000000001</v>
      </c>
      <c r="C82" s="146">
        <v>1096.73</v>
      </c>
      <c r="D82" s="166">
        <v>4.3499999999999997E-2</v>
      </c>
      <c r="E82" s="167">
        <v>2.801E-2</v>
      </c>
      <c r="F82" s="167">
        <v>1.549E-2</v>
      </c>
      <c r="G82" s="155">
        <f t="shared" si="1"/>
        <v>216.24154770470784</v>
      </c>
      <c r="H82" s="75">
        <f t="shared" ref="H82:H145" si="2">A82/G82*10^6</f>
        <v>300589.78346178791</v>
      </c>
      <c r="I82" s="77"/>
      <c r="J82" s="92" t="s">
        <v>50</v>
      </c>
      <c r="K82" s="128">
        <f>AVERAGE(B115:B119)</f>
        <v>10108.638000000001</v>
      </c>
    </row>
    <row r="83" spans="1:22" ht="15.6" x14ac:dyDescent="0.3">
      <c r="A83" s="141">
        <v>66</v>
      </c>
      <c r="B83" s="146">
        <v>10405.030000000001</v>
      </c>
      <c r="C83" s="146">
        <v>1096.82</v>
      </c>
      <c r="D83" s="166">
        <v>4.376E-2</v>
      </c>
      <c r="E83" s="167">
        <v>2.8289999999999999E-2</v>
      </c>
      <c r="F83" s="167">
        <v>1.5480000000000001E-2</v>
      </c>
      <c r="G83" s="155">
        <f t="shared" ref="G83:G146" si="3">(2*F83/$B$7)*(1+3*$B$11)/(4+PI()*$B$11-PI())*10^6</f>
        <v>216.10194696377513</v>
      </c>
      <c r="H83" s="75">
        <f t="shared" si="2"/>
        <v>305411.40849167586</v>
      </c>
      <c r="I83" s="77"/>
      <c r="J83" s="93" t="s">
        <v>51</v>
      </c>
      <c r="K83" s="118">
        <f>K82/2</f>
        <v>5054.3190000000004</v>
      </c>
    </row>
    <row r="84" spans="1:22" ht="16.2" thickBot="1" x14ac:dyDescent="0.35">
      <c r="A84" s="141">
        <v>67</v>
      </c>
      <c r="B84" s="146">
        <v>10378.82</v>
      </c>
      <c r="C84" s="146">
        <v>1097.05</v>
      </c>
      <c r="D84" s="166">
        <v>4.4049999999999999E-2</v>
      </c>
      <c r="E84" s="167">
        <v>2.853E-2</v>
      </c>
      <c r="F84" s="167">
        <v>1.5520000000000001E-2</v>
      </c>
      <c r="G84" s="155">
        <f t="shared" si="3"/>
        <v>216.66034992750585</v>
      </c>
      <c r="H84" s="75">
        <f t="shared" si="2"/>
        <v>309239.78486334987</v>
      </c>
      <c r="I84" s="77"/>
      <c r="J84" s="94" t="s">
        <v>52</v>
      </c>
      <c r="K84" s="80">
        <v>1451</v>
      </c>
    </row>
    <row r="85" spans="1:22" x14ac:dyDescent="0.3">
      <c r="A85" s="141">
        <v>68</v>
      </c>
      <c r="B85" s="146">
        <v>10413.56</v>
      </c>
      <c r="C85" s="146">
        <v>1096.46</v>
      </c>
      <c r="D85" s="166">
        <v>4.4299999999999999E-2</v>
      </c>
      <c r="E85" s="167">
        <v>2.8840000000000001E-2</v>
      </c>
      <c r="F85" s="167">
        <v>1.546E-2</v>
      </c>
      <c r="G85" s="155">
        <f t="shared" si="3"/>
        <v>215.82274548190978</v>
      </c>
      <c r="H85" s="75">
        <f t="shared" si="2"/>
        <v>315073.37119710463</v>
      </c>
      <c r="I85" s="77"/>
    </row>
    <row r="86" spans="1:22" ht="15" thickBot="1" x14ac:dyDescent="0.35">
      <c r="A86" s="141">
        <v>69</v>
      </c>
      <c r="B86" s="146">
        <v>10353.99</v>
      </c>
      <c r="C86" s="146">
        <v>1097.26</v>
      </c>
      <c r="D86" s="166">
        <v>4.4650000000000002E-2</v>
      </c>
      <c r="E86" s="167">
        <v>2.9090000000000001E-2</v>
      </c>
      <c r="F86" s="167">
        <v>1.5559999999999999E-2</v>
      </c>
      <c r="G86" s="155">
        <f t="shared" si="3"/>
        <v>217.21875289123651</v>
      </c>
      <c r="H86" s="75">
        <f t="shared" si="2"/>
        <v>317652.13215522398</v>
      </c>
      <c r="I86" s="77"/>
      <c r="J86" s="35"/>
      <c r="K86" s="91"/>
    </row>
    <row r="87" spans="1:22" ht="15" thickBot="1" x14ac:dyDescent="0.35">
      <c r="A87" s="141">
        <v>70</v>
      </c>
      <c r="B87" s="146">
        <v>10382.94</v>
      </c>
      <c r="C87" s="146">
        <v>1096.8499999999999</v>
      </c>
      <c r="D87" s="166">
        <v>4.4880000000000003E-2</v>
      </c>
      <c r="E87" s="167">
        <v>2.9360000000000001E-2</v>
      </c>
      <c r="F87" s="167">
        <v>1.5509999999999999E-2</v>
      </c>
      <c r="G87" s="155">
        <f t="shared" si="3"/>
        <v>216.52074918657314</v>
      </c>
      <c r="H87" s="75">
        <f t="shared" si="2"/>
        <v>323294.65080356755</v>
      </c>
      <c r="I87" s="77"/>
      <c r="J87" s="98" t="s">
        <v>26</v>
      </c>
      <c r="K87" s="91"/>
    </row>
    <row r="88" spans="1:22" ht="15" thickBot="1" x14ac:dyDescent="0.35">
      <c r="A88" s="141">
        <v>71</v>
      </c>
      <c r="B88" s="146">
        <v>10313.27</v>
      </c>
      <c r="C88" s="146">
        <v>1096.79</v>
      </c>
      <c r="D88" s="166">
        <v>4.5199999999999997E-2</v>
      </c>
      <c r="E88" s="167">
        <v>2.9590000000000002E-2</v>
      </c>
      <c r="F88" s="167">
        <v>1.562E-2</v>
      </c>
      <c r="G88" s="155">
        <f t="shared" si="3"/>
        <v>218.05635733683255</v>
      </c>
      <c r="H88" s="75">
        <f t="shared" si="2"/>
        <v>325603.89830930729</v>
      </c>
      <c r="I88" s="77"/>
      <c r="J88" s="35"/>
      <c r="K88" s="35"/>
    </row>
    <row r="89" spans="1:22" ht="15.6" x14ac:dyDescent="0.3">
      <c r="A89" s="141">
        <v>72</v>
      </c>
      <c r="B89" s="146">
        <v>10355.24</v>
      </c>
      <c r="C89" s="146">
        <v>1097.69</v>
      </c>
      <c r="D89" s="166">
        <v>4.5429999999999998E-2</v>
      </c>
      <c r="E89" s="167">
        <v>2.9860000000000001E-2</v>
      </c>
      <c r="F89" s="167">
        <v>1.5570000000000001E-2</v>
      </c>
      <c r="G89" s="155">
        <f t="shared" si="3"/>
        <v>217.35835363216916</v>
      </c>
      <c r="H89" s="75">
        <f t="shared" si="2"/>
        <v>331250.20868461323</v>
      </c>
      <c r="I89" s="77"/>
      <c r="J89" s="70" t="s">
        <v>53</v>
      </c>
      <c r="K89" s="95">
        <f>MAX(H18:H1225)</f>
        <v>3401828.1588329044</v>
      </c>
    </row>
    <row r="90" spans="1:22" ht="16.2" thickBot="1" x14ac:dyDescent="0.35">
      <c r="A90" s="141">
        <v>73</v>
      </c>
      <c r="B90" s="146">
        <v>10301.82</v>
      </c>
      <c r="C90" s="146">
        <v>1096.93</v>
      </c>
      <c r="D90" s="166">
        <v>4.5740000000000003E-2</v>
      </c>
      <c r="E90" s="167">
        <v>3.0099999999999998E-2</v>
      </c>
      <c r="F90" s="167">
        <v>1.5640000000000001E-2</v>
      </c>
      <c r="G90" s="155">
        <f t="shared" si="3"/>
        <v>218.3355588186979</v>
      </c>
      <c r="H90" s="75">
        <f t="shared" si="2"/>
        <v>334347.73701070814</v>
      </c>
      <c r="I90" s="77"/>
      <c r="J90" s="96" t="s">
        <v>52</v>
      </c>
      <c r="K90" s="61">
        <f>INDEX(A18:A1225,MATCH(MAX(H18:H1225),H18:H1225,0))</f>
        <v>1277</v>
      </c>
    </row>
    <row r="91" spans="1:22" ht="15" thickBot="1" x14ac:dyDescent="0.35">
      <c r="A91" s="141">
        <v>74</v>
      </c>
      <c r="B91" s="146">
        <v>10346.92</v>
      </c>
      <c r="C91" s="146">
        <v>1097.75</v>
      </c>
      <c r="D91" s="166">
        <v>4.5990000000000003E-2</v>
      </c>
      <c r="E91" s="167">
        <v>3.041E-2</v>
      </c>
      <c r="F91" s="167">
        <v>1.558E-2</v>
      </c>
      <c r="G91" s="155">
        <f t="shared" si="3"/>
        <v>217.49795437310186</v>
      </c>
      <c r="H91" s="75">
        <f t="shared" si="2"/>
        <v>340233.08501126594</v>
      </c>
      <c r="I91" s="77"/>
      <c r="J91" s="35"/>
      <c r="K91" s="91"/>
      <c r="P91" s="217"/>
      <c r="Q91" s="217"/>
      <c r="S91" s="217"/>
      <c r="T91" s="217"/>
    </row>
    <row r="92" spans="1:22" ht="15" thickBot="1" x14ac:dyDescent="0.35">
      <c r="A92" s="141">
        <v>75</v>
      </c>
      <c r="B92" s="146">
        <v>10271.790000000001</v>
      </c>
      <c r="C92" s="146">
        <v>1097.29</v>
      </c>
      <c r="D92" s="166">
        <v>4.632E-2</v>
      </c>
      <c r="E92" s="167">
        <v>3.0630000000000001E-2</v>
      </c>
      <c r="F92" s="167">
        <v>1.5689999999999999E-2</v>
      </c>
      <c r="G92" s="155">
        <f t="shared" si="3"/>
        <v>219.03356252336121</v>
      </c>
      <c r="H92" s="75">
        <f t="shared" si="2"/>
        <v>342413.27738072473</v>
      </c>
      <c r="I92" s="77"/>
      <c r="J92" s="98" t="s">
        <v>27</v>
      </c>
      <c r="K92" s="91"/>
    </row>
    <row r="93" spans="1:22" ht="15" thickBot="1" x14ac:dyDescent="0.35">
      <c r="A93" s="141">
        <v>76</v>
      </c>
      <c r="B93" s="146">
        <v>10334.67</v>
      </c>
      <c r="C93" s="146">
        <v>1097.81</v>
      </c>
      <c r="D93" s="166">
        <v>4.6519999999999999E-2</v>
      </c>
      <c r="E93" s="167">
        <v>3.092E-2</v>
      </c>
      <c r="F93" s="167">
        <v>1.5599999999999999E-2</v>
      </c>
      <c r="G93" s="155">
        <f t="shared" si="3"/>
        <v>217.77715585496719</v>
      </c>
      <c r="H93" s="75">
        <f t="shared" si="2"/>
        <v>348980.58844433451</v>
      </c>
      <c r="I93" s="77"/>
      <c r="J93" s="90"/>
      <c r="K93" s="91"/>
      <c r="P93" s="60"/>
      <c r="Q93" s="60"/>
      <c r="S93" s="60"/>
      <c r="T93" s="60"/>
    </row>
    <row r="94" spans="1:22" ht="16.2" thickBot="1" x14ac:dyDescent="0.35">
      <c r="A94" s="141">
        <v>77</v>
      </c>
      <c r="B94" s="146">
        <v>10281.86</v>
      </c>
      <c r="C94" s="146">
        <v>1097.69</v>
      </c>
      <c r="D94" s="166">
        <v>4.6850000000000003E-2</v>
      </c>
      <c r="E94" s="167">
        <v>3.1179999999999999E-2</v>
      </c>
      <c r="F94" s="167">
        <v>1.5679999999999999E-2</v>
      </c>
      <c r="G94" s="155">
        <f t="shared" si="3"/>
        <v>218.89396178242856</v>
      </c>
      <c r="H94" s="75">
        <f t="shared" si="2"/>
        <v>351768.49728059093</v>
      </c>
      <c r="I94" s="77"/>
      <c r="J94" s="97" t="s">
        <v>52</v>
      </c>
      <c r="K94" s="62">
        <v>1701</v>
      </c>
      <c r="P94" s="55"/>
      <c r="Q94" s="48"/>
      <c r="S94" s="55"/>
      <c r="T94" s="48"/>
      <c r="V94" s="48"/>
    </row>
    <row r="95" spans="1:22" x14ac:dyDescent="0.3">
      <c r="A95" s="141">
        <v>78</v>
      </c>
      <c r="B95" s="146">
        <v>10310.379999999999</v>
      </c>
      <c r="C95" s="146">
        <v>1097.79</v>
      </c>
      <c r="D95" s="166">
        <v>4.7079999999999997E-2</v>
      </c>
      <c r="E95" s="167">
        <v>3.1449999999999999E-2</v>
      </c>
      <c r="F95" s="167">
        <v>1.5640000000000001E-2</v>
      </c>
      <c r="G95" s="155">
        <f t="shared" si="3"/>
        <v>218.3355588186979</v>
      </c>
      <c r="H95" s="75">
        <f t="shared" si="2"/>
        <v>357248.26694294839</v>
      </c>
      <c r="I95" s="77"/>
      <c r="P95" s="55"/>
      <c r="Q95" s="48"/>
      <c r="S95" s="55"/>
      <c r="T95" s="48"/>
      <c r="V95" s="48"/>
    </row>
    <row r="96" spans="1:22" x14ac:dyDescent="0.3">
      <c r="A96" s="141">
        <v>79</v>
      </c>
      <c r="B96" s="146">
        <v>10288.379999999999</v>
      </c>
      <c r="C96" s="146">
        <v>1097.24</v>
      </c>
      <c r="D96" s="166">
        <v>4.7350000000000003E-2</v>
      </c>
      <c r="E96" s="167">
        <v>3.1690000000000003E-2</v>
      </c>
      <c r="F96" s="167">
        <v>1.566E-2</v>
      </c>
      <c r="G96" s="155">
        <f t="shared" si="3"/>
        <v>218.61476030056323</v>
      </c>
      <c r="H96" s="75">
        <f t="shared" si="2"/>
        <v>361366.26772769867</v>
      </c>
      <c r="I96" s="77"/>
      <c r="J96" s="49"/>
      <c r="K96" s="50"/>
      <c r="P96" s="55"/>
      <c r="Q96" s="48"/>
      <c r="S96" s="55"/>
      <c r="T96" s="48"/>
      <c r="V96" s="48"/>
    </row>
    <row r="97" spans="1:22" x14ac:dyDescent="0.3">
      <c r="A97" s="141">
        <v>80</v>
      </c>
      <c r="B97" s="146">
        <v>10285.9</v>
      </c>
      <c r="C97" s="146">
        <v>1097.82</v>
      </c>
      <c r="D97" s="166">
        <v>4.761E-2</v>
      </c>
      <c r="E97" s="167">
        <v>3.1940000000000003E-2</v>
      </c>
      <c r="F97" s="167">
        <v>1.567E-2</v>
      </c>
      <c r="G97" s="155">
        <f t="shared" si="3"/>
        <v>218.75436104149588</v>
      </c>
      <c r="H97" s="75">
        <f t="shared" si="2"/>
        <v>365706.99491026223</v>
      </c>
      <c r="I97" s="77"/>
      <c r="J97" s="77"/>
      <c r="P97" s="55"/>
      <c r="Q97" s="48"/>
      <c r="S97" s="55"/>
      <c r="T97" s="48"/>
      <c r="V97" s="48"/>
    </row>
    <row r="98" spans="1:22" x14ac:dyDescent="0.3">
      <c r="A98" s="141">
        <v>81</v>
      </c>
      <c r="B98" s="146">
        <v>10234.08</v>
      </c>
      <c r="C98" s="146">
        <v>1097.52</v>
      </c>
      <c r="D98" s="166">
        <v>4.793E-2</v>
      </c>
      <c r="E98" s="167">
        <v>3.218E-2</v>
      </c>
      <c r="F98" s="167">
        <v>1.575E-2</v>
      </c>
      <c r="G98" s="155">
        <f t="shared" si="3"/>
        <v>219.87116696895728</v>
      </c>
      <c r="H98" s="75">
        <f t="shared" si="2"/>
        <v>368397.55351567338</v>
      </c>
      <c r="I98" s="77"/>
      <c r="J98" s="77"/>
      <c r="P98" s="55"/>
      <c r="Q98" s="48"/>
      <c r="S98" s="55"/>
      <c r="T98" s="48"/>
      <c r="V98" s="48"/>
    </row>
    <row r="99" spans="1:22" x14ac:dyDescent="0.3">
      <c r="A99" s="141">
        <v>82</v>
      </c>
      <c r="B99" s="146">
        <v>10321.540000000001</v>
      </c>
      <c r="C99" s="146">
        <v>1097.9000000000001</v>
      </c>
      <c r="D99" s="166">
        <v>4.8099999999999997E-2</v>
      </c>
      <c r="E99" s="167">
        <v>3.2480000000000002E-2</v>
      </c>
      <c r="F99" s="167">
        <v>1.562E-2</v>
      </c>
      <c r="G99" s="155">
        <f t="shared" si="3"/>
        <v>218.05635733683255</v>
      </c>
      <c r="H99" s="75">
        <f t="shared" si="2"/>
        <v>376049.57269525627</v>
      </c>
      <c r="I99" s="77"/>
      <c r="J99" s="77"/>
      <c r="P99" s="55"/>
      <c r="Q99" s="48"/>
      <c r="S99" s="55"/>
      <c r="T99" s="48"/>
      <c r="V99" s="48"/>
    </row>
    <row r="100" spans="1:22" x14ac:dyDescent="0.3">
      <c r="A100" s="141">
        <v>83</v>
      </c>
      <c r="B100" s="146">
        <v>10240.370000000001</v>
      </c>
      <c r="C100" s="146">
        <v>1097.8</v>
      </c>
      <c r="D100" s="166">
        <v>4.8430000000000001E-2</v>
      </c>
      <c r="E100" s="167">
        <v>3.2680000000000001E-2</v>
      </c>
      <c r="F100" s="167">
        <v>1.5740000000000001E-2</v>
      </c>
      <c r="G100" s="155">
        <f t="shared" si="3"/>
        <v>219.73156622802463</v>
      </c>
      <c r="H100" s="75">
        <f t="shared" si="2"/>
        <v>377733.62027496513</v>
      </c>
      <c r="I100" s="77"/>
      <c r="J100" s="77"/>
    </row>
    <row r="101" spans="1:22" x14ac:dyDescent="0.3">
      <c r="A101" s="141">
        <v>84</v>
      </c>
      <c r="B101" s="146">
        <v>10256.799999999999</v>
      </c>
      <c r="C101" s="146">
        <v>1097.6199999999999</v>
      </c>
      <c r="D101" s="166">
        <v>4.8660000000000002E-2</v>
      </c>
      <c r="E101" s="167">
        <v>3.2939999999999997E-2</v>
      </c>
      <c r="F101" s="167">
        <v>1.5709999999999998E-2</v>
      </c>
      <c r="G101" s="155">
        <f t="shared" si="3"/>
        <v>219.31276400522657</v>
      </c>
      <c r="H101" s="75">
        <f t="shared" si="2"/>
        <v>383014.64295073203</v>
      </c>
      <c r="I101" s="77"/>
      <c r="J101" s="77"/>
      <c r="S101" s="60"/>
      <c r="T101" s="48"/>
    </row>
    <row r="102" spans="1:22" x14ac:dyDescent="0.3">
      <c r="A102" s="141">
        <v>85</v>
      </c>
      <c r="B102" s="146">
        <v>10257.61</v>
      </c>
      <c r="C102" s="146">
        <v>1097.7</v>
      </c>
      <c r="D102" s="166">
        <v>4.8930000000000001E-2</v>
      </c>
      <c r="E102" s="167">
        <v>3.3210000000000003E-2</v>
      </c>
      <c r="F102" s="167">
        <v>1.5709999999999998E-2</v>
      </c>
      <c r="G102" s="155">
        <f t="shared" si="3"/>
        <v>219.31276400522657</v>
      </c>
      <c r="H102" s="75">
        <f t="shared" si="2"/>
        <v>387574.34108109784</v>
      </c>
      <c r="I102" s="77"/>
      <c r="J102" s="77"/>
    </row>
    <row r="103" spans="1:22" x14ac:dyDescent="0.3">
      <c r="A103" s="141">
        <v>86</v>
      </c>
      <c r="B103" s="146">
        <v>10258.51</v>
      </c>
      <c r="C103" s="146">
        <v>1097.54</v>
      </c>
      <c r="D103" s="166">
        <v>4.9180000000000001E-2</v>
      </c>
      <c r="E103" s="167">
        <v>3.3459999999999997E-2</v>
      </c>
      <c r="F103" s="167">
        <v>1.5709999999999998E-2</v>
      </c>
      <c r="G103" s="155">
        <f t="shared" si="3"/>
        <v>219.31276400522657</v>
      </c>
      <c r="H103" s="75">
        <f t="shared" si="2"/>
        <v>392134.03921146371</v>
      </c>
      <c r="I103" s="77"/>
      <c r="J103" s="77"/>
    </row>
    <row r="104" spans="1:22" x14ac:dyDescent="0.3">
      <c r="A104" s="141">
        <v>87</v>
      </c>
      <c r="B104" s="146">
        <v>10243.14</v>
      </c>
      <c r="C104" s="146">
        <v>1097.19</v>
      </c>
      <c r="D104" s="166">
        <v>4.9419999999999999E-2</v>
      </c>
      <c r="E104" s="167">
        <v>3.3689999999999998E-2</v>
      </c>
      <c r="F104" s="167">
        <v>1.5730000000000001E-2</v>
      </c>
      <c r="G104" s="155">
        <f t="shared" si="3"/>
        <v>219.59196548709193</v>
      </c>
      <c r="H104" s="75">
        <f t="shared" si="2"/>
        <v>396189.35878195433</v>
      </c>
      <c r="I104" s="77"/>
      <c r="J104" s="77"/>
      <c r="R104" s="47"/>
    </row>
    <row r="105" spans="1:22" x14ac:dyDescent="0.3">
      <c r="A105" s="141">
        <v>88</v>
      </c>
      <c r="B105" s="146">
        <v>10235.73</v>
      </c>
      <c r="C105" s="146">
        <v>1097.78</v>
      </c>
      <c r="D105" s="166">
        <v>4.9689999999999998E-2</v>
      </c>
      <c r="E105" s="167">
        <v>3.3939999999999998E-2</v>
      </c>
      <c r="F105" s="167">
        <v>1.575E-2</v>
      </c>
      <c r="G105" s="155">
        <f t="shared" si="3"/>
        <v>219.87116696895728</v>
      </c>
      <c r="H105" s="75">
        <f t="shared" si="2"/>
        <v>400234.379128139</v>
      </c>
      <c r="I105" s="77"/>
      <c r="J105" s="77"/>
    </row>
    <row r="106" spans="1:22" x14ac:dyDescent="0.3">
      <c r="A106" s="141">
        <v>89</v>
      </c>
      <c r="B106" s="146">
        <v>10208.65</v>
      </c>
      <c r="C106" s="146">
        <v>1096.98</v>
      </c>
      <c r="D106" s="166">
        <v>4.9950000000000001E-2</v>
      </c>
      <c r="E106" s="167">
        <v>3.4169999999999999E-2</v>
      </c>
      <c r="F106" s="167">
        <v>1.5779999999999999E-2</v>
      </c>
      <c r="G106" s="155">
        <f t="shared" si="3"/>
        <v>220.28996919175529</v>
      </c>
      <c r="H106" s="75">
        <f t="shared" si="2"/>
        <v>404012.9485992546</v>
      </c>
      <c r="I106" s="77"/>
      <c r="J106" s="77"/>
    </row>
    <row r="107" spans="1:22" x14ac:dyDescent="0.3">
      <c r="A107" s="141">
        <v>90</v>
      </c>
      <c r="B107" s="146">
        <v>10212.459999999999</v>
      </c>
      <c r="C107" s="146">
        <v>1096.55</v>
      </c>
      <c r="D107" s="166">
        <v>5.0169999999999999E-2</v>
      </c>
      <c r="E107" s="167">
        <v>3.44E-2</v>
      </c>
      <c r="F107" s="167">
        <v>1.5769999999999999E-2</v>
      </c>
      <c r="G107" s="155">
        <f t="shared" si="3"/>
        <v>220.15036845082261</v>
      </c>
      <c r="H107" s="75">
        <f t="shared" si="2"/>
        <v>408811.48931669531</v>
      </c>
      <c r="I107" s="77"/>
      <c r="J107" s="77"/>
    </row>
    <row r="108" spans="1:22" x14ac:dyDescent="0.3">
      <c r="A108" s="141">
        <v>91</v>
      </c>
      <c r="B108" s="146">
        <v>10194.27</v>
      </c>
      <c r="C108" s="146">
        <v>1097.8699999999999</v>
      </c>
      <c r="D108" s="166">
        <v>5.0459999999999998E-2</v>
      </c>
      <c r="E108" s="167">
        <v>3.465E-2</v>
      </c>
      <c r="F108" s="167">
        <v>1.5810000000000001E-2</v>
      </c>
      <c r="G108" s="155">
        <f t="shared" si="3"/>
        <v>220.70877141455333</v>
      </c>
      <c r="H108" s="75">
        <f t="shared" si="2"/>
        <v>412308.03568325943</v>
      </c>
      <c r="I108" s="77"/>
      <c r="J108" s="77"/>
    </row>
    <row r="109" spans="1:22" x14ac:dyDescent="0.3">
      <c r="A109" s="141">
        <v>92</v>
      </c>
      <c r="B109" s="146">
        <v>10181.49</v>
      </c>
      <c r="C109" s="146">
        <v>1096.49</v>
      </c>
      <c r="D109" s="166">
        <v>5.0720000000000001E-2</v>
      </c>
      <c r="E109" s="167">
        <v>3.4909999999999997E-2</v>
      </c>
      <c r="F109" s="167">
        <v>1.5810000000000001E-2</v>
      </c>
      <c r="G109" s="155">
        <f t="shared" si="3"/>
        <v>220.70877141455333</v>
      </c>
      <c r="H109" s="75">
        <f t="shared" si="2"/>
        <v>416838.89321824029</v>
      </c>
      <c r="I109" s="77"/>
      <c r="J109" s="77"/>
    </row>
    <row r="110" spans="1:22" x14ac:dyDescent="0.3">
      <c r="A110" s="141">
        <v>93</v>
      </c>
      <c r="B110" s="146">
        <v>10171.620000000001</v>
      </c>
      <c r="C110" s="146">
        <v>1096.6400000000001</v>
      </c>
      <c r="D110" s="166">
        <v>5.0970000000000001E-2</v>
      </c>
      <c r="E110" s="167">
        <v>3.5139999999999998E-2</v>
      </c>
      <c r="F110" s="167">
        <v>1.583E-2</v>
      </c>
      <c r="G110" s="155">
        <f t="shared" si="3"/>
        <v>220.98797289641863</v>
      </c>
      <c r="H110" s="75">
        <f t="shared" si="2"/>
        <v>420837.38214835298</v>
      </c>
      <c r="I110" s="77"/>
      <c r="J110" s="77"/>
    </row>
    <row r="111" spans="1:22" x14ac:dyDescent="0.3">
      <c r="A111" s="141">
        <v>94</v>
      </c>
      <c r="B111" s="146">
        <v>10191.709999999999</v>
      </c>
      <c r="C111" s="146">
        <v>1096.6600000000001</v>
      </c>
      <c r="D111" s="166">
        <v>5.1200000000000002E-2</v>
      </c>
      <c r="E111" s="167">
        <v>3.5400000000000001E-2</v>
      </c>
      <c r="F111" s="167">
        <v>1.5800000000000002E-2</v>
      </c>
      <c r="G111" s="155">
        <f t="shared" si="3"/>
        <v>220.56917067362065</v>
      </c>
      <c r="H111" s="75">
        <f t="shared" si="2"/>
        <v>426170.16563521995</v>
      </c>
      <c r="I111" s="77"/>
      <c r="J111" s="77"/>
    </row>
    <row r="112" spans="1:22" x14ac:dyDescent="0.3">
      <c r="A112" s="141">
        <v>95</v>
      </c>
      <c r="B112" s="146">
        <v>10178.48</v>
      </c>
      <c r="C112" s="146">
        <v>1096.96</v>
      </c>
      <c r="D112" s="166">
        <v>5.1459999999999999E-2</v>
      </c>
      <c r="E112" s="167">
        <v>3.5630000000000002E-2</v>
      </c>
      <c r="F112" s="167">
        <v>1.583E-2</v>
      </c>
      <c r="G112" s="155">
        <f t="shared" si="3"/>
        <v>220.98797289641863</v>
      </c>
      <c r="H112" s="75">
        <f t="shared" si="2"/>
        <v>429887.64843111328</v>
      </c>
      <c r="I112" s="77"/>
      <c r="J112" s="77"/>
    </row>
    <row r="113" spans="1:10" x14ac:dyDescent="0.3">
      <c r="A113" s="141">
        <v>96</v>
      </c>
      <c r="B113" s="146">
        <v>10144.209999999999</v>
      </c>
      <c r="C113" s="146">
        <v>1096.01</v>
      </c>
      <c r="D113" s="166">
        <v>5.1720000000000002E-2</v>
      </c>
      <c r="E113" s="167">
        <v>3.5860000000000003E-2</v>
      </c>
      <c r="F113" s="167">
        <v>1.5869999999999999E-2</v>
      </c>
      <c r="G113" s="155">
        <f t="shared" si="3"/>
        <v>221.54637586014931</v>
      </c>
      <c r="H113" s="75">
        <f t="shared" si="2"/>
        <v>433317.85332656401</v>
      </c>
      <c r="I113" s="77"/>
      <c r="J113" s="77"/>
    </row>
    <row r="114" spans="1:10" x14ac:dyDescent="0.3">
      <c r="A114" s="141">
        <v>97</v>
      </c>
      <c r="B114" s="146">
        <v>10170.709999999999</v>
      </c>
      <c r="C114" s="146">
        <v>1097.8</v>
      </c>
      <c r="D114" s="166">
        <v>5.1970000000000002E-2</v>
      </c>
      <c r="E114" s="167">
        <v>3.6119999999999999E-2</v>
      </c>
      <c r="F114" s="167">
        <v>1.585E-2</v>
      </c>
      <c r="G114" s="155">
        <f t="shared" si="3"/>
        <v>221.26717437828398</v>
      </c>
      <c r="H114" s="75">
        <f t="shared" si="2"/>
        <v>438384.04983726295</v>
      </c>
      <c r="I114" s="77"/>
      <c r="J114" s="77"/>
    </row>
    <row r="115" spans="1:10" x14ac:dyDescent="0.3">
      <c r="A115" s="142">
        <v>98</v>
      </c>
      <c r="B115" s="147">
        <v>10122.18</v>
      </c>
      <c r="C115" s="147">
        <v>1096.06</v>
      </c>
      <c r="D115" s="168">
        <v>5.2249999999999998E-2</v>
      </c>
      <c r="E115" s="169">
        <v>3.635E-2</v>
      </c>
      <c r="F115" s="169">
        <v>1.5900000000000001E-2</v>
      </c>
      <c r="G115" s="157">
        <f t="shared" si="3"/>
        <v>221.96517808294738</v>
      </c>
      <c r="H115" s="117">
        <f t="shared" si="2"/>
        <v>441510.69481438142</v>
      </c>
      <c r="I115" s="77"/>
      <c r="J115" s="77"/>
    </row>
    <row r="116" spans="1:10" x14ac:dyDescent="0.3">
      <c r="A116" s="142">
        <v>99</v>
      </c>
      <c r="B116" s="147">
        <v>10141.74</v>
      </c>
      <c r="C116" s="147">
        <v>1097.32</v>
      </c>
      <c r="D116" s="168">
        <v>5.2479999999999999E-2</v>
      </c>
      <c r="E116" s="169">
        <v>3.6589999999999998E-2</v>
      </c>
      <c r="F116" s="169">
        <v>1.5890000000000001E-2</v>
      </c>
      <c r="G116" s="157">
        <f t="shared" si="3"/>
        <v>221.82557734201467</v>
      </c>
      <c r="H116" s="117">
        <f t="shared" si="2"/>
        <v>446296.59566876735</v>
      </c>
      <c r="I116" s="77"/>
      <c r="J116" s="77"/>
    </row>
    <row r="117" spans="1:10" x14ac:dyDescent="0.3">
      <c r="A117" s="142">
        <v>100</v>
      </c>
      <c r="B117" s="147">
        <v>10092.77</v>
      </c>
      <c r="C117" s="147">
        <v>1096.72</v>
      </c>
      <c r="D117" s="168">
        <v>5.2760000000000001E-2</v>
      </c>
      <c r="E117" s="169">
        <v>3.6799999999999999E-2</v>
      </c>
      <c r="F117" s="169">
        <v>1.5959999999999998E-2</v>
      </c>
      <c r="G117" s="157">
        <f t="shared" si="3"/>
        <v>222.80278252854333</v>
      </c>
      <c r="H117" s="117">
        <f t="shared" si="2"/>
        <v>448827.42874716554</v>
      </c>
      <c r="I117" s="77"/>
      <c r="J117" s="77"/>
    </row>
    <row r="118" spans="1:10" x14ac:dyDescent="0.3">
      <c r="A118" s="142">
        <v>101</v>
      </c>
      <c r="B118" s="147">
        <v>10113.84</v>
      </c>
      <c r="C118" s="147">
        <v>1096.8699999999999</v>
      </c>
      <c r="D118" s="168">
        <v>5.2970000000000003E-2</v>
      </c>
      <c r="E118" s="169">
        <v>3.7039999999999997E-2</v>
      </c>
      <c r="F118" s="169">
        <v>1.593E-2</v>
      </c>
      <c r="G118" s="157">
        <f t="shared" si="3"/>
        <v>222.38398030574535</v>
      </c>
      <c r="H118" s="117">
        <f t="shared" si="2"/>
        <v>454169.40492359124</v>
      </c>
      <c r="I118" s="77"/>
      <c r="J118" s="77"/>
    </row>
    <row r="119" spans="1:10" x14ac:dyDescent="0.3">
      <c r="A119" s="142">
        <v>102</v>
      </c>
      <c r="B119" s="147">
        <v>10072.66</v>
      </c>
      <c r="C119" s="147">
        <v>1097.3900000000001</v>
      </c>
      <c r="D119" s="168">
        <v>5.3260000000000002E-2</v>
      </c>
      <c r="E119" s="169">
        <v>3.7260000000000001E-2</v>
      </c>
      <c r="F119" s="169">
        <v>1.6E-2</v>
      </c>
      <c r="G119" s="157">
        <f t="shared" si="3"/>
        <v>223.36118549227405</v>
      </c>
      <c r="H119" s="117">
        <f t="shared" si="2"/>
        <v>456659.46737880353</v>
      </c>
      <c r="I119" s="77"/>
      <c r="J119" s="77"/>
    </row>
    <row r="120" spans="1:10" x14ac:dyDescent="0.3">
      <c r="A120" s="141">
        <v>103</v>
      </c>
      <c r="B120" s="146">
        <v>10124.91</v>
      </c>
      <c r="C120" s="146">
        <v>1096.79</v>
      </c>
      <c r="D120" s="166">
        <v>5.3440000000000001E-2</v>
      </c>
      <c r="E120" s="167">
        <v>3.7539999999999997E-2</v>
      </c>
      <c r="F120" s="167">
        <v>1.5910000000000001E-2</v>
      </c>
      <c r="G120" s="155">
        <f t="shared" si="3"/>
        <v>222.10477882388</v>
      </c>
      <c r="H120" s="75">
        <f t="shared" si="2"/>
        <v>463745.08709546854</v>
      </c>
      <c r="I120" s="77"/>
      <c r="J120" s="77"/>
    </row>
    <row r="121" spans="1:10" x14ac:dyDescent="0.3">
      <c r="A121" s="141">
        <v>104</v>
      </c>
      <c r="B121" s="146">
        <v>10040.950000000001</v>
      </c>
      <c r="C121" s="146">
        <v>1097.4000000000001</v>
      </c>
      <c r="D121" s="166">
        <v>5.3769999999999998E-2</v>
      </c>
      <c r="E121" s="167">
        <v>3.7719999999999997E-2</v>
      </c>
      <c r="F121" s="167">
        <v>1.6049999999999998E-2</v>
      </c>
      <c r="G121" s="155">
        <f t="shared" si="3"/>
        <v>224.05918919693735</v>
      </c>
      <c r="H121" s="75">
        <f t="shared" si="2"/>
        <v>464163.06500417151</v>
      </c>
      <c r="I121" s="77"/>
      <c r="J121" s="77"/>
    </row>
    <row r="122" spans="1:10" x14ac:dyDescent="0.3">
      <c r="A122" s="141">
        <v>105</v>
      </c>
      <c r="B122" s="146">
        <v>10114.4</v>
      </c>
      <c r="C122" s="146">
        <v>1097.3699999999999</v>
      </c>
      <c r="D122" s="166">
        <v>5.3929999999999999E-2</v>
      </c>
      <c r="E122" s="167">
        <v>3.7999999999999999E-2</v>
      </c>
      <c r="F122" s="167">
        <v>1.593E-2</v>
      </c>
      <c r="G122" s="155">
        <f t="shared" si="3"/>
        <v>222.38398030574535</v>
      </c>
      <c r="H122" s="75">
        <f t="shared" si="2"/>
        <v>472156.312049278</v>
      </c>
      <c r="I122" s="77"/>
      <c r="J122" s="77"/>
    </row>
    <row r="123" spans="1:10" x14ac:dyDescent="0.3">
      <c r="A123" s="141">
        <v>106</v>
      </c>
      <c r="B123" s="146">
        <v>10047.959999999999</v>
      </c>
      <c r="C123" s="146">
        <v>1097.8699999999999</v>
      </c>
      <c r="D123" s="166">
        <v>5.4239999999999997E-2</v>
      </c>
      <c r="E123" s="167">
        <v>3.8190000000000002E-2</v>
      </c>
      <c r="F123" s="167">
        <v>1.6039999999999999E-2</v>
      </c>
      <c r="G123" s="155">
        <f t="shared" si="3"/>
        <v>223.9195884560047</v>
      </c>
      <c r="H123" s="75">
        <f t="shared" si="2"/>
        <v>473384.22123273363</v>
      </c>
      <c r="I123" s="77"/>
      <c r="J123" s="77"/>
    </row>
    <row r="124" spans="1:10" x14ac:dyDescent="0.3">
      <c r="A124" s="141">
        <v>107</v>
      </c>
      <c r="B124" s="146">
        <v>10094.790000000001</v>
      </c>
      <c r="C124" s="146">
        <v>1097.58</v>
      </c>
      <c r="D124" s="166">
        <v>5.4429999999999999E-2</v>
      </c>
      <c r="E124" s="167">
        <v>3.8469999999999997E-2</v>
      </c>
      <c r="F124" s="167">
        <v>1.5970000000000002E-2</v>
      </c>
      <c r="G124" s="155">
        <f t="shared" si="3"/>
        <v>222.94238326947607</v>
      </c>
      <c r="H124" s="75">
        <f t="shared" si="2"/>
        <v>479944.63157176535</v>
      </c>
      <c r="I124" s="77"/>
      <c r="J124" s="77"/>
    </row>
    <row r="125" spans="1:10" x14ac:dyDescent="0.3">
      <c r="A125" s="141">
        <v>108</v>
      </c>
      <c r="B125" s="146">
        <v>10060.799999999999</v>
      </c>
      <c r="C125" s="146">
        <v>1097.25</v>
      </c>
      <c r="D125" s="166">
        <v>5.4679999999999999E-2</v>
      </c>
      <c r="E125" s="167">
        <v>3.8670000000000003E-2</v>
      </c>
      <c r="F125" s="167">
        <v>1.602E-2</v>
      </c>
      <c r="G125" s="155">
        <f t="shared" si="3"/>
        <v>223.64038697413935</v>
      </c>
      <c r="H125" s="75">
        <f t="shared" si="2"/>
        <v>482918.14131268061</v>
      </c>
      <c r="I125" s="77"/>
      <c r="J125" s="77"/>
    </row>
    <row r="126" spans="1:10" x14ac:dyDescent="0.3">
      <c r="A126" s="141">
        <v>109</v>
      </c>
      <c r="B126" s="146">
        <v>10066.209999999999</v>
      </c>
      <c r="C126" s="146">
        <v>1097.67</v>
      </c>
      <c r="D126" s="166">
        <v>5.4919999999999997E-2</v>
      </c>
      <c r="E126" s="167">
        <v>3.891E-2</v>
      </c>
      <c r="F126" s="167">
        <v>1.601E-2</v>
      </c>
      <c r="G126" s="155">
        <f t="shared" si="3"/>
        <v>223.50078623320672</v>
      </c>
      <c r="H126" s="75">
        <f t="shared" si="2"/>
        <v>487694.03381993686</v>
      </c>
      <c r="I126" s="77"/>
      <c r="J126" s="77"/>
    </row>
    <row r="127" spans="1:10" x14ac:dyDescent="0.3">
      <c r="A127" s="141">
        <v>110</v>
      </c>
      <c r="B127" s="146">
        <v>10051.74</v>
      </c>
      <c r="C127" s="146">
        <v>1098.32</v>
      </c>
      <c r="D127" s="166">
        <v>5.5169999999999997E-2</v>
      </c>
      <c r="E127" s="167">
        <v>3.9120000000000002E-2</v>
      </c>
      <c r="F127" s="167">
        <v>1.6049999999999998E-2</v>
      </c>
      <c r="G127" s="155">
        <f t="shared" si="3"/>
        <v>224.05918919693735</v>
      </c>
      <c r="H127" s="75">
        <f t="shared" si="2"/>
        <v>490941.7033697968</v>
      </c>
      <c r="I127" s="77"/>
      <c r="J127" s="77"/>
    </row>
    <row r="128" spans="1:10" x14ac:dyDescent="0.3">
      <c r="A128" s="141">
        <v>111</v>
      </c>
      <c r="B128" s="146">
        <v>10063.450000000001</v>
      </c>
      <c r="C128" s="146">
        <v>1097.56</v>
      </c>
      <c r="D128" s="166">
        <v>5.5399999999999998E-2</v>
      </c>
      <c r="E128" s="167">
        <v>3.9390000000000001E-2</v>
      </c>
      <c r="F128" s="167">
        <v>1.602E-2</v>
      </c>
      <c r="G128" s="155">
        <f t="shared" si="3"/>
        <v>223.64038697413935</v>
      </c>
      <c r="H128" s="75">
        <f t="shared" si="2"/>
        <v>496332.53412692173</v>
      </c>
      <c r="I128" s="77"/>
      <c r="J128" s="77"/>
    </row>
    <row r="129" spans="1:16" x14ac:dyDescent="0.3">
      <c r="A129" s="141">
        <v>112</v>
      </c>
      <c r="B129" s="146">
        <v>10023.540000000001</v>
      </c>
      <c r="C129" s="146">
        <v>1098.03</v>
      </c>
      <c r="D129" s="166">
        <v>5.5660000000000001E-2</v>
      </c>
      <c r="E129" s="167">
        <v>3.9570000000000001E-2</v>
      </c>
      <c r="F129" s="167">
        <v>1.609E-2</v>
      </c>
      <c r="G129" s="155">
        <f t="shared" si="3"/>
        <v>224.6175921606681</v>
      </c>
      <c r="H129" s="75">
        <f t="shared" si="2"/>
        <v>498625.23644135066</v>
      </c>
      <c r="I129" s="77"/>
      <c r="J129" s="77"/>
    </row>
    <row r="130" spans="1:16" x14ac:dyDescent="0.3">
      <c r="A130" s="141">
        <v>113</v>
      </c>
      <c r="B130" s="146">
        <v>10078.09</v>
      </c>
      <c r="C130" s="146">
        <v>1097.69</v>
      </c>
      <c r="D130" s="166">
        <v>5.5849999999999997E-2</v>
      </c>
      <c r="E130" s="167">
        <v>3.986E-2</v>
      </c>
      <c r="F130" s="167">
        <v>1.5990000000000001E-2</v>
      </c>
      <c r="G130" s="155">
        <f t="shared" si="3"/>
        <v>223.22158475134137</v>
      </c>
      <c r="H130" s="75">
        <f t="shared" si="2"/>
        <v>506223.44665224396</v>
      </c>
      <c r="I130" s="77"/>
      <c r="J130" s="77"/>
    </row>
    <row r="131" spans="1:16" x14ac:dyDescent="0.3">
      <c r="A131" s="141">
        <v>114</v>
      </c>
      <c r="B131" s="146">
        <v>10002.51</v>
      </c>
      <c r="C131" s="146">
        <v>1097.72</v>
      </c>
      <c r="D131" s="166">
        <v>5.6140000000000002E-2</v>
      </c>
      <c r="E131" s="167">
        <v>4.002E-2</v>
      </c>
      <c r="F131" s="167">
        <v>1.6119999999999999E-2</v>
      </c>
      <c r="G131" s="155">
        <f t="shared" si="3"/>
        <v>225.0363943834661</v>
      </c>
      <c r="H131" s="75">
        <f t="shared" si="2"/>
        <v>506584.72516113071</v>
      </c>
      <c r="I131" s="77"/>
      <c r="J131" s="77"/>
    </row>
    <row r="132" spans="1:16" x14ac:dyDescent="0.3">
      <c r="A132" s="141">
        <v>115</v>
      </c>
      <c r="B132" s="146">
        <v>10058.299999999999</v>
      </c>
      <c r="C132" s="146">
        <v>1097.82</v>
      </c>
      <c r="D132" s="166">
        <v>5.6329999999999998E-2</v>
      </c>
      <c r="E132" s="167">
        <v>4.0300000000000002E-2</v>
      </c>
      <c r="F132" s="167">
        <v>1.6029999999999999E-2</v>
      </c>
      <c r="G132" s="155">
        <f t="shared" si="3"/>
        <v>223.77998771507205</v>
      </c>
      <c r="H132" s="75">
        <f t="shared" si="2"/>
        <v>513897.60618998605</v>
      </c>
      <c r="I132" s="77"/>
      <c r="J132" s="77"/>
      <c r="P132" s="41"/>
    </row>
    <row r="133" spans="1:16" x14ac:dyDescent="0.3">
      <c r="A133" s="141">
        <v>116</v>
      </c>
      <c r="B133" s="146">
        <v>10007.31</v>
      </c>
      <c r="C133" s="146">
        <v>1097.5999999999999</v>
      </c>
      <c r="D133" s="166">
        <v>5.6590000000000001E-2</v>
      </c>
      <c r="E133" s="167">
        <v>4.0480000000000002E-2</v>
      </c>
      <c r="F133" s="167">
        <v>1.6109999999999999E-2</v>
      </c>
      <c r="G133" s="155">
        <f t="shared" si="3"/>
        <v>224.89679364253342</v>
      </c>
      <c r="H133" s="75">
        <f t="shared" si="2"/>
        <v>515792.14679413557</v>
      </c>
      <c r="I133" s="77"/>
      <c r="J133" s="77"/>
      <c r="P133" s="41"/>
    </row>
    <row r="134" spans="1:16" x14ac:dyDescent="0.3">
      <c r="A134" s="141">
        <v>117</v>
      </c>
      <c r="B134" s="146">
        <v>10035.93</v>
      </c>
      <c r="C134" s="146">
        <v>1097.5999999999999</v>
      </c>
      <c r="D134" s="166">
        <v>5.679E-2</v>
      </c>
      <c r="E134" s="167">
        <v>4.0730000000000002E-2</v>
      </c>
      <c r="F134" s="167">
        <v>1.6060000000000001E-2</v>
      </c>
      <c r="G134" s="155">
        <f t="shared" si="3"/>
        <v>224.19878993787009</v>
      </c>
      <c r="H134" s="75">
        <f t="shared" si="2"/>
        <v>521858.30276971171</v>
      </c>
      <c r="I134" s="77"/>
      <c r="J134" s="77"/>
      <c r="P134" s="41"/>
    </row>
    <row r="135" spans="1:16" x14ac:dyDescent="0.3">
      <c r="A135" s="141">
        <v>118</v>
      </c>
      <c r="B135" s="146">
        <v>10002.75</v>
      </c>
      <c r="C135" s="146">
        <v>1097.1099999999999</v>
      </c>
      <c r="D135" s="166">
        <v>5.706E-2</v>
      </c>
      <c r="E135" s="167">
        <v>4.095E-2</v>
      </c>
      <c r="F135" s="167">
        <v>1.6109999999999999E-2</v>
      </c>
      <c r="G135" s="155">
        <f t="shared" si="3"/>
        <v>224.89679364253342</v>
      </c>
      <c r="H135" s="75">
        <f t="shared" si="2"/>
        <v>524685.11484231031</v>
      </c>
      <c r="I135" s="77"/>
      <c r="J135" s="77"/>
      <c r="P135" s="41"/>
    </row>
    <row r="136" spans="1:16" x14ac:dyDescent="0.3">
      <c r="A136" s="141">
        <v>119</v>
      </c>
      <c r="B136" s="146">
        <v>10004.27</v>
      </c>
      <c r="C136" s="146">
        <v>1097.48</v>
      </c>
      <c r="D136" s="166">
        <v>5.7270000000000001E-2</v>
      </c>
      <c r="E136" s="167">
        <v>4.1160000000000002E-2</v>
      </c>
      <c r="F136" s="167">
        <v>1.6109999999999999E-2</v>
      </c>
      <c r="G136" s="155">
        <f t="shared" si="3"/>
        <v>224.89679364253342</v>
      </c>
      <c r="H136" s="75">
        <f t="shared" si="2"/>
        <v>529131.59886639763</v>
      </c>
      <c r="I136" s="77"/>
      <c r="J136" s="77"/>
      <c r="P136" s="41"/>
    </row>
    <row r="137" spans="1:16" x14ac:dyDescent="0.3">
      <c r="A137" s="141">
        <v>120</v>
      </c>
      <c r="B137" s="146">
        <v>9988.81</v>
      </c>
      <c r="C137" s="146">
        <v>1096.6600000000001</v>
      </c>
      <c r="D137" s="166">
        <v>5.7520000000000002E-2</v>
      </c>
      <c r="E137" s="167">
        <v>4.1390000000000003E-2</v>
      </c>
      <c r="F137" s="167">
        <v>1.6119999999999999E-2</v>
      </c>
      <c r="G137" s="155">
        <f t="shared" si="3"/>
        <v>225.0363943834661</v>
      </c>
      <c r="H137" s="75">
        <f t="shared" si="2"/>
        <v>533247.07911697973</v>
      </c>
      <c r="I137" s="77"/>
      <c r="J137" s="77"/>
      <c r="P137" s="41"/>
    </row>
    <row r="138" spans="1:16" x14ac:dyDescent="0.3">
      <c r="A138" s="141">
        <v>121</v>
      </c>
      <c r="B138" s="146">
        <v>9981.2099999999991</v>
      </c>
      <c r="C138" s="146">
        <v>1097.6400000000001</v>
      </c>
      <c r="D138" s="166">
        <v>5.7759999999999999E-2</v>
      </c>
      <c r="E138" s="167">
        <v>4.1610000000000001E-2</v>
      </c>
      <c r="F138" s="167">
        <v>1.6150000000000001E-2</v>
      </c>
      <c r="G138" s="155">
        <f t="shared" si="3"/>
        <v>225.45519660626414</v>
      </c>
      <c r="H138" s="75">
        <f t="shared" si="2"/>
        <v>536691.99832778703</v>
      </c>
      <c r="I138" s="77"/>
      <c r="J138" s="77"/>
      <c r="P138" s="41"/>
    </row>
    <row r="139" spans="1:16" x14ac:dyDescent="0.3">
      <c r="A139" s="141">
        <v>122</v>
      </c>
      <c r="B139" s="146">
        <v>9969.41</v>
      </c>
      <c r="C139" s="146">
        <v>1096.6500000000001</v>
      </c>
      <c r="D139" s="166">
        <v>5.7979999999999997E-2</v>
      </c>
      <c r="E139" s="167">
        <v>4.1820000000000003E-2</v>
      </c>
      <c r="F139" s="167">
        <v>1.6150000000000001E-2</v>
      </c>
      <c r="G139" s="155">
        <f t="shared" si="3"/>
        <v>225.45519660626414</v>
      </c>
      <c r="H139" s="75">
        <f t="shared" si="2"/>
        <v>541127.46938834724</v>
      </c>
      <c r="I139" s="77"/>
      <c r="J139" s="77"/>
      <c r="P139" s="41"/>
    </row>
    <row r="140" spans="1:16" x14ac:dyDescent="0.3">
      <c r="A140" s="141">
        <v>123</v>
      </c>
      <c r="B140" s="146">
        <v>9956.65</v>
      </c>
      <c r="C140" s="146">
        <v>1096.6500000000001</v>
      </c>
      <c r="D140" s="166">
        <v>5.8220000000000001E-2</v>
      </c>
      <c r="E140" s="167">
        <v>4.2049999999999997E-2</v>
      </c>
      <c r="F140" s="167">
        <v>1.617E-2</v>
      </c>
      <c r="G140" s="155">
        <f t="shared" si="3"/>
        <v>225.73439808812947</v>
      </c>
      <c r="H140" s="75">
        <f t="shared" si="2"/>
        <v>544888.15635435097</v>
      </c>
      <c r="I140" s="77"/>
      <c r="J140" s="77"/>
      <c r="P140" s="41"/>
    </row>
    <row r="141" spans="1:16" x14ac:dyDescent="0.3">
      <c r="A141" s="141">
        <v>124</v>
      </c>
      <c r="B141" s="146">
        <v>9956.41</v>
      </c>
      <c r="C141" s="146">
        <v>1096.46</v>
      </c>
      <c r="D141" s="166">
        <v>5.8430000000000003E-2</v>
      </c>
      <c r="E141" s="167">
        <v>4.2259999999999999E-2</v>
      </c>
      <c r="F141" s="167">
        <v>1.617E-2</v>
      </c>
      <c r="G141" s="155">
        <f t="shared" si="3"/>
        <v>225.73439808812947</v>
      </c>
      <c r="H141" s="75">
        <f t="shared" si="2"/>
        <v>549318.14136536198</v>
      </c>
      <c r="I141" s="77"/>
      <c r="J141" s="77"/>
      <c r="P141" s="41"/>
    </row>
    <row r="142" spans="1:16" x14ac:dyDescent="0.3">
      <c r="A142" s="141">
        <v>125</v>
      </c>
      <c r="B142" s="146">
        <v>9923.3700000000008</v>
      </c>
      <c r="C142" s="146">
        <v>1097</v>
      </c>
      <c r="D142" s="166">
        <v>5.8709999999999998E-2</v>
      </c>
      <c r="E142" s="167">
        <v>4.2479999999999997E-2</v>
      </c>
      <c r="F142" s="167">
        <v>1.6230000000000001E-2</v>
      </c>
      <c r="G142" s="155">
        <f t="shared" si="3"/>
        <v>226.57200253372554</v>
      </c>
      <c r="H142" s="75">
        <f t="shared" si="2"/>
        <v>551700.9983675878</v>
      </c>
      <c r="I142" s="77"/>
      <c r="J142" s="77"/>
      <c r="P142" s="41"/>
    </row>
    <row r="143" spans="1:16" x14ac:dyDescent="0.3">
      <c r="A143" s="141">
        <v>126</v>
      </c>
      <c r="B143" s="146">
        <v>9942.74</v>
      </c>
      <c r="C143" s="146">
        <v>1097.02</v>
      </c>
      <c r="D143" s="166">
        <v>5.8900000000000001E-2</v>
      </c>
      <c r="E143" s="167">
        <v>4.2689999999999999E-2</v>
      </c>
      <c r="F143" s="167">
        <v>1.6199999999999999E-2</v>
      </c>
      <c r="G143" s="155">
        <f t="shared" si="3"/>
        <v>226.15320031092745</v>
      </c>
      <c r="H143" s="75">
        <f t="shared" si="2"/>
        <v>557144.44821814809</v>
      </c>
      <c r="I143" s="77"/>
      <c r="J143" s="77"/>
      <c r="P143" s="41"/>
    </row>
    <row r="144" spans="1:16" x14ac:dyDescent="0.3">
      <c r="A144" s="141">
        <v>127</v>
      </c>
      <c r="B144" s="146">
        <v>9904.24</v>
      </c>
      <c r="C144" s="146">
        <v>1096.79</v>
      </c>
      <c r="D144" s="166">
        <v>5.9159999999999997E-2</v>
      </c>
      <c r="E144" s="167">
        <v>4.2900000000000001E-2</v>
      </c>
      <c r="F144" s="167">
        <v>1.626E-2</v>
      </c>
      <c r="G144" s="155">
        <f t="shared" si="3"/>
        <v>226.99080475652352</v>
      </c>
      <c r="H144" s="75">
        <f t="shared" si="2"/>
        <v>559494.02944416029</v>
      </c>
      <c r="I144" s="77"/>
      <c r="J144" s="77"/>
      <c r="P144" s="41"/>
    </row>
    <row r="145" spans="1:16" x14ac:dyDescent="0.3">
      <c r="A145" s="141">
        <v>128</v>
      </c>
      <c r="B145" s="146">
        <v>9941.33</v>
      </c>
      <c r="C145" s="146">
        <v>1096.83</v>
      </c>
      <c r="D145" s="166">
        <v>5.9339999999999997E-2</v>
      </c>
      <c r="E145" s="167">
        <v>4.3139999999999998E-2</v>
      </c>
      <c r="F145" s="167">
        <v>1.6199999999999999E-2</v>
      </c>
      <c r="G145" s="155">
        <f t="shared" si="3"/>
        <v>226.15320031092745</v>
      </c>
      <c r="H145" s="75">
        <f t="shared" si="2"/>
        <v>565988.01088827744</v>
      </c>
      <c r="I145" s="77"/>
      <c r="J145" s="77"/>
      <c r="P145" s="41"/>
    </row>
    <row r="146" spans="1:16" x14ac:dyDescent="0.3">
      <c r="A146" s="141">
        <v>129</v>
      </c>
      <c r="B146" s="146">
        <v>9865.52</v>
      </c>
      <c r="C146" s="146">
        <v>1096.3599999999999</v>
      </c>
      <c r="D146" s="166">
        <v>5.9639999999999999E-2</v>
      </c>
      <c r="E146" s="167">
        <v>4.3319999999999997E-2</v>
      </c>
      <c r="F146" s="167">
        <v>1.6320000000000001E-2</v>
      </c>
      <c r="G146" s="155">
        <f t="shared" si="3"/>
        <v>227.82840920211953</v>
      </c>
      <c r="H146" s="75">
        <f t="shared" ref="H146:H209" si="4">A146/G146*10^6</f>
        <v>566215.602574641</v>
      </c>
      <c r="I146" s="77"/>
      <c r="J146" s="77"/>
      <c r="P146" s="41"/>
    </row>
    <row r="147" spans="1:16" x14ac:dyDescent="0.3">
      <c r="A147" s="141">
        <v>130</v>
      </c>
      <c r="B147" s="146">
        <v>9913.8700000000008</v>
      </c>
      <c r="C147" s="146">
        <v>1097.6400000000001</v>
      </c>
      <c r="D147" s="166">
        <v>5.9839999999999997E-2</v>
      </c>
      <c r="E147" s="167">
        <v>4.3580000000000001E-2</v>
      </c>
      <c r="F147" s="167">
        <v>1.626E-2</v>
      </c>
      <c r="G147" s="155">
        <f t="shared" ref="G147:G210" si="5">(2*F147/$B$7)*(1+3*$B$11)/(4+PI()*$B$11-PI())*10^6</f>
        <v>226.99080475652352</v>
      </c>
      <c r="H147" s="75">
        <f t="shared" si="4"/>
        <v>572710.42384047899</v>
      </c>
      <c r="I147" s="77"/>
      <c r="J147" s="77"/>
      <c r="P147" s="41"/>
    </row>
    <row r="148" spans="1:16" x14ac:dyDescent="0.3">
      <c r="A148" s="141">
        <v>131</v>
      </c>
      <c r="B148" s="146">
        <v>9870.25</v>
      </c>
      <c r="C148" s="146">
        <v>1096.53</v>
      </c>
      <c r="D148" s="166">
        <v>6.0080000000000001E-2</v>
      </c>
      <c r="E148" s="167">
        <v>4.3770000000000003E-2</v>
      </c>
      <c r="F148" s="167">
        <v>1.6310000000000002E-2</v>
      </c>
      <c r="G148" s="155">
        <f t="shared" si="5"/>
        <v>227.68880846118685</v>
      </c>
      <c r="H148" s="75">
        <f t="shared" si="4"/>
        <v>575346.67990645231</v>
      </c>
      <c r="I148" s="77"/>
      <c r="J148" s="77"/>
      <c r="P148" s="41"/>
    </row>
    <row r="149" spans="1:16" x14ac:dyDescent="0.3">
      <c r="A149" s="141">
        <v>132</v>
      </c>
      <c r="B149" s="146">
        <v>9916.0499999999993</v>
      </c>
      <c r="C149" s="146">
        <v>1097.58</v>
      </c>
      <c r="D149" s="166">
        <v>6.028E-2</v>
      </c>
      <c r="E149" s="167">
        <v>4.403E-2</v>
      </c>
      <c r="F149" s="167">
        <v>1.6250000000000001E-2</v>
      </c>
      <c r="G149" s="155">
        <f t="shared" si="5"/>
        <v>226.85120401559087</v>
      </c>
      <c r="H149" s="75">
        <f t="shared" si="4"/>
        <v>581879.21273244813</v>
      </c>
      <c r="I149" s="77"/>
      <c r="J149" s="77"/>
      <c r="P149" s="41"/>
    </row>
    <row r="150" spans="1:16" x14ac:dyDescent="0.3">
      <c r="A150" s="141">
        <v>133</v>
      </c>
      <c r="B150" s="146">
        <v>9887.7099999999991</v>
      </c>
      <c r="C150" s="146">
        <v>1096.8599999999999</v>
      </c>
      <c r="D150" s="166">
        <v>6.0510000000000001E-2</v>
      </c>
      <c r="E150" s="167">
        <v>4.4220000000000002E-2</v>
      </c>
      <c r="F150" s="167">
        <v>1.6289999999999999E-2</v>
      </c>
      <c r="G150" s="155">
        <f t="shared" si="5"/>
        <v>227.40960697932152</v>
      </c>
      <c r="H150" s="75">
        <f t="shared" si="4"/>
        <v>584847.76332291786</v>
      </c>
      <c r="I150" s="77"/>
      <c r="J150" s="77"/>
      <c r="P150" s="41"/>
    </row>
    <row r="151" spans="1:16" x14ac:dyDescent="0.3">
      <c r="A151" s="141">
        <v>134</v>
      </c>
      <c r="B151" s="146">
        <v>9882.49</v>
      </c>
      <c r="C151" s="146">
        <v>1098.2</v>
      </c>
      <c r="D151" s="166">
        <v>6.0749999999999998E-2</v>
      </c>
      <c r="E151" s="167">
        <v>4.4429999999999997E-2</v>
      </c>
      <c r="F151" s="167">
        <v>1.6320000000000001E-2</v>
      </c>
      <c r="G151" s="155">
        <f t="shared" si="5"/>
        <v>227.82840920211953</v>
      </c>
      <c r="H151" s="75">
        <f t="shared" si="4"/>
        <v>588161.94375970471</v>
      </c>
      <c r="I151" s="77"/>
      <c r="J151" s="77"/>
      <c r="P151" s="41"/>
    </row>
    <row r="152" spans="1:16" x14ac:dyDescent="0.3">
      <c r="A152" s="141">
        <v>135</v>
      </c>
      <c r="B152" s="146">
        <v>9876.43</v>
      </c>
      <c r="C152" s="146">
        <v>1096.96</v>
      </c>
      <c r="D152" s="166">
        <v>6.0949999999999997E-2</v>
      </c>
      <c r="E152" s="167">
        <v>4.4639999999999999E-2</v>
      </c>
      <c r="F152" s="167">
        <v>1.6310000000000002E-2</v>
      </c>
      <c r="G152" s="155">
        <f t="shared" si="5"/>
        <v>227.68880846118685</v>
      </c>
      <c r="H152" s="75">
        <f t="shared" si="4"/>
        <v>592914.51746084774</v>
      </c>
      <c r="I152" s="77"/>
      <c r="J152" s="77"/>
      <c r="P152" s="41"/>
    </row>
    <row r="153" spans="1:16" x14ac:dyDescent="0.3">
      <c r="A153" s="141">
        <v>136</v>
      </c>
      <c r="B153" s="146">
        <v>9894.0300000000007</v>
      </c>
      <c r="C153" s="146">
        <v>1097.96</v>
      </c>
      <c r="D153" s="166">
        <v>6.1179999999999998E-2</v>
      </c>
      <c r="E153" s="167">
        <v>4.4880000000000003E-2</v>
      </c>
      <c r="F153" s="167">
        <v>1.6299999999999999E-2</v>
      </c>
      <c r="G153" s="155">
        <f t="shared" si="5"/>
        <v>227.54920772025417</v>
      </c>
      <c r="H153" s="75">
        <f t="shared" si="4"/>
        <v>597672.92254076537</v>
      </c>
      <c r="I153" s="77"/>
      <c r="J153" s="77"/>
      <c r="P153" s="41"/>
    </row>
    <row r="154" spans="1:16" x14ac:dyDescent="0.3">
      <c r="A154" s="141">
        <v>137</v>
      </c>
      <c r="B154" s="146">
        <v>9859.58</v>
      </c>
      <c r="C154" s="146">
        <v>1097.53</v>
      </c>
      <c r="D154" s="166">
        <v>6.1429999999999998E-2</v>
      </c>
      <c r="E154" s="167">
        <v>4.5080000000000002E-2</v>
      </c>
      <c r="F154" s="167">
        <v>1.635E-2</v>
      </c>
      <c r="G154" s="155">
        <f t="shared" si="5"/>
        <v>228.24721142491754</v>
      </c>
      <c r="H154" s="75">
        <f t="shared" si="4"/>
        <v>600226.39113409922</v>
      </c>
      <c r="I154" s="77"/>
      <c r="J154" s="77"/>
      <c r="P154" s="41"/>
    </row>
    <row r="155" spans="1:16" x14ac:dyDescent="0.3">
      <c r="A155" s="141">
        <v>138</v>
      </c>
      <c r="B155" s="146">
        <v>9873.41</v>
      </c>
      <c r="C155" s="146">
        <v>1097.68</v>
      </c>
      <c r="D155" s="166">
        <v>6.1650000000000003E-2</v>
      </c>
      <c r="E155" s="167">
        <v>4.5319999999999999E-2</v>
      </c>
      <c r="F155" s="167">
        <v>1.6330000000000001E-2</v>
      </c>
      <c r="G155" s="155">
        <f t="shared" si="5"/>
        <v>227.96800994305221</v>
      </c>
      <c r="H155" s="75">
        <f t="shared" si="4"/>
        <v>605348.09263138822</v>
      </c>
      <c r="I155" s="77"/>
      <c r="J155" s="77"/>
      <c r="P155" s="41"/>
    </row>
    <row r="156" spans="1:16" x14ac:dyDescent="0.3">
      <c r="A156" s="141">
        <v>139</v>
      </c>
      <c r="B156" s="146">
        <v>9834.2000000000007</v>
      </c>
      <c r="C156" s="146">
        <v>1097.71</v>
      </c>
      <c r="D156" s="166">
        <v>6.191E-2</v>
      </c>
      <c r="E156" s="167">
        <v>4.5519999999999998E-2</v>
      </c>
      <c r="F156" s="167">
        <v>1.6389999999999998E-2</v>
      </c>
      <c r="G156" s="155">
        <f t="shared" si="5"/>
        <v>228.80561438864822</v>
      </c>
      <c r="H156" s="75">
        <f t="shared" si="4"/>
        <v>607502.57536904316</v>
      </c>
      <c r="I156" s="77"/>
      <c r="J156" s="77"/>
      <c r="P156" s="41"/>
    </row>
    <row r="157" spans="1:16" x14ac:dyDescent="0.3">
      <c r="A157" s="141">
        <v>140</v>
      </c>
      <c r="B157" s="146">
        <v>9861.26</v>
      </c>
      <c r="C157" s="146">
        <v>1098.1600000000001</v>
      </c>
      <c r="D157" s="166">
        <v>6.2100000000000002E-2</v>
      </c>
      <c r="E157" s="167">
        <v>4.5749999999999999E-2</v>
      </c>
      <c r="F157" s="167">
        <v>1.635E-2</v>
      </c>
      <c r="G157" s="155">
        <f t="shared" si="5"/>
        <v>228.24721142491754</v>
      </c>
      <c r="H157" s="75">
        <f t="shared" si="4"/>
        <v>613370.03473557578</v>
      </c>
      <c r="I157" s="77"/>
      <c r="J157" s="77"/>
      <c r="P157" s="41"/>
    </row>
    <row r="158" spans="1:16" x14ac:dyDescent="0.3">
      <c r="A158" s="141">
        <v>141</v>
      </c>
      <c r="B158" s="146">
        <v>9836.07</v>
      </c>
      <c r="C158" s="146">
        <v>1097.33</v>
      </c>
      <c r="D158" s="166">
        <v>6.232E-2</v>
      </c>
      <c r="E158" s="167">
        <v>4.5940000000000002E-2</v>
      </c>
      <c r="F158" s="167">
        <v>1.6379999999999999E-2</v>
      </c>
      <c r="G158" s="155">
        <f t="shared" si="5"/>
        <v>228.66601364771557</v>
      </c>
      <c r="H158" s="75">
        <f t="shared" si="4"/>
        <v>616619.83672495186</v>
      </c>
      <c r="I158" s="77"/>
      <c r="J158" s="77"/>
      <c r="P158" s="41"/>
    </row>
    <row r="159" spans="1:16" x14ac:dyDescent="0.3">
      <c r="A159" s="141">
        <v>142</v>
      </c>
      <c r="B159" s="146">
        <v>9844.83</v>
      </c>
      <c r="C159" s="146">
        <v>1098.51</v>
      </c>
      <c r="D159" s="166">
        <v>6.2509999999999996E-2</v>
      </c>
      <c r="E159" s="167">
        <v>4.6120000000000001E-2</v>
      </c>
      <c r="F159" s="167">
        <v>1.6389999999999998E-2</v>
      </c>
      <c r="G159" s="155">
        <f t="shared" si="5"/>
        <v>228.80561438864822</v>
      </c>
      <c r="H159" s="75">
        <f t="shared" si="4"/>
        <v>620614.14174391457</v>
      </c>
      <c r="I159" s="77"/>
      <c r="J159" s="77"/>
      <c r="P159" s="41"/>
    </row>
    <row r="160" spans="1:16" x14ac:dyDescent="0.3">
      <c r="A160" s="141">
        <v>143</v>
      </c>
      <c r="B160" s="146">
        <v>9838.4500000000007</v>
      </c>
      <c r="C160" s="146">
        <v>1098.23</v>
      </c>
      <c r="D160" s="166">
        <v>6.2759999999999996E-2</v>
      </c>
      <c r="E160" s="167">
        <v>4.6370000000000001E-2</v>
      </c>
      <c r="F160" s="167">
        <v>1.6389999999999998E-2</v>
      </c>
      <c r="G160" s="155">
        <f t="shared" si="5"/>
        <v>228.80561438864822</v>
      </c>
      <c r="H160" s="75">
        <f t="shared" si="4"/>
        <v>624984.66386887175</v>
      </c>
      <c r="I160" s="77"/>
      <c r="J160" s="77"/>
      <c r="P160" s="41"/>
    </row>
    <row r="161" spans="1:16" x14ac:dyDescent="0.3">
      <c r="A161" s="141">
        <v>144</v>
      </c>
      <c r="B161" s="146">
        <v>9826.07</v>
      </c>
      <c r="C161" s="146">
        <v>1097.47</v>
      </c>
      <c r="D161" s="166">
        <v>6.2960000000000002E-2</v>
      </c>
      <c r="E161" s="167">
        <v>4.6559999999999997E-2</v>
      </c>
      <c r="F161" s="167">
        <v>1.6400000000000001E-2</v>
      </c>
      <c r="G161" s="155">
        <f t="shared" si="5"/>
        <v>228.9452151295809</v>
      </c>
      <c r="H161" s="75">
        <f t="shared" si="4"/>
        <v>628971.43283163756</v>
      </c>
      <c r="I161" s="77"/>
      <c r="J161" s="77"/>
      <c r="P161" s="41"/>
    </row>
    <row r="162" spans="1:16" x14ac:dyDescent="0.3">
      <c r="A162" s="141">
        <v>145</v>
      </c>
      <c r="B162" s="146">
        <v>9843.61</v>
      </c>
      <c r="C162" s="146">
        <v>1098.47</v>
      </c>
      <c r="D162" s="166">
        <v>6.3170000000000004E-2</v>
      </c>
      <c r="E162" s="167">
        <v>4.6780000000000002E-2</v>
      </c>
      <c r="F162" s="167">
        <v>1.6389999999999998E-2</v>
      </c>
      <c r="G162" s="155">
        <f t="shared" si="5"/>
        <v>228.80561438864822</v>
      </c>
      <c r="H162" s="75">
        <f t="shared" si="4"/>
        <v>633725.70811878599</v>
      </c>
      <c r="I162" s="77"/>
      <c r="J162" s="77"/>
      <c r="P162" s="41"/>
    </row>
    <row r="163" spans="1:16" x14ac:dyDescent="0.3">
      <c r="A163" s="141">
        <v>146</v>
      </c>
      <c r="B163" s="146">
        <v>9812.98</v>
      </c>
      <c r="C163" s="146">
        <v>1097.25</v>
      </c>
      <c r="D163" s="166">
        <v>6.3409999999999994E-2</v>
      </c>
      <c r="E163" s="167">
        <v>4.6989999999999997E-2</v>
      </c>
      <c r="F163" s="167">
        <v>1.6420000000000001E-2</v>
      </c>
      <c r="G163" s="155">
        <f t="shared" si="5"/>
        <v>229.22441661144626</v>
      </c>
      <c r="H163" s="75">
        <f t="shared" si="4"/>
        <v>636930.40278288373</v>
      </c>
      <c r="I163" s="77"/>
      <c r="J163" s="77"/>
      <c r="P163" s="41"/>
    </row>
    <row r="164" spans="1:16" x14ac:dyDescent="0.3">
      <c r="A164" s="141">
        <v>147</v>
      </c>
      <c r="B164" s="146">
        <v>9811.4</v>
      </c>
      <c r="C164" s="146">
        <v>1097.96</v>
      </c>
      <c r="D164" s="166">
        <v>6.361E-2</v>
      </c>
      <c r="E164" s="167">
        <v>4.718E-2</v>
      </c>
      <c r="F164" s="167">
        <v>1.643E-2</v>
      </c>
      <c r="G164" s="155">
        <f t="shared" si="5"/>
        <v>229.36401735237891</v>
      </c>
      <c r="H164" s="75">
        <f t="shared" si="4"/>
        <v>640902.62150474731</v>
      </c>
      <c r="I164" s="77"/>
      <c r="J164" s="77"/>
      <c r="P164" s="41"/>
    </row>
    <row r="165" spans="1:16" x14ac:dyDescent="0.3">
      <c r="A165" s="141">
        <v>148</v>
      </c>
      <c r="B165" s="146">
        <v>9807.34</v>
      </c>
      <c r="C165" s="146">
        <v>1097.2</v>
      </c>
      <c r="D165" s="166">
        <v>6.3839999999999994E-2</v>
      </c>
      <c r="E165" s="167">
        <v>4.7410000000000001E-2</v>
      </c>
      <c r="F165" s="167">
        <v>1.643E-2</v>
      </c>
      <c r="G165" s="155">
        <f t="shared" si="5"/>
        <v>229.36401735237891</v>
      </c>
      <c r="H165" s="75">
        <f t="shared" si="4"/>
        <v>645262.50328369113</v>
      </c>
      <c r="I165" s="77"/>
      <c r="J165" s="77"/>
      <c r="P165" s="41"/>
    </row>
    <row r="166" spans="1:16" x14ac:dyDescent="0.3">
      <c r="A166" s="141">
        <v>149</v>
      </c>
      <c r="B166" s="146">
        <v>9834.0400000000009</v>
      </c>
      <c r="C166" s="146">
        <v>1097.0899999999999</v>
      </c>
      <c r="D166" s="166">
        <v>6.4009999999999997E-2</v>
      </c>
      <c r="E166" s="167">
        <v>4.7629999999999999E-2</v>
      </c>
      <c r="F166" s="167">
        <v>1.6379999999999999E-2</v>
      </c>
      <c r="G166" s="155">
        <f t="shared" si="5"/>
        <v>228.66601364771557</v>
      </c>
      <c r="H166" s="75">
        <f t="shared" si="4"/>
        <v>651605.35937601305</v>
      </c>
      <c r="I166" s="77"/>
      <c r="J166" s="77"/>
      <c r="P166" s="41"/>
    </row>
    <row r="167" spans="1:16" x14ac:dyDescent="0.3">
      <c r="A167" s="141">
        <v>150</v>
      </c>
      <c r="B167" s="146">
        <v>9774.15</v>
      </c>
      <c r="C167" s="146">
        <v>1097.03</v>
      </c>
      <c r="D167" s="166">
        <v>6.4280000000000004E-2</v>
      </c>
      <c r="E167" s="167">
        <v>4.7800000000000002E-2</v>
      </c>
      <c r="F167" s="167">
        <v>1.6480000000000002E-2</v>
      </c>
      <c r="G167" s="155">
        <f t="shared" si="5"/>
        <v>230.0620210570423</v>
      </c>
      <c r="H167" s="75">
        <f t="shared" si="4"/>
        <v>651998.09734266624</v>
      </c>
      <c r="I167" s="77"/>
      <c r="J167" s="77"/>
      <c r="P167" s="41"/>
    </row>
    <row r="168" spans="1:16" x14ac:dyDescent="0.3">
      <c r="A168" s="141">
        <v>151</v>
      </c>
      <c r="B168" s="146">
        <v>9801.5499999999993</v>
      </c>
      <c r="C168" s="146">
        <v>1097.1500000000001</v>
      </c>
      <c r="D168" s="166">
        <v>6.447E-2</v>
      </c>
      <c r="E168" s="167">
        <v>4.8030000000000003E-2</v>
      </c>
      <c r="F168" s="167">
        <v>1.644E-2</v>
      </c>
      <c r="G168" s="155">
        <f t="shared" si="5"/>
        <v>229.50361809331159</v>
      </c>
      <c r="H168" s="75">
        <f t="shared" si="4"/>
        <v>657941.69719192141</v>
      </c>
      <c r="I168" s="77"/>
      <c r="J168" s="77"/>
      <c r="P168" s="41"/>
    </row>
    <row r="169" spans="1:16" x14ac:dyDescent="0.3">
      <c r="A169" s="141">
        <v>152</v>
      </c>
      <c r="B169" s="146">
        <v>9765.51</v>
      </c>
      <c r="C169" s="146">
        <v>1096.56</v>
      </c>
      <c r="D169" s="166">
        <v>6.4699999999999994E-2</v>
      </c>
      <c r="E169" s="167">
        <v>4.8210000000000003E-2</v>
      </c>
      <c r="F169" s="167">
        <v>1.6490000000000001E-2</v>
      </c>
      <c r="G169" s="155">
        <f t="shared" si="5"/>
        <v>230.20162179797495</v>
      </c>
      <c r="H169" s="75">
        <f t="shared" si="4"/>
        <v>660290.74344834662</v>
      </c>
      <c r="I169" s="77"/>
      <c r="J169" s="77"/>
      <c r="P169" s="41"/>
    </row>
    <row r="170" spans="1:16" x14ac:dyDescent="0.3">
      <c r="A170" s="141">
        <v>153</v>
      </c>
      <c r="B170" s="146">
        <v>9802.41</v>
      </c>
      <c r="C170" s="146">
        <v>1097.29</v>
      </c>
      <c r="D170" s="166">
        <v>6.4879999999999993E-2</v>
      </c>
      <c r="E170" s="167">
        <v>4.845E-2</v>
      </c>
      <c r="F170" s="167">
        <v>1.644E-2</v>
      </c>
      <c r="G170" s="155">
        <f t="shared" si="5"/>
        <v>229.50361809331159</v>
      </c>
      <c r="H170" s="75">
        <f t="shared" si="4"/>
        <v>666656.15675737732</v>
      </c>
      <c r="I170" s="77"/>
      <c r="J170" s="77"/>
      <c r="P170" s="41"/>
    </row>
    <row r="171" spans="1:16" x14ac:dyDescent="0.3">
      <c r="A171" s="141">
        <v>154</v>
      </c>
      <c r="B171" s="146">
        <v>9768.24</v>
      </c>
      <c r="C171" s="146">
        <v>1095.92</v>
      </c>
      <c r="D171" s="166">
        <v>6.5119999999999997E-2</v>
      </c>
      <c r="E171" s="167">
        <v>4.8640000000000003E-2</v>
      </c>
      <c r="F171" s="167">
        <v>1.6480000000000002E-2</v>
      </c>
      <c r="G171" s="155">
        <f t="shared" si="5"/>
        <v>230.0620210570423</v>
      </c>
      <c r="H171" s="75">
        <f t="shared" si="4"/>
        <v>669384.71327180404</v>
      </c>
      <c r="I171" s="77"/>
      <c r="J171" s="77"/>
      <c r="P171" s="41"/>
    </row>
    <row r="172" spans="1:16" x14ac:dyDescent="0.3">
      <c r="A172" s="141">
        <v>155</v>
      </c>
      <c r="B172" s="146">
        <v>9789.7199999999993</v>
      </c>
      <c r="C172" s="146">
        <v>1097.2</v>
      </c>
      <c r="D172" s="166">
        <v>6.5329999999999999E-2</v>
      </c>
      <c r="E172" s="167">
        <v>4.8869999999999997E-2</v>
      </c>
      <c r="F172" s="167">
        <v>1.6459999999999999E-2</v>
      </c>
      <c r="G172" s="155">
        <f t="shared" si="5"/>
        <v>229.78281957517689</v>
      </c>
      <c r="H172" s="75">
        <f t="shared" si="4"/>
        <v>674549.99588987743</v>
      </c>
      <c r="I172" s="77"/>
      <c r="J172" s="77"/>
      <c r="P172" s="41"/>
    </row>
    <row r="173" spans="1:16" x14ac:dyDescent="0.3">
      <c r="A173" s="141">
        <v>156</v>
      </c>
      <c r="B173" s="146">
        <v>9730.99</v>
      </c>
      <c r="C173" s="146">
        <v>1096.07</v>
      </c>
      <c r="D173" s="166">
        <v>6.5559999999999993E-2</v>
      </c>
      <c r="E173" s="167">
        <v>4.9020000000000001E-2</v>
      </c>
      <c r="F173" s="167">
        <v>1.6539999999999999E-2</v>
      </c>
      <c r="G173" s="155">
        <f t="shared" si="5"/>
        <v>230.89962550263829</v>
      </c>
      <c r="H173" s="75">
        <f t="shared" si="4"/>
        <v>675618.24606864736</v>
      </c>
      <c r="I173" s="77"/>
      <c r="J173" s="77"/>
      <c r="P173" s="41"/>
    </row>
    <row r="174" spans="1:16" x14ac:dyDescent="0.3">
      <c r="A174" s="141">
        <v>157</v>
      </c>
      <c r="B174" s="146">
        <v>9769.43</v>
      </c>
      <c r="C174" s="146">
        <v>1096.8699999999999</v>
      </c>
      <c r="D174" s="166">
        <v>6.5759999999999999E-2</v>
      </c>
      <c r="E174" s="167">
        <v>4.9270000000000001E-2</v>
      </c>
      <c r="F174" s="167">
        <v>1.6490000000000001E-2</v>
      </c>
      <c r="G174" s="155">
        <f t="shared" si="5"/>
        <v>230.20162179797495</v>
      </c>
      <c r="H174" s="75">
        <f t="shared" si="4"/>
        <v>682010.833693358</v>
      </c>
      <c r="I174" s="77"/>
      <c r="J174" s="77"/>
      <c r="P174" s="41"/>
    </row>
    <row r="175" spans="1:16" x14ac:dyDescent="0.3">
      <c r="A175" s="141">
        <v>158</v>
      </c>
      <c r="B175" s="146">
        <v>9717.65</v>
      </c>
      <c r="C175" s="146">
        <v>1096.3</v>
      </c>
      <c r="D175" s="166">
        <v>6.6009999999999999E-2</v>
      </c>
      <c r="E175" s="167">
        <v>4.9439999999999998E-2</v>
      </c>
      <c r="F175" s="167">
        <v>1.6570000000000001E-2</v>
      </c>
      <c r="G175" s="155">
        <f t="shared" si="5"/>
        <v>231.31842772543632</v>
      </c>
      <c r="H175" s="75">
        <f t="shared" si="4"/>
        <v>683041.12886128679</v>
      </c>
      <c r="I175" s="77"/>
      <c r="J175" s="77"/>
      <c r="P175" s="41"/>
    </row>
    <row r="176" spans="1:16" x14ac:dyDescent="0.3">
      <c r="A176" s="141">
        <v>159</v>
      </c>
      <c r="B176" s="146">
        <v>9743.7800000000007</v>
      </c>
      <c r="C176" s="146">
        <v>1096.73</v>
      </c>
      <c r="D176" s="166">
        <v>6.6199999999999995E-2</v>
      </c>
      <c r="E176" s="167">
        <v>4.9669999999999999E-2</v>
      </c>
      <c r="F176" s="167">
        <v>1.653E-2</v>
      </c>
      <c r="G176" s="155">
        <f t="shared" si="5"/>
        <v>230.76002476170561</v>
      </c>
      <c r="H176" s="75">
        <f t="shared" si="4"/>
        <v>689027.48716633825</v>
      </c>
      <c r="I176" s="77"/>
      <c r="J176" s="77"/>
      <c r="P176" s="41"/>
    </row>
    <row r="177" spans="1:16" x14ac:dyDescent="0.3">
      <c r="A177" s="141">
        <v>160</v>
      </c>
      <c r="B177" s="146">
        <v>9727.2800000000007</v>
      </c>
      <c r="C177" s="146">
        <v>1096.95</v>
      </c>
      <c r="D177" s="166">
        <v>6.6420000000000007E-2</v>
      </c>
      <c r="E177" s="167">
        <v>4.9860000000000002E-2</v>
      </c>
      <c r="F177" s="167">
        <v>1.6559999999999998E-2</v>
      </c>
      <c r="G177" s="155">
        <f t="shared" si="5"/>
        <v>231.17882698450362</v>
      </c>
      <c r="H177" s="75">
        <f t="shared" si="4"/>
        <v>692104.90461881761</v>
      </c>
      <c r="I177" s="77"/>
      <c r="J177" s="77"/>
      <c r="P177" s="41"/>
    </row>
    <row r="178" spans="1:16" x14ac:dyDescent="0.3">
      <c r="A178" s="141">
        <v>161</v>
      </c>
      <c r="B178" s="146">
        <v>9753.6</v>
      </c>
      <c r="C178" s="146">
        <v>1096.9000000000001</v>
      </c>
      <c r="D178" s="166">
        <v>6.6619999999999999E-2</v>
      </c>
      <c r="E178" s="167">
        <v>5.0099999999999999E-2</v>
      </c>
      <c r="F178" s="167">
        <v>1.651E-2</v>
      </c>
      <c r="G178" s="155">
        <f t="shared" si="5"/>
        <v>230.48082327984028</v>
      </c>
      <c r="H178" s="75">
        <f t="shared" si="4"/>
        <v>698539.67765691492</v>
      </c>
      <c r="I178" s="77"/>
      <c r="J178" s="77"/>
      <c r="P178" s="41"/>
    </row>
    <row r="179" spans="1:16" x14ac:dyDescent="0.3">
      <c r="A179" s="141">
        <v>162</v>
      </c>
      <c r="B179" s="146">
        <v>9716.35</v>
      </c>
      <c r="C179" s="146">
        <v>1097.44</v>
      </c>
      <c r="D179" s="166">
        <v>6.6860000000000003E-2</v>
      </c>
      <c r="E179" s="167">
        <v>5.0279999999999998E-2</v>
      </c>
      <c r="F179" s="167">
        <v>1.6590000000000001E-2</v>
      </c>
      <c r="G179" s="155">
        <f t="shared" si="5"/>
        <v>231.59762920730165</v>
      </c>
      <c r="H179" s="75">
        <f t="shared" si="4"/>
        <v>699489.02566267096</v>
      </c>
      <c r="I179" s="77"/>
      <c r="J179" s="77"/>
      <c r="P179" s="41"/>
    </row>
    <row r="180" spans="1:16" x14ac:dyDescent="0.3">
      <c r="A180" s="141">
        <v>163</v>
      </c>
      <c r="B180" s="146">
        <v>9727.01</v>
      </c>
      <c r="C180" s="146">
        <v>1097.17</v>
      </c>
      <c r="D180" s="166">
        <v>6.7040000000000002E-2</v>
      </c>
      <c r="E180" s="167">
        <v>5.0470000000000001E-2</v>
      </c>
      <c r="F180" s="167">
        <v>1.6559999999999998E-2</v>
      </c>
      <c r="G180" s="155">
        <f t="shared" si="5"/>
        <v>231.17882698450362</v>
      </c>
      <c r="H180" s="75">
        <f t="shared" si="4"/>
        <v>705081.87158042029</v>
      </c>
      <c r="I180" s="77"/>
      <c r="J180" s="77"/>
      <c r="P180" s="41"/>
    </row>
    <row r="181" spans="1:16" x14ac:dyDescent="0.3">
      <c r="A181" s="141">
        <v>164</v>
      </c>
      <c r="B181" s="146">
        <v>9699.41</v>
      </c>
      <c r="C181" s="146">
        <v>1097.27</v>
      </c>
      <c r="D181" s="166">
        <v>6.7290000000000003E-2</v>
      </c>
      <c r="E181" s="167">
        <v>5.067E-2</v>
      </c>
      <c r="F181" s="167">
        <v>1.661E-2</v>
      </c>
      <c r="G181" s="155">
        <f t="shared" si="5"/>
        <v>231.87683068916698</v>
      </c>
      <c r="H181" s="75">
        <f t="shared" si="4"/>
        <v>707272.04400962114</v>
      </c>
      <c r="I181" s="77"/>
      <c r="J181" s="77"/>
      <c r="P181" s="41"/>
    </row>
    <row r="182" spans="1:16" x14ac:dyDescent="0.3">
      <c r="A182" s="141">
        <v>165</v>
      </c>
      <c r="B182" s="146">
        <v>9710.14</v>
      </c>
      <c r="C182" s="146">
        <v>1097.79</v>
      </c>
      <c r="D182" s="166">
        <v>6.7479999999999998E-2</v>
      </c>
      <c r="E182" s="167">
        <v>5.0880000000000002E-2</v>
      </c>
      <c r="F182" s="167">
        <v>1.66E-2</v>
      </c>
      <c r="G182" s="155">
        <f t="shared" si="5"/>
        <v>231.73722994823433</v>
      </c>
      <c r="H182" s="75">
        <f t="shared" si="4"/>
        <v>712013.34389324428</v>
      </c>
      <c r="I182" s="77"/>
      <c r="J182" s="77"/>
      <c r="P182" s="41"/>
    </row>
    <row r="183" spans="1:16" x14ac:dyDescent="0.3">
      <c r="A183" s="141">
        <v>166</v>
      </c>
      <c r="B183" s="146">
        <v>9719.02</v>
      </c>
      <c r="C183" s="146">
        <v>1097.6500000000001</v>
      </c>
      <c r="D183" s="166">
        <v>6.7680000000000004E-2</v>
      </c>
      <c r="E183" s="167">
        <v>5.11E-2</v>
      </c>
      <c r="F183" s="167">
        <v>1.6580000000000001E-2</v>
      </c>
      <c r="G183" s="155">
        <f t="shared" si="5"/>
        <v>231.458028466369</v>
      </c>
      <c r="H183" s="75">
        <f t="shared" si="4"/>
        <v>717192.66382725583</v>
      </c>
      <c r="I183" s="77"/>
      <c r="J183" s="77"/>
      <c r="P183" s="41"/>
    </row>
    <row r="184" spans="1:16" x14ac:dyDescent="0.3">
      <c r="A184" s="141">
        <v>167</v>
      </c>
      <c r="B184" s="146">
        <v>9712.24</v>
      </c>
      <c r="C184" s="146">
        <v>1098.0899999999999</v>
      </c>
      <c r="D184" s="166">
        <v>6.7900000000000002E-2</v>
      </c>
      <c r="E184" s="167">
        <v>5.1290000000000002E-2</v>
      </c>
      <c r="F184" s="167">
        <v>1.66E-2</v>
      </c>
      <c r="G184" s="155">
        <f t="shared" si="5"/>
        <v>231.73722994823433</v>
      </c>
      <c r="H184" s="75">
        <f t="shared" si="4"/>
        <v>720643.80866770784</v>
      </c>
      <c r="I184" s="77"/>
      <c r="J184" s="77"/>
      <c r="P184" s="41"/>
    </row>
    <row r="185" spans="1:16" x14ac:dyDescent="0.3">
      <c r="A185" s="141">
        <v>168</v>
      </c>
      <c r="B185" s="146">
        <v>9688.9599999999991</v>
      </c>
      <c r="C185" s="146">
        <v>1097.3599999999999</v>
      </c>
      <c r="D185" s="166">
        <v>6.8110000000000004E-2</v>
      </c>
      <c r="E185" s="167">
        <v>5.1479999999999998E-2</v>
      </c>
      <c r="F185" s="167">
        <v>1.6629999999999999E-2</v>
      </c>
      <c r="G185" s="155">
        <f t="shared" si="5"/>
        <v>232.15603217103231</v>
      </c>
      <c r="H185" s="75">
        <f t="shared" si="4"/>
        <v>723651.2376134696</v>
      </c>
      <c r="I185" s="77"/>
      <c r="J185" s="77"/>
      <c r="P185" s="41"/>
    </row>
    <row r="186" spans="1:16" x14ac:dyDescent="0.3">
      <c r="A186" s="141">
        <v>169</v>
      </c>
      <c r="B186" s="146">
        <v>9719.44</v>
      </c>
      <c r="C186" s="146">
        <v>1099.23</v>
      </c>
      <c r="D186" s="166">
        <v>6.8330000000000002E-2</v>
      </c>
      <c r="E186" s="167">
        <v>5.1720000000000002E-2</v>
      </c>
      <c r="F186" s="167">
        <v>1.661E-2</v>
      </c>
      <c r="G186" s="155">
        <f t="shared" si="5"/>
        <v>231.87683068916698</v>
      </c>
      <c r="H186" s="75">
        <f t="shared" si="4"/>
        <v>728835.21608308528</v>
      </c>
      <c r="I186" s="77"/>
      <c r="J186" s="77"/>
      <c r="P186" s="41"/>
    </row>
    <row r="187" spans="1:16" x14ac:dyDescent="0.3">
      <c r="A187" s="141">
        <v>170</v>
      </c>
      <c r="B187" s="146">
        <v>9699.1</v>
      </c>
      <c r="C187" s="146">
        <v>1096.72</v>
      </c>
      <c r="D187" s="166">
        <v>6.8500000000000005E-2</v>
      </c>
      <c r="E187" s="167">
        <v>5.1900000000000002E-2</v>
      </c>
      <c r="F187" s="167">
        <v>1.66E-2</v>
      </c>
      <c r="G187" s="155">
        <f t="shared" si="5"/>
        <v>231.73722994823433</v>
      </c>
      <c r="H187" s="75">
        <f t="shared" si="4"/>
        <v>733589.50582940318</v>
      </c>
      <c r="I187" s="77"/>
      <c r="J187" s="77"/>
      <c r="P187" s="41"/>
    </row>
    <row r="188" spans="1:16" x14ac:dyDescent="0.3">
      <c r="A188" s="141">
        <v>171</v>
      </c>
      <c r="B188" s="146">
        <v>9680.6</v>
      </c>
      <c r="C188" s="146">
        <v>1099.1300000000001</v>
      </c>
      <c r="D188" s="166">
        <v>6.8750000000000006E-2</v>
      </c>
      <c r="E188" s="167">
        <v>5.2080000000000001E-2</v>
      </c>
      <c r="F188" s="167">
        <v>1.6670000000000001E-2</v>
      </c>
      <c r="G188" s="155">
        <f t="shared" si="5"/>
        <v>232.71443513476305</v>
      </c>
      <c r="H188" s="75">
        <f t="shared" si="4"/>
        <v>734806.158032162</v>
      </c>
      <c r="I188" s="77"/>
      <c r="J188" s="77"/>
      <c r="P188" s="41"/>
    </row>
    <row r="189" spans="1:16" x14ac:dyDescent="0.3">
      <c r="A189" s="141">
        <v>172</v>
      </c>
      <c r="B189" s="146">
        <v>9690.23</v>
      </c>
      <c r="C189" s="146">
        <v>1097.48</v>
      </c>
      <c r="D189" s="166">
        <v>6.8919999999999995E-2</v>
      </c>
      <c r="E189" s="167">
        <v>5.2290000000000003E-2</v>
      </c>
      <c r="F189" s="167">
        <v>1.6629999999999999E-2</v>
      </c>
      <c r="G189" s="155">
        <f t="shared" si="5"/>
        <v>232.15603217103231</v>
      </c>
      <c r="H189" s="75">
        <f t="shared" si="4"/>
        <v>740881.02898521896</v>
      </c>
      <c r="I189" s="77"/>
      <c r="J189" s="77"/>
      <c r="P189" s="41"/>
    </row>
    <row r="190" spans="1:16" x14ac:dyDescent="0.3">
      <c r="A190" s="141">
        <v>173</v>
      </c>
      <c r="B190" s="146">
        <v>9646.76</v>
      </c>
      <c r="C190" s="146">
        <v>1095.97</v>
      </c>
      <c r="D190" s="166">
        <v>6.9180000000000005E-2</v>
      </c>
      <c r="E190" s="167">
        <v>5.2490000000000002E-2</v>
      </c>
      <c r="F190" s="167">
        <v>1.668E-2</v>
      </c>
      <c r="G190" s="155">
        <f t="shared" si="5"/>
        <v>232.8540358756957</v>
      </c>
      <c r="H190" s="75">
        <f t="shared" si="4"/>
        <v>742954.69842039782</v>
      </c>
      <c r="I190" s="77"/>
      <c r="J190" s="77"/>
      <c r="P190" s="41"/>
    </row>
    <row r="191" spans="1:16" x14ac:dyDescent="0.3">
      <c r="A191" s="141">
        <v>174</v>
      </c>
      <c r="B191" s="146">
        <v>9700.2900000000009</v>
      </c>
      <c r="C191" s="146">
        <v>1102.27</v>
      </c>
      <c r="D191" s="166">
        <v>6.9389999999999993E-2</v>
      </c>
      <c r="E191" s="167">
        <v>5.2699999999999997E-2</v>
      </c>
      <c r="F191" s="167">
        <v>1.669E-2</v>
      </c>
      <c r="G191" s="155">
        <f t="shared" si="5"/>
        <v>232.99363661662835</v>
      </c>
      <c r="H191" s="75">
        <f t="shared" si="4"/>
        <v>746801.51152068807</v>
      </c>
      <c r="I191" s="77"/>
      <c r="J191" s="77"/>
      <c r="P191" s="41"/>
    </row>
    <row r="192" spans="1:16" x14ac:dyDescent="0.3">
      <c r="A192" s="141">
        <v>175</v>
      </c>
      <c r="B192" s="146">
        <v>9653.8799999999992</v>
      </c>
      <c r="C192" s="146">
        <v>1095.46</v>
      </c>
      <c r="D192" s="166">
        <v>6.9540000000000005E-2</v>
      </c>
      <c r="E192" s="167">
        <v>5.2880000000000003E-2</v>
      </c>
      <c r="F192" s="167">
        <v>1.6660000000000001E-2</v>
      </c>
      <c r="G192" s="155">
        <f t="shared" si="5"/>
        <v>232.57483439383037</v>
      </c>
      <c r="H192" s="75">
        <f t="shared" si="4"/>
        <v>752445.98348789499</v>
      </c>
      <c r="I192" s="77"/>
      <c r="J192" s="77"/>
      <c r="P192" s="41"/>
    </row>
    <row r="193" spans="1:16" x14ac:dyDescent="0.3">
      <c r="A193" s="141">
        <v>176</v>
      </c>
      <c r="B193" s="146">
        <v>9683.5300000000007</v>
      </c>
      <c r="C193" s="146">
        <v>1099.81</v>
      </c>
      <c r="D193" s="166">
        <v>6.9769999999999999E-2</v>
      </c>
      <c r="E193" s="167">
        <v>5.3089999999999998E-2</v>
      </c>
      <c r="F193" s="167">
        <v>1.668E-2</v>
      </c>
      <c r="G193" s="155">
        <f t="shared" si="5"/>
        <v>232.8540358756957</v>
      </c>
      <c r="H193" s="75">
        <f t="shared" si="4"/>
        <v>755838.30590745679</v>
      </c>
      <c r="I193" s="77"/>
      <c r="J193" s="77"/>
      <c r="P193" s="41"/>
    </row>
    <row r="194" spans="1:16" x14ac:dyDescent="0.3">
      <c r="A194" s="141">
        <v>177</v>
      </c>
      <c r="B194" s="146">
        <v>9673.35</v>
      </c>
      <c r="C194" s="146">
        <v>1096.4100000000001</v>
      </c>
      <c r="D194" s="166">
        <v>6.9940000000000002E-2</v>
      </c>
      <c r="E194" s="167">
        <v>5.33E-2</v>
      </c>
      <c r="F194" s="167">
        <v>1.6639999999999999E-2</v>
      </c>
      <c r="G194" s="155">
        <f t="shared" si="5"/>
        <v>232.29563291196501</v>
      </c>
      <c r="H194" s="75">
        <f t="shared" si="4"/>
        <v>761960.08414449682</v>
      </c>
      <c r="I194" s="77"/>
      <c r="J194" s="77"/>
      <c r="P194" s="41"/>
    </row>
    <row r="195" spans="1:16" x14ac:dyDescent="0.3">
      <c r="A195" s="141">
        <v>178</v>
      </c>
      <c r="B195" s="146">
        <v>9689.3700000000008</v>
      </c>
      <c r="C195" s="146">
        <v>1097.8499999999999</v>
      </c>
      <c r="D195" s="166">
        <v>7.0150000000000004E-2</v>
      </c>
      <c r="E195" s="167">
        <v>5.3510000000000002E-2</v>
      </c>
      <c r="F195" s="167">
        <v>1.6639999999999999E-2</v>
      </c>
      <c r="G195" s="155">
        <f t="shared" si="5"/>
        <v>232.29563291196501</v>
      </c>
      <c r="H195" s="75">
        <f t="shared" si="4"/>
        <v>766264.94337695162</v>
      </c>
      <c r="I195" s="77"/>
      <c r="J195" s="77"/>
      <c r="P195" s="41"/>
    </row>
    <row r="196" spans="1:16" x14ac:dyDescent="0.3">
      <c r="A196" s="141">
        <v>179</v>
      </c>
      <c r="B196" s="146">
        <v>9637.26</v>
      </c>
      <c r="C196" s="146">
        <v>1097.52</v>
      </c>
      <c r="D196" s="166">
        <v>7.0400000000000004E-2</v>
      </c>
      <c r="E196" s="167">
        <v>5.3670000000000002E-2</v>
      </c>
      <c r="F196" s="167">
        <v>1.6719999999999999E-2</v>
      </c>
      <c r="G196" s="155">
        <f t="shared" si="5"/>
        <v>233.41243883942636</v>
      </c>
      <c r="H196" s="75">
        <f t="shared" si="4"/>
        <v>766882.86575481598</v>
      </c>
      <c r="I196" s="77"/>
      <c r="J196" s="77"/>
      <c r="P196" s="41"/>
    </row>
    <row r="197" spans="1:16" x14ac:dyDescent="0.3">
      <c r="A197" s="141">
        <v>180</v>
      </c>
      <c r="B197" s="146">
        <v>9676.7999999999993</v>
      </c>
      <c r="C197" s="146">
        <v>1096.6400000000001</v>
      </c>
      <c r="D197" s="166">
        <v>7.0519999999999999E-2</v>
      </c>
      <c r="E197" s="167">
        <v>5.3879999999999997E-2</v>
      </c>
      <c r="F197" s="167">
        <v>1.6639999999999999E-2</v>
      </c>
      <c r="G197" s="155">
        <f t="shared" si="5"/>
        <v>232.29563291196501</v>
      </c>
      <c r="H197" s="75">
        <f t="shared" si="4"/>
        <v>774874.66184186121</v>
      </c>
      <c r="I197" s="77"/>
      <c r="J197" s="77"/>
      <c r="P197" s="41"/>
    </row>
    <row r="198" spans="1:16" x14ac:dyDescent="0.3">
      <c r="A198" s="141">
        <v>181</v>
      </c>
      <c r="B198" s="146">
        <v>9634.86</v>
      </c>
      <c r="C198" s="146">
        <v>1097.1300000000001</v>
      </c>
      <c r="D198" s="166">
        <v>7.0790000000000006E-2</v>
      </c>
      <c r="E198" s="167">
        <v>5.4059999999999997E-2</v>
      </c>
      <c r="F198" s="167">
        <v>1.6719999999999999E-2</v>
      </c>
      <c r="G198" s="155">
        <f t="shared" si="5"/>
        <v>233.41243883942636</v>
      </c>
      <c r="H198" s="75">
        <f t="shared" si="4"/>
        <v>775451.38939453464</v>
      </c>
      <c r="I198" s="77"/>
      <c r="J198" s="77"/>
      <c r="P198" s="41"/>
    </row>
    <row r="199" spans="1:16" x14ac:dyDescent="0.3">
      <c r="A199" s="141">
        <v>182</v>
      </c>
      <c r="B199" s="146">
        <v>9671.23</v>
      </c>
      <c r="C199" s="146">
        <v>1096.68</v>
      </c>
      <c r="D199" s="166">
        <v>7.0940000000000003E-2</v>
      </c>
      <c r="E199" s="167">
        <v>5.4280000000000002E-2</v>
      </c>
      <c r="F199" s="167">
        <v>1.6650000000000002E-2</v>
      </c>
      <c r="G199" s="155">
        <f t="shared" si="5"/>
        <v>232.43523365289769</v>
      </c>
      <c r="H199" s="75">
        <f t="shared" si="4"/>
        <v>783013.81911739719</v>
      </c>
      <c r="I199" s="77"/>
      <c r="J199" s="77"/>
      <c r="P199" s="41"/>
    </row>
    <row r="200" spans="1:16" x14ac:dyDescent="0.3">
      <c r="A200" s="141">
        <v>183</v>
      </c>
      <c r="B200" s="146">
        <v>9613.5400000000009</v>
      </c>
      <c r="C200" s="146">
        <v>1097.23</v>
      </c>
      <c r="D200" s="166">
        <v>7.1209999999999996E-2</v>
      </c>
      <c r="E200" s="167">
        <v>5.4449999999999998E-2</v>
      </c>
      <c r="F200" s="167">
        <v>1.6760000000000001E-2</v>
      </c>
      <c r="G200" s="155">
        <f t="shared" si="5"/>
        <v>233.9708418031571</v>
      </c>
      <c r="H200" s="75">
        <f t="shared" si="4"/>
        <v>782148.74379073456</v>
      </c>
      <c r="I200" s="77"/>
      <c r="J200" s="77"/>
      <c r="P200" s="41"/>
    </row>
    <row r="201" spans="1:16" x14ac:dyDescent="0.3">
      <c r="A201" s="141">
        <v>184</v>
      </c>
      <c r="B201" s="146">
        <v>9674.41</v>
      </c>
      <c r="C201" s="146">
        <v>1096.44</v>
      </c>
      <c r="D201" s="166">
        <v>7.1330000000000005E-2</v>
      </c>
      <c r="E201" s="167">
        <v>5.4690000000000003E-2</v>
      </c>
      <c r="F201" s="167">
        <v>1.6639999999999999E-2</v>
      </c>
      <c r="G201" s="155">
        <f t="shared" si="5"/>
        <v>232.29563291196501</v>
      </c>
      <c r="H201" s="75">
        <f t="shared" si="4"/>
        <v>792094.09877168026</v>
      </c>
      <c r="I201" s="77"/>
      <c r="J201" s="77"/>
      <c r="P201" s="41"/>
    </row>
    <row r="202" spans="1:16" x14ac:dyDescent="0.3">
      <c r="A202" s="141">
        <v>185</v>
      </c>
      <c r="B202" s="146">
        <v>9609.0400000000009</v>
      </c>
      <c r="C202" s="146">
        <v>1096.3499999999999</v>
      </c>
      <c r="D202" s="166">
        <v>7.1609999999999993E-2</v>
      </c>
      <c r="E202" s="167">
        <v>5.4850000000000003E-2</v>
      </c>
      <c r="F202" s="167">
        <v>1.6750000000000001E-2</v>
      </c>
      <c r="G202" s="155">
        <f t="shared" si="5"/>
        <v>233.83124106222442</v>
      </c>
      <c r="H202" s="75">
        <f t="shared" si="4"/>
        <v>791168.87529485417</v>
      </c>
      <c r="I202" s="77"/>
      <c r="J202" s="77"/>
      <c r="P202" s="41"/>
    </row>
    <row r="203" spans="1:16" x14ac:dyDescent="0.3">
      <c r="A203" s="141">
        <v>186</v>
      </c>
      <c r="B203" s="146">
        <v>9659.44</v>
      </c>
      <c r="C203" s="146">
        <v>1096.93</v>
      </c>
      <c r="D203" s="166">
        <v>7.1730000000000002E-2</v>
      </c>
      <c r="E203" s="167">
        <v>5.5059999999999998E-2</v>
      </c>
      <c r="F203" s="167">
        <v>1.668E-2</v>
      </c>
      <c r="G203" s="155">
        <f t="shared" si="5"/>
        <v>232.8540358756957</v>
      </c>
      <c r="H203" s="75">
        <f t="shared" si="4"/>
        <v>798783.66419765318</v>
      </c>
      <c r="I203" s="77"/>
      <c r="J203" s="77"/>
      <c r="P203" s="41"/>
    </row>
    <row r="204" spans="1:16" x14ac:dyDescent="0.3">
      <c r="A204" s="141">
        <v>187</v>
      </c>
      <c r="B204" s="146">
        <v>9585.65</v>
      </c>
      <c r="C204" s="146">
        <v>1096.32</v>
      </c>
      <c r="D204" s="166">
        <v>7.2020000000000001E-2</v>
      </c>
      <c r="E204" s="167">
        <v>5.5219999999999998E-2</v>
      </c>
      <c r="F204" s="167">
        <v>1.6799999999999999E-2</v>
      </c>
      <c r="G204" s="155">
        <f t="shared" si="5"/>
        <v>234.52924476688776</v>
      </c>
      <c r="H204" s="75">
        <f t="shared" si="4"/>
        <v>797341.92716933938</v>
      </c>
      <c r="I204" s="77"/>
      <c r="J204" s="77"/>
      <c r="P204" s="41"/>
    </row>
    <row r="205" spans="1:16" x14ac:dyDescent="0.3">
      <c r="A205" s="141">
        <v>188</v>
      </c>
      <c r="B205" s="146">
        <v>9612.6</v>
      </c>
      <c r="C205" s="146">
        <v>1096.98</v>
      </c>
      <c r="D205" s="166">
        <v>7.2190000000000004E-2</v>
      </c>
      <c r="E205" s="167">
        <v>5.543E-2</v>
      </c>
      <c r="F205" s="167">
        <v>1.6760000000000001E-2</v>
      </c>
      <c r="G205" s="155">
        <f t="shared" si="5"/>
        <v>233.9708418031571</v>
      </c>
      <c r="H205" s="75">
        <f t="shared" si="4"/>
        <v>803518.92804731196</v>
      </c>
      <c r="I205" s="77"/>
      <c r="J205" s="77"/>
      <c r="P205" s="41"/>
    </row>
    <row r="206" spans="1:16" x14ac:dyDescent="0.3">
      <c r="A206" s="141">
        <v>189</v>
      </c>
      <c r="B206" s="146">
        <v>9566.83</v>
      </c>
      <c r="C206" s="146">
        <v>1095.77</v>
      </c>
      <c r="D206" s="166">
        <v>7.2429999999999994E-2</v>
      </c>
      <c r="E206" s="167">
        <v>5.561E-2</v>
      </c>
      <c r="F206" s="167">
        <v>1.6820000000000002E-2</v>
      </c>
      <c r="G206" s="155">
        <f t="shared" si="5"/>
        <v>234.80844624875311</v>
      </c>
      <c r="H206" s="75">
        <f t="shared" si="4"/>
        <v>804911.42043406633</v>
      </c>
      <c r="I206" s="77"/>
      <c r="J206" s="77"/>
      <c r="P206" s="41"/>
    </row>
    <row r="207" spans="1:16" x14ac:dyDescent="0.3">
      <c r="A207" s="141">
        <v>190</v>
      </c>
      <c r="B207" s="146">
        <v>9595.3700000000008</v>
      </c>
      <c r="C207" s="146">
        <v>1097.1199999999999</v>
      </c>
      <c r="D207" s="166">
        <v>7.2620000000000004E-2</v>
      </c>
      <c r="E207" s="167">
        <v>5.5829999999999998E-2</v>
      </c>
      <c r="F207" s="167">
        <v>1.6789999999999999E-2</v>
      </c>
      <c r="G207" s="155">
        <f t="shared" si="5"/>
        <v>234.38964402595508</v>
      </c>
      <c r="H207" s="75">
        <f t="shared" si="4"/>
        <v>810616.01842340943</v>
      </c>
      <c r="I207" s="77"/>
      <c r="J207" s="77"/>
      <c r="P207" s="41"/>
    </row>
    <row r="208" spans="1:16" x14ac:dyDescent="0.3">
      <c r="A208" s="141">
        <v>191</v>
      </c>
      <c r="B208" s="146">
        <v>9585.7999999999993</v>
      </c>
      <c r="C208" s="146">
        <v>1096.21</v>
      </c>
      <c r="D208" s="166">
        <v>7.2819999999999996E-2</v>
      </c>
      <c r="E208" s="167">
        <v>5.6030000000000003E-2</v>
      </c>
      <c r="F208" s="167">
        <v>1.6789999999999999E-2</v>
      </c>
      <c r="G208" s="155">
        <f t="shared" si="5"/>
        <v>234.38964402595508</v>
      </c>
      <c r="H208" s="75">
        <f t="shared" si="4"/>
        <v>814882.41852037481</v>
      </c>
      <c r="I208" s="77"/>
      <c r="J208" s="77"/>
      <c r="P208" s="41"/>
    </row>
    <row r="209" spans="1:16" x14ac:dyDescent="0.3">
      <c r="A209" s="141">
        <v>192</v>
      </c>
      <c r="B209" s="146">
        <v>9581.5400000000009</v>
      </c>
      <c r="C209" s="146">
        <v>1096.92</v>
      </c>
      <c r="D209" s="166">
        <v>7.3029999999999998E-2</v>
      </c>
      <c r="E209" s="167">
        <v>5.6219999999999999E-2</v>
      </c>
      <c r="F209" s="167">
        <v>1.6809999999999999E-2</v>
      </c>
      <c r="G209" s="155">
        <f t="shared" si="5"/>
        <v>234.66884550782041</v>
      </c>
      <c r="H209" s="75">
        <f t="shared" si="4"/>
        <v>818174.22156960983</v>
      </c>
      <c r="I209" s="77"/>
      <c r="J209" s="77"/>
      <c r="P209" s="41"/>
    </row>
    <row r="210" spans="1:16" x14ac:dyDescent="0.3">
      <c r="A210" s="141">
        <v>193</v>
      </c>
      <c r="B210" s="146">
        <v>9580.86</v>
      </c>
      <c r="C210" s="146">
        <v>1097.02</v>
      </c>
      <c r="D210" s="166">
        <v>7.324E-2</v>
      </c>
      <c r="E210" s="167">
        <v>5.6430000000000001E-2</v>
      </c>
      <c r="F210" s="167">
        <v>1.6809999999999999E-2</v>
      </c>
      <c r="G210" s="155">
        <f t="shared" si="5"/>
        <v>234.66884550782041</v>
      </c>
      <c r="H210" s="75">
        <f t="shared" ref="H210:H273" si="6">A210/G210*10^6</f>
        <v>822435.54564028489</v>
      </c>
      <c r="I210" s="77"/>
      <c r="J210" s="77"/>
      <c r="P210" s="41"/>
    </row>
    <row r="211" spans="1:16" x14ac:dyDescent="0.3">
      <c r="A211" s="141">
        <v>194</v>
      </c>
      <c r="B211" s="146">
        <v>9593.31</v>
      </c>
      <c r="C211" s="146">
        <v>1096.67</v>
      </c>
      <c r="D211" s="166">
        <v>7.3419999999999999E-2</v>
      </c>
      <c r="E211" s="167">
        <v>5.663E-2</v>
      </c>
      <c r="F211" s="167">
        <v>1.6789999999999999E-2</v>
      </c>
      <c r="G211" s="155">
        <f t="shared" ref="G211:G274" si="7">(2*F211/$B$7)*(1+3*$B$11)/(4+PI()*$B$11-PI())*10^6</f>
        <v>234.38964402595508</v>
      </c>
      <c r="H211" s="75">
        <f t="shared" si="6"/>
        <v>827681.6188112708</v>
      </c>
      <c r="I211" s="77"/>
      <c r="J211" s="77"/>
      <c r="P211" s="41"/>
    </row>
    <row r="212" spans="1:16" x14ac:dyDescent="0.3">
      <c r="A212" s="141">
        <v>195</v>
      </c>
      <c r="B212" s="146">
        <v>9566.73</v>
      </c>
      <c r="C212" s="146">
        <v>1097.24</v>
      </c>
      <c r="D212" s="166">
        <v>7.3660000000000003E-2</v>
      </c>
      <c r="E212" s="167">
        <v>5.6809999999999999E-2</v>
      </c>
      <c r="F212" s="167">
        <v>1.6840000000000001E-2</v>
      </c>
      <c r="G212" s="155">
        <f t="shared" si="7"/>
        <v>235.08764773061844</v>
      </c>
      <c r="H212" s="75">
        <f t="shared" si="6"/>
        <v>829477.86445779598</v>
      </c>
      <c r="I212" s="77"/>
      <c r="J212" s="77"/>
      <c r="P212" s="41"/>
    </row>
    <row r="213" spans="1:16" x14ac:dyDescent="0.3">
      <c r="A213" s="141">
        <v>196</v>
      </c>
      <c r="B213" s="146">
        <v>9595.0400000000009</v>
      </c>
      <c r="C213" s="146">
        <v>1097.68</v>
      </c>
      <c r="D213" s="166">
        <v>7.3830000000000007E-2</v>
      </c>
      <c r="E213" s="167">
        <v>5.7029999999999997E-2</v>
      </c>
      <c r="F213" s="167">
        <v>1.6799999999999999E-2</v>
      </c>
      <c r="G213" s="155">
        <f t="shared" si="7"/>
        <v>234.52924476688776</v>
      </c>
      <c r="H213" s="75">
        <f t="shared" si="6"/>
        <v>835716.67232722219</v>
      </c>
      <c r="I213" s="77"/>
      <c r="J213" s="77"/>
      <c r="P213" s="41"/>
    </row>
    <row r="214" spans="1:16" x14ac:dyDescent="0.3">
      <c r="A214" s="141">
        <v>197</v>
      </c>
      <c r="B214" s="146">
        <v>9571.0499999999993</v>
      </c>
      <c r="C214" s="146">
        <v>1096.94</v>
      </c>
      <c r="D214" s="166">
        <v>7.4039999999999995E-2</v>
      </c>
      <c r="E214" s="167">
        <v>5.7209999999999997E-2</v>
      </c>
      <c r="F214" s="167">
        <v>1.6830000000000001E-2</v>
      </c>
      <c r="G214" s="155">
        <f t="shared" si="7"/>
        <v>234.94804698968576</v>
      </c>
      <c r="H214" s="75">
        <f t="shared" si="6"/>
        <v>838483.24139782402</v>
      </c>
      <c r="I214" s="77"/>
      <c r="J214" s="77"/>
      <c r="P214" s="41"/>
    </row>
    <row r="215" spans="1:16" x14ac:dyDescent="0.3">
      <c r="A215" s="141">
        <v>198</v>
      </c>
      <c r="B215" s="146">
        <v>9572.2900000000009</v>
      </c>
      <c r="C215" s="146">
        <v>1097.6600000000001</v>
      </c>
      <c r="D215" s="166">
        <v>7.4249999999999997E-2</v>
      </c>
      <c r="E215" s="167">
        <v>5.7410000000000003E-2</v>
      </c>
      <c r="F215" s="167">
        <v>1.6840000000000001E-2</v>
      </c>
      <c r="G215" s="155">
        <f t="shared" si="7"/>
        <v>235.08764773061844</v>
      </c>
      <c r="H215" s="75">
        <f t="shared" si="6"/>
        <v>842239.06237253116</v>
      </c>
      <c r="I215" s="77"/>
      <c r="J215" s="77"/>
      <c r="P215" s="41"/>
    </row>
    <row r="216" spans="1:16" x14ac:dyDescent="0.3">
      <c r="A216" s="141">
        <v>199</v>
      </c>
      <c r="B216" s="146">
        <v>9546.98</v>
      </c>
      <c r="C216" s="146">
        <v>1097.05</v>
      </c>
      <c r="D216" s="166">
        <v>7.4450000000000002E-2</v>
      </c>
      <c r="E216" s="167">
        <v>5.7570000000000003E-2</v>
      </c>
      <c r="F216" s="167">
        <v>1.687E-2</v>
      </c>
      <c r="G216" s="155">
        <f t="shared" si="7"/>
        <v>235.50644995341642</v>
      </c>
      <c r="H216" s="75">
        <f t="shared" si="6"/>
        <v>844987.47290939395</v>
      </c>
      <c r="I216" s="77"/>
      <c r="J216" s="77"/>
      <c r="P216" s="41"/>
    </row>
    <row r="217" spans="1:16" x14ac:dyDescent="0.3">
      <c r="A217" s="141">
        <v>200</v>
      </c>
      <c r="B217" s="146">
        <v>9567.93</v>
      </c>
      <c r="C217" s="146">
        <v>1098.27</v>
      </c>
      <c r="D217" s="166">
        <v>7.4639999999999998E-2</v>
      </c>
      <c r="E217" s="167">
        <v>5.7779999999999998E-2</v>
      </c>
      <c r="F217" s="167">
        <v>1.686E-2</v>
      </c>
      <c r="G217" s="155">
        <f t="shared" si="7"/>
        <v>235.3668492124838</v>
      </c>
      <c r="H217" s="75">
        <f t="shared" si="6"/>
        <v>849737.33841100358</v>
      </c>
      <c r="I217" s="77"/>
      <c r="J217" s="77"/>
      <c r="P217" s="41"/>
    </row>
    <row r="218" spans="1:16" x14ac:dyDescent="0.3">
      <c r="A218" s="141">
        <v>201</v>
      </c>
      <c r="B218" s="146">
        <v>9549.7199999999993</v>
      </c>
      <c r="C218" s="146">
        <v>1097.51</v>
      </c>
      <c r="D218" s="166">
        <v>7.4840000000000004E-2</v>
      </c>
      <c r="E218" s="167">
        <v>5.7970000000000001E-2</v>
      </c>
      <c r="F218" s="167">
        <v>1.6879999999999999E-2</v>
      </c>
      <c r="G218" s="155">
        <f t="shared" si="7"/>
        <v>235.6460506943491</v>
      </c>
      <c r="H218" s="75">
        <f t="shared" si="6"/>
        <v>852974.19331976131</v>
      </c>
      <c r="I218" s="77"/>
      <c r="J218" s="77"/>
      <c r="P218" s="41"/>
    </row>
    <row r="219" spans="1:16" x14ac:dyDescent="0.3">
      <c r="A219" s="141">
        <v>202</v>
      </c>
      <c r="B219" s="146">
        <v>9564.7000000000007</v>
      </c>
      <c r="C219" s="146">
        <v>1098.5</v>
      </c>
      <c r="D219" s="166">
        <v>7.5009999999999993E-2</v>
      </c>
      <c r="E219" s="167">
        <v>5.815E-2</v>
      </c>
      <c r="F219" s="167">
        <v>1.687E-2</v>
      </c>
      <c r="G219" s="155">
        <f t="shared" si="7"/>
        <v>235.50644995341642</v>
      </c>
      <c r="H219" s="75">
        <f t="shared" si="6"/>
        <v>857725.9775261184</v>
      </c>
      <c r="I219" s="77"/>
      <c r="J219" s="77"/>
      <c r="P219" s="41"/>
    </row>
    <row r="220" spans="1:16" x14ac:dyDescent="0.3">
      <c r="A220" s="141">
        <v>203</v>
      </c>
      <c r="B220" s="146">
        <v>9550.18</v>
      </c>
      <c r="C220" s="146">
        <v>1097.8699999999999</v>
      </c>
      <c r="D220" s="166">
        <v>7.5249999999999997E-2</v>
      </c>
      <c r="E220" s="167">
        <v>5.8369999999999998E-2</v>
      </c>
      <c r="F220" s="167">
        <v>1.6879999999999999E-2</v>
      </c>
      <c r="G220" s="155">
        <f t="shared" si="7"/>
        <v>235.6460506943491</v>
      </c>
      <c r="H220" s="75">
        <f t="shared" si="6"/>
        <v>861461.49872592802</v>
      </c>
      <c r="I220" s="77"/>
      <c r="J220" s="77"/>
      <c r="P220" s="41"/>
    </row>
    <row r="221" spans="1:16" x14ac:dyDescent="0.3">
      <c r="A221" s="141">
        <v>204</v>
      </c>
      <c r="B221" s="146">
        <v>9547.42</v>
      </c>
      <c r="C221" s="146">
        <v>1098.26</v>
      </c>
      <c r="D221" s="166">
        <v>7.5459999999999999E-2</v>
      </c>
      <c r="E221" s="167">
        <v>5.8560000000000001E-2</v>
      </c>
      <c r="F221" s="167">
        <v>1.6889999999999999E-2</v>
      </c>
      <c r="G221" s="155">
        <f t="shared" si="7"/>
        <v>235.78565143528178</v>
      </c>
      <c r="H221" s="75">
        <f t="shared" si="6"/>
        <v>865192.59657322161</v>
      </c>
      <c r="I221" s="77"/>
      <c r="J221" s="77"/>
      <c r="P221" s="41"/>
    </row>
    <row r="222" spans="1:16" x14ac:dyDescent="0.3">
      <c r="A222" s="141">
        <v>205</v>
      </c>
      <c r="B222" s="146">
        <v>9533.27</v>
      </c>
      <c r="C222" s="146">
        <v>1098.22</v>
      </c>
      <c r="D222" s="166">
        <v>7.5660000000000005E-2</v>
      </c>
      <c r="E222" s="167">
        <v>5.8749999999999997E-2</v>
      </c>
      <c r="F222" s="167">
        <v>1.6920000000000001E-2</v>
      </c>
      <c r="G222" s="155">
        <f t="shared" si="7"/>
        <v>236.20445365807981</v>
      </c>
      <c r="H222" s="75">
        <f t="shared" si="6"/>
        <v>867892.18757386284</v>
      </c>
      <c r="I222" s="77"/>
      <c r="J222" s="77"/>
      <c r="P222" s="41"/>
    </row>
    <row r="223" spans="1:16" x14ac:dyDescent="0.3">
      <c r="A223" s="141">
        <v>206</v>
      </c>
      <c r="B223" s="146">
        <v>9520.2999999999993</v>
      </c>
      <c r="C223" s="146">
        <v>1097.92</v>
      </c>
      <c r="D223" s="166">
        <v>7.5840000000000005E-2</v>
      </c>
      <c r="E223" s="167">
        <v>5.8909999999999997E-2</v>
      </c>
      <c r="F223" s="167">
        <v>1.694E-2</v>
      </c>
      <c r="G223" s="155">
        <f t="shared" si="7"/>
        <v>236.48365513994511</v>
      </c>
      <c r="H223" s="75">
        <f t="shared" si="6"/>
        <v>871096.14352879627</v>
      </c>
      <c r="I223" s="77"/>
      <c r="J223" s="77"/>
      <c r="P223" s="41"/>
    </row>
    <row r="224" spans="1:16" x14ac:dyDescent="0.3">
      <c r="A224" s="141">
        <v>207</v>
      </c>
      <c r="B224" s="146">
        <v>9553</v>
      </c>
      <c r="C224" s="146">
        <v>1098.0999999999999</v>
      </c>
      <c r="D224" s="166">
        <v>7.6020000000000004E-2</v>
      </c>
      <c r="E224" s="167">
        <v>5.9139999999999998E-2</v>
      </c>
      <c r="F224" s="167">
        <v>1.6879999999999999E-2</v>
      </c>
      <c r="G224" s="155">
        <f t="shared" si="7"/>
        <v>235.6460506943491</v>
      </c>
      <c r="H224" s="75">
        <f t="shared" si="6"/>
        <v>878436.10953826166</v>
      </c>
      <c r="I224" s="77"/>
      <c r="J224" s="77"/>
      <c r="P224" s="41"/>
    </row>
    <row r="225" spans="1:16" x14ac:dyDescent="0.3">
      <c r="A225" s="141">
        <v>208</v>
      </c>
      <c r="B225" s="146">
        <v>9526.56</v>
      </c>
      <c r="C225" s="146">
        <v>1097.8900000000001</v>
      </c>
      <c r="D225" s="166">
        <v>7.6219999999999996E-2</v>
      </c>
      <c r="E225" s="167">
        <v>5.9299999999999999E-2</v>
      </c>
      <c r="F225" s="167">
        <v>1.6920000000000001E-2</v>
      </c>
      <c r="G225" s="155">
        <f t="shared" si="7"/>
        <v>236.20445365807981</v>
      </c>
      <c r="H225" s="75">
        <f t="shared" si="6"/>
        <v>880593.04885543149</v>
      </c>
      <c r="I225" s="77"/>
      <c r="J225" s="77"/>
      <c r="P225" s="41"/>
    </row>
    <row r="226" spans="1:16" x14ac:dyDescent="0.3">
      <c r="A226" s="141">
        <v>209</v>
      </c>
      <c r="B226" s="146">
        <v>9532</v>
      </c>
      <c r="C226" s="146">
        <v>1098.1199999999999</v>
      </c>
      <c r="D226" s="166">
        <v>7.6420000000000002E-2</v>
      </c>
      <c r="E226" s="167">
        <v>5.9499999999999997E-2</v>
      </c>
      <c r="F226" s="167">
        <v>1.6920000000000001E-2</v>
      </c>
      <c r="G226" s="155">
        <f t="shared" si="7"/>
        <v>236.20445365807981</v>
      </c>
      <c r="H226" s="75">
        <f t="shared" si="6"/>
        <v>884826.66928262112</v>
      </c>
      <c r="I226" s="77"/>
      <c r="J226" s="77"/>
      <c r="P226" s="41"/>
    </row>
    <row r="227" spans="1:16" x14ac:dyDescent="0.3">
      <c r="A227" s="141">
        <v>210</v>
      </c>
      <c r="B227" s="146">
        <v>9511.56</v>
      </c>
      <c r="C227" s="146">
        <v>1097.18</v>
      </c>
      <c r="D227" s="166">
        <v>7.6619999999999994E-2</v>
      </c>
      <c r="E227" s="167">
        <v>5.9679999999999997E-2</v>
      </c>
      <c r="F227" s="167">
        <v>1.694E-2</v>
      </c>
      <c r="G227" s="155">
        <f t="shared" si="7"/>
        <v>236.48365513994511</v>
      </c>
      <c r="H227" s="75">
        <f t="shared" si="6"/>
        <v>888010.63175265654</v>
      </c>
      <c r="I227" s="77"/>
      <c r="J227" s="77"/>
      <c r="P227" s="41"/>
    </row>
    <row r="228" spans="1:16" x14ac:dyDescent="0.3">
      <c r="A228" s="141">
        <v>211</v>
      </c>
      <c r="B228" s="146">
        <v>9510.3799999999992</v>
      </c>
      <c r="C228" s="146">
        <v>1098.57</v>
      </c>
      <c r="D228" s="166">
        <v>7.6829999999999996E-2</v>
      </c>
      <c r="E228" s="167">
        <v>5.9859999999999997E-2</v>
      </c>
      <c r="F228" s="167">
        <v>1.6959999999999999E-2</v>
      </c>
      <c r="G228" s="155">
        <f t="shared" si="7"/>
        <v>236.76285662181047</v>
      </c>
      <c r="H228" s="75">
        <f t="shared" si="6"/>
        <v>891187.08487724327</v>
      </c>
      <c r="I228" s="77"/>
      <c r="J228" s="77"/>
      <c r="P228" s="41"/>
    </row>
    <row r="229" spans="1:16" x14ac:dyDescent="0.3">
      <c r="A229" s="141">
        <v>212</v>
      </c>
      <c r="B229" s="146">
        <v>9508.51</v>
      </c>
      <c r="C229" s="146">
        <v>1096.6300000000001</v>
      </c>
      <c r="D229" s="166">
        <v>7.6990000000000003E-2</v>
      </c>
      <c r="E229" s="167">
        <v>6.0049999999999999E-2</v>
      </c>
      <c r="F229" s="167">
        <v>1.694E-2</v>
      </c>
      <c r="G229" s="155">
        <f t="shared" si="7"/>
        <v>236.48365513994511</v>
      </c>
      <c r="H229" s="75">
        <f t="shared" si="6"/>
        <v>896467.87586458656</v>
      </c>
      <c r="I229" s="77"/>
      <c r="J229" s="77"/>
      <c r="P229" s="41"/>
    </row>
    <row r="230" spans="1:16" x14ac:dyDescent="0.3">
      <c r="A230" s="141">
        <v>213</v>
      </c>
      <c r="B230" s="146">
        <v>9523.73</v>
      </c>
      <c r="C230" s="146">
        <v>1098.23</v>
      </c>
      <c r="D230" s="166">
        <v>7.7200000000000005E-2</v>
      </c>
      <c r="E230" s="167">
        <v>6.0260000000000001E-2</v>
      </c>
      <c r="F230" s="167">
        <v>1.6930000000000001E-2</v>
      </c>
      <c r="G230" s="155">
        <f t="shared" si="7"/>
        <v>236.34405439901249</v>
      </c>
      <c r="H230" s="75">
        <f t="shared" si="6"/>
        <v>901228.51002800581</v>
      </c>
      <c r="I230" s="77"/>
      <c r="J230" s="77"/>
      <c r="P230" s="41"/>
    </row>
    <row r="231" spans="1:16" x14ac:dyDescent="0.3">
      <c r="A231" s="141">
        <v>214</v>
      </c>
      <c r="B231" s="146">
        <v>9504.36</v>
      </c>
      <c r="C231" s="146">
        <v>1096.78</v>
      </c>
      <c r="D231" s="166">
        <v>7.7369999999999994E-2</v>
      </c>
      <c r="E231" s="167">
        <v>6.0420000000000001E-2</v>
      </c>
      <c r="F231" s="167">
        <v>1.695E-2</v>
      </c>
      <c r="G231" s="155">
        <f t="shared" si="7"/>
        <v>236.62325588087782</v>
      </c>
      <c r="H231" s="75">
        <f t="shared" si="6"/>
        <v>904391.24084968655</v>
      </c>
      <c r="I231" s="77"/>
      <c r="J231" s="77"/>
      <c r="P231" s="41"/>
    </row>
    <row r="232" spans="1:16" x14ac:dyDescent="0.3">
      <c r="A232" s="141">
        <v>215</v>
      </c>
      <c r="B232" s="146">
        <v>9536.7000000000007</v>
      </c>
      <c r="C232" s="146">
        <v>1098.02</v>
      </c>
      <c r="D232" s="166">
        <v>7.7549999999999994E-2</v>
      </c>
      <c r="E232" s="167">
        <v>6.0639999999999999E-2</v>
      </c>
      <c r="F232" s="167">
        <v>1.6910000000000001E-2</v>
      </c>
      <c r="G232" s="155">
        <f t="shared" si="7"/>
        <v>236.06485291714714</v>
      </c>
      <c r="H232" s="75">
        <f t="shared" si="6"/>
        <v>910766.67001952906</v>
      </c>
      <c r="I232" s="77"/>
      <c r="J232" s="77"/>
      <c r="P232" s="41"/>
    </row>
    <row r="233" spans="1:16" x14ac:dyDescent="0.3">
      <c r="A233" s="141">
        <v>216</v>
      </c>
      <c r="B233" s="146">
        <v>9505.82</v>
      </c>
      <c r="C233" s="146">
        <v>1096.26</v>
      </c>
      <c r="D233" s="166">
        <v>7.7729999999999994E-2</v>
      </c>
      <c r="E233" s="167">
        <v>6.08E-2</v>
      </c>
      <c r="F233" s="167">
        <v>1.694E-2</v>
      </c>
      <c r="G233" s="155">
        <f t="shared" si="7"/>
        <v>236.48365513994511</v>
      </c>
      <c r="H233" s="75">
        <f t="shared" si="6"/>
        <v>913382.3640884466</v>
      </c>
      <c r="I233" s="77"/>
      <c r="J233" s="77"/>
      <c r="P233" s="41"/>
    </row>
    <row r="234" spans="1:16" x14ac:dyDescent="0.3">
      <c r="A234" s="141">
        <v>217</v>
      </c>
      <c r="B234" s="146">
        <v>9509.31</v>
      </c>
      <c r="C234" s="146">
        <v>1097.72</v>
      </c>
      <c r="D234" s="166">
        <v>7.7939999999999995E-2</v>
      </c>
      <c r="E234" s="167">
        <v>6.0990000000000003E-2</v>
      </c>
      <c r="F234" s="167">
        <v>1.695E-2</v>
      </c>
      <c r="G234" s="155">
        <f t="shared" si="7"/>
        <v>236.62325588087782</v>
      </c>
      <c r="H234" s="75">
        <f t="shared" si="6"/>
        <v>917069.62273075699</v>
      </c>
      <c r="I234" s="77"/>
      <c r="J234" s="77"/>
      <c r="P234" s="41"/>
    </row>
    <row r="235" spans="1:16" x14ac:dyDescent="0.3">
      <c r="A235" s="141">
        <v>218</v>
      </c>
      <c r="B235" s="146">
        <v>9483.61</v>
      </c>
      <c r="C235" s="146">
        <v>1095.94</v>
      </c>
      <c r="D235" s="166">
        <v>7.8149999999999997E-2</v>
      </c>
      <c r="E235" s="167">
        <v>6.1179999999999998E-2</v>
      </c>
      <c r="F235" s="167">
        <v>1.6969999999999999E-2</v>
      </c>
      <c r="G235" s="155">
        <f t="shared" si="7"/>
        <v>236.90245736274315</v>
      </c>
      <c r="H235" s="75">
        <f t="shared" si="6"/>
        <v>920209.956565373</v>
      </c>
      <c r="I235" s="77"/>
      <c r="J235" s="77"/>
      <c r="P235" s="41"/>
    </row>
    <row r="236" spans="1:16" x14ac:dyDescent="0.3">
      <c r="A236" s="141">
        <v>219</v>
      </c>
      <c r="B236" s="146">
        <v>9501.41</v>
      </c>
      <c r="C236" s="146">
        <v>1096.8399999999999</v>
      </c>
      <c r="D236" s="166">
        <v>7.8329999999999997E-2</v>
      </c>
      <c r="E236" s="167">
        <v>6.1379999999999997E-2</v>
      </c>
      <c r="F236" s="167">
        <v>1.695E-2</v>
      </c>
      <c r="G236" s="155">
        <f t="shared" si="7"/>
        <v>236.62325588087782</v>
      </c>
      <c r="H236" s="75">
        <f t="shared" si="6"/>
        <v>925521.87731813733</v>
      </c>
      <c r="I236" s="77"/>
      <c r="J236" s="77"/>
      <c r="P236" s="41"/>
    </row>
    <row r="237" spans="1:16" x14ac:dyDescent="0.3">
      <c r="A237" s="141">
        <v>220</v>
      </c>
      <c r="B237" s="146">
        <v>9480.16</v>
      </c>
      <c r="C237" s="146">
        <v>1096.29</v>
      </c>
      <c r="D237" s="166">
        <v>7.8520000000000006E-2</v>
      </c>
      <c r="E237" s="167">
        <v>6.1539999999999997E-2</v>
      </c>
      <c r="F237" s="167">
        <v>1.6979999999999999E-2</v>
      </c>
      <c r="G237" s="155">
        <f t="shared" si="7"/>
        <v>237.0420581036758</v>
      </c>
      <c r="H237" s="75">
        <f t="shared" si="6"/>
        <v>928105.34029272525</v>
      </c>
      <c r="I237" s="77"/>
      <c r="J237" s="77"/>
      <c r="P237" s="41"/>
    </row>
    <row r="238" spans="1:16" x14ac:dyDescent="0.3">
      <c r="A238" s="141">
        <v>221</v>
      </c>
      <c r="B238" s="146">
        <v>9495.52</v>
      </c>
      <c r="C238" s="146">
        <v>1096.94</v>
      </c>
      <c r="D238" s="166">
        <v>7.8719999999999998E-2</v>
      </c>
      <c r="E238" s="167">
        <v>6.1760000000000002E-2</v>
      </c>
      <c r="F238" s="167">
        <v>1.6959999999999999E-2</v>
      </c>
      <c r="G238" s="155">
        <f t="shared" si="7"/>
        <v>236.76285662181047</v>
      </c>
      <c r="H238" s="75">
        <f t="shared" si="6"/>
        <v>933423.43961076206</v>
      </c>
      <c r="I238" s="77"/>
      <c r="J238" s="77"/>
      <c r="P238" s="41"/>
    </row>
    <row r="239" spans="1:16" x14ac:dyDescent="0.3">
      <c r="A239" s="141">
        <v>222</v>
      </c>
      <c r="B239" s="146">
        <v>9449.73</v>
      </c>
      <c r="C239" s="146">
        <v>1095.68</v>
      </c>
      <c r="D239" s="166">
        <v>7.8960000000000002E-2</v>
      </c>
      <c r="E239" s="167">
        <v>6.1929999999999999E-2</v>
      </c>
      <c r="F239" s="167">
        <v>1.703E-2</v>
      </c>
      <c r="G239" s="155">
        <f t="shared" si="7"/>
        <v>237.74006180833919</v>
      </c>
      <c r="H239" s="75">
        <f t="shared" si="6"/>
        <v>933792.97671324539</v>
      </c>
      <c r="I239" s="77"/>
      <c r="J239" s="77"/>
      <c r="P239" s="41"/>
    </row>
    <row r="240" spans="1:16" x14ac:dyDescent="0.3">
      <c r="A240" s="141">
        <v>223</v>
      </c>
      <c r="B240" s="146">
        <v>9492.6</v>
      </c>
      <c r="C240" s="146">
        <v>1097.46</v>
      </c>
      <c r="D240" s="166">
        <v>7.911E-2</v>
      </c>
      <c r="E240" s="167">
        <v>6.2129999999999998E-2</v>
      </c>
      <c r="F240" s="167">
        <v>1.6979999999999999E-2</v>
      </c>
      <c r="G240" s="155">
        <f t="shared" si="7"/>
        <v>237.0420581036758</v>
      </c>
      <c r="H240" s="75">
        <f t="shared" si="6"/>
        <v>940761.32220580801</v>
      </c>
      <c r="I240" s="77"/>
      <c r="J240" s="77"/>
      <c r="P240" s="41"/>
    </row>
    <row r="241" spans="1:16" x14ac:dyDescent="0.3">
      <c r="A241" s="141">
        <v>224</v>
      </c>
      <c r="B241" s="146">
        <v>9436.65</v>
      </c>
      <c r="C241" s="146">
        <v>1095.75</v>
      </c>
      <c r="D241" s="166">
        <v>7.9329999999999998E-2</v>
      </c>
      <c r="E241" s="167">
        <v>6.2280000000000002E-2</v>
      </c>
      <c r="F241" s="167">
        <v>1.7049999999999999E-2</v>
      </c>
      <c r="G241" s="155">
        <f t="shared" si="7"/>
        <v>238.01926329020452</v>
      </c>
      <c r="H241" s="75">
        <f t="shared" si="6"/>
        <v>941100.29962948186</v>
      </c>
      <c r="I241" s="77"/>
      <c r="J241" s="77"/>
      <c r="P241" s="41"/>
    </row>
    <row r="242" spans="1:16" x14ac:dyDescent="0.3">
      <c r="A242" s="141">
        <v>225</v>
      </c>
      <c r="B242" s="146">
        <v>9485.89</v>
      </c>
      <c r="C242" s="146">
        <v>1097.55</v>
      </c>
      <c r="D242" s="166">
        <v>7.9490000000000005E-2</v>
      </c>
      <c r="E242" s="167">
        <v>6.2489999999999997E-2</v>
      </c>
      <c r="F242" s="167">
        <v>1.6990000000000002E-2</v>
      </c>
      <c r="G242" s="155">
        <f t="shared" si="7"/>
        <v>237.18165884460853</v>
      </c>
      <c r="H242" s="75">
        <f t="shared" si="6"/>
        <v>948639.96270221949</v>
      </c>
      <c r="I242" s="77"/>
      <c r="J242" s="77"/>
      <c r="P242" s="41"/>
    </row>
    <row r="243" spans="1:16" x14ac:dyDescent="0.3">
      <c r="A243" s="141">
        <v>226</v>
      </c>
      <c r="B243" s="146">
        <v>9450.9500000000007</v>
      </c>
      <c r="C243" s="146">
        <v>1095.7</v>
      </c>
      <c r="D243" s="166">
        <v>7.9710000000000003E-2</v>
      </c>
      <c r="E243" s="167">
        <v>6.2689999999999996E-2</v>
      </c>
      <c r="F243" s="167">
        <v>1.702E-2</v>
      </c>
      <c r="G243" s="155">
        <f t="shared" si="7"/>
        <v>237.60046106740651</v>
      </c>
      <c r="H243" s="75">
        <f t="shared" si="6"/>
        <v>951176.60540180723</v>
      </c>
      <c r="I243" s="77"/>
      <c r="J243" s="77"/>
      <c r="P243" s="41"/>
    </row>
    <row r="244" spans="1:16" x14ac:dyDescent="0.3">
      <c r="A244" s="141">
        <v>227</v>
      </c>
      <c r="B244" s="146">
        <v>9462.25</v>
      </c>
      <c r="C244" s="146">
        <v>1096.95</v>
      </c>
      <c r="D244" s="166">
        <v>7.9869999999999997E-2</v>
      </c>
      <c r="E244" s="167">
        <v>6.2850000000000003E-2</v>
      </c>
      <c r="F244" s="167">
        <v>1.702E-2</v>
      </c>
      <c r="G244" s="155">
        <f t="shared" si="7"/>
        <v>237.60046106740651</v>
      </c>
      <c r="H244" s="75">
        <f t="shared" si="6"/>
        <v>955385.35144340817</v>
      </c>
      <c r="I244" s="77"/>
      <c r="J244" s="77"/>
      <c r="P244" s="41"/>
    </row>
    <row r="245" spans="1:16" x14ac:dyDescent="0.3">
      <c r="A245" s="141">
        <v>228</v>
      </c>
      <c r="B245" s="146">
        <v>9430.2800000000007</v>
      </c>
      <c r="C245" s="146">
        <v>1095.9000000000001</v>
      </c>
      <c r="D245" s="166">
        <v>8.0100000000000005E-2</v>
      </c>
      <c r="E245" s="167">
        <v>6.3039999999999999E-2</v>
      </c>
      <c r="F245" s="167">
        <v>1.7069999999999998E-2</v>
      </c>
      <c r="G245" s="155">
        <f t="shared" si="7"/>
        <v>238.29846477206985</v>
      </c>
      <c r="H245" s="75">
        <f t="shared" si="6"/>
        <v>956783.33562945854</v>
      </c>
      <c r="I245" s="77"/>
      <c r="J245" s="77"/>
      <c r="P245" s="41"/>
    </row>
    <row r="246" spans="1:16" x14ac:dyDescent="0.3">
      <c r="A246" s="141">
        <v>229</v>
      </c>
      <c r="B246" s="146">
        <v>9468.49</v>
      </c>
      <c r="C246" s="146">
        <v>1097.24</v>
      </c>
      <c r="D246" s="166">
        <v>8.0259999999999998E-2</v>
      </c>
      <c r="E246" s="167">
        <v>6.3240000000000005E-2</v>
      </c>
      <c r="F246" s="167">
        <v>1.702E-2</v>
      </c>
      <c r="G246" s="155">
        <f t="shared" si="7"/>
        <v>237.60046106740651</v>
      </c>
      <c r="H246" s="75">
        <f t="shared" si="6"/>
        <v>963802.84352661006</v>
      </c>
      <c r="I246" s="77"/>
      <c r="J246" s="77"/>
      <c r="P246" s="41"/>
    </row>
    <row r="247" spans="1:16" x14ac:dyDescent="0.3">
      <c r="A247" s="141">
        <v>230</v>
      </c>
      <c r="B247" s="146">
        <v>9396.5300000000007</v>
      </c>
      <c r="C247" s="146">
        <v>1096.1400000000001</v>
      </c>
      <c r="D247" s="166">
        <v>8.0519999999999994E-2</v>
      </c>
      <c r="E247" s="167">
        <v>6.3390000000000002E-2</v>
      </c>
      <c r="F247" s="167">
        <v>1.7129999999999999E-2</v>
      </c>
      <c r="G247" s="155">
        <f t="shared" si="7"/>
        <v>239.13606921766589</v>
      </c>
      <c r="H247" s="75">
        <f t="shared" si="6"/>
        <v>961795.51981616765</v>
      </c>
      <c r="I247" s="77"/>
      <c r="J247" s="77"/>
      <c r="P247" s="41"/>
    </row>
    <row r="248" spans="1:16" x14ac:dyDescent="0.3">
      <c r="A248" s="141">
        <v>231</v>
      </c>
      <c r="B248" s="146">
        <v>9435.36</v>
      </c>
      <c r="C248" s="146">
        <v>1097.95</v>
      </c>
      <c r="D248" s="166">
        <v>8.0680000000000002E-2</v>
      </c>
      <c r="E248" s="167">
        <v>6.3589999999999994E-2</v>
      </c>
      <c r="F248" s="167">
        <v>1.7090000000000001E-2</v>
      </c>
      <c r="G248" s="155">
        <f t="shared" si="7"/>
        <v>238.57766625393523</v>
      </c>
      <c r="H248" s="75">
        <f t="shared" si="6"/>
        <v>968238.15752363938</v>
      </c>
      <c r="I248" s="77"/>
      <c r="J248" s="77"/>
      <c r="P248" s="41"/>
    </row>
    <row r="249" spans="1:16" x14ac:dyDescent="0.3">
      <c r="A249" s="141">
        <v>232</v>
      </c>
      <c r="B249" s="146">
        <v>9393.02</v>
      </c>
      <c r="C249" s="146">
        <v>1096.54</v>
      </c>
      <c r="D249" s="166">
        <v>8.09E-2</v>
      </c>
      <c r="E249" s="167">
        <v>6.3759999999999997E-2</v>
      </c>
      <c r="F249" s="167">
        <v>1.7139999999999999E-2</v>
      </c>
      <c r="G249" s="155">
        <f t="shared" si="7"/>
        <v>239.27566995859854</v>
      </c>
      <c r="H249" s="75">
        <f t="shared" si="6"/>
        <v>969592.93872269825</v>
      </c>
      <c r="I249" s="77"/>
      <c r="J249" s="77"/>
      <c r="P249" s="41"/>
    </row>
    <row r="250" spans="1:16" x14ac:dyDescent="0.3">
      <c r="A250" s="141">
        <v>233</v>
      </c>
      <c r="B250" s="146">
        <v>9431.2199999999993</v>
      </c>
      <c r="C250" s="146">
        <v>1097.78</v>
      </c>
      <c r="D250" s="166">
        <v>8.1049999999999997E-2</v>
      </c>
      <c r="E250" s="167">
        <v>6.3960000000000003E-2</v>
      </c>
      <c r="F250" s="167">
        <v>1.7090000000000001E-2</v>
      </c>
      <c r="G250" s="155">
        <f t="shared" si="7"/>
        <v>238.57766625393523</v>
      </c>
      <c r="H250" s="75">
        <f t="shared" si="6"/>
        <v>976621.17187449336</v>
      </c>
      <c r="I250" s="77"/>
      <c r="J250" s="77"/>
      <c r="P250" s="41"/>
    </row>
    <row r="251" spans="1:16" x14ac:dyDescent="0.3">
      <c r="A251" s="141">
        <v>234</v>
      </c>
      <c r="B251" s="146">
        <v>9409.7199999999993</v>
      </c>
      <c r="C251" s="146">
        <v>1097.67</v>
      </c>
      <c r="D251" s="166">
        <v>8.1280000000000005E-2</v>
      </c>
      <c r="E251" s="167">
        <v>6.4149999999999999E-2</v>
      </c>
      <c r="F251" s="167">
        <v>1.7129999999999999E-2</v>
      </c>
      <c r="G251" s="155">
        <f t="shared" si="7"/>
        <v>239.13606921766589</v>
      </c>
      <c r="H251" s="75">
        <f t="shared" si="6"/>
        <v>978522.39842166612</v>
      </c>
      <c r="I251" s="77"/>
      <c r="J251" s="77"/>
      <c r="P251" s="41"/>
    </row>
    <row r="252" spans="1:16" x14ac:dyDescent="0.3">
      <c r="A252" s="141">
        <v>235</v>
      </c>
      <c r="B252" s="146">
        <v>9425.98</v>
      </c>
      <c r="C252" s="146">
        <v>1097.26</v>
      </c>
      <c r="D252" s="166">
        <v>8.1430000000000002E-2</v>
      </c>
      <c r="E252" s="167">
        <v>6.4339999999999994E-2</v>
      </c>
      <c r="F252" s="167">
        <v>1.7090000000000001E-2</v>
      </c>
      <c r="G252" s="155">
        <f t="shared" si="7"/>
        <v>238.57766625393523</v>
      </c>
      <c r="H252" s="75">
        <f t="shared" si="6"/>
        <v>985004.18622534734</v>
      </c>
      <c r="I252" s="77"/>
      <c r="J252" s="77"/>
      <c r="P252" s="41"/>
    </row>
    <row r="253" spans="1:16" x14ac:dyDescent="0.3">
      <c r="A253" s="141">
        <v>236</v>
      </c>
      <c r="B253" s="146">
        <v>9388.6299999999992</v>
      </c>
      <c r="C253" s="146">
        <v>1098.05</v>
      </c>
      <c r="D253" s="166">
        <v>8.1670000000000006E-2</v>
      </c>
      <c r="E253" s="167">
        <v>6.4500000000000002E-2</v>
      </c>
      <c r="F253" s="167">
        <v>1.7170000000000001E-2</v>
      </c>
      <c r="G253" s="155">
        <f t="shared" si="7"/>
        <v>239.69447218139661</v>
      </c>
      <c r="H253" s="75">
        <f t="shared" si="6"/>
        <v>984586.74433425942</v>
      </c>
      <c r="I253" s="77"/>
      <c r="J253" s="77"/>
      <c r="P253" s="41"/>
    </row>
    <row r="254" spans="1:16" x14ac:dyDescent="0.3">
      <c r="A254" s="141">
        <v>237</v>
      </c>
      <c r="B254" s="146">
        <v>9406.17</v>
      </c>
      <c r="C254" s="146">
        <v>1097.75</v>
      </c>
      <c r="D254" s="166">
        <v>8.1809999999999994E-2</v>
      </c>
      <c r="E254" s="167">
        <v>6.4680000000000001E-2</v>
      </c>
      <c r="F254" s="167">
        <v>1.7139999999999999E-2</v>
      </c>
      <c r="G254" s="155">
        <f t="shared" si="7"/>
        <v>239.27566995859854</v>
      </c>
      <c r="H254" s="75">
        <f t="shared" si="6"/>
        <v>990489.33826413564</v>
      </c>
      <c r="I254" s="77"/>
      <c r="J254" s="77"/>
      <c r="P254" s="41"/>
    </row>
    <row r="255" spans="1:16" x14ac:dyDescent="0.3">
      <c r="A255" s="141">
        <v>238</v>
      </c>
      <c r="B255" s="146">
        <v>9376.64</v>
      </c>
      <c r="C255" s="146">
        <v>1097.79</v>
      </c>
      <c r="D255" s="166">
        <v>8.2059999999999994E-2</v>
      </c>
      <c r="E255" s="167">
        <v>6.4869999999999997E-2</v>
      </c>
      <c r="F255" s="167">
        <v>1.719E-2</v>
      </c>
      <c r="G255" s="155">
        <f t="shared" si="7"/>
        <v>239.97367366326196</v>
      </c>
      <c r="H255" s="75">
        <f t="shared" si="6"/>
        <v>991775.45756110118</v>
      </c>
      <c r="I255" s="77"/>
      <c r="J255" s="77"/>
      <c r="P255" s="41"/>
    </row>
    <row r="256" spans="1:16" x14ac:dyDescent="0.3">
      <c r="A256" s="141">
        <v>239</v>
      </c>
      <c r="B256" s="146">
        <v>9387.7199999999993</v>
      </c>
      <c r="C256" s="146">
        <v>1098.06</v>
      </c>
      <c r="D256" s="166">
        <v>8.2210000000000005E-2</v>
      </c>
      <c r="E256" s="167">
        <v>6.5030000000000004E-2</v>
      </c>
      <c r="F256" s="167">
        <v>1.7180000000000001E-2</v>
      </c>
      <c r="G256" s="155">
        <f t="shared" si="7"/>
        <v>239.83407292232928</v>
      </c>
      <c r="H256" s="75">
        <f t="shared" si="6"/>
        <v>996522.29179879953</v>
      </c>
      <c r="I256" s="77"/>
      <c r="J256" s="77"/>
      <c r="P256" s="41"/>
    </row>
    <row r="257" spans="1:16" x14ac:dyDescent="0.3">
      <c r="A257" s="141">
        <v>240</v>
      </c>
      <c r="B257" s="146">
        <v>9394.99</v>
      </c>
      <c r="C257" s="146">
        <v>1098.1300000000001</v>
      </c>
      <c r="D257" s="166">
        <v>8.2430000000000003E-2</v>
      </c>
      <c r="E257" s="167">
        <v>6.5259999999999999E-2</v>
      </c>
      <c r="F257" s="167">
        <v>1.7160000000000002E-2</v>
      </c>
      <c r="G257" s="155">
        <f t="shared" si="7"/>
        <v>239.55487144046396</v>
      </c>
      <c r="H257" s="75">
        <f t="shared" si="6"/>
        <v>1001858.1486440223</v>
      </c>
      <c r="I257" s="77"/>
      <c r="J257" s="77"/>
      <c r="P257" s="41"/>
    </row>
    <row r="258" spans="1:16" x14ac:dyDescent="0.3">
      <c r="A258" s="141">
        <v>241</v>
      </c>
      <c r="B258" s="146">
        <v>9385.6299999999992</v>
      </c>
      <c r="C258" s="146">
        <v>1098.32</v>
      </c>
      <c r="D258" s="166">
        <v>8.2619999999999999E-2</v>
      </c>
      <c r="E258" s="167">
        <v>6.5430000000000002E-2</v>
      </c>
      <c r="F258" s="167">
        <v>1.7180000000000001E-2</v>
      </c>
      <c r="G258" s="155">
        <f t="shared" si="7"/>
        <v>239.83407292232928</v>
      </c>
      <c r="H258" s="75">
        <f t="shared" si="6"/>
        <v>1004861.3904749402</v>
      </c>
      <c r="I258" s="77"/>
      <c r="J258" s="77"/>
      <c r="P258" s="41"/>
    </row>
    <row r="259" spans="1:16" x14ac:dyDescent="0.3">
      <c r="A259" s="141">
        <v>242</v>
      </c>
      <c r="B259" s="146">
        <v>9362.44</v>
      </c>
      <c r="C259" s="146">
        <v>1097.73</v>
      </c>
      <c r="D259" s="166">
        <v>8.2799999999999999E-2</v>
      </c>
      <c r="E259" s="167">
        <v>6.5589999999999996E-2</v>
      </c>
      <c r="F259" s="167">
        <v>1.7219999999999999E-2</v>
      </c>
      <c r="G259" s="155">
        <f t="shared" si="7"/>
        <v>240.39247588605994</v>
      </c>
      <c r="H259" s="75">
        <f t="shared" si="6"/>
        <v>1006687.0816485205</v>
      </c>
      <c r="I259" s="77"/>
      <c r="J259" s="77"/>
      <c r="P259" s="41"/>
    </row>
    <row r="260" spans="1:16" x14ac:dyDescent="0.3">
      <c r="A260" s="141">
        <v>243</v>
      </c>
      <c r="B260" s="146">
        <v>9351.51</v>
      </c>
      <c r="C260" s="146">
        <v>1098.01</v>
      </c>
      <c r="D260" s="166">
        <v>8.3030000000000007E-2</v>
      </c>
      <c r="E260" s="167">
        <v>6.5780000000000005E-2</v>
      </c>
      <c r="F260" s="167">
        <v>1.7239999999999998E-2</v>
      </c>
      <c r="G260" s="155">
        <f t="shared" si="7"/>
        <v>240.67167736792527</v>
      </c>
      <c r="H260" s="75">
        <f t="shared" si="6"/>
        <v>1009674.2693512513</v>
      </c>
      <c r="I260" s="77"/>
      <c r="J260" s="77"/>
      <c r="P260" s="41"/>
    </row>
    <row r="261" spans="1:16" x14ac:dyDescent="0.3">
      <c r="A261" s="141">
        <v>244</v>
      </c>
      <c r="B261" s="146">
        <v>9374.1</v>
      </c>
      <c r="C261" s="146">
        <v>1098.27</v>
      </c>
      <c r="D261" s="166">
        <v>8.3169999999999994E-2</v>
      </c>
      <c r="E261" s="167">
        <v>6.5970000000000001E-2</v>
      </c>
      <c r="F261" s="167">
        <v>1.72E-2</v>
      </c>
      <c r="G261" s="155">
        <f t="shared" si="7"/>
        <v>240.11327440419458</v>
      </c>
      <c r="H261" s="75">
        <f t="shared" si="6"/>
        <v>1016187.0500723034</v>
      </c>
      <c r="I261" s="77"/>
      <c r="J261" s="77"/>
      <c r="P261" s="41"/>
    </row>
    <row r="262" spans="1:16" x14ac:dyDescent="0.3">
      <c r="A262" s="141">
        <v>245</v>
      </c>
      <c r="B262" s="146">
        <v>9348.31</v>
      </c>
      <c r="C262" s="146">
        <v>1098.22</v>
      </c>
      <c r="D262" s="166">
        <v>8.3379999999999996E-2</v>
      </c>
      <c r="E262" s="167">
        <v>6.6129999999999994E-2</v>
      </c>
      <c r="F262" s="167">
        <v>1.7250000000000001E-2</v>
      </c>
      <c r="G262" s="155">
        <f t="shared" si="7"/>
        <v>240.81127810885798</v>
      </c>
      <c r="H262" s="75">
        <f t="shared" si="6"/>
        <v>1017394.2097896616</v>
      </c>
      <c r="I262" s="77"/>
      <c r="J262" s="77"/>
      <c r="P262" s="41"/>
    </row>
    <row r="263" spans="1:16" x14ac:dyDescent="0.3">
      <c r="A263" s="141">
        <v>246</v>
      </c>
      <c r="B263" s="146">
        <v>9371.7000000000007</v>
      </c>
      <c r="C263" s="146">
        <v>1097.5899999999999</v>
      </c>
      <c r="D263" s="166">
        <v>8.3529999999999993E-2</v>
      </c>
      <c r="E263" s="167">
        <v>6.633E-2</v>
      </c>
      <c r="F263" s="167">
        <v>1.72E-2</v>
      </c>
      <c r="G263" s="155">
        <f t="shared" si="7"/>
        <v>240.11327440419458</v>
      </c>
      <c r="H263" s="75">
        <f t="shared" si="6"/>
        <v>1024516.4521220764</v>
      </c>
      <c r="I263" s="77"/>
      <c r="J263" s="77"/>
      <c r="P263" s="41"/>
    </row>
    <row r="264" spans="1:16" x14ac:dyDescent="0.3">
      <c r="A264" s="141">
        <v>247</v>
      </c>
      <c r="B264" s="146">
        <v>9345.9699999999993</v>
      </c>
      <c r="C264" s="146">
        <v>1097.8499999999999</v>
      </c>
      <c r="D264" s="166">
        <v>8.3750000000000005E-2</v>
      </c>
      <c r="E264" s="167">
        <v>6.6500000000000004E-2</v>
      </c>
      <c r="F264" s="167">
        <v>1.7250000000000001E-2</v>
      </c>
      <c r="G264" s="155">
        <f t="shared" si="7"/>
        <v>240.81127810885798</v>
      </c>
      <c r="H264" s="75">
        <f t="shared" si="6"/>
        <v>1025699.4686450873</v>
      </c>
      <c r="I264" s="77"/>
      <c r="J264" s="77"/>
      <c r="P264" s="41"/>
    </row>
    <row r="265" spans="1:16" x14ac:dyDescent="0.3">
      <c r="A265" s="141">
        <v>248</v>
      </c>
      <c r="B265" s="146">
        <v>9369.76</v>
      </c>
      <c r="C265" s="146">
        <v>1097.45</v>
      </c>
      <c r="D265" s="166">
        <v>8.3890000000000006E-2</v>
      </c>
      <c r="E265" s="167">
        <v>6.6689999999999999E-2</v>
      </c>
      <c r="F265" s="167">
        <v>1.72E-2</v>
      </c>
      <c r="G265" s="155">
        <f t="shared" si="7"/>
        <v>240.11327440419458</v>
      </c>
      <c r="H265" s="75">
        <f t="shared" si="6"/>
        <v>1032845.8541718493</v>
      </c>
      <c r="I265" s="77"/>
      <c r="J265" s="77"/>
      <c r="P265" s="41"/>
    </row>
    <row r="266" spans="1:16" x14ac:dyDescent="0.3">
      <c r="A266" s="141">
        <v>249</v>
      </c>
      <c r="B266" s="146">
        <v>9322.7199999999993</v>
      </c>
      <c r="C266" s="146">
        <v>1096.31</v>
      </c>
      <c r="D266" s="166">
        <v>8.412E-2</v>
      </c>
      <c r="E266" s="167">
        <v>6.6850000000000007E-2</v>
      </c>
      <c r="F266" s="167">
        <v>1.7270000000000001E-2</v>
      </c>
      <c r="G266" s="155">
        <f t="shared" si="7"/>
        <v>241.09047959072333</v>
      </c>
      <c r="H266" s="75">
        <f t="shared" si="6"/>
        <v>1032807.2697964015</v>
      </c>
      <c r="I266" s="77"/>
      <c r="J266" s="77"/>
      <c r="P266" s="41"/>
    </row>
    <row r="267" spans="1:16" x14ac:dyDescent="0.3">
      <c r="A267" s="141">
        <v>250</v>
      </c>
      <c r="B267" s="146">
        <v>9369.7000000000007</v>
      </c>
      <c r="C267" s="146">
        <v>1097.8399999999999</v>
      </c>
      <c r="D267" s="166">
        <v>8.4269999999999998E-2</v>
      </c>
      <c r="E267" s="167">
        <v>6.7070000000000005E-2</v>
      </c>
      <c r="F267" s="167">
        <v>1.721E-2</v>
      </c>
      <c r="G267" s="155">
        <f t="shared" si="7"/>
        <v>240.25287514512729</v>
      </c>
      <c r="H267" s="75">
        <f t="shared" si="6"/>
        <v>1040570.2735044684</v>
      </c>
      <c r="I267" s="77"/>
      <c r="J267" s="77"/>
      <c r="P267" s="41"/>
    </row>
    <row r="268" spans="1:16" x14ac:dyDescent="0.3">
      <c r="A268" s="141">
        <v>251</v>
      </c>
      <c r="B268" s="146">
        <v>9356.01</v>
      </c>
      <c r="C268" s="146">
        <v>1096.42</v>
      </c>
      <c r="D268" s="166">
        <v>8.4459999999999993E-2</v>
      </c>
      <c r="E268" s="167">
        <v>6.7250000000000004E-2</v>
      </c>
      <c r="F268" s="167">
        <v>1.721E-2</v>
      </c>
      <c r="G268" s="155">
        <f t="shared" si="7"/>
        <v>240.25287514512729</v>
      </c>
      <c r="H268" s="75">
        <f t="shared" si="6"/>
        <v>1044732.5545984863</v>
      </c>
      <c r="I268" s="77"/>
      <c r="J268" s="77"/>
      <c r="P268" s="41"/>
    </row>
    <row r="269" spans="1:16" x14ac:dyDescent="0.3">
      <c r="A269" s="141">
        <v>252</v>
      </c>
      <c r="B269" s="146">
        <v>9367.23</v>
      </c>
      <c r="C269" s="146">
        <v>1097.53</v>
      </c>
      <c r="D269" s="166">
        <v>8.4629999999999997E-2</v>
      </c>
      <c r="E269" s="167">
        <v>6.7419999999999994E-2</v>
      </c>
      <c r="F269" s="167">
        <v>1.721E-2</v>
      </c>
      <c r="G269" s="155">
        <f t="shared" si="7"/>
        <v>240.25287514512729</v>
      </c>
      <c r="H269" s="75">
        <f t="shared" si="6"/>
        <v>1048894.8356925042</v>
      </c>
      <c r="I269" s="77"/>
      <c r="J269" s="77"/>
      <c r="P269" s="41"/>
    </row>
    <row r="270" spans="1:16" x14ac:dyDescent="0.3">
      <c r="A270" s="141">
        <v>253</v>
      </c>
      <c r="B270" s="146">
        <v>9330.98</v>
      </c>
      <c r="C270" s="146">
        <v>1095.94</v>
      </c>
      <c r="D270" s="166">
        <v>8.4830000000000003E-2</v>
      </c>
      <c r="E270" s="167">
        <v>6.7589999999999997E-2</v>
      </c>
      <c r="F270" s="167">
        <v>1.7250000000000001E-2</v>
      </c>
      <c r="G270" s="155">
        <f t="shared" si="7"/>
        <v>240.81127810885798</v>
      </c>
      <c r="H270" s="75">
        <f t="shared" si="6"/>
        <v>1050615.2452113649</v>
      </c>
      <c r="I270" s="77"/>
      <c r="J270" s="77"/>
      <c r="P270" s="41"/>
    </row>
    <row r="271" spans="1:16" x14ac:dyDescent="0.3">
      <c r="A271" s="141">
        <v>254</v>
      </c>
      <c r="B271" s="146">
        <v>9362.52</v>
      </c>
      <c r="C271" s="146">
        <v>1096.8499999999999</v>
      </c>
      <c r="D271" s="166">
        <v>8.4989999999999996E-2</v>
      </c>
      <c r="E271" s="167">
        <v>6.7790000000000003E-2</v>
      </c>
      <c r="F271" s="167">
        <v>1.72E-2</v>
      </c>
      <c r="G271" s="155">
        <f t="shared" si="7"/>
        <v>240.11327440419458</v>
      </c>
      <c r="H271" s="75">
        <f t="shared" si="6"/>
        <v>1057834.0603211683</v>
      </c>
      <c r="I271" s="77"/>
      <c r="J271" s="77"/>
      <c r="P271" s="41"/>
    </row>
    <row r="272" spans="1:16" x14ac:dyDescent="0.3">
      <c r="A272" s="141">
        <v>255</v>
      </c>
      <c r="B272" s="146">
        <v>9344.23</v>
      </c>
      <c r="C272" s="146">
        <v>1096.3399999999999</v>
      </c>
      <c r="D272" s="166">
        <v>8.5190000000000002E-2</v>
      </c>
      <c r="E272" s="167">
        <v>6.7960000000000007E-2</v>
      </c>
      <c r="F272" s="167">
        <v>1.7229999999999999E-2</v>
      </c>
      <c r="G272" s="155">
        <f t="shared" si="7"/>
        <v>240.53207662699262</v>
      </c>
      <c r="H272" s="75">
        <f t="shared" si="6"/>
        <v>1060149.6630964677</v>
      </c>
      <c r="I272" s="77"/>
      <c r="J272" s="77"/>
      <c r="P272" s="41"/>
    </row>
    <row r="273" spans="1:16" x14ac:dyDescent="0.3">
      <c r="A273" s="141">
        <v>256</v>
      </c>
      <c r="B273" s="146">
        <v>9327.89</v>
      </c>
      <c r="C273" s="146">
        <v>1096.73</v>
      </c>
      <c r="D273" s="166">
        <v>8.5389999999999994E-2</v>
      </c>
      <c r="E273" s="167">
        <v>6.812E-2</v>
      </c>
      <c r="F273" s="167">
        <v>1.7270000000000001E-2</v>
      </c>
      <c r="G273" s="155">
        <f t="shared" si="7"/>
        <v>241.09047959072333</v>
      </c>
      <c r="H273" s="75">
        <f t="shared" si="6"/>
        <v>1061842.0123207984</v>
      </c>
      <c r="I273" s="77"/>
      <c r="J273" s="77"/>
      <c r="P273" s="41"/>
    </row>
    <row r="274" spans="1:16" x14ac:dyDescent="0.3">
      <c r="A274" s="141">
        <v>257</v>
      </c>
      <c r="B274" s="146">
        <v>9315.75</v>
      </c>
      <c r="C274" s="146">
        <v>1095.73</v>
      </c>
      <c r="D274" s="166">
        <v>8.5580000000000003E-2</v>
      </c>
      <c r="E274" s="167">
        <v>6.8309999999999996E-2</v>
      </c>
      <c r="F274" s="167">
        <v>1.7270000000000001E-2</v>
      </c>
      <c r="G274" s="155">
        <f t="shared" si="7"/>
        <v>241.09047959072333</v>
      </c>
      <c r="H274" s="75">
        <f t="shared" ref="H274:H337" si="8">A274/G274*10^6</f>
        <v>1065989.8326814263</v>
      </c>
      <c r="I274" s="77"/>
      <c r="J274" s="77"/>
      <c r="P274" s="41"/>
    </row>
    <row r="275" spans="1:16" x14ac:dyDescent="0.3">
      <c r="A275" s="141">
        <v>258</v>
      </c>
      <c r="B275" s="146">
        <v>9323.24</v>
      </c>
      <c r="C275" s="146">
        <v>1096.83</v>
      </c>
      <c r="D275" s="166">
        <v>8.5769999999999999E-2</v>
      </c>
      <c r="E275" s="167">
        <v>6.8500000000000005E-2</v>
      </c>
      <c r="F275" s="167">
        <v>1.728E-2</v>
      </c>
      <c r="G275" s="155">
        <f t="shared" ref="G275:G338" si="9">(2*F275/$B$7)*(1+3*$B$11)/(4+PI()*$B$11-PI())*10^6</f>
        <v>241.23008033165596</v>
      </c>
      <c r="H275" s="75">
        <f t="shared" si="8"/>
        <v>1069518.3604187663</v>
      </c>
      <c r="I275" s="77"/>
      <c r="J275" s="77"/>
      <c r="P275" s="41"/>
    </row>
    <row r="276" spans="1:16" x14ac:dyDescent="0.3">
      <c r="A276" s="141">
        <v>259</v>
      </c>
      <c r="B276" s="146">
        <v>9287.7800000000007</v>
      </c>
      <c r="C276" s="146">
        <v>1095.6600000000001</v>
      </c>
      <c r="D276" s="166">
        <v>8.5959999999999995E-2</v>
      </c>
      <c r="E276" s="167">
        <v>6.8640000000000007E-2</v>
      </c>
      <c r="F276" s="167">
        <v>1.7319999999999999E-2</v>
      </c>
      <c r="G276" s="155">
        <f t="shared" si="9"/>
        <v>241.78848329538664</v>
      </c>
      <c r="H276" s="75">
        <f t="shared" si="8"/>
        <v>1071184.1873940143</v>
      </c>
      <c r="I276" s="77"/>
      <c r="J276" s="77"/>
      <c r="P276" s="41"/>
    </row>
    <row r="277" spans="1:16" x14ac:dyDescent="0.3">
      <c r="A277" s="141">
        <v>260</v>
      </c>
      <c r="B277" s="146">
        <v>9316.18</v>
      </c>
      <c r="C277" s="146">
        <v>1097.48</v>
      </c>
      <c r="D277" s="166">
        <v>8.6150000000000004E-2</v>
      </c>
      <c r="E277" s="167">
        <v>6.8849999999999995E-2</v>
      </c>
      <c r="F277" s="167">
        <v>1.7299999999999999E-2</v>
      </c>
      <c r="G277" s="155">
        <f t="shared" si="9"/>
        <v>241.50928181352131</v>
      </c>
      <c r="H277" s="75">
        <f t="shared" si="8"/>
        <v>1076563.1782249929</v>
      </c>
      <c r="I277" s="77"/>
      <c r="J277" s="77"/>
      <c r="P277" s="41"/>
    </row>
    <row r="278" spans="1:16" x14ac:dyDescent="0.3">
      <c r="A278" s="141">
        <v>261</v>
      </c>
      <c r="B278" s="146">
        <v>9301.1</v>
      </c>
      <c r="C278" s="146">
        <v>1095.3699999999999</v>
      </c>
      <c r="D278" s="166">
        <v>8.6330000000000004E-2</v>
      </c>
      <c r="E278" s="167">
        <v>6.9029999999999994E-2</v>
      </c>
      <c r="F278" s="167">
        <v>1.729E-2</v>
      </c>
      <c r="G278" s="155">
        <f t="shared" si="9"/>
        <v>241.36968107258866</v>
      </c>
      <c r="H278" s="75">
        <f t="shared" si="8"/>
        <v>1081328.8514124018</v>
      </c>
      <c r="I278" s="77"/>
      <c r="J278" s="77"/>
      <c r="P278" s="41"/>
    </row>
    <row r="279" spans="1:16" x14ac:dyDescent="0.3">
      <c r="A279" s="141">
        <v>262</v>
      </c>
      <c r="B279" s="146">
        <v>9324.49</v>
      </c>
      <c r="C279" s="146">
        <v>1097.94</v>
      </c>
      <c r="D279" s="166">
        <v>8.6510000000000004E-2</v>
      </c>
      <c r="E279" s="167">
        <v>6.9220000000000004E-2</v>
      </c>
      <c r="F279" s="167">
        <v>1.729E-2</v>
      </c>
      <c r="G279" s="155">
        <f t="shared" si="9"/>
        <v>241.36968107258866</v>
      </c>
      <c r="H279" s="75">
        <f t="shared" si="8"/>
        <v>1085471.8738316062</v>
      </c>
      <c r="I279" s="77"/>
      <c r="J279" s="77"/>
      <c r="P279" s="41"/>
    </row>
    <row r="280" spans="1:16" x14ac:dyDescent="0.3">
      <c r="A280" s="141">
        <v>263</v>
      </c>
      <c r="B280" s="146">
        <v>9273.9599999999991</v>
      </c>
      <c r="C280" s="146">
        <v>1095.79</v>
      </c>
      <c r="D280" s="166">
        <v>8.6720000000000005E-2</v>
      </c>
      <c r="E280" s="167">
        <v>6.9370000000000001E-2</v>
      </c>
      <c r="F280" s="167">
        <v>1.7350000000000001E-2</v>
      </c>
      <c r="G280" s="155">
        <f t="shared" si="9"/>
        <v>242.20728551818468</v>
      </c>
      <c r="H280" s="75">
        <f t="shared" si="8"/>
        <v>1085846.7755721337</v>
      </c>
      <c r="I280" s="77"/>
      <c r="J280" s="77"/>
      <c r="P280" s="41"/>
    </row>
    <row r="281" spans="1:16" x14ac:dyDescent="0.3">
      <c r="A281" s="141">
        <v>264</v>
      </c>
      <c r="B281" s="146">
        <v>9315.77</v>
      </c>
      <c r="C281" s="146">
        <v>1098.22</v>
      </c>
      <c r="D281" s="166">
        <v>8.6900000000000005E-2</v>
      </c>
      <c r="E281" s="167">
        <v>6.9589999999999999E-2</v>
      </c>
      <c r="F281" s="167">
        <v>1.7309999999999999E-2</v>
      </c>
      <c r="G281" s="155">
        <f t="shared" si="9"/>
        <v>241.64888255445399</v>
      </c>
      <c r="H281" s="75">
        <f t="shared" si="8"/>
        <v>1092494.1891279358</v>
      </c>
      <c r="I281" s="77"/>
      <c r="J281" s="77"/>
      <c r="P281" s="41"/>
    </row>
    <row r="282" spans="1:16" x14ac:dyDescent="0.3">
      <c r="A282" s="141">
        <v>265</v>
      </c>
      <c r="B282" s="146">
        <v>9261.43</v>
      </c>
      <c r="C282" s="146">
        <v>1097.01</v>
      </c>
      <c r="D282" s="166">
        <v>8.7129999999999999E-2</v>
      </c>
      <c r="E282" s="167">
        <v>6.973E-2</v>
      </c>
      <c r="F282" s="167">
        <v>1.7389999999999999E-2</v>
      </c>
      <c r="G282" s="155">
        <f t="shared" si="9"/>
        <v>242.7656884819153</v>
      </c>
      <c r="H282" s="75">
        <f t="shared" si="8"/>
        <v>1091587.5371726635</v>
      </c>
      <c r="I282" s="77"/>
      <c r="J282" s="77"/>
      <c r="P282" s="41"/>
    </row>
    <row r="283" spans="1:16" x14ac:dyDescent="0.3">
      <c r="A283" s="141">
        <v>266</v>
      </c>
      <c r="B283" s="146">
        <v>9284.68</v>
      </c>
      <c r="C283" s="146">
        <v>1097.45</v>
      </c>
      <c r="D283" s="166">
        <v>8.727E-2</v>
      </c>
      <c r="E283" s="167">
        <v>6.9919999999999996E-2</v>
      </c>
      <c r="F283" s="167">
        <v>1.736E-2</v>
      </c>
      <c r="G283" s="155">
        <f t="shared" si="9"/>
        <v>242.34688625911733</v>
      </c>
      <c r="H283" s="75">
        <f t="shared" si="8"/>
        <v>1097600.2378491168</v>
      </c>
      <c r="I283" s="77"/>
      <c r="J283" s="77"/>
      <c r="P283" s="41"/>
    </row>
    <row r="284" spans="1:16" x14ac:dyDescent="0.3">
      <c r="A284" s="141">
        <v>267</v>
      </c>
      <c r="B284" s="146">
        <v>9266.2800000000007</v>
      </c>
      <c r="C284" s="146">
        <v>1097.33</v>
      </c>
      <c r="D284" s="166">
        <v>8.7489999999999998E-2</v>
      </c>
      <c r="E284" s="167">
        <v>7.0099999999999996E-2</v>
      </c>
      <c r="F284" s="167">
        <v>1.7389999999999999E-2</v>
      </c>
      <c r="G284" s="155">
        <f t="shared" si="9"/>
        <v>242.7656884819153</v>
      </c>
      <c r="H284" s="75">
        <f t="shared" si="8"/>
        <v>1099825.9336796273</v>
      </c>
      <c r="I284" s="77"/>
      <c r="J284" s="77"/>
      <c r="P284" s="41"/>
    </row>
    <row r="285" spans="1:16" x14ac:dyDescent="0.3">
      <c r="A285" s="141">
        <v>268</v>
      </c>
      <c r="B285" s="146">
        <v>9297.91</v>
      </c>
      <c r="C285" s="146">
        <v>1098.0899999999999</v>
      </c>
      <c r="D285" s="166">
        <v>8.763E-2</v>
      </c>
      <c r="E285" s="167">
        <v>7.0279999999999995E-2</v>
      </c>
      <c r="F285" s="167">
        <v>1.7340000000000001E-2</v>
      </c>
      <c r="G285" s="155">
        <f t="shared" si="9"/>
        <v>242.06768477725203</v>
      </c>
      <c r="H285" s="75">
        <f t="shared" si="8"/>
        <v>1107128.3647241499</v>
      </c>
      <c r="I285" s="77"/>
      <c r="J285" s="77"/>
      <c r="P285" s="41"/>
    </row>
    <row r="286" spans="1:16" x14ac:dyDescent="0.3">
      <c r="A286" s="141">
        <v>269</v>
      </c>
      <c r="B286" s="146">
        <v>9250.98</v>
      </c>
      <c r="C286" s="146">
        <v>1097.6400000000001</v>
      </c>
      <c r="D286" s="166">
        <v>8.788E-2</v>
      </c>
      <c r="E286" s="167">
        <v>7.0459999999999995E-2</v>
      </c>
      <c r="F286" s="167">
        <v>1.7420000000000001E-2</v>
      </c>
      <c r="G286" s="155">
        <f t="shared" si="9"/>
        <v>243.1844907047134</v>
      </c>
      <c r="H286" s="75">
        <f t="shared" si="8"/>
        <v>1106156.067849874</v>
      </c>
      <c r="I286" s="77"/>
      <c r="J286" s="77"/>
      <c r="P286" s="41"/>
    </row>
    <row r="287" spans="1:16" x14ac:dyDescent="0.3">
      <c r="A287" s="141">
        <v>270</v>
      </c>
      <c r="B287" s="146">
        <v>9275.85</v>
      </c>
      <c r="C287" s="146">
        <v>1098.25</v>
      </c>
      <c r="D287" s="166">
        <v>8.8020000000000001E-2</v>
      </c>
      <c r="E287" s="167">
        <v>7.0629999999999998E-2</v>
      </c>
      <c r="F287" s="167">
        <v>1.7389999999999999E-2</v>
      </c>
      <c r="G287" s="155">
        <f t="shared" si="9"/>
        <v>242.7656884819153</v>
      </c>
      <c r="H287" s="75">
        <f t="shared" si="8"/>
        <v>1112183.5284400722</v>
      </c>
      <c r="I287" s="77"/>
      <c r="J287" s="77"/>
      <c r="P287" s="41"/>
    </row>
    <row r="288" spans="1:16" x14ac:dyDescent="0.3">
      <c r="A288" s="141">
        <v>271</v>
      </c>
      <c r="B288" s="146">
        <v>9233.7099999999991</v>
      </c>
      <c r="C288" s="146">
        <v>1098.03</v>
      </c>
      <c r="D288" s="166">
        <v>8.8249999999999995E-2</v>
      </c>
      <c r="E288" s="167">
        <v>7.0790000000000006E-2</v>
      </c>
      <c r="F288" s="167">
        <v>1.746E-2</v>
      </c>
      <c r="G288" s="155">
        <f t="shared" si="9"/>
        <v>243.74289366844405</v>
      </c>
      <c r="H288" s="75">
        <f t="shared" si="8"/>
        <v>1111827.2862085281</v>
      </c>
      <c r="I288" s="77"/>
      <c r="J288" s="77"/>
      <c r="P288" s="41"/>
    </row>
    <row r="289" spans="1:16" x14ac:dyDescent="0.3">
      <c r="A289" s="141">
        <v>272</v>
      </c>
      <c r="B289" s="146">
        <v>9284.23</v>
      </c>
      <c r="C289" s="146">
        <v>1098.54</v>
      </c>
      <c r="D289" s="166">
        <v>8.8370000000000004E-2</v>
      </c>
      <c r="E289" s="167">
        <v>7.0989999999999998E-2</v>
      </c>
      <c r="F289" s="167">
        <v>1.738E-2</v>
      </c>
      <c r="G289" s="155">
        <f t="shared" si="9"/>
        <v>242.62608774098268</v>
      </c>
      <c r="H289" s="75">
        <f t="shared" si="8"/>
        <v>1121066.5865839443</v>
      </c>
      <c r="I289" s="77"/>
      <c r="J289" s="77"/>
      <c r="P289" s="41"/>
    </row>
    <row r="290" spans="1:16" x14ac:dyDescent="0.3">
      <c r="A290" s="141">
        <v>273</v>
      </c>
      <c r="B290" s="146">
        <v>9228.7000000000007</v>
      </c>
      <c r="C290" s="146">
        <v>1098.1400000000001</v>
      </c>
      <c r="D290" s="166">
        <v>8.8609999999999994E-2</v>
      </c>
      <c r="E290" s="167">
        <v>7.1139999999999995E-2</v>
      </c>
      <c r="F290" s="167">
        <v>1.7469999999999999E-2</v>
      </c>
      <c r="G290" s="155">
        <f t="shared" si="9"/>
        <v>243.8824944093767</v>
      </c>
      <c r="H290" s="75">
        <f t="shared" si="8"/>
        <v>1119391.5359162563</v>
      </c>
      <c r="I290" s="77"/>
      <c r="J290" s="77"/>
      <c r="P290" s="41"/>
    </row>
    <row r="291" spans="1:16" x14ac:dyDescent="0.3">
      <c r="A291" s="141">
        <v>274</v>
      </c>
      <c r="B291" s="146">
        <v>9279.1</v>
      </c>
      <c r="C291" s="146">
        <v>1098.43</v>
      </c>
      <c r="D291" s="166">
        <v>8.8719999999999993E-2</v>
      </c>
      <c r="E291" s="167">
        <v>7.1330000000000005E-2</v>
      </c>
      <c r="F291" s="167">
        <v>1.738E-2</v>
      </c>
      <c r="G291" s="155">
        <f t="shared" si="9"/>
        <v>242.62608774098268</v>
      </c>
      <c r="H291" s="75">
        <f t="shared" si="8"/>
        <v>1129309.7232500026</v>
      </c>
      <c r="I291" s="77"/>
      <c r="J291" s="77"/>
      <c r="P291" s="41"/>
    </row>
    <row r="292" spans="1:16" x14ac:dyDescent="0.3">
      <c r="A292" s="141">
        <v>275</v>
      </c>
      <c r="B292" s="146">
        <v>9239.02</v>
      </c>
      <c r="C292" s="146">
        <v>1097.77</v>
      </c>
      <c r="D292" s="166">
        <v>8.8940000000000005E-2</v>
      </c>
      <c r="E292" s="167">
        <v>7.1489999999999998E-2</v>
      </c>
      <c r="F292" s="167">
        <v>1.745E-2</v>
      </c>
      <c r="G292" s="155">
        <f t="shared" si="9"/>
        <v>243.60329292751138</v>
      </c>
      <c r="H292" s="75">
        <f t="shared" si="8"/>
        <v>1128884.5758001774</v>
      </c>
      <c r="I292" s="77"/>
      <c r="J292" s="77"/>
      <c r="P292" s="41"/>
    </row>
    <row r="293" spans="1:16" x14ac:dyDescent="0.3">
      <c r="A293" s="141">
        <v>276</v>
      </c>
      <c r="B293" s="146">
        <v>9246.3799999999992</v>
      </c>
      <c r="C293" s="146">
        <v>1097.97</v>
      </c>
      <c r="D293" s="166">
        <v>8.9109999999999995E-2</v>
      </c>
      <c r="E293" s="167">
        <v>7.1669999999999998E-2</v>
      </c>
      <c r="F293" s="167">
        <v>1.7440000000000001E-2</v>
      </c>
      <c r="G293" s="155">
        <f t="shared" si="9"/>
        <v>243.46369218657873</v>
      </c>
      <c r="H293" s="75">
        <f t="shared" si="8"/>
        <v>1133639.2606273589</v>
      </c>
      <c r="I293" s="77"/>
      <c r="J293" s="77"/>
      <c r="P293" s="41"/>
    </row>
    <row r="294" spans="1:16" x14ac:dyDescent="0.3">
      <c r="A294" s="141">
        <v>277</v>
      </c>
      <c r="B294" s="146">
        <v>9213.33</v>
      </c>
      <c r="C294" s="146">
        <v>1094.52</v>
      </c>
      <c r="D294" s="166">
        <v>8.9279999999999998E-2</v>
      </c>
      <c r="E294" s="167">
        <v>7.1840000000000001E-2</v>
      </c>
      <c r="F294" s="167">
        <v>1.745E-2</v>
      </c>
      <c r="G294" s="155">
        <f t="shared" si="9"/>
        <v>243.60329292751138</v>
      </c>
      <c r="H294" s="75">
        <f t="shared" si="8"/>
        <v>1137094.6454423603</v>
      </c>
      <c r="I294" s="77"/>
      <c r="J294" s="77"/>
      <c r="P294" s="41"/>
    </row>
    <row r="295" spans="1:16" x14ac:dyDescent="0.3">
      <c r="A295" s="141">
        <v>278</v>
      </c>
      <c r="B295" s="146">
        <v>9212.9</v>
      </c>
      <c r="C295" s="146">
        <v>1099.32</v>
      </c>
      <c r="D295" s="166">
        <v>8.9560000000000001E-2</v>
      </c>
      <c r="E295" s="167">
        <v>7.2029999999999997E-2</v>
      </c>
      <c r="F295" s="167">
        <v>1.7520000000000001E-2</v>
      </c>
      <c r="G295" s="155">
        <f t="shared" si="9"/>
        <v>244.58049811404007</v>
      </c>
      <c r="H295" s="75">
        <f t="shared" si="8"/>
        <v>1136640.0924998424</v>
      </c>
      <c r="I295" s="77"/>
      <c r="J295" s="77"/>
      <c r="P295" s="41"/>
    </row>
    <row r="296" spans="1:16" x14ac:dyDescent="0.3">
      <c r="A296" s="141">
        <v>279</v>
      </c>
      <c r="B296" s="146">
        <v>9256.4</v>
      </c>
      <c r="C296" s="146">
        <v>1099.18</v>
      </c>
      <c r="D296" s="166">
        <v>8.967E-2</v>
      </c>
      <c r="E296" s="167">
        <v>7.2230000000000003E-2</v>
      </c>
      <c r="F296" s="167">
        <v>1.7440000000000001E-2</v>
      </c>
      <c r="G296" s="155">
        <f t="shared" si="9"/>
        <v>243.46369218657873</v>
      </c>
      <c r="H296" s="75">
        <f t="shared" si="8"/>
        <v>1145961.4265037433</v>
      </c>
      <c r="I296" s="77"/>
      <c r="J296" s="77"/>
      <c r="P296" s="41"/>
    </row>
    <row r="297" spans="1:16" x14ac:dyDescent="0.3">
      <c r="A297" s="141">
        <v>280</v>
      </c>
      <c r="B297" s="146">
        <v>9231.3799999999992</v>
      </c>
      <c r="C297" s="146">
        <v>1095.93</v>
      </c>
      <c r="D297" s="166">
        <v>8.9840000000000003E-2</v>
      </c>
      <c r="E297" s="167">
        <v>7.2410000000000002E-2</v>
      </c>
      <c r="F297" s="167">
        <v>1.7430000000000001E-2</v>
      </c>
      <c r="G297" s="155">
        <f t="shared" si="9"/>
        <v>243.32409144564605</v>
      </c>
      <c r="H297" s="75">
        <f t="shared" si="8"/>
        <v>1150728.6365951423</v>
      </c>
      <c r="I297" s="77"/>
      <c r="J297" s="77"/>
      <c r="P297" s="41"/>
    </row>
    <row r="298" spans="1:16" x14ac:dyDescent="0.3">
      <c r="A298" s="141">
        <v>281</v>
      </c>
      <c r="B298" s="146">
        <v>9224.15</v>
      </c>
      <c r="C298" s="146">
        <v>1097.57</v>
      </c>
      <c r="D298" s="166">
        <v>9.0029999999999999E-2</v>
      </c>
      <c r="E298" s="167">
        <v>7.2559999999999999E-2</v>
      </c>
      <c r="F298" s="167">
        <v>1.7469999999999999E-2</v>
      </c>
      <c r="G298" s="155">
        <f t="shared" si="9"/>
        <v>243.8824944093767</v>
      </c>
      <c r="H298" s="75">
        <f t="shared" si="8"/>
        <v>1152194.2182874288</v>
      </c>
      <c r="I298" s="77"/>
      <c r="J298" s="77"/>
      <c r="P298" s="41"/>
    </row>
    <row r="299" spans="1:16" x14ac:dyDescent="0.3">
      <c r="A299" s="141">
        <v>282</v>
      </c>
      <c r="B299" s="146">
        <v>9219.43</v>
      </c>
      <c r="C299" s="146">
        <v>1096.33</v>
      </c>
      <c r="D299" s="166">
        <v>9.0200000000000002E-2</v>
      </c>
      <c r="E299" s="167">
        <v>7.2739999999999999E-2</v>
      </c>
      <c r="F299" s="167">
        <v>1.746E-2</v>
      </c>
      <c r="G299" s="155">
        <f t="shared" si="9"/>
        <v>243.74289366844405</v>
      </c>
      <c r="H299" s="75">
        <f t="shared" si="8"/>
        <v>1156956.8070509408</v>
      </c>
      <c r="I299" s="77"/>
      <c r="J299" s="77"/>
      <c r="P299" s="41"/>
    </row>
    <row r="300" spans="1:16" x14ac:dyDescent="0.3">
      <c r="A300" s="141">
        <v>283</v>
      </c>
      <c r="B300" s="146">
        <v>9230.68</v>
      </c>
      <c r="C300" s="146">
        <v>1097.19</v>
      </c>
      <c r="D300" s="166">
        <v>9.0380000000000002E-2</v>
      </c>
      <c r="E300" s="167">
        <v>7.2919999999999999E-2</v>
      </c>
      <c r="F300" s="167">
        <v>1.745E-2</v>
      </c>
      <c r="G300" s="155">
        <f t="shared" si="9"/>
        <v>243.60329292751138</v>
      </c>
      <c r="H300" s="75">
        <f t="shared" si="8"/>
        <v>1161724.8543689095</v>
      </c>
      <c r="I300" s="77"/>
      <c r="J300" s="77"/>
      <c r="P300" s="41"/>
    </row>
    <row r="301" spans="1:16" x14ac:dyDescent="0.3">
      <c r="A301" s="141">
        <v>284</v>
      </c>
      <c r="B301" s="146">
        <v>9214.01</v>
      </c>
      <c r="C301" s="146">
        <v>1095.95</v>
      </c>
      <c r="D301" s="166">
        <v>9.0539999999999995E-2</v>
      </c>
      <c r="E301" s="167">
        <v>7.3080000000000006E-2</v>
      </c>
      <c r="F301" s="167">
        <v>1.7469999999999999E-2</v>
      </c>
      <c r="G301" s="155">
        <f t="shared" si="9"/>
        <v>243.8824944093767</v>
      </c>
      <c r="H301" s="75">
        <f t="shared" si="8"/>
        <v>1164495.2241766185</v>
      </c>
      <c r="I301" s="77"/>
      <c r="J301" s="77"/>
      <c r="P301" s="41"/>
    </row>
    <row r="302" spans="1:16" x14ac:dyDescent="0.3">
      <c r="A302" s="141">
        <v>285</v>
      </c>
      <c r="B302" s="146">
        <v>9220.92</v>
      </c>
      <c r="C302" s="146">
        <v>1096.75</v>
      </c>
      <c r="D302" s="166">
        <v>9.0749999999999997E-2</v>
      </c>
      <c r="E302" s="167">
        <v>7.3279999999999998E-2</v>
      </c>
      <c r="F302" s="167">
        <v>1.7469999999999999E-2</v>
      </c>
      <c r="G302" s="155">
        <f t="shared" si="9"/>
        <v>243.8824944093767</v>
      </c>
      <c r="H302" s="75">
        <f t="shared" si="8"/>
        <v>1168595.5594730149</v>
      </c>
      <c r="I302" s="77"/>
      <c r="J302" s="77"/>
      <c r="P302" s="41"/>
    </row>
    <row r="303" spans="1:16" x14ac:dyDescent="0.3">
      <c r="A303" s="141">
        <v>286</v>
      </c>
      <c r="B303" s="146">
        <v>9204.17</v>
      </c>
      <c r="C303" s="146">
        <v>1095.95</v>
      </c>
      <c r="D303" s="166">
        <v>9.0899999999999995E-2</v>
      </c>
      <c r="E303" s="167">
        <v>7.3410000000000003E-2</v>
      </c>
      <c r="F303" s="167">
        <v>1.7489999999999999E-2</v>
      </c>
      <c r="G303" s="155">
        <f t="shared" si="9"/>
        <v>244.16169589124203</v>
      </c>
      <c r="H303" s="75">
        <f t="shared" si="8"/>
        <v>1171354.9046095838</v>
      </c>
      <c r="I303" s="77"/>
      <c r="J303" s="77"/>
      <c r="P303" s="41"/>
    </row>
    <row r="304" spans="1:16" x14ac:dyDescent="0.3">
      <c r="A304" s="141">
        <v>287</v>
      </c>
      <c r="B304" s="146">
        <v>9212.6299999999992</v>
      </c>
      <c r="C304" s="146">
        <v>1097.06</v>
      </c>
      <c r="D304" s="166">
        <v>9.11E-2</v>
      </c>
      <c r="E304" s="167">
        <v>7.3609999999999995E-2</v>
      </c>
      <c r="F304" s="167">
        <v>1.7489999999999999E-2</v>
      </c>
      <c r="G304" s="155">
        <f t="shared" si="9"/>
        <v>244.16169589124203</v>
      </c>
      <c r="H304" s="75">
        <f t="shared" si="8"/>
        <v>1175450.5511291977</v>
      </c>
      <c r="I304" s="77"/>
      <c r="J304" s="77"/>
      <c r="P304" s="41"/>
    </row>
    <row r="305" spans="1:16" x14ac:dyDescent="0.3">
      <c r="A305" s="141">
        <v>288</v>
      </c>
      <c r="B305" s="146">
        <v>9189.15</v>
      </c>
      <c r="C305" s="146">
        <v>1095.82</v>
      </c>
      <c r="D305" s="166">
        <v>9.1270000000000004E-2</v>
      </c>
      <c r="E305" s="167">
        <v>7.3749999999999996E-2</v>
      </c>
      <c r="F305" s="167">
        <v>1.7510000000000001E-2</v>
      </c>
      <c r="G305" s="155">
        <f t="shared" si="9"/>
        <v>244.44089737310742</v>
      </c>
      <c r="H305" s="75">
        <f t="shared" si="8"/>
        <v>1178198.9147274534</v>
      </c>
      <c r="I305" s="77"/>
      <c r="J305" s="77"/>
      <c r="P305" s="41"/>
    </row>
    <row r="306" spans="1:16" x14ac:dyDescent="0.3">
      <c r="A306" s="141">
        <v>289</v>
      </c>
      <c r="B306" s="146">
        <v>9203.68</v>
      </c>
      <c r="C306" s="146">
        <v>1096.81</v>
      </c>
      <c r="D306" s="166">
        <v>9.1450000000000004E-2</v>
      </c>
      <c r="E306" s="167">
        <v>7.3950000000000002E-2</v>
      </c>
      <c r="F306" s="167">
        <v>1.7500000000000002E-2</v>
      </c>
      <c r="G306" s="155">
        <f t="shared" si="9"/>
        <v>244.30129663217477</v>
      </c>
      <c r="H306" s="75">
        <f t="shared" si="8"/>
        <v>1182965.477400329</v>
      </c>
      <c r="I306" s="77"/>
      <c r="J306" s="77"/>
      <c r="P306" s="41"/>
    </row>
    <row r="307" spans="1:16" x14ac:dyDescent="0.3">
      <c r="A307" s="141">
        <v>290</v>
      </c>
      <c r="B307" s="146">
        <v>9184.0300000000007</v>
      </c>
      <c r="C307" s="146">
        <v>1096.24</v>
      </c>
      <c r="D307" s="166">
        <v>9.1649999999999995E-2</v>
      </c>
      <c r="E307" s="167">
        <v>7.4120000000000005E-2</v>
      </c>
      <c r="F307" s="167">
        <v>1.753E-2</v>
      </c>
      <c r="G307" s="155">
        <f t="shared" si="9"/>
        <v>244.7200988549728</v>
      </c>
      <c r="H307" s="75">
        <f t="shared" si="8"/>
        <v>1185027.3081650771</v>
      </c>
      <c r="I307" s="77"/>
      <c r="J307" s="77"/>
      <c r="P307" s="41"/>
    </row>
    <row r="308" spans="1:16" x14ac:dyDescent="0.3">
      <c r="A308" s="141">
        <v>291</v>
      </c>
      <c r="B308" s="146">
        <v>9210.57</v>
      </c>
      <c r="C308" s="146">
        <v>1096.76</v>
      </c>
      <c r="D308" s="166">
        <v>9.1810000000000003E-2</v>
      </c>
      <c r="E308" s="167">
        <v>7.4319999999999997E-2</v>
      </c>
      <c r="F308" s="167">
        <v>1.7489999999999999E-2</v>
      </c>
      <c r="G308" s="155">
        <f t="shared" si="9"/>
        <v>244.16169589124203</v>
      </c>
      <c r="H308" s="75">
        <f t="shared" si="8"/>
        <v>1191833.1372076534</v>
      </c>
      <c r="I308" s="77"/>
      <c r="J308" s="77"/>
      <c r="P308" s="41"/>
    </row>
    <row r="309" spans="1:16" x14ac:dyDescent="0.3">
      <c r="A309" s="141">
        <v>292</v>
      </c>
      <c r="B309" s="146">
        <v>9188.9</v>
      </c>
      <c r="C309" s="146">
        <v>1096.83</v>
      </c>
      <c r="D309" s="166">
        <v>9.2009999999999995E-2</v>
      </c>
      <c r="E309" s="167">
        <v>7.4480000000000005E-2</v>
      </c>
      <c r="F309" s="167">
        <v>1.753E-2</v>
      </c>
      <c r="G309" s="155">
        <f t="shared" si="9"/>
        <v>244.7200988549728</v>
      </c>
      <c r="H309" s="75">
        <f t="shared" si="8"/>
        <v>1193199.9102903535</v>
      </c>
      <c r="I309" s="77"/>
      <c r="J309" s="77"/>
      <c r="P309" s="41"/>
    </row>
    <row r="310" spans="1:16" x14ac:dyDescent="0.3">
      <c r="A310" s="141">
        <v>293</v>
      </c>
      <c r="B310" s="146">
        <v>9167.2099999999991</v>
      </c>
      <c r="C310" s="146">
        <v>1096.5899999999999</v>
      </c>
      <c r="D310" s="166">
        <v>9.221E-2</v>
      </c>
      <c r="E310" s="167">
        <v>7.4639999999999998E-2</v>
      </c>
      <c r="F310" s="167">
        <v>1.7569999999999999E-2</v>
      </c>
      <c r="G310" s="155">
        <f t="shared" si="9"/>
        <v>245.27850181870343</v>
      </c>
      <c r="H310" s="75">
        <f t="shared" si="8"/>
        <v>1194560.4601603842</v>
      </c>
      <c r="I310" s="77"/>
      <c r="J310" s="77"/>
      <c r="P310" s="41"/>
    </row>
    <row r="311" spans="1:16" x14ac:dyDescent="0.3">
      <c r="A311" s="141">
        <v>294</v>
      </c>
      <c r="B311" s="146">
        <v>9128.7000000000007</v>
      </c>
      <c r="C311" s="146">
        <v>1097.21</v>
      </c>
      <c r="D311" s="166">
        <v>9.2439999999999994E-2</v>
      </c>
      <c r="E311" s="167">
        <v>7.4789999999999995E-2</v>
      </c>
      <c r="F311" s="167">
        <v>1.7649999999999999E-2</v>
      </c>
      <c r="G311" s="155">
        <f t="shared" si="9"/>
        <v>246.3953077461648</v>
      </c>
      <c r="H311" s="75">
        <f t="shared" si="8"/>
        <v>1193204.54065983</v>
      </c>
      <c r="I311" s="77"/>
      <c r="J311" s="77"/>
      <c r="P311" s="41"/>
    </row>
    <row r="312" spans="1:16" x14ac:dyDescent="0.3">
      <c r="A312" s="141">
        <v>295</v>
      </c>
      <c r="B312" s="146">
        <v>9164.7199999999993</v>
      </c>
      <c r="C312" s="146">
        <v>1097.0999999999999</v>
      </c>
      <c r="D312" s="166">
        <v>9.257E-2</v>
      </c>
      <c r="E312" s="167">
        <v>7.4990000000000001E-2</v>
      </c>
      <c r="F312" s="167">
        <v>1.7579999999999998E-2</v>
      </c>
      <c r="G312" s="155">
        <f t="shared" si="9"/>
        <v>245.41810255963608</v>
      </c>
      <c r="H312" s="75">
        <f t="shared" si="8"/>
        <v>1202030.3185593884</v>
      </c>
      <c r="I312" s="77"/>
      <c r="J312" s="77"/>
      <c r="P312" s="41"/>
    </row>
    <row r="313" spans="1:16" x14ac:dyDescent="0.3">
      <c r="A313" s="141">
        <v>296</v>
      </c>
      <c r="B313" s="146">
        <v>9112.09</v>
      </c>
      <c r="C313" s="146">
        <v>1097.28</v>
      </c>
      <c r="D313" s="166">
        <v>9.2829999999999996E-2</v>
      </c>
      <c r="E313" s="167">
        <v>7.5149999999999995E-2</v>
      </c>
      <c r="F313" s="167">
        <v>1.7680000000000001E-2</v>
      </c>
      <c r="G313" s="155">
        <f t="shared" si="9"/>
        <v>246.81410996896284</v>
      </c>
      <c r="H313" s="75">
        <f t="shared" si="8"/>
        <v>1199283.136759168</v>
      </c>
      <c r="I313" s="77"/>
      <c r="J313" s="77"/>
      <c r="P313" s="41"/>
    </row>
    <row r="314" spans="1:16" x14ac:dyDescent="0.3">
      <c r="A314" s="141">
        <v>297</v>
      </c>
      <c r="B314" s="146">
        <v>9166.2900000000009</v>
      </c>
      <c r="C314" s="146">
        <v>1097.53</v>
      </c>
      <c r="D314" s="166">
        <v>9.2939999999999995E-2</v>
      </c>
      <c r="E314" s="167">
        <v>7.535E-2</v>
      </c>
      <c r="F314" s="167">
        <v>1.7579999999999998E-2</v>
      </c>
      <c r="G314" s="155">
        <f t="shared" si="9"/>
        <v>245.41810255963608</v>
      </c>
      <c r="H314" s="75">
        <f t="shared" si="8"/>
        <v>1210179.6766513165</v>
      </c>
      <c r="I314" s="77"/>
      <c r="J314" s="77"/>
      <c r="P314" s="41"/>
    </row>
    <row r="315" spans="1:16" x14ac:dyDescent="0.3">
      <c r="A315" s="141">
        <v>298</v>
      </c>
      <c r="B315" s="146">
        <v>9118.39</v>
      </c>
      <c r="C315" s="146">
        <v>1097.4100000000001</v>
      </c>
      <c r="D315" s="166">
        <v>9.3179999999999999E-2</v>
      </c>
      <c r="E315" s="167">
        <v>7.5499999999999998E-2</v>
      </c>
      <c r="F315" s="167">
        <v>1.7670000000000002E-2</v>
      </c>
      <c r="G315" s="155">
        <f t="shared" si="9"/>
        <v>246.67450922803019</v>
      </c>
      <c r="H315" s="75">
        <f t="shared" si="8"/>
        <v>1208069.6985375315</v>
      </c>
      <c r="I315" s="77"/>
      <c r="J315" s="77"/>
      <c r="P315" s="41"/>
    </row>
    <row r="316" spans="1:16" x14ac:dyDescent="0.3">
      <c r="A316" s="141">
        <v>299</v>
      </c>
      <c r="B316" s="146">
        <v>9169.98</v>
      </c>
      <c r="C316" s="146">
        <v>1098.27</v>
      </c>
      <c r="D316" s="166">
        <v>9.3289999999999998E-2</v>
      </c>
      <c r="E316" s="167">
        <v>7.5700000000000003E-2</v>
      </c>
      <c r="F316" s="167">
        <v>1.7590000000000001E-2</v>
      </c>
      <c r="G316" s="155">
        <f t="shared" si="9"/>
        <v>245.55770330056882</v>
      </c>
      <c r="H316" s="75">
        <f t="shared" si="8"/>
        <v>1217636.408799672</v>
      </c>
      <c r="I316" s="77"/>
      <c r="J316" s="77"/>
      <c r="P316" s="41"/>
    </row>
    <row r="317" spans="1:16" x14ac:dyDescent="0.3">
      <c r="A317" s="141">
        <v>300</v>
      </c>
      <c r="B317" s="146">
        <v>9110.69</v>
      </c>
      <c r="C317" s="146">
        <v>1097.5999999999999</v>
      </c>
      <c r="D317" s="166">
        <v>9.3539999999999998E-2</v>
      </c>
      <c r="E317" s="167">
        <v>7.5850000000000001E-2</v>
      </c>
      <c r="F317" s="167">
        <v>1.7690000000000001E-2</v>
      </c>
      <c r="G317" s="155">
        <f t="shared" si="9"/>
        <v>246.95371070989552</v>
      </c>
      <c r="H317" s="75">
        <f t="shared" si="8"/>
        <v>1214802.5601138654</v>
      </c>
      <c r="I317" s="77"/>
      <c r="J317" s="77"/>
      <c r="P317" s="41"/>
    </row>
    <row r="318" spans="1:16" x14ac:dyDescent="0.3">
      <c r="A318" s="141">
        <v>301</v>
      </c>
      <c r="B318" s="146">
        <v>9144.34</v>
      </c>
      <c r="C318" s="146">
        <v>1097.98</v>
      </c>
      <c r="D318" s="166">
        <v>9.3659999999999993E-2</v>
      </c>
      <c r="E318" s="167">
        <v>7.603E-2</v>
      </c>
      <c r="F318" s="167">
        <v>1.763E-2</v>
      </c>
      <c r="G318" s="155">
        <f t="shared" si="9"/>
        <v>246.1161062642995</v>
      </c>
      <c r="H318" s="75">
        <f t="shared" si="8"/>
        <v>1223000.0082837394</v>
      </c>
      <c r="I318" s="77"/>
      <c r="J318" s="77"/>
      <c r="P318" s="41"/>
    </row>
    <row r="319" spans="1:16" x14ac:dyDescent="0.3">
      <c r="A319" s="141">
        <v>302</v>
      </c>
      <c r="B319" s="146">
        <v>9112.1299999999992</v>
      </c>
      <c r="C319" s="146">
        <v>1098.4000000000001</v>
      </c>
      <c r="D319" s="166">
        <v>9.3890000000000001E-2</v>
      </c>
      <c r="E319" s="167">
        <v>7.6189999999999994E-2</v>
      </c>
      <c r="F319" s="167">
        <v>1.77E-2</v>
      </c>
      <c r="G319" s="155">
        <f t="shared" si="9"/>
        <v>247.09331145082817</v>
      </c>
      <c r="H319" s="75">
        <f t="shared" si="8"/>
        <v>1222210.339190417</v>
      </c>
      <c r="I319" s="77"/>
      <c r="J319" s="77"/>
      <c r="P319" s="41"/>
    </row>
    <row r="320" spans="1:16" x14ac:dyDescent="0.3">
      <c r="A320" s="141">
        <v>303</v>
      </c>
      <c r="B320" s="146">
        <v>9125.98</v>
      </c>
      <c r="C320" s="146">
        <v>1097.73</v>
      </c>
      <c r="D320" s="166">
        <v>9.4030000000000002E-2</v>
      </c>
      <c r="E320" s="167">
        <v>7.6369999999999993E-2</v>
      </c>
      <c r="F320" s="167">
        <v>1.7659999999999999E-2</v>
      </c>
      <c r="G320" s="155">
        <f t="shared" si="9"/>
        <v>246.53490848709748</v>
      </c>
      <c r="H320" s="75">
        <f t="shared" si="8"/>
        <v>1229034.8732332063</v>
      </c>
      <c r="I320" s="77"/>
      <c r="J320" s="77"/>
      <c r="P320" s="41"/>
    </row>
    <row r="321" spans="1:16" x14ac:dyDescent="0.3">
      <c r="A321" s="141">
        <v>304</v>
      </c>
      <c r="B321" s="146">
        <v>9118.59</v>
      </c>
      <c r="C321" s="146">
        <v>1097.82</v>
      </c>
      <c r="D321" s="166">
        <v>9.4229999999999994E-2</v>
      </c>
      <c r="E321" s="167">
        <v>7.6550000000000007E-2</v>
      </c>
      <c r="F321" s="167">
        <v>1.7680000000000001E-2</v>
      </c>
      <c r="G321" s="155">
        <f t="shared" si="9"/>
        <v>246.81410996896284</v>
      </c>
      <c r="H321" s="75">
        <f t="shared" si="8"/>
        <v>1231696.1945094159</v>
      </c>
      <c r="I321" s="77"/>
      <c r="J321" s="77"/>
      <c r="P321" s="41"/>
    </row>
    <row r="322" spans="1:16" x14ac:dyDescent="0.3">
      <c r="A322" s="141">
        <v>305</v>
      </c>
      <c r="B322" s="146">
        <v>9120</v>
      </c>
      <c r="C322" s="146">
        <v>1097.76</v>
      </c>
      <c r="D322" s="166">
        <v>9.4390000000000002E-2</v>
      </c>
      <c r="E322" s="167">
        <v>7.671E-2</v>
      </c>
      <c r="F322" s="167">
        <v>1.7680000000000001E-2</v>
      </c>
      <c r="G322" s="155">
        <f t="shared" si="9"/>
        <v>246.81410996896284</v>
      </c>
      <c r="H322" s="75">
        <f t="shared" si="8"/>
        <v>1235747.8267281968</v>
      </c>
      <c r="I322" s="77"/>
      <c r="J322" s="77"/>
      <c r="P322" s="41"/>
    </row>
    <row r="323" spans="1:16" x14ac:dyDescent="0.3">
      <c r="A323" s="141">
        <v>306</v>
      </c>
      <c r="B323" s="146">
        <v>9102.4699999999993</v>
      </c>
      <c r="C323" s="146">
        <v>1097.76</v>
      </c>
      <c r="D323" s="166">
        <v>9.461E-2</v>
      </c>
      <c r="E323" s="167">
        <v>7.6899999999999996E-2</v>
      </c>
      <c r="F323" s="167">
        <v>1.771E-2</v>
      </c>
      <c r="G323" s="155">
        <f t="shared" si="9"/>
        <v>247.23291219176087</v>
      </c>
      <c r="H323" s="75">
        <f t="shared" si="8"/>
        <v>1237699.2904676774</v>
      </c>
      <c r="I323" s="77"/>
      <c r="J323" s="77"/>
      <c r="P323" s="41"/>
    </row>
    <row r="324" spans="1:16" x14ac:dyDescent="0.3">
      <c r="A324" s="141">
        <v>307</v>
      </c>
      <c r="B324" s="146">
        <v>9118.86</v>
      </c>
      <c r="C324" s="146">
        <v>1097.76</v>
      </c>
      <c r="D324" s="166">
        <v>9.4729999999999995E-2</v>
      </c>
      <c r="E324" s="167">
        <v>7.7049999999999993E-2</v>
      </c>
      <c r="F324" s="167">
        <v>1.7680000000000001E-2</v>
      </c>
      <c r="G324" s="155">
        <f t="shared" si="9"/>
        <v>246.81410996896284</v>
      </c>
      <c r="H324" s="75">
        <f t="shared" si="8"/>
        <v>1243851.0911657587</v>
      </c>
      <c r="I324" s="77"/>
      <c r="J324" s="77"/>
      <c r="P324" s="41"/>
    </row>
    <row r="325" spans="1:16" x14ac:dyDescent="0.3">
      <c r="A325" s="141">
        <v>308</v>
      </c>
      <c r="B325" s="146">
        <v>9091.19</v>
      </c>
      <c r="C325" s="146">
        <v>1098.33</v>
      </c>
      <c r="D325" s="166">
        <v>9.4969999999999999E-2</v>
      </c>
      <c r="E325" s="167">
        <v>7.7229999999999993E-2</v>
      </c>
      <c r="F325" s="167">
        <v>1.7739999999999999E-2</v>
      </c>
      <c r="G325" s="155">
        <f t="shared" si="9"/>
        <v>247.65171441455885</v>
      </c>
      <c r="H325" s="75">
        <f t="shared" si="8"/>
        <v>1243682.0828319425</v>
      </c>
      <c r="I325" s="77"/>
      <c r="J325" s="77"/>
      <c r="P325" s="41"/>
    </row>
    <row r="326" spans="1:16" x14ac:dyDescent="0.3">
      <c r="A326" s="141">
        <v>309</v>
      </c>
      <c r="B326" s="146">
        <v>9110.41</v>
      </c>
      <c r="C326" s="146">
        <v>1097.5999999999999</v>
      </c>
      <c r="D326" s="166">
        <v>9.5079999999999998E-2</v>
      </c>
      <c r="E326" s="167">
        <v>7.739E-2</v>
      </c>
      <c r="F326" s="167">
        <v>1.7690000000000001E-2</v>
      </c>
      <c r="G326" s="155">
        <f t="shared" si="9"/>
        <v>246.95371070989552</v>
      </c>
      <c r="H326" s="75">
        <f t="shared" si="8"/>
        <v>1251246.6369172814</v>
      </c>
      <c r="I326" s="77"/>
      <c r="J326" s="77"/>
      <c r="P326" s="41"/>
    </row>
    <row r="327" spans="1:16" x14ac:dyDescent="0.3">
      <c r="A327" s="141">
        <v>310</v>
      </c>
      <c r="B327" s="146">
        <v>9075.15</v>
      </c>
      <c r="C327" s="146">
        <v>1097.31</v>
      </c>
      <c r="D327" s="166">
        <v>9.5320000000000002E-2</v>
      </c>
      <c r="E327" s="167">
        <v>7.757E-2</v>
      </c>
      <c r="F327" s="167">
        <v>1.7760000000000001E-2</v>
      </c>
      <c r="G327" s="155">
        <f t="shared" si="9"/>
        <v>247.93091589642418</v>
      </c>
      <c r="H327" s="75">
        <f t="shared" si="8"/>
        <v>1250348.3031922723</v>
      </c>
      <c r="I327" s="77"/>
      <c r="J327" s="77"/>
      <c r="P327" s="41"/>
    </row>
    <row r="328" spans="1:16" x14ac:dyDescent="0.3">
      <c r="A328" s="141">
        <v>311</v>
      </c>
      <c r="B328" s="146">
        <v>9115.2199999999993</v>
      </c>
      <c r="C328" s="146">
        <v>1098.33</v>
      </c>
      <c r="D328" s="166">
        <v>9.5469999999999999E-2</v>
      </c>
      <c r="E328" s="167">
        <v>7.7770000000000006E-2</v>
      </c>
      <c r="F328" s="167">
        <v>1.7690000000000001E-2</v>
      </c>
      <c r="G328" s="155">
        <f t="shared" si="9"/>
        <v>246.95371070989552</v>
      </c>
      <c r="H328" s="75">
        <f t="shared" si="8"/>
        <v>1259345.3206513738</v>
      </c>
      <c r="I328" s="77"/>
      <c r="J328" s="77"/>
      <c r="P328" s="41"/>
    </row>
    <row r="329" spans="1:16" x14ac:dyDescent="0.3">
      <c r="A329" s="141">
        <v>312</v>
      </c>
      <c r="B329" s="146">
        <v>9084.0400000000009</v>
      </c>
      <c r="C329" s="146">
        <v>1097.01</v>
      </c>
      <c r="D329" s="166">
        <v>9.5630000000000007E-2</v>
      </c>
      <c r="E329" s="167">
        <v>7.7899999999999997E-2</v>
      </c>
      <c r="F329" s="167">
        <v>1.7729999999999999E-2</v>
      </c>
      <c r="G329" s="155">
        <f t="shared" si="9"/>
        <v>247.5121136736262</v>
      </c>
      <c r="H329" s="75">
        <f t="shared" si="8"/>
        <v>1260544.3643514297</v>
      </c>
      <c r="I329" s="77"/>
      <c r="J329" s="77"/>
      <c r="P329" s="41"/>
    </row>
    <row r="330" spans="1:16" x14ac:dyDescent="0.3">
      <c r="A330" s="141">
        <v>313</v>
      </c>
      <c r="B330" s="146">
        <v>9098.2000000000007</v>
      </c>
      <c r="C330" s="146">
        <v>1097.96</v>
      </c>
      <c r="D330" s="166">
        <v>9.5829999999999999E-2</v>
      </c>
      <c r="E330" s="167">
        <v>7.8109999999999999E-2</v>
      </c>
      <c r="F330" s="167">
        <v>1.772E-2</v>
      </c>
      <c r="G330" s="155">
        <f t="shared" si="9"/>
        <v>247.3725129326935</v>
      </c>
      <c r="H330" s="75">
        <f t="shared" si="8"/>
        <v>1265298.2188249945</v>
      </c>
      <c r="I330" s="77"/>
      <c r="J330" s="77"/>
      <c r="P330" s="41"/>
    </row>
    <row r="331" spans="1:16" x14ac:dyDescent="0.3">
      <c r="A331" s="141">
        <v>314</v>
      </c>
      <c r="B331" s="146">
        <v>9080.61</v>
      </c>
      <c r="C331" s="146">
        <v>1096.28</v>
      </c>
      <c r="D331" s="166">
        <v>9.5979999999999996E-2</v>
      </c>
      <c r="E331" s="167">
        <v>7.825E-2</v>
      </c>
      <c r="F331" s="167">
        <v>1.7729999999999999E-2</v>
      </c>
      <c r="G331" s="155">
        <f t="shared" si="9"/>
        <v>247.5121136736262</v>
      </c>
      <c r="H331" s="75">
        <f t="shared" si="8"/>
        <v>1268624.7769434263</v>
      </c>
      <c r="I331" s="77"/>
      <c r="J331" s="77"/>
      <c r="P331" s="41"/>
    </row>
    <row r="332" spans="1:16" x14ac:dyDescent="0.3">
      <c r="A332" s="141">
        <v>315</v>
      </c>
      <c r="B332" s="146">
        <v>9091.34</v>
      </c>
      <c r="C332" s="146">
        <v>1097.8800000000001</v>
      </c>
      <c r="D332" s="166">
        <v>9.6159999999999995E-2</v>
      </c>
      <c r="E332" s="167">
        <v>7.843E-2</v>
      </c>
      <c r="F332" s="167">
        <v>1.7729999999999999E-2</v>
      </c>
      <c r="G332" s="155">
        <f t="shared" si="9"/>
        <v>247.5121136736262</v>
      </c>
      <c r="H332" s="75">
        <f t="shared" si="8"/>
        <v>1272664.9832394244</v>
      </c>
      <c r="I332" s="77"/>
      <c r="J332" s="77"/>
      <c r="P332" s="41"/>
    </row>
    <row r="333" spans="1:16" x14ac:dyDescent="0.3">
      <c r="A333" s="141">
        <v>316</v>
      </c>
      <c r="B333" s="146">
        <v>9071.81</v>
      </c>
      <c r="C333" s="146">
        <v>1096.77</v>
      </c>
      <c r="D333" s="166">
        <v>9.6329999999999999E-2</v>
      </c>
      <c r="E333" s="167">
        <v>7.8570000000000001E-2</v>
      </c>
      <c r="F333" s="167">
        <v>1.7749999999999998E-2</v>
      </c>
      <c r="G333" s="155">
        <f t="shared" si="9"/>
        <v>247.79131515549153</v>
      </c>
      <c r="H333" s="75">
        <f t="shared" si="8"/>
        <v>1275266.6484767911</v>
      </c>
      <c r="I333" s="77"/>
      <c r="J333" s="77"/>
      <c r="P333" s="41"/>
    </row>
    <row r="334" spans="1:16" x14ac:dyDescent="0.3">
      <c r="A334" s="141">
        <v>317</v>
      </c>
      <c r="B334" s="146">
        <v>9101.35</v>
      </c>
      <c r="C334" s="146">
        <v>1096.72</v>
      </c>
      <c r="D334" s="166">
        <v>9.6509999999999999E-2</v>
      </c>
      <c r="E334" s="167">
        <v>7.8810000000000005E-2</v>
      </c>
      <c r="F334" s="167">
        <v>1.77E-2</v>
      </c>
      <c r="G334" s="155">
        <f t="shared" si="9"/>
        <v>247.09331145082817</v>
      </c>
      <c r="H334" s="75">
        <f t="shared" si="8"/>
        <v>1282916.1507396097</v>
      </c>
      <c r="I334" s="77"/>
      <c r="J334" s="77"/>
      <c r="P334" s="41"/>
    </row>
    <row r="335" spans="1:16" x14ac:dyDescent="0.3">
      <c r="A335" s="141">
        <v>318</v>
      </c>
      <c r="B335" s="146">
        <v>9043.25</v>
      </c>
      <c r="C335" s="146">
        <v>1096.93</v>
      </c>
      <c r="D335" s="166">
        <v>9.6750000000000003E-2</v>
      </c>
      <c r="E335" s="167">
        <v>7.893E-2</v>
      </c>
      <c r="F335" s="167">
        <v>1.7809999999999999E-2</v>
      </c>
      <c r="G335" s="155">
        <f t="shared" si="9"/>
        <v>248.62891960108755</v>
      </c>
      <c r="H335" s="75">
        <f t="shared" si="8"/>
        <v>1279014.5269915294</v>
      </c>
      <c r="I335" s="77"/>
      <c r="J335" s="77"/>
      <c r="P335" s="41"/>
    </row>
    <row r="336" spans="1:16" x14ac:dyDescent="0.3">
      <c r="A336" s="141">
        <v>319</v>
      </c>
      <c r="B336" s="146">
        <v>9082.32</v>
      </c>
      <c r="C336" s="146">
        <v>1096.6099999999999</v>
      </c>
      <c r="D336" s="166">
        <v>9.6879999999999994E-2</v>
      </c>
      <c r="E336" s="167">
        <v>7.9149999999999998E-2</v>
      </c>
      <c r="F336" s="167">
        <v>1.7729999999999999E-2</v>
      </c>
      <c r="G336" s="155">
        <f t="shared" si="9"/>
        <v>247.5121136736262</v>
      </c>
      <c r="H336" s="75">
        <f t="shared" si="8"/>
        <v>1288825.8084234172</v>
      </c>
      <c r="I336" s="77"/>
      <c r="J336" s="77"/>
      <c r="P336" s="41"/>
    </row>
    <row r="337" spans="1:16" x14ac:dyDescent="0.3">
      <c r="A337" s="141">
        <v>320</v>
      </c>
      <c r="B337" s="146">
        <v>9049.07</v>
      </c>
      <c r="C337" s="146">
        <v>1096.82</v>
      </c>
      <c r="D337" s="166">
        <v>9.7089999999999996E-2</v>
      </c>
      <c r="E337" s="167">
        <v>7.9289999999999999E-2</v>
      </c>
      <c r="F337" s="167">
        <v>1.78E-2</v>
      </c>
      <c r="G337" s="155">
        <f t="shared" si="9"/>
        <v>248.48931886015487</v>
      </c>
      <c r="H337" s="75">
        <f t="shared" si="8"/>
        <v>1287781.7101671482</v>
      </c>
      <c r="I337" s="77"/>
      <c r="J337" s="77"/>
      <c r="P337" s="41"/>
    </row>
    <row r="338" spans="1:16" x14ac:dyDescent="0.3">
      <c r="A338" s="141">
        <v>321</v>
      </c>
      <c r="B338" s="146">
        <v>9061.8700000000008</v>
      </c>
      <c r="C338" s="146">
        <v>1096.6400000000001</v>
      </c>
      <c r="D338" s="166">
        <v>9.7220000000000001E-2</v>
      </c>
      <c r="E338" s="167">
        <v>7.9450000000000007E-2</v>
      </c>
      <c r="F338" s="167">
        <v>1.7770000000000001E-2</v>
      </c>
      <c r="G338" s="155">
        <f t="shared" si="9"/>
        <v>248.07051663735689</v>
      </c>
      <c r="H338" s="75">
        <f t="shared" ref="H338:H401" si="10">A338/G338*10^6</f>
        <v>1293986.904817292</v>
      </c>
      <c r="I338" s="77"/>
      <c r="J338" s="77"/>
      <c r="P338" s="41"/>
    </row>
    <row r="339" spans="1:16" x14ac:dyDescent="0.3">
      <c r="A339" s="141">
        <v>322</v>
      </c>
      <c r="B339" s="146">
        <v>9026.58</v>
      </c>
      <c r="C339" s="146">
        <v>1096.1199999999999</v>
      </c>
      <c r="D339" s="166">
        <v>9.7430000000000003E-2</v>
      </c>
      <c r="E339" s="167">
        <v>7.9600000000000004E-2</v>
      </c>
      <c r="F339" s="167">
        <v>1.7829999999999999E-2</v>
      </c>
      <c r="G339" s="155">
        <f t="shared" ref="G339:G402" si="11">(2*F339/$B$7)*(1+3*$B$11)/(4+PI()*$B$11-PI())*10^6</f>
        <v>248.90812108295285</v>
      </c>
      <c r="H339" s="75">
        <f t="shared" si="10"/>
        <v>1293650.0368048982</v>
      </c>
      <c r="I339" s="77"/>
      <c r="J339" s="77"/>
      <c r="P339" s="41"/>
    </row>
    <row r="340" spans="1:16" x14ac:dyDescent="0.3">
      <c r="A340" s="141">
        <v>323</v>
      </c>
      <c r="B340" s="146">
        <v>9069.44</v>
      </c>
      <c r="C340" s="146">
        <v>1096.8499999999999</v>
      </c>
      <c r="D340" s="166">
        <v>9.7559999999999994E-2</v>
      </c>
      <c r="E340" s="167">
        <v>7.9799999999999996E-2</v>
      </c>
      <c r="F340" s="167">
        <v>1.7760000000000001E-2</v>
      </c>
      <c r="G340" s="155">
        <f t="shared" si="11"/>
        <v>247.93091589642418</v>
      </c>
      <c r="H340" s="75">
        <f t="shared" si="10"/>
        <v>1302782.2642938839</v>
      </c>
      <c r="I340" s="77"/>
      <c r="J340" s="77"/>
      <c r="P340" s="41"/>
    </row>
    <row r="341" spans="1:16" x14ac:dyDescent="0.3">
      <c r="A341" s="141">
        <v>324</v>
      </c>
      <c r="B341" s="146">
        <v>9021.02</v>
      </c>
      <c r="C341" s="146">
        <v>1096.18</v>
      </c>
      <c r="D341" s="166">
        <v>9.7780000000000006E-2</v>
      </c>
      <c r="E341" s="167">
        <v>7.9939999999999997E-2</v>
      </c>
      <c r="F341" s="167">
        <v>1.7840000000000002E-2</v>
      </c>
      <c r="G341" s="155">
        <f t="shared" si="11"/>
        <v>249.04772182388555</v>
      </c>
      <c r="H341" s="75">
        <f t="shared" si="10"/>
        <v>1300955.486069923</v>
      </c>
      <c r="I341" s="77"/>
      <c r="J341" s="77"/>
      <c r="P341" s="41"/>
    </row>
    <row r="342" spans="1:16" x14ac:dyDescent="0.3">
      <c r="A342" s="141">
        <v>325</v>
      </c>
      <c r="B342" s="146">
        <v>9047.56</v>
      </c>
      <c r="C342" s="146">
        <v>1097.03</v>
      </c>
      <c r="D342" s="166">
        <v>9.7939999999999999E-2</v>
      </c>
      <c r="E342" s="167">
        <v>8.0140000000000003E-2</v>
      </c>
      <c r="F342" s="167">
        <v>1.7809999999999999E-2</v>
      </c>
      <c r="G342" s="155">
        <f t="shared" si="11"/>
        <v>248.62891960108755</v>
      </c>
      <c r="H342" s="75">
        <f t="shared" si="10"/>
        <v>1307168.934818387</v>
      </c>
      <c r="I342" s="77"/>
      <c r="J342" s="77"/>
      <c r="P342" s="41"/>
    </row>
    <row r="343" spans="1:16" x14ac:dyDescent="0.3">
      <c r="A343" s="141">
        <v>326</v>
      </c>
      <c r="B343" s="146">
        <v>9004.07</v>
      </c>
      <c r="C343" s="146">
        <v>1095.8599999999999</v>
      </c>
      <c r="D343" s="166">
        <v>9.8140000000000005E-2</v>
      </c>
      <c r="E343" s="167">
        <v>8.0269999999999994E-2</v>
      </c>
      <c r="F343" s="167">
        <v>1.787E-2</v>
      </c>
      <c r="G343" s="155">
        <f t="shared" si="11"/>
        <v>249.46652404668359</v>
      </c>
      <c r="H343" s="75">
        <f t="shared" si="10"/>
        <v>1306788.5610936496</v>
      </c>
      <c r="I343" s="77"/>
      <c r="J343" s="77"/>
      <c r="P343" s="41"/>
    </row>
    <row r="344" spans="1:16" x14ac:dyDescent="0.3">
      <c r="A344" s="141">
        <v>327</v>
      </c>
      <c r="B344" s="146">
        <v>9047.08</v>
      </c>
      <c r="C344" s="146">
        <v>1096.27</v>
      </c>
      <c r="D344" s="166">
        <v>9.8290000000000002E-2</v>
      </c>
      <c r="E344" s="167">
        <v>8.0500000000000002E-2</v>
      </c>
      <c r="F344" s="167">
        <v>1.779E-2</v>
      </c>
      <c r="G344" s="155">
        <f t="shared" si="11"/>
        <v>248.34971811922222</v>
      </c>
      <c r="H344" s="75">
        <f t="shared" si="10"/>
        <v>1316691.6494868784</v>
      </c>
      <c r="I344" s="77"/>
      <c r="J344" s="77"/>
      <c r="P344" s="41"/>
    </row>
    <row r="345" spans="1:16" x14ac:dyDescent="0.3">
      <c r="A345" s="141">
        <v>328</v>
      </c>
      <c r="B345" s="146">
        <v>9007.2800000000007</v>
      </c>
      <c r="C345" s="146">
        <v>1096.56</v>
      </c>
      <c r="D345" s="166">
        <v>9.8519999999999996E-2</v>
      </c>
      <c r="E345" s="167">
        <v>8.0640000000000003E-2</v>
      </c>
      <c r="F345" s="167">
        <v>1.788E-2</v>
      </c>
      <c r="G345" s="155">
        <f t="shared" si="11"/>
        <v>249.60612478761627</v>
      </c>
      <c r="H345" s="75">
        <f t="shared" si="10"/>
        <v>1314070.3189037815</v>
      </c>
      <c r="I345" s="77"/>
      <c r="J345" s="77"/>
      <c r="P345" s="41"/>
    </row>
    <row r="346" spans="1:16" x14ac:dyDescent="0.3">
      <c r="A346" s="141">
        <v>329</v>
      </c>
      <c r="B346" s="146">
        <v>9046.8799999999992</v>
      </c>
      <c r="C346" s="146">
        <v>1097.44</v>
      </c>
      <c r="D346" s="166">
        <v>9.8640000000000005E-2</v>
      </c>
      <c r="E346" s="167">
        <v>8.0829999999999999E-2</v>
      </c>
      <c r="F346" s="167">
        <v>1.7809999999999999E-2</v>
      </c>
      <c r="G346" s="155">
        <f t="shared" si="11"/>
        <v>248.62891960108755</v>
      </c>
      <c r="H346" s="75">
        <f t="shared" si="10"/>
        <v>1323257.1678623057</v>
      </c>
      <c r="I346" s="77"/>
      <c r="J346" s="77"/>
      <c r="P346" s="41"/>
    </row>
    <row r="347" spans="1:16" x14ac:dyDescent="0.3">
      <c r="A347" s="141">
        <v>330</v>
      </c>
      <c r="B347" s="146">
        <v>9006.3799999999992</v>
      </c>
      <c r="C347" s="146">
        <v>1096.03</v>
      </c>
      <c r="D347" s="166">
        <v>9.8849999999999993E-2</v>
      </c>
      <c r="E347" s="167">
        <v>8.0979999999999996E-2</v>
      </c>
      <c r="F347" s="167">
        <v>1.787E-2</v>
      </c>
      <c r="G347" s="155">
        <f t="shared" si="11"/>
        <v>249.46652404668359</v>
      </c>
      <c r="H347" s="75">
        <f t="shared" si="10"/>
        <v>1322822.7765671914</v>
      </c>
      <c r="I347" s="77"/>
      <c r="J347" s="77"/>
      <c r="P347" s="41"/>
    </row>
    <row r="348" spans="1:16" x14ac:dyDescent="0.3">
      <c r="A348" s="141">
        <v>331</v>
      </c>
      <c r="B348" s="146">
        <v>9048.16</v>
      </c>
      <c r="C348" s="146">
        <v>1097.82</v>
      </c>
      <c r="D348" s="166">
        <v>9.9010000000000001E-2</v>
      </c>
      <c r="E348" s="167">
        <v>8.1189999999999998E-2</v>
      </c>
      <c r="F348" s="167">
        <v>1.7819999999999999E-2</v>
      </c>
      <c r="G348" s="155">
        <f t="shared" si="11"/>
        <v>248.7685203420202</v>
      </c>
      <c r="H348" s="75">
        <f t="shared" si="10"/>
        <v>1330554.2017330953</v>
      </c>
      <c r="I348" s="77"/>
      <c r="J348" s="77"/>
      <c r="P348" s="41"/>
    </row>
    <row r="349" spans="1:16" x14ac:dyDescent="0.3">
      <c r="A349" s="141">
        <v>332</v>
      </c>
      <c r="B349" s="146">
        <v>9009.5300000000007</v>
      </c>
      <c r="C349" s="146">
        <v>1096.07</v>
      </c>
      <c r="D349" s="166">
        <v>9.9199999999999997E-2</v>
      </c>
      <c r="E349" s="167">
        <v>8.133E-2</v>
      </c>
      <c r="F349" s="167">
        <v>1.787E-2</v>
      </c>
      <c r="G349" s="155">
        <f t="shared" si="11"/>
        <v>249.46652404668359</v>
      </c>
      <c r="H349" s="75">
        <f t="shared" si="10"/>
        <v>1330839.8843039621</v>
      </c>
      <c r="I349" s="77"/>
      <c r="J349" s="77"/>
      <c r="P349" s="41"/>
    </row>
    <row r="350" spans="1:16" x14ac:dyDescent="0.3">
      <c r="A350" s="141">
        <v>333</v>
      </c>
      <c r="B350" s="146">
        <v>9037.58</v>
      </c>
      <c r="C350" s="146">
        <v>1097.72</v>
      </c>
      <c r="D350" s="166">
        <v>9.937E-2</v>
      </c>
      <c r="E350" s="167">
        <v>8.1530000000000005E-2</v>
      </c>
      <c r="F350" s="167">
        <v>1.7840000000000002E-2</v>
      </c>
      <c r="G350" s="155">
        <f t="shared" si="11"/>
        <v>249.04772182388555</v>
      </c>
      <c r="H350" s="75">
        <f t="shared" si="10"/>
        <v>1337093.1384607542</v>
      </c>
      <c r="I350" s="77"/>
      <c r="J350" s="77"/>
      <c r="P350" s="41"/>
    </row>
    <row r="351" spans="1:16" x14ac:dyDescent="0.3">
      <c r="A351" s="141">
        <v>334</v>
      </c>
      <c r="B351" s="146">
        <v>8979.82</v>
      </c>
      <c r="C351" s="146">
        <v>1096.93</v>
      </c>
      <c r="D351" s="166">
        <v>9.9589999999999998E-2</v>
      </c>
      <c r="E351" s="167">
        <v>8.165E-2</v>
      </c>
      <c r="F351" s="167">
        <v>1.7940000000000001E-2</v>
      </c>
      <c r="G351" s="155">
        <f t="shared" si="11"/>
        <v>250.44372923321231</v>
      </c>
      <c r="H351" s="75">
        <f t="shared" si="10"/>
        <v>1333632.9123616444</v>
      </c>
      <c r="I351" s="77"/>
      <c r="J351" s="77"/>
    </row>
    <row r="352" spans="1:16" x14ac:dyDescent="0.3">
      <c r="A352" s="141">
        <v>335</v>
      </c>
      <c r="B352" s="146">
        <v>9015.2999999999993</v>
      </c>
      <c r="C352" s="146">
        <v>1097.71</v>
      </c>
      <c r="D352" s="166">
        <v>9.9729999999999999E-2</v>
      </c>
      <c r="E352" s="167">
        <v>8.1850000000000006E-2</v>
      </c>
      <c r="F352" s="167">
        <v>1.788E-2</v>
      </c>
      <c r="G352" s="155">
        <f t="shared" si="11"/>
        <v>249.60612478761627</v>
      </c>
      <c r="H352" s="75">
        <f t="shared" si="10"/>
        <v>1342114.5025389232</v>
      </c>
      <c r="I352" s="77"/>
      <c r="J352" s="77"/>
    </row>
    <row r="353" spans="1:10" x14ac:dyDescent="0.3">
      <c r="A353" s="141">
        <v>336</v>
      </c>
      <c r="B353" s="146">
        <v>8988.0400000000009</v>
      </c>
      <c r="C353" s="146">
        <v>1097.02</v>
      </c>
      <c r="D353" s="166">
        <v>9.9930000000000005E-2</v>
      </c>
      <c r="E353" s="167">
        <v>8.2000000000000003E-2</v>
      </c>
      <c r="F353" s="167">
        <v>1.7919999999999998E-2</v>
      </c>
      <c r="G353" s="155">
        <f t="shared" si="11"/>
        <v>250.1645277513469</v>
      </c>
      <c r="H353" s="75">
        <f t="shared" si="10"/>
        <v>1343116.0805258928</v>
      </c>
      <c r="I353" s="77"/>
      <c r="J353" s="77"/>
    </row>
    <row r="354" spans="1:10" x14ac:dyDescent="0.3">
      <c r="A354" s="141">
        <v>337</v>
      </c>
      <c r="B354" s="146">
        <v>9021.4699999999993</v>
      </c>
      <c r="C354" s="146">
        <v>1097.68</v>
      </c>
      <c r="D354" s="166">
        <v>0.10006</v>
      </c>
      <c r="E354" s="167">
        <v>8.2189999999999999E-2</v>
      </c>
      <c r="F354" s="167">
        <v>1.787E-2</v>
      </c>
      <c r="G354" s="155">
        <f t="shared" si="11"/>
        <v>249.46652404668359</v>
      </c>
      <c r="H354" s="75">
        <f t="shared" si="10"/>
        <v>1350882.6536458894</v>
      </c>
      <c r="I354" s="77"/>
      <c r="J354" s="77"/>
    </row>
    <row r="355" spans="1:10" x14ac:dyDescent="0.3">
      <c r="A355" s="141">
        <v>338</v>
      </c>
      <c r="B355" s="146">
        <v>8978.41</v>
      </c>
      <c r="C355" s="146">
        <v>1097.5999999999999</v>
      </c>
      <c r="D355" s="166">
        <v>0.10029</v>
      </c>
      <c r="E355" s="167">
        <v>8.2339999999999997E-2</v>
      </c>
      <c r="F355" s="167">
        <v>1.7950000000000001E-2</v>
      </c>
      <c r="G355" s="155">
        <f t="shared" si="11"/>
        <v>250.58332997414499</v>
      </c>
      <c r="H355" s="75">
        <f t="shared" si="10"/>
        <v>1348852.6951688072</v>
      </c>
      <c r="I355" s="77"/>
      <c r="J355" s="77"/>
    </row>
    <row r="356" spans="1:10" x14ac:dyDescent="0.3">
      <c r="A356" s="141">
        <v>339</v>
      </c>
      <c r="B356" s="146">
        <v>9011.7000000000007</v>
      </c>
      <c r="C356" s="146">
        <v>1097.5999999999999</v>
      </c>
      <c r="D356" s="166">
        <v>0.10042</v>
      </c>
      <c r="E356" s="167">
        <v>8.2540000000000002E-2</v>
      </c>
      <c r="F356" s="167">
        <v>1.789E-2</v>
      </c>
      <c r="G356" s="155">
        <f t="shared" si="11"/>
        <v>249.74572552854886</v>
      </c>
      <c r="H356" s="75">
        <f t="shared" si="10"/>
        <v>1357380.5889272301</v>
      </c>
      <c r="I356" s="77"/>
      <c r="J356" s="77"/>
    </row>
    <row r="357" spans="1:10" x14ac:dyDescent="0.3">
      <c r="A357" s="141">
        <v>340</v>
      </c>
      <c r="B357" s="146">
        <v>8972.89</v>
      </c>
      <c r="C357" s="146">
        <v>1097.81</v>
      </c>
      <c r="D357" s="166">
        <v>0.10065</v>
      </c>
      <c r="E357" s="167">
        <v>8.2680000000000003E-2</v>
      </c>
      <c r="F357" s="167">
        <v>1.797E-2</v>
      </c>
      <c r="G357" s="155">
        <f t="shared" si="11"/>
        <v>250.86253145601026</v>
      </c>
      <c r="H357" s="75">
        <f t="shared" si="10"/>
        <v>1355323.9617994542</v>
      </c>
      <c r="I357" s="77"/>
      <c r="J357" s="77"/>
    </row>
    <row r="358" spans="1:10" x14ac:dyDescent="0.3">
      <c r="A358" s="143">
        <v>341</v>
      </c>
      <c r="B358" s="148">
        <v>9001.41</v>
      </c>
      <c r="C358" s="148">
        <v>1097.4100000000001</v>
      </c>
      <c r="D358" s="167">
        <v>0.10077</v>
      </c>
      <c r="E358" s="167">
        <v>8.2869999999999999E-2</v>
      </c>
      <c r="F358" s="167">
        <v>1.7899999999999999E-2</v>
      </c>
      <c r="G358" s="155">
        <f t="shared" si="11"/>
        <v>249.88532626948157</v>
      </c>
      <c r="H358" s="75">
        <f t="shared" si="10"/>
        <v>1364625.9469924155</v>
      </c>
      <c r="I358" s="77"/>
      <c r="J358" s="77"/>
    </row>
    <row r="359" spans="1:10" x14ac:dyDescent="0.3">
      <c r="A359" s="141">
        <v>342</v>
      </c>
      <c r="B359" s="146">
        <v>8971.93</v>
      </c>
      <c r="C359" s="146">
        <v>1097.53</v>
      </c>
      <c r="D359" s="166">
        <v>0.10100000000000001</v>
      </c>
      <c r="E359" s="167">
        <v>8.3040000000000003E-2</v>
      </c>
      <c r="F359" s="167">
        <v>1.796E-2</v>
      </c>
      <c r="G359" s="155">
        <f t="shared" si="11"/>
        <v>250.72293071507758</v>
      </c>
      <c r="H359" s="75">
        <f t="shared" si="10"/>
        <v>1364055.5294427776</v>
      </c>
      <c r="I359" s="77"/>
      <c r="J359" s="77"/>
    </row>
    <row r="360" spans="1:10" x14ac:dyDescent="0.3">
      <c r="A360" s="141">
        <v>343</v>
      </c>
      <c r="B360" s="146">
        <v>8982.6299999999992</v>
      </c>
      <c r="C360" s="146">
        <v>1097.75</v>
      </c>
      <c r="D360" s="166">
        <v>0.10113999999999999</v>
      </c>
      <c r="E360" s="167">
        <v>8.319E-2</v>
      </c>
      <c r="F360" s="167">
        <v>1.7950000000000001E-2</v>
      </c>
      <c r="G360" s="155">
        <f t="shared" si="11"/>
        <v>250.58332997414499</v>
      </c>
      <c r="H360" s="75">
        <f t="shared" si="10"/>
        <v>1368806.1374050321</v>
      </c>
      <c r="I360" s="77"/>
      <c r="J360" s="77"/>
    </row>
    <row r="361" spans="1:10" x14ac:dyDescent="0.3">
      <c r="A361" s="141">
        <v>344</v>
      </c>
      <c r="B361" s="146">
        <v>8968.34</v>
      </c>
      <c r="C361" s="146">
        <v>1097.6300000000001</v>
      </c>
      <c r="D361" s="166">
        <v>0.10134</v>
      </c>
      <c r="E361" s="167">
        <v>8.337E-2</v>
      </c>
      <c r="F361" s="167">
        <v>1.797E-2</v>
      </c>
      <c r="G361" s="155">
        <f t="shared" si="11"/>
        <v>250.86253145601026</v>
      </c>
      <c r="H361" s="75">
        <f t="shared" si="10"/>
        <v>1371268.94958533</v>
      </c>
      <c r="I361" s="77"/>
      <c r="J361" s="77"/>
    </row>
    <row r="362" spans="1:10" x14ac:dyDescent="0.3">
      <c r="A362" s="141">
        <v>345</v>
      </c>
      <c r="B362" s="146">
        <v>8982.14</v>
      </c>
      <c r="C362" s="146">
        <v>1097.99</v>
      </c>
      <c r="D362" s="166">
        <v>0.10147</v>
      </c>
      <c r="E362" s="167">
        <v>8.3519999999999997E-2</v>
      </c>
      <c r="F362" s="167">
        <v>1.7950000000000001E-2</v>
      </c>
      <c r="G362" s="155">
        <f t="shared" si="11"/>
        <v>250.58332997414499</v>
      </c>
      <c r="H362" s="75">
        <f t="shared" si="10"/>
        <v>1376787.5142995222</v>
      </c>
      <c r="I362" s="77"/>
      <c r="J362" s="77"/>
    </row>
    <row r="363" spans="1:10" x14ac:dyDescent="0.3">
      <c r="A363" s="141">
        <v>346</v>
      </c>
      <c r="B363" s="146">
        <v>8974.9599999999991</v>
      </c>
      <c r="C363" s="146">
        <v>1096.76</v>
      </c>
      <c r="D363" s="166">
        <v>0.10165</v>
      </c>
      <c r="E363" s="167">
        <v>8.3710000000000007E-2</v>
      </c>
      <c r="F363" s="167">
        <v>1.7950000000000001E-2</v>
      </c>
      <c r="G363" s="155">
        <f t="shared" si="11"/>
        <v>250.58332997414499</v>
      </c>
      <c r="H363" s="75">
        <f t="shared" si="10"/>
        <v>1380778.2027467671</v>
      </c>
      <c r="I363" s="77"/>
      <c r="J363" s="77"/>
    </row>
    <row r="364" spans="1:10" x14ac:dyDescent="0.3">
      <c r="A364" s="141">
        <v>347</v>
      </c>
      <c r="B364" s="146">
        <v>8966.11</v>
      </c>
      <c r="C364" s="146">
        <v>1098.3499999999999</v>
      </c>
      <c r="D364" s="166">
        <v>0.10187</v>
      </c>
      <c r="E364" s="167">
        <v>8.3879999999999996E-2</v>
      </c>
      <c r="F364" s="167">
        <v>1.7989999999999999E-2</v>
      </c>
      <c r="G364" s="155">
        <f t="shared" si="11"/>
        <v>251.14173293787562</v>
      </c>
      <c r="H364" s="75">
        <f t="shared" si="10"/>
        <v>1381689.9164498344</v>
      </c>
      <c r="I364" s="77"/>
      <c r="J364" s="77"/>
    </row>
    <row r="365" spans="1:10" x14ac:dyDescent="0.3">
      <c r="A365" s="141">
        <v>348</v>
      </c>
      <c r="B365" s="146">
        <v>8967.9</v>
      </c>
      <c r="C365" s="146">
        <v>1097.07</v>
      </c>
      <c r="D365" s="166">
        <v>0.10202</v>
      </c>
      <c r="E365" s="167">
        <v>8.405E-2</v>
      </c>
      <c r="F365" s="167">
        <v>1.796E-2</v>
      </c>
      <c r="G365" s="155">
        <f t="shared" si="11"/>
        <v>250.72293071507758</v>
      </c>
      <c r="H365" s="75">
        <f t="shared" si="10"/>
        <v>1387986.3282049317</v>
      </c>
      <c r="I365" s="77"/>
      <c r="J365" s="77"/>
    </row>
    <row r="366" spans="1:10" x14ac:dyDescent="0.3">
      <c r="A366" s="141">
        <v>349</v>
      </c>
      <c r="B366" s="146">
        <v>8983.98</v>
      </c>
      <c r="C366" s="146">
        <v>1098.3399999999999</v>
      </c>
      <c r="D366" s="166">
        <v>0.10217</v>
      </c>
      <c r="E366" s="167">
        <v>8.4220000000000003E-2</v>
      </c>
      <c r="F366" s="167">
        <v>1.7950000000000001E-2</v>
      </c>
      <c r="G366" s="155">
        <f t="shared" si="11"/>
        <v>250.58332997414499</v>
      </c>
      <c r="H366" s="75">
        <f t="shared" si="10"/>
        <v>1392750.2680885021</v>
      </c>
      <c r="I366" s="77"/>
      <c r="J366" s="77"/>
    </row>
    <row r="367" spans="1:10" x14ac:dyDescent="0.3">
      <c r="A367" s="141">
        <v>350</v>
      </c>
      <c r="B367" s="146">
        <v>8952.52</v>
      </c>
      <c r="C367" s="146">
        <v>1096.8699999999999</v>
      </c>
      <c r="D367" s="166">
        <v>0.10236000000000001</v>
      </c>
      <c r="E367" s="167">
        <v>8.4370000000000001E-2</v>
      </c>
      <c r="F367" s="167">
        <v>1.7989999999999999E-2</v>
      </c>
      <c r="G367" s="155">
        <f t="shared" si="11"/>
        <v>251.14173293787562</v>
      </c>
      <c r="H367" s="75">
        <f t="shared" si="10"/>
        <v>1393635.3624133777</v>
      </c>
      <c r="I367" s="77"/>
      <c r="J367" s="77"/>
    </row>
    <row r="368" spans="1:10" x14ac:dyDescent="0.3">
      <c r="A368" s="141">
        <v>351</v>
      </c>
      <c r="B368" s="146">
        <v>8964.2999999999993</v>
      </c>
      <c r="C368" s="146">
        <v>1097.5899999999999</v>
      </c>
      <c r="D368" s="166">
        <v>0.10253</v>
      </c>
      <c r="E368" s="167">
        <v>8.455E-2</v>
      </c>
      <c r="F368" s="167">
        <v>1.7979999999999999E-2</v>
      </c>
      <c r="G368" s="155">
        <f t="shared" si="11"/>
        <v>251.00213219694297</v>
      </c>
      <c r="H368" s="75">
        <f t="shared" si="10"/>
        <v>1398394.4954084933</v>
      </c>
      <c r="I368" s="77"/>
      <c r="J368" s="77"/>
    </row>
    <row r="369" spans="1:10" x14ac:dyDescent="0.3">
      <c r="A369" s="141">
        <v>352</v>
      </c>
      <c r="B369" s="146">
        <v>8930.42</v>
      </c>
      <c r="C369" s="146">
        <v>1097.33</v>
      </c>
      <c r="D369" s="166">
        <v>0.10274999999999999</v>
      </c>
      <c r="E369" s="167">
        <v>8.4709999999999994E-2</v>
      </c>
      <c r="F369" s="167">
        <v>1.804E-2</v>
      </c>
      <c r="G369" s="155">
        <f t="shared" si="11"/>
        <v>251.83973664253898</v>
      </c>
      <c r="H369" s="75">
        <f t="shared" si="10"/>
        <v>1397714.2951814167</v>
      </c>
      <c r="I369" s="77"/>
      <c r="J369" s="77"/>
    </row>
    <row r="370" spans="1:10" x14ac:dyDescent="0.3">
      <c r="A370" s="141">
        <v>353</v>
      </c>
      <c r="B370" s="146">
        <v>8964.9599999999991</v>
      </c>
      <c r="C370" s="146">
        <v>1097.27</v>
      </c>
      <c r="D370" s="166">
        <v>0.10285999999999999</v>
      </c>
      <c r="E370" s="167">
        <v>8.4879999999999997E-2</v>
      </c>
      <c r="F370" s="167">
        <v>1.797E-2</v>
      </c>
      <c r="G370" s="155">
        <f t="shared" si="11"/>
        <v>250.86253145601026</v>
      </c>
      <c r="H370" s="75">
        <f t="shared" si="10"/>
        <v>1407145.1721035508</v>
      </c>
      <c r="I370" s="77"/>
      <c r="J370" s="77"/>
    </row>
    <row r="371" spans="1:10" x14ac:dyDescent="0.3">
      <c r="A371" s="141">
        <v>354</v>
      </c>
      <c r="B371" s="146">
        <v>8922.9599999999991</v>
      </c>
      <c r="C371" s="146">
        <v>1096.83</v>
      </c>
      <c r="D371" s="166">
        <v>0.10306999999999999</v>
      </c>
      <c r="E371" s="167">
        <v>8.5019999999999998E-2</v>
      </c>
      <c r="F371" s="167">
        <v>1.805E-2</v>
      </c>
      <c r="G371" s="155">
        <f t="shared" si="11"/>
        <v>251.97933738347163</v>
      </c>
      <c r="H371" s="75">
        <f t="shared" si="10"/>
        <v>1404877.0969711277</v>
      </c>
      <c r="I371" s="77"/>
      <c r="J371" s="77"/>
    </row>
    <row r="372" spans="1:10" x14ac:dyDescent="0.3">
      <c r="A372" s="141">
        <v>355</v>
      </c>
      <c r="B372" s="146">
        <v>8974.01</v>
      </c>
      <c r="C372" s="146">
        <v>1097.52</v>
      </c>
      <c r="D372" s="166">
        <v>0.10316</v>
      </c>
      <c r="E372" s="167">
        <v>8.5199999999999998E-2</v>
      </c>
      <c r="F372" s="167">
        <v>1.796E-2</v>
      </c>
      <c r="G372" s="155">
        <f t="shared" si="11"/>
        <v>250.72293071507758</v>
      </c>
      <c r="H372" s="75">
        <f t="shared" si="10"/>
        <v>1415905.5934274448</v>
      </c>
      <c r="I372" s="77"/>
      <c r="J372" s="77"/>
    </row>
    <row r="373" spans="1:10" x14ac:dyDescent="0.3">
      <c r="A373" s="141">
        <v>356</v>
      </c>
      <c r="B373" s="146">
        <v>8917.52</v>
      </c>
      <c r="C373" s="146">
        <v>1096.19</v>
      </c>
      <c r="D373" s="166">
        <v>0.10340000000000001</v>
      </c>
      <c r="E373" s="167">
        <v>8.5349999999999995E-2</v>
      </c>
      <c r="F373" s="167">
        <v>1.805E-2</v>
      </c>
      <c r="G373" s="155">
        <f t="shared" si="11"/>
        <v>251.97933738347163</v>
      </c>
      <c r="H373" s="75">
        <f t="shared" si="10"/>
        <v>1412814.2557110777</v>
      </c>
      <c r="I373" s="77"/>
      <c r="J373" s="77"/>
    </row>
    <row r="374" spans="1:10" x14ac:dyDescent="0.3">
      <c r="A374" s="141">
        <v>357</v>
      </c>
      <c r="B374" s="146">
        <v>8942.06</v>
      </c>
      <c r="C374" s="146">
        <v>1097.32</v>
      </c>
      <c r="D374" s="166">
        <v>0.10353</v>
      </c>
      <c r="E374" s="167">
        <v>8.5510000000000003E-2</v>
      </c>
      <c r="F374" s="167">
        <v>1.8020000000000001E-2</v>
      </c>
      <c r="G374" s="155">
        <f t="shared" si="11"/>
        <v>251.56053516067371</v>
      </c>
      <c r="H374" s="75">
        <f t="shared" si="10"/>
        <v>1419141.5190462258</v>
      </c>
      <c r="I374" s="77"/>
      <c r="J374" s="77"/>
    </row>
    <row r="375" spans="1:10" x14ac:dyDescent="0.3">
      <c r="A375" s="141">
        <v>358</v>
      </c>
      <c r="B375" s="146">
        <v>8938.7999999999993</v>
      </c>
      <c r="C375" s="146">
        <v>1097.01</v>
      </c>
      <c r="D375" s="166">
        <v>0.10372000000000001</v>
      </c>
      <c r="E375" s="167">
        <v>8.5699999999999998E-2</v>
      </c>
      <c r="F375" s="167">
        <v>1.8020000000000001E-2</v>
      </c>
      <c r="G375" s="155">
        <f t="shared" si="11"/>
        <v>251.56053516067371</v>
      </c>
      <c r="H375" s="75">
        <f t="shared" si="10"/>
        <v>1423116.7053740865</v>
      </c>
      <c r="I375" s="77"/>
      <c r="J375" s="77"/>
    </row>
    <row r="376" spans="1:10" x14ac:dyDescent="0.3">
      <c r="A376" s="141">
        <v>359</v>
      </c>
      <c r="B376" s="146">
        <v>8943.6</v>
      </c>
      <c r="C376" s="146">
        <v>1097.0899999999999</v>
      </c>
      <c r="D376" s="166">
        <v>0.10390000000000001</v>
      </c>
      <c r="E376" s="167">
        <v>8.5879999999999998E-2</v>
      </c>
      <c r="F376" s="167">
        <v>1.8010000000000002E-2</v>
      </c>
      <c r="G376" s="155">
        <f t="shared" si="11"/>
        <v>251.420934419741</v>
      </c>
      <c r="H376" s="75">
        <f t="shared" si="10"/>
        <v>1427884.2803147745</v>
      </c>
      <c r="I376" s="77"/>
      <c r="J376" s="77"/>
    </row>
    <row r="377" spans="1:10" x14ac:dyDescent="0.3">
      <c r="A377" s="141">
        <v>360</v>
      </c>
      <c r="B377" s="146">
        <v>8896.48</v>
      </c>
      <c r="C377" s="146">
        <v>1096.42</v>
      </c>
      <c r="D377" s="166">
        <v>0.1041</v>
      </c>
      <c r="E377" s="167">
        <v>8.6010000000000003E-2</v>
      </c>
      <c r="F377" s="167">
        <v>1.8100000000000002E-2</v>
      </c>
      <c r="G377" s="155">
        <f t="shared" si="11"/>
        <v>252.67734108813508</v>
      </c>
      <c r="H377" s="75">
        <f t="shared" si="10"/>
        <v>1424741.9196738747</v>
      </c>
      <c r="I377" s="77"/>
      <c r="J377" s="77"/>
    </row>
    <row r="378" spans="1:10" x14ac:dyDescent="0.3">
      <c r="A378" s="141">
        <v>361</v>
      </c>
      <c r="B378" s="146">
        <v>8927.7099999999991</v>
      </c>
      <c r="C378" s="146">
        <v>1097.3</v>
      </c>
      <c r="D378" s="166">
        <v>0.10425</v>
      </c>
      <c r="E378" s="167">
        <v>8.6199999999999999E-2</v>
      </c>
      <c r="F378" s="167">
        <v>1.805E-2</v>
      </c>
      <c r="G378" s="155">
        <f t="shared" si="11"/>
        <v>251.97933738347163</v>
      </c>
      <c r="H378" s="75">
        <f t="shared" si="10"/>
        <v>1432657.1525609524</v>
      </c>
      <c r="I378" s="77"/>
      <c r="J378" s="77"/>
    </row>
    <row r="379" spans="1:10" x14ac:dyDescent="0.3">
      <c r="A379" s="141">
        <v>362</v>
      </c>
      <c r="B379" s="146">
        <v>8900.93</v>
      </c>
      <c r="C379" s="146">
        <v>1096.1099999999999</v>
      </c>
      <c r="D379" s="166">
        <v>0.10442</v>
      </c>
      <c r="E379" s="167">
        <v>8.634E-2</v>
      </c>
      <c r="F379" s="167">
        <v>1.8079999999999999E-2</v>
      </c>
      <c r="G379" s="155">
        <f t="shared" si="11"/>
        <v>252.39813960626967</v>
      </c>
      <c r="H379" s="75">
        <f t="shared" si="10"/>
        <v>1434241.950296086</v>
      </c>
      <c r="I379" s="77"/>
      <c r="J379" s="77"/>
    </row>
    <row r="380" spans="1:10" x14ac:dyDescent="0.3">
      <c r="A380" s="141">
        <v>363</v>
      </c>
      <c r="B380" s="146">
        <v>8917.25</v>
      </c>
      <c r="C380" s="146">
        <v>1096.95</v>
      </c>
      <c r="D380" s="166">
        <v>0.10459</v>
      </c>
      <c r="E380" s="167">
        <v>8.6529999999999996E-2</v>
      </c>
      <c r="F380" s="167">
        <v>1.806E-2</v>
      </c>
      <c r="G380" s="155">
        <f t="shared" si="11"/>
        <v>252.11893812440434</v>
      </c>
      <c r="H380" s="75">
        <f t="shared" si="10"/>
        <v>1439796.6400321862</v>
      </c>
      <c r="I380" s="77"/>
      <c r="J380" s="77"/>
    </row>
    <row r="381" spans="1:10" x14ac:dyDescent="0.3">
      <c r="A381" s="141">
        <v>364</v>
      </c>
      <c r="B381" s="146">
        <v>8899.44</v>
      </c>
      <c r="C381" s="146">
        <v>1096.29</v>
      </c>
      <c r="D381" s="166">
        <v>0.10476000000000001</v>
      </c>
      <c r="E381" s="167">
        <v>8.6669999999999997E-2</v>
      </c>
      <c r="F381" s="167">
        <v>1.8089999999999998E-2</v>
      </c>
      <c r="G381" s="155">
        <f t="shared" si="11"/>
        <v>252.53774034720232</v>
      </c>
      <c r="H381" s="75">
        <f t="shared" si="10"/>
        <v>1441368.7217583933</v>
      </c>
      <c r="I381" s="77"/>
      <c r="J381" s="77"/>
    </row>
    <row r="382" spans="1:10" x14ac:dyDescent="0.3">
      <c r="A382" s="141">
        <v>365</v>
      </c>
      <c r="B382" s="146">
        <v>8900.23</v>
      </c>
      <c r="C382" s="146">
        <v>1097.57</v>
      </c>
      <c r="D382" s="166">
        <v>0.10496</v>
      </c>
      <c r="E382" s="167">
        <v>8.6849999999999997E-2</v>
      </c>
      <c r="F382" s="167">
        <v>1.8110000000000001E-2</v>
      </c>
      <c r="G382" s="155">
        <f t="shared" si="11"/>
        <v>252.8169418290677</v>
      </c>
      <c r="H382" s="75">
        <f t="shared" si="10"/>
        <v>1443732.3597038861</v>
      </c>
      <c r="I382" s="77"/>
      <c r="J382" s="77"/>
    </row>
    <row r="383" spans="1:10" x14ac:dyDescent="0.3">
      <c r="A383" s="141">
        <v>366</v>
      </c>
      <c r="B383" s="146">
        <v>8886.86</v>
      </c>
      <c r="C383" s="146">
        <v>1095.75</v>
      </c>
      <c r="D383" s="166">
        <v>0.10513</v>
      </c>
      <c r="E383" s="167">
        <v>8.702E-2</v>
      </c>
      <c r="F383" s="167">
        <v>1.8110000000000001E-2</v>
      </c>
      <c r="G383" s="155">
        <f t="shared" si="11"/>
        <v>252.8169418290677</v>
      </c>
      <c r="H383" s="75">
        <f t="shared" si="10"/>
        <v>1447687.7908263623</v>
      </c>
      <c r="I383" s="77"/>
      <c r="J383" s="77"/>
    </row>
    <row r="384" spans="1:10" x14ac:dyDescent="0.3">
      <c r="A384" s="141">
        <v>367</v>
      </c>
      <c r="B384" s="146">
        <v>8910.2199999999993</v>
      </c>
      <c r="C384" s="146">
        <v>1098.07</v>
      </c>
      <c r="D384" s="166">
        <v>0.10528</v>
      </c>
      <c r="E384" s="167">
        <v>8.7190000000000004E-2</v>
      </c>
      <c r="F384" s="167">
        <v>1.8100000000000002E-2</v>
      </c>
      <c r="G384" s="155">
        <f t="shared" si="11"/>
        <v>252.67734108813508</v>
      </c>
      <c r="H384" s="75">
        <f t="shared" si="10"/>
        <v>1452445.2347786445</v>
      </c>
      <c r="I384" s="77"/>
      <c r="J384" s="77"/>
    </row>
    <row r="385" spans="1:10" x14ac:dyDescent="0.3">
      <c r="A385" s="141">
        <v>368</v>
      </c>
      <c r="B385" s="146">
        <v>8852.92</v>
      </c>
      <c r="C385" s="146">
        <v>1095.45</v>
      </c>
      <c r="D385" s="166">
        <v>0.10549</v>
      </c>
      <c r="E385" s="167">
        <v>8.7309999999999999E-2</v>
      </c>
      <c r="F385" s="167">
        <v>1.8169999999999999E-2</v>
      </c>
      <c r="G385" s="155">
        <f t="shared" si="11"/>
        <v>253.65454627466372</v>
      </c>
      <c r="H385" s="75">
        <f t="shared" si="10"/>
        <v>1450792.0532262807</v>
      </c>
      <c r="I385" s="77"/>
      <c r="J385" s="77"/>
    </row>
    <row r="386" spans="1:10" x14ac:dyDescent="0.3">
      <c r="A386" s="141">
        <v>369</v>
      </c>
      <c r="B386" s="146">
        <v>8906</v>
      </c>
      <c r="C386" s="146">
        <v>1097.25</v>
      </c>
      <c r="D386" s="166">
        <v>0.1056</v>
      </c>
      <c r="E386" s="167">
        <v>8.7510000000000004E-2</v>
      </c>
      <c r="F386" s="167">
        <v>1.8089999999999998E-2</v>
      </c>
      <c r="G386" s="155">
        <f t="shared" si="11"/>
        <v>252.53774034720232</v>
      </c>
      <c r="H386" s="75">
        <f t="shared" si="10"/>
        <v>1461167.7426616678</v>
      </c>
      <c r="I386" s="77"/>
      <c r="J386" s="77"/>
    </row>
    <row r="387" spans="1:10" x14ac:dyDescent="0.3">
      <c r="A387" s="141">
        <v>370</v>
      </c>
      <c r="B387" s="146">
        <v>8850.93</v>
      </c>
      <c r="C387" s="146">
        <v>1096.17</v>
      </c>
      <c r="D387" s="166">
        <v>0.10582999999999999</v>
      </c>
      <c r="E387" s="167">
        <v>8.7639999999999996E-2</v>
      </c>
      <c r="F387" s="167">
        <v>1.8190000000000001E-2</v>
      </c>
      <c r="G387" s="155">
        <f t="shared" si="11"/>
        <v>253.93374775652907</v>
      </c>
      <c r="H387" s="75">
        <f t="shared" si="10"/>
        <v>1457072.9698943163</v>
      </c>
      <c r="I387" s="77"/>
      <c r="J387" s="77"/>
    </row>
    <row r="388" spans="1:10" x14ac:dyDescent="0.3">
      <c r="A388" s="141">
        <v>371</v>
      </c>
      <c r="B388" s="146">
        <v>8873.06</v>
      </c>
      <c r="C388" s="146">
        <v>1096.51</v>
      </c>
      <c r="D388" s="166">
        <v>0.10598</v>
      </c>
      <c r="E388" s="167">
        <v>8.7830000000000005E-2</v>
      </c>
      <c r="F388" s="167">
        <v>1.8149999999999999E-2</v>
      </c>
      <c r="G388" s="155">
        <f t="shared" si="11"/>
        <v>253.37534479279839</v>
      </c>
      <c r="H388" s="75">
        <f t="shared" si="10"/>
        <v>1464230.8639121577</v>
      </c>
      <c r="I388" s="77"/>
      <c r="J388" s="77"/>
    </row>
    <row r="389" spans="1:10" x14ac:dyDescent="0.3">
      <c r="A389" s="141">
        <v>372</v>
      </c>
      <c r="B389" s="146">
        <v>8830.99</v>
      </c>
      <c r="C389" s="146">
        <v>1096.81</v>
      </c>
      <c r="D389" s="166">
        <v>0.10619000000000001</v>
      </c>
      <c r="E389" s="167">
        <v>8.795E-2</v>
      </c>
      <c r="F389" s="167">
        <v>1.8239999999999999E-2</v>
      </c>
      <c r="G389" s="155">
        <f t="shared" si="11"/>
        <v>254.63175146119244</v>
      </c>
      <c r="H389" s="75">
        <f t="shared" si="10"/>
        <v>1460933.2805720235</v>
      </c>
      <c r="I389" s="77"/>
      <c r="J389" s="77"/>
    </row>
    <row r="390" spans="1:10" x14ac:dyDescent="0.3">
      <c r="A390" s="141">
        <v>373</v>
      </c>
      <c r="B390" s="146">
        <v>8882.7000000000007</v>
      </c>
      <c r="C390" s="146">
        <v>1096.3800000000001</v>
      </c>
      <c r="D390" s="166">
        <v>0.10632</v>
      </c>
      <c r="E390" s="167">
        <v>8.8190000000000004E-2</v>
      </c>
      <c r="F390" s="167">
        <v>1.813E-2</v>
      </c>
      <c r="G390" s="155">
        <f t="shared" si="11"/>
        <v>253.09614331093303</v>
      </c>
      <c r="H390" s="75">
        <f t="shared" si="10"/>
        <v>1473748.2567711945</v>
      </c>
      <c r="I390" s="77"/>
      <c r="J390" s="77"/>
    </row>
    <row r="391" spans="1:10" x14ac:dyDescent="0.3">
      <c r="A391" s="141">
        <v>374</v>
      </c>
      <c r="B391" s="146">
        <v>8855.66</v>
      </c>
      <c r="C391" s="146">
        <v>1097.26</v>
      </c>
      <c r="D391" s="166">
        <v>0.10654</v>
      </c>
      <c r="E391" s="167">
        <v>8.8340000000000002E-2</v>
      </c>
      <c r="F391" s="167">
        <v>1.8200000000000001E-2</v>
      </c>
      <c r="G391" s="155">
        <f t="shared" si="11"/>
        <v>254.07334849746175</v>
      </c>
      <c r="H391" s="75">
        <f t="shared" si="10"/>
        <v>1472015.8655433957</v>
      </c>
      <c r="I391" s="77"/>
      <c r="J391" s="77"/>
    </row>
    <row r="392" spans="1:10" x14ac:dyDescent="0.3">
      <c r="A392" s="141">
        <v>375</v>
      </c>
      <c r="B392" s="146">
        <v>8873.5</v>
      </c>
      <c r="C392" s="146">
        <v>1096.6199999999999</v>
      </c>
      <c r="D392" s="166">
        <v>0.10667</v>
      </c>
      <c r="E392" s="167">
        <v>8.8520000000000001E-2</v>
      </c>
      <c r="F392" s="167">
        <v>1.8149999999999999E-2</v>
      </c>
      <c r="G392" s="155">
        <f t="shared" si="11"/>
        <v>253.37534479279839</v>
      </c>
      <c r="H392" s="75">
        <f t="shared" si="10"/>
        <v>1480017.7195877605</v>
      </c>
      <c r="I392" s="77"/>
      <c r="J392" s="77"/>
    </row>
    <row r="393" spans="1:10" x14ac:dyDescent="0.3">
      <c r="A393" s="141">
        <v>376</v>
      </c>
      <c r="B393" s="146">
        <v>8839.07</v>
      </c>
      <c r="C393" s="146">
        <v>1096.6199999999999</v>
      </c>
      <c r="D393" s="166">
        <v>0.10687000000000001</v>
      </c>
      <c r="E393" s="167">
        <v>8.8650000000000007E-2</v>
      </c>
      <c r="F393" s="167">
        <v>1.822E-2</v>
      </c>
      <c r="G393" s="155">
        <f t="shared" si="11"/>
        <v>254.35254997932711</v>
      </c>
      <c r="H393" s="75">
        <f t="shared" si="10"/>
        <v>1478263.1431474148</v>
      </c>
      <c r="I393" s="77"/>
      <c r="J393" s="77"/>
    </row>
    <row r="394" spans="1:10" x14ac:dyDescent="0.3">
      <c r="A394" s="141">
        <v>377</v>
      </c>
      <c r="B394" s="146">
        <v>8870.07</v>
      </c>
      <c r="C394" s="146">
        <v>1097.82</v>
      </c>
      <c r="D394" s="166">
        <v>0.10700999999999999</v>
      </c>
      <c r="E394" s="167">
        <v>8.8840000000000002E-2</v>
      </c>
      <c r="F394" s="167">
        <v>1.8169999999999999E-2</v>
      </c>
      <c r="G394" s="155">
        <f t="shared" si="11"/>
        <v>253.65454627466372</v>
      </c>
      <c r="H394" s="75">
        <f t="shared" si="10"/>
        <v>1486273.3806149669</v>
      </c>
      <c r="I394" s="77"/>
      <c r="J394" s="77"/>
    </row>
    <row r="395" spans="1:10" x14ac:dyDescent="0.3">
      <c r="A395" s="141">
        <v>378</v>
      </c>
      <c r="B395" s="146">
        <v>8839.41</v>
      </c>
      <c r="C395" s="146">
        <v>1095.93</v>
      </c>
      <c r="D395" s="166">
        <v>0.1072</v>
      </c>
      <c r="E395" s="167">
        <v>8.8999999999999996E-2</v>
      </c>
      <c r="F395" s="167">
        <v>1.821E-2</v>
      </c>
      <c r="G395" s="155">
        <f t="shared" si="11"/>
        <v>254.2129492383944</v>
      </c>
      <c r="H395" s="75">
        <f t="shared" si="10"/>
        <v>1486942.3494454692</v>
      </c>
      <c r="I395" s="77"/>
      <c r="J395" s="77"/>
    </row>
    <row r="396" spans="1:10" x14ac:dyDescent="0.3">
      <c r="A396" s="141">
        <v>379</v>
      </c>
      <c r="B396" s="146">
        <v>8861.35</v>
      </c>
      <c r="C396" s="146">
        <v>1098.28</v>
      </c>
      <c r="D396" s="166">
        <v>0.10738</v>
      </c>
      <c r="E396" s="167">
        <v>8.9179999999999995E-2</v>
      </c>
      <c r="F396" s="167">
        <v>1.8200000000000001E-2</v>
      </c>
      <c r="G396" s="155">
        <f t="shared" si="11"/>
        <v>254.07334849746175</v>
      </c>
      <c r="H396" s="75">
        <f t="shared" si="10"/>
        <v>1491695.2220346176</v>
      </c>
      <c r="I396" s="77"/>
      <c r="J396" s="77"/>
    </row>
    <row r="397" spans="1:10" x14ac:dyDescent="0.3">
      <c r="A397" s="141">
        <v>380</v>
      </c>
      <c r="B397" s="146">
        <v>8836.9500000000007</v>
      </c>
      <c r="C397" s="146">
        <v>1095.8900000000001</v>
      </c>
      <c r="D397" s="166">
        <v>0.10752</v>
      </c>
      <c r="E397" s="167">
        <v>8.931E-2</v>
      </c>
      <c r="F397" s="167">
        <v>1.821E-2</v>
      </c>
      <c r="G397" s="155">
        <f t="shared" si="11"/>
        <v>254.2129492383944</v>
      </c>
      <c r="H397" s="75">
        <f t="shared" si="10"/>
        <v>1494809.769283805</v>
      </c>
      <c r="I397" s="77"/>
      <c r="J397" s="77"/>
    </row>
    <row r="398" spans="1:10" x14ac:dyDescent="0.3">
      <c r="A398" s="141">
        <v>381</v>
      </c>
      <c r="B398" s="146">
        <v>8857.7999999999993</v>
      </c>
      <c r="C398" s="146">
        <v>1098.3399999999999</v>
      </c>
      <c r="D398" s="166">
        <v>0.10771</v>
      </c>
      <c r="E398" s="167">
        <v>8.9510000000000006E-2</v>
      </c>
      <c r="F398" s="167">
        <v>1.821E-2</v>
      </c>
      <c r="G398" s="155">
        <f t="shared" si="11"/>
        <v>254.2129492383944</v>
      </c>
      <c r="H398" s="75">
        <f t="shared" si="10"/>
        <v>1498743.479202973</v>
      </c>
      <c r="I398" s="77"/>
      <c r="J398" s="77"/>
    </row>
    <row r="399" spans="1:10" x14ac:dyDescent="0.3">
      <c r="A399" s="141">
        <v>382</v>
      </c>
      <c r="B399" s="146">
        <v>8804.1200000000008</v>
      </c>
      <c r="C399" s="146">
        <v>1093.8900000000001</v>
      </c>
      <c r="D399" s="166">
        <v>0.1079</v>
      </c>
      <c r="E399" s="167">
        <v>8.9660000000000004E-2</v>
      </c>
      <c r="F399" s="167">
        <v>1.8249999999999999E-2</v>
      </c>
      <c r="G399" s="155">
        <f t="shared" si="11"/>
        <v>254.77135220212509</v>
      </c>
      <c r="H399" s="75">
        <f t="shared" si="10"/>
        <v>1499383.6500774897</v>
      </c>
      <c r="I399" s="77"/>
      <c r="J399" s="77"/>
    </row>
    <row r="400" spans="1:10" x14ac:dyDescent="0.3">
      <c r="A400" s="141">
        <v>383</v>
      </c>
      <c r="B400" s="146">
        <v>8869.26</v>
      </c>
      <c r="C400" s="146">
        <v>1102.3</v>
      </c>
      <c r="D400" s="166">
        <v>0.1081</v>
      </c>
      <c r="E400" s="167">
        <v>8.9849999999999999E-2</v>
      </c>
      <c r="F400" s="167">
        <v>1.8249999999999999E-2</v>
      </c>
      <c r="G400" s="155">
        <f t="shared" si="11"/>
        <v>254.77135220212509</v>
      </c>
      <c r="H400" s="75">
        <f t="shared" si="10"/>
        <v>1503308.7381666978</v>
      </c>
      <c r="I400" s="77"/>
      <c r="J400" s="77"/>
    </row>
    <row r="401" spans="1:10" x14ac:dyDescent="0.3">
      <c r="A401" s="141">
        <v>384</v>
      </c>
      <c r="B401" s="146">
        <v>8812.2999999999993</v>
      </c>
      <c r="C401" s="146">
        <v>1094.82</v>
      </c>
      <c r="D401" s="166">
        <v>0.10823000000000001</v>
      </c>
      <c r="E401" s="167">
        <v>8.9980000000000004E-2</v>
      </c>
      <c r="F401" s="167">
        <v>1.8239999999999999E-2</v>
      </c>
      <c r="G401" s="155">
        <f t="shared" si="11"/>
        <v>254.63175146119244</v>
      </c>
      <c r="H401" s="75">
        <f t="shared" si="10"/>
        <v>1508060.1605904757</v>
      </c>
      <c r="I401" s="77"/>
      <c r="J401" s="77"/>
    </row>
    <row r="402" spans="1:10" x14ac:dyDescent="0.3">
      <c r="A402" s="141">
        <v>385</v>
      </c>
      <c r="B402" s="146">
        <v>8859.33</v>
      </c>
      <c r="C402" s="146">
        <v>1098.9000000000001</v>
      </c>
      <c r="D402" s="166">
        <v>0.10839</v>
      </c>
      <c r="E402" s="167">
        <v>9.017E-2</v>
      </c>
      <c r="F402" s="167">
        <v>1.821E-2</v>
      </c>
      <c r="G402" s="155">
        <f t="shared" si="11"/>
        <v>254.2129492383944</v>
      </c>
      <c r="H402" s="75">
        <f t="shared" ref="H402:H465" si="12">A402/G402*10^6</f>
        <v>1514478.3188796446</v>
      </c>
      <c r="I402" s="77"/>
      <c r="J402" s="77"/>
    </row>
    <row r="403" spans="1:10" x14ac:dyDescent="0.3">
      <c r="A403" s="141">
        <v>386</v>
      </c>
      <c r="B403" s="146">
        <v>8803.58</v>
      </c>
      <c r="C403" s="146">
        <v>1097.1500000000001</v>
      </c>
      <c r="D403" s="166">
        <v>0.10861</v>
      </c>
      <c r="E403" s="167">
        <v>9.0310000000000001E-2</v>
      </c>
      <c r="F403" s="167">
        <v>1.83E-2</v>
      </c>
      <c r="G403" s="155">
        <f t="shared" ref="G403:G466" si="13">(2*F403/$B$7)*(1+3*$B$11)/(4+PI()*$B$11-PI())*10^6</f>
        <v>255.46935590678839</v>
      </c>
      <c r="H403" s="75">
        <f t="shared" si="12"/>
        <v>1510944.4286571795</v>
      </c>
      <c r="I403" s="77"/>
      <c r="J403" s="77"/>
    </row>
    <row r="404" spans="1:10" x14ac:dyDescent="0.3">
      <c r="A404" s="141">
        <v>387</v>
      </c>
      <c r="B404" s="146">
        <v>8856.77</v>
      </c>
      <c r="C404" s="146">
        <v>1097.99</v>
      </c>
      <c r="D404" s="166">
        <v>0.10872</v>
      </c>
      <c r="E404" s="167">
        <v>9.0509999999999993E-2</v>
      </c>
      <c r="F404" s="167">
        <v>1.8200000000000001E-2</v>
      </c>
      <c r="G404" s="155">
        <f t="shared" si="13"/>
        <v>254.07334849746175</v>
      </c>
      <c r="H404" s="75">
        <f t="shared" si="12"/>
        <v>1523182.1924205725</v>
      </c>
      <c r="I404" s="77"/>
      <c r="J404" s="77"/>
    </row>
    <row r="405" spans="1:10" x14ac:dyDescent="0.3">
      <c r="A405" s="141">
        <v>388</v>
      </c>
      <c r="B405" s="146">
        <v>8805.48</v>
      </c>
      <c r="C405" s="146">
        <v>1097.2</v>
      </c>
      <c r="D405" s="166">
        <v>0.10894</v>
      </c>
      <c r="E405" s="167">
        <v>9.0649999999999994E-2</v>
      </c>
      <c r="F405" s="167">
        <v>1.83E-2</v>
      </c>
      <c r="G405" s="155">
        <f t="shared" si="13"/>
        <v>255.46935590678839</v>
      </c>
      <c r="H405" s="75">
        <f t="shared" si="12"/>
        <v>1518773.156266802</v>
      </c>
      <c r="I405" s="77"/>
      <c r="J405" s="77"/>
    </row>
    <row r="406" spans="1:10" x14ac:dyDescent="0.3">
      <c r="A406" s="141">
        <v>389</v>
      </c>
      <c r="B406" s="146">
        <v>8856.77</v>
      </c>
      <c r="C406" s="146">
        <v>1098.06</v>
      </c>
      <c r="D406" s="166">
        <v>0.10904</v>
      </c>
      <c r="E406" s="167">
        <v>9.0840000000000004E-2</v>
      </c>
      <c r="F406" s="167">
        <v>1.821E-2</v>
      </c>
      <c r="G406" s="155">
        <f t="shared" si="13"/>
        <v>254.2129492383944</v>
      </c>
      <c r="H406" s="75">
        <f t="shared" si="12"/>
        <v>1530213.1585563163</v>
      </c>
      <c r="I406" s="77"/>
      <c r="J406" s="77"/>
    </row>
    <row r="407" spans="1:10" x14ac:dyDescent="0.3">
      <c r="A407" s="141">
        <v>390</v>
      </c>
      <c r="B407" s="146">
        <v>8804.14</v>
      </c>
      <c r="C407" s="146">
        <v>1097.05</v>
      </c>
      <c r="D407" s="166">
        <v>0.10928</v>
      </c>
      <c r="E407" s="167">
        <v>9.0980000000000005E-2</v>
      </c>
      <c r="F407" s="167">
        <v>1.83E-2</v>
      </c>
      <c r="G407" s="155">
        <f t="shared" si="13"/>
        <v>255.46935590678839</v>
      </c>
      <c r="H407" s="75">
        <f t="shared" si="12"/>
        <v>1526601.8838764247</v>
      </c>
      <c r="I407" s="77"/>
      <c r="J407" s="77"/>
    </row>
    <row r="408" spans="1:10" x14ac:dyDescent="0.3">
      <c r="A408" s="141">
        <v>391</v>
      </c>
      <c r="B408" s="146">
        <v>8843.06</v>
      </c>
      <c r="C408" s="146">
        <v>1097.93</v>
      </c>
      <c r="D408" s="166">
        <v>0.1094</v>
      </c>
      <c r="E408" s="167">
        <v>9.1170000000000001E-2</v>
      </c>
      <c r="F408" s="167">
        <v>1.823E-2</v>
      </c>
      <c r="G408" s="155">
        <f t="shared" si="13"/>
        <v>254.49215072025979</v>
      </c>
      <c r="H408" s="75">
        <f t="shared" si="12"/>
        <v>1536393.1614134181</v>
      </c>
      <c r="I408" s="77"/>
      <c r="J408" s="77"/>
    </row>
    <row r="409" spans="1:10" x14ac:dyDescent="0.3">
      <c r="A409" s="141">
        <v>392</v>
      </c>
      <c r="B409" s="146">
        <v>8791.1</v>
      </c>
      <c r="C409" s="146">
        <v>1096.77</v>
      </c>
      <c r="D409" s="166">
        <v>0.1096</v>
      </c>
      <c r="E409" s="167">
        <v>9.128E-2</v>
      </c>
      <c r="F409" s="167">
        <v>1.8319999999999999E-2</v>
      </c>
      <c r="G409" s="155">
        <f t="shared" si="13"/>
        <v>255.74855738865381</v>
      </c>
      <c r="H409" s="75">
        <f t="shared" si="12"/>
        <v>1532755.4688970884</v>
      </c>
      <c r="I409" s="77"/>
      <c r="J409" s="77"/>
    </row>
    <row r="410" spans="1:10" x14ac:dyDescent="0.3">
      <c r="A410" s="141">
        <v>393</v>
      </c>
      <c r="B410" s="146">
        <v>8830.66</v>
      </c>
      <c r="C410" s="146">
        <v>1098.28</v>
      </c>
      <c r="D410" s="166">
        <v>0.10976</v>
      </c>
      <c r="E410" s="167">
        <v>9.1490000000000002E-2</v>
      </c>
      <c r="F410" s="167">
        <v>1.8259999999999998E-2</v>
      </c>
      <c r="G410" s="155">
        <f t="shared" si="13"/>
        <v>254.91095294305771</v>
      </c>
      <c r="H410" s="75">
        <f t="shared" si="12"/>
        <v>1541714.8438019012</v>
      </c>
      <c r="I410" s="77"/>
      <c r="J410" s="77"/>
    </row>
    <row r="411" spans="1:10" x14ac:dyDescent="0.3">
      <c r="A411" s="141">
        <v>394</v>
      </c>
      <c r="B411" s="146">
        <v>8793.5300000000007</v>
      </c>
      <c r="C411" s="146">
        <v>1096.8599999999999</v>
      </c>
      <c r="D411" s="166">
        <v>0.10994</v>
      </c>
      <c r="E411" s="167">
        <v>9.1630000000000003E-2</v>
      </c>
      <c r="F411" s="167">
        <v>1.8319999999999999E-2</v>
      </c>
      <c r="G411" s="155">
        <f t="shared" si="13"/>
        <v>255.74855738865381</v>
      </c>
      <c r="H411" s="75">
        <f t="shared" si="12"/>
        <v>1540575.6498608491</v>
      </c>
      <c r="I411" s="77"/>
      <c r="J411" s="77"/>
    </row>
    <row r="412" spans="1:10" x14ac:dyDescent="0.3">
      <c r="A412" s="141">
        <v>395</v>
      </c>
      <c r="B412" s="146">
        <v>8818.2999999999993</v>
      </c>
      <c r="C412" s="146">
        <v>1097.3699999999999</v>
      </c>
      <c r="D412" s="166">
        <v>0.1101</v>
      </c>
      <c r="E412" s="167">
        <v>9.1829999999999995E-2</v>
      </c>
      <c r="F412" s="167">
        <v>1.8270000000000002E-2</v>
      </c>
      <c r="G412" s="155">
        <f t="shared" si="13"/>
        <v>255.05055368399047</v>
      </c>
      <c r="H412" s="75">
        <f t="shared" si="12"/>
        <v>1548712.5759758512</v>
      </c>
      <c r="I412" s="77"/>
      <c r="J412" s="77"/>
    </row>
    <row r="413" spans="1:10" x14ac:dyDescent="0.3">
      <c r="A413" s="141">
        <v>396</v>
      </c>
      <c r="B413" s="146">
        <v>8797.4</v>
      </c>
      <c r="C413" s="146">
        <v>1096.48</v>
      </c>
      <c r="D413" s="166">
        <v>0.11026</v>
      </c>
      <c r="E413" s="167">
        <v>9.196E-2</v>
      </c>
      <c r="F413" s="167">
        <v>1.83E-2</v>
      </c>
      <c r="G413" s="155">
        <f t="shared" si="13"/>
        <v>255.46935590678839</v>
      </c>
      <c r="H413" s="75">
        <f t="shared" si="12"/>
        <v>1550088.0667052928</v>
      </c>
      <c r="I413" s="77"/>
      <c r="J413" s="77"/>
    </row>
    <row r="414" spans="1:10" x14ac:dyDescent="0.3">
      <c r="A414" s="141">
        <v>397</v>
      </c>
      <c r="B414" s="146">
        <v>8800.39</v>
      </c>
      <c r="C414" s="146">
        <v>1098.6300000000001</v>
      </c>
      <c r="D414" s="166">
        <v>0.11046</v>
      </c>
      <c r="E414" s="167">
        <v>9.2130000000000004E-2</v>
      </c>
      <c r="F414" s="167">
        <v>1.8329999999999999E-2</v>
      </c>
      <c r="G414" s="155">
        <f t="shared" si="13"/>
        <v>255.88815812958643</v>
      </c>
      <c r="H414" s="75">
        <f t="shared" si="12"/>
        <v>1551459.0550100876</v>
      </c>
      <c r="I414" s="77"/>
      <c r="J414" s="77"/>
    </row>
    <row r="415" spans="1:10" x14ac:dyDescent="0.3">
      <c r="A415" s="141">
        <v>398</v>
      </c>
      <c r="B415" s="146">
        <v>8775.14</v>
      </c>
      <c r="C415" s="146">
        <v>1095.92</v>
      </c>
      <c r="D415" s="166">
        <v>0.11058999999999999</v>
      </c>
      <c r="E415" s="167">
        <v>9.2249999999999999E-2</v>
      </c>
      <c r="F415" s="167">
        <v>1.8339999999999999E-2</v>
      </c>
      <c r="G415" s="155">
        <f t="shared" si="13"/>
        <v>256.02775887051911</v>
      </c>
      <c r="H415" s="75">
        <f t="shared" si="12"/>
        <v>1554518.938711175</v>
      </c>
      <c r="I415" s="77"/>
      <c r="J415" s="77"/>
    </row>
    <row r="416" spans="1:10" x14ac:dyDescent="0.3">
      <c r="A416" s="141">
        <v>399</v>
      </c>
      <c r="B416" s="146">
        <v>8786.2000000000007</v>
      </c>
      <c r="C416" s="146">
        <v>1097.42</v>
      </c>
      <c r="D416" s="166">
        <v>0.11078</v>
      </c>
      <c r="E416" s="167">
        <v>9.2439999999999994E-2</v>
      </c>
      <c r="F416" s="167">
        <v>1.8339999999999999E-2</v>
      </c>
      <c r="G416" s="155">
        <f t="shared" si="13"/>
        <v>256.02775887051911</v>
      </c>
      <c r="H416" s="75">
        <f t="shared" si="12"/>
        <v>1558424.765190349</v>
      </c>
      <c r="I416" s="77"/>
      <c r="J416" s="77"/>
    </row>
    <row r="417" spans="1:10" x14ac:dyDescent="0.3">
      <c r="A417" s="141">
        <v>400</v>
      </c>
      <c r="B417" s="146">
        <v>8764.27</v>
      </c>
      <c r="C417" s="146">
        <v>1096.46</v>
      </c>
      <c r="D417" s="166">
        <v>0.11094999999999999</v>
      </c>
      <c r="E417" s="167">
        <v>9.2579999999999996E-2</v>
      </c>
      <c r="F417" s="167">
        <v>1.8370000000000001E-2</v>
      </c>
      <c r="G417" s="155">
        <f t="shared" si="13"/>
        <v>256.44656109331714</v>
      </c>
      <c r="H417" s="75">
        <f t="shared" si="12"/>
        <v>1559779.15357752</v>
      </c>
      <c r="I417" s="77"/>
      <c r="J417" s="77"/>
    </row>
    <row r="418" spans="1:10" x14ac:dyDescent="0.3">
      <c r="A418" s="141">
        <v>401</v>
      </c>
      <c r="B418" s="146">
        <v>8799.7900000000009</v>
      </c>
      <c r="C418" s="146">
        <v>1097.1600000000001</v>
      </c>
      <c r="D418" s="166">
        <v>0.11108999999999999</v>
      </c>
      <c r="E418" s="167">
        <v>9.2780000000000001E-2</v>
      </c>
      <c r="F418" s="167">
        <v>1.831E-2</v>
      </c>
      <c r="G418" s="155">
        <f t="shared" si="13"/>
        <v>255.6089566477211</v>
      </c>
      <c r="H418" s="75">
        <f t="shared" si="12"/>
        <v>1568802.6165399833</v>
      </c>
      <c r="I418" s="77"/>
      <c r="J418" s="77"/>
    </row>
    <row r="419" spans="1:10" x14ac:dyDescent="0.3">
      <c r="A419" s="141">
        <v>402</v>
      </c>
      <c r="B419" s="146">
        <v>8757.51</v>
      </c>
      <c r="C419" s="146">
        <v>1096.3499999999999</v>
      </c>
      <c r="D419" s="166">
        <v>0.11129</v>
      </c>
      <c r="E419" s="167">
        <v>9.2899999999999996E-2</v>
      </c>
      <c r="F419" s="167">
        <v>1.8380000000000001E-2</v>
      </c>
      <c r="G419" s="155">
        <f t="shared" si="13"/>
        <v>256.58616183424982</v>
      </c>
      <c r="H419" s="75">
        <f t="shared" si="12"/>
        <v>1566725.1777189954</v>
      </c>
      <c r="I419" s="77"/>
      <c r="J419" s="77"/>
    </row>
    <row r="420" spans="1:10" x14ac:dyDescent="0.3">
      <c r="A420" s="141">
        <v>403</v>
      </c>
      <c r="B420" s="146">
        <v>8785.06</v>
      </c>
      <c r="C420" s="146">
        <v>1097.25</v>
      </c>
      <c r="D420" s="166">
        <v>0.11143</v>
      </c>
      <c r="E420" s="167">
        <v>9.3090000000000006E-2</v>
      </c>
      <c r="F420" s="167">
        <v>1.8339999999999999E-2</v>
      </c>
      <c r="G420" s="155">
        <f t="shared" si="13"/>
        <v>256.02775887051911</v>
      </c>
      <c r="H420" s="75">
        <f t="shared" si="12"/>
        <v>1574048.0711070441</v>
      </c>
      <c r="I420" s="77"/>
      <c r="J420" s="77"/>
    </row>
    <row r="421" spans="1:10" x14ac:dyDescent="0.3">
      <c r="A421" s="141">
        <v>404</v>
      </c>
      <c r="B421" s="146">
        <v>8762.4</v>
      </c>
      <c r="C421" s="146">
        <v>1096.4100000000001</v>
      </c>
      <c r="D421" s="166">
        <v>0.11162999999999999</v>
      </c>
      <c r="E421" s="167">
        <v>9.325E-2</v>
      </c>
      <c r="F421" s="167">
        <v>1.8370000000000001E-2</v>
      </c>
      <c r="G421" s="155">
        <f t="shared" si="13"/>
        <v>256.44656109331714</v>
      </c>
      <c r="H421" s="75">
        <f t="shared" si="12"/>
        <v>1575376.9451132952</v>
      </c>
      <c r="I421" s="77"/>
      <c r="J421" s="77"/>
    </row>
    <row r="422" spans="1:10" x14ac:dyDescent="0.3">
      <c r="A422" s="141">
        <v>405</v>
      </c>
      <c r="B422" s="146">
        <v>8789.49</v>
      </c>
      <c r="C422" s="146">
        <v>1097.03</v>
      </c>
      <c r="D422" s="166">
        <v>0.11176</v>
      </c>
      <c r="E422" s="167">
        <v>9.3429999999999999E-2</v>
      </c>
      <c r="F422" s="167">
        <v>1.8329999999999999E-2</v>
      </c>
      <c r="G422" s="155">
        <f t="shared" si="13"/>
        <v>255.88815812958643</v>
      </c>
      <c r="H422" s="75">
        <f t="shared" si="12"/>
        <v>1582722.7135493336</v>
      </c>
      <c r="I422" s="77"/>
      <c r="J422" s="77"/>
    </row>
    <row r="423" spans="1:10" x14ac:dyDescent="0.3">
      <c r="A423" s="141">
        <v>406</v>
      </c>
      <c r="B423" s="146">
        <v>8742.0400000000009</v>
      </c>
      <c r="C423" s="146">
        <v>1096.47</v>
      </c>
      <c r="D423" s="166">
        <v>0.112</v>
      </c>
      <c r="E423" s="167">
        <v>9.3579999999999997E-2</v>
      </c>
      <c r="F423" s="167">
        <v>1.8419999999999999E-2</v>
      </c>
      <c r="G423" s="155">
        <f t="shared" si="13"/>
        <v>257.14456479798048</v>
      </c>
      <c r="H423" s="75">
        <f t="shared" si="12"/>
        <v>1578878.4037452405</v>
      </c>
      <c r="I423" s="77"/>
      <c r="J423" s="77"/>
    </row>
    <row r="424" spans="1:10" x14ac:dyDescent="0.3">
      <c r="A424" s="141">
        <v>407</v>
      </c>
      <c r="B424" s="146">
        <v>8787.6</v>
      </c>
      <c r="C424" s="146">
        <v>1096.8699999999999</v>
      </c>
      <c r="D424" s="166">
        <v>0.11209</v>
      </c>
      <c r="E424" s="167">
        <v>9.3759999999999996E-2</v>
      </c>
      <c r="F424" s="167">
        <v>1.8329999999999999E-2</v>
      </c>
      <c r="G424" s="155">
        <f t="shared" si="13"/>
        <v>255.88815812958643</v>
      </c>
      <c r="H424" s="75">
        <f t="shared" si="12"/>
        <v>1590538.6281841451</v>
      </c>
      <c r="I424" s="77"/>
      <c r="J424" s="77"/>
    </row>
    <row r="425" spans="1:10" x14ac:dyDescent="0.3">
      <c r="A425" s="141">
        <v>408</v>
      </c>
      <c r="B425" s="146">
        <v>8737.81</v>
      </c>
      <c r="C425" s="146">
        <v>1096.0999999999999</v>
      </c>
      <c r="D425" s="166">
        <v>0.1123</v>
      </c>
      <c r="E425" s="167">
        <v>9.3880000000000005E-2</v>
      </c>
      <c r="F425" s="167">
        <v>1.8419999999999999E-2</v>
      </c>
      <c r="G425" s="155">
        <f t="shared" si="13"/>
        <v>257.14456479798048</v>
      </c>
      <c r="H425" s="75">
        <f t="shared" si="12"/>
        <v>1586656.1298720646</v>
      </c>
      <c r="I425" s="77"/>
      <c r="J425" s="77"/>
    </row>
    <row r="426" spans="1:10" x14ac:dyDescent="0.3">
      <c r="A426" s="141">
        <v>409</v>
      </c>
      <c r="B426" s="146">
        <v>8759.76</v>
      </c>
      <c r="C426" s="146">
        <v>1097.4100000000001</v>
      </c>
      <c r="D426" s="166">
        <v>0.11246</v>
      </c>
      <c r="E426" s="167">
        <v>9.4060000000000005E-2</v>
      </c>
      <c r="F426" s="167">
        <v>1.84E-2</v>
      </c>
      <c r="G426" s="155">
        <f t="shared" si="13"/>
        <v>256.86536331611518</v>
      </c>
      <c r="H426" s="75">
        <f t="shared" si="12"/>
        <v>1592273.8461886668</v>
      </c>
      <c r="I426" s="77"/>
      <c r="J426" s="77"/>
    </row>
    <row r="427" spans="1:10" x14ac:dyDescent="0.3">
      <c r="A427" s="141">
        <v>410</v>
      </c>
      <c r="B427" s="146">
        <v>8745.06</v>
      </c>
      <c r="C427" s="146">
        <v>1095.57</v>
      </c>
      <c r="D427" s="166">
        <v>0.11264</v>
      </c>
      <c r="E427" s="167">
        <v>9.4240000000000004E-2</v>
      </c>
      <c r="F427" s="167">
        <v>1.84E-2</v>
      </c>
      <c r="G427" s="155">
        <f t="shared" si="13"/>
        <v>256.86536331611518</v>
      </c>
      <c r="H427" s="75">
        <f t="shared" si="12"/>
        <v>1596166.9362771476</v>
      </c>
      <c r="I427" s="77"/>
      <c r="J427" s="77"/>
    </row>
    <row r="428" spans="1:10" x14ac:dyDescent="0.3">
      <c r="A428" s="141">
        <v>411</v>
      </c>
      <c r="B428" s="146">
        <v>8783.6200000000008</v>
      </c>
      <c r="C428" s="146">
        <v>1097.31</v>
      </c>
      <c r="D428" s="166">
        <v>0.11276</v>
      </c>
      <c r="E428" s="167">
        <v>9.4420000000000004E-2</v>
      </c>
      <c r="F428" s="167">
        <v>1.8350000000000002E-2</v>
      </c>
      <c r="G428" s="155">
        <f t="shared" si="13"/>
        <v>256.16735961145184</v>
      </c>
      <c r="H428" s="75">
        <f t="shared" si="12"/>
        <v>1604419.8629497308</v>
      </c>
      <c r="I428" s="77"/>
      <c r="J428" s="77"/>
    </row>
    <row r="429" spans="1:10" x14ac:dyDescent="0.3">
      <c r="A429" s="141">
        <v>412</v>
      </c>
      <c r="B429" s="146">
        <v>8742.31</v>
      </c>
      <c r="C429" s="146">
        <v>1096.27</v>
      </c>
      <c r="D429" s="166">
        <v>0.11294999999999999</v>
      </c>
      <c r="E429" s="167">
        <v>9.4539999999999999E-2</v>
      </c>
      <c r="F429" s="167">
        <v>1.8409999999999999E-2</v>
      </c>
      <c r="G429" s="155">
        <f t="shared" si="13"/>
        <v>257.0049640570478</v>
      </c>
      <c r="H429" s="75">
        <f t="shared" si="12"/>
        <v>1603081.8763039445</v>
      </c>
      <c r="I429" s="77"/>
      <c r="J429" s="77"/>
    </row>
    <row r="430" spans="1:10" x14ac:dyDescent="0.3">
      <c r="A430" s="141">
        <v>413</v>
      </c>
      <c r="B430" s="146">
        <v>8750.61</v>
      </c>
      <c r="C430" s="146">
        <v>1096.81</v>
      </c>
      <c r="D430" s="166">
        <v>0.11312999999999999</v>
      </c>
      <c r="E430" s="167">
        <v>9.4729999999999995E-2</v>
      </c>
      <c r="F430" s="167">
        <v>1.8409999999999999E-2</v>
      </c>
      <c r="G430" s="155">
        <f t="shared" si="13"/>
        <v>257.0049640570478</v>
      </c>
      <c r="H430" s="75">
        <f t="shared" si="12"/>
        <v>1606972.8517318666</v>
      </c>
      <c r="I430" s="77"/>
      <c r="J430" s="77"/>
    </row>
    <row r="431" spans="1:10" x14ac:dyDescent="0.3">
      <c r="A431" s="141">
        <v>414</v>
      </c>
      <c r="B431" s="146">
        <v>8732.3799999999992</v>
      </c>
      <c r="C431" s="146">
        <v>1096.27</v>
      </c>
      <c r="D431" s="166">
        <v>0.11330999999999999</v>
      </c>
      <c r="E431" s="167">
        <v>9.4869999999999996E-2</v>
      </c>
      <c r="F431" s="167">
        <v>1.8440000000000002E-2</v>
      </c>
      <c r="G431" s="155">
        <f t="shared" si="13"/>
        <v>257.42376627984584</v>
      </c>
      <c r="H431" s="75">
        <f t="shared" si="12"/>
        <v>1608243.1159442358</v>
      </c>
      <c r="I431" s="77"/>
      <c r="J431" s="77"/>
    </row>
    <row r="432" spans="1:10" x14ac:dyDescent="0.3">
      <c r="A432" s="141">
        <v>415</v>
      </c>
      <c r="B432" s="146">
        <v>8756.26</v>
      </c>
      <c r="C432" s="146">
        <v>1096.9000000000001</v>
      </c>
      <c r="D432" s="166">
        <v>0.11347</v>
      </c>
      <c r="E432" s="167">
        <v>9.5079999999999998E-2</v>
      </c>
      <c r="F432" s="167">
        <v>1.84E-2</v>
      </c>
      <c r="G432" s="155">
        <f t="shared" si="13"/>
        <v>256.86536331611518</v>
      </c>
      <c r="H432" s="75">
        <f t="shared" si="12"/>
        <v>1615632.3867195519</v>
      </c>
      <c r="I432" s="77"/>
      <c r="J432" s="77"/>
    </row>
    <row r="433" spans="1:10" x14ac:dyDescent="0.3">
      <c r="A433" s="141">
        <v>416</v>
      </c>
      <c r="B433" s="146">
        <v>8717.17</v>
      </c>
      <c r="C433" s="146">
        <v>1096.8699999999999</v>
      </c>
      <c r="D433" s="166">
        <v>0.11368</v>
      </c>
      <c r="E433" s="167">
        <v>9.5200000000000007E-2</v>
      </c>
      <c r="F433" s="167">
        <v>1.848E-2</v>
      </c>
      <c r="G433" s="155">
        <f t="shared" si="13"/>
        <v>257.98216924357649</v>
      </c>
      <c r="H433" s="75">
        <f t="shared" si="12"/>
        <v>1612514.5440079984</v>
      </c>
      <c r="I433" s="77"/>
      <c r="J433" s="77"/>
    </row>
    <row r="434" spans="1:10" x14ac:dyDescent="0.3">
      <c r="A434" s="141">
        <v>417</v>
      </c>
      <c r="B434" s="146">
        <v>8760.9699999999993</v>
      </c>
      <c r="C434" s="146">
        <v>1097.3499999999999</v>
      </c>
      <c r="D434" s="166">
        <v>0.1138</v>
      </c>
      <c r="E434" s="167">
        <v>9.5399999999999999E-2</v>
      </c>
      <c r="F434" s="167">
        <v>1.839E-2</v>
      </c>
      <c r="G434" s="155">
        <f t="shared" si="13"/>
        <v>256.7257625751825</v>
      </c>
      <c r="H434" s="75">
        <f t="shared" si="12"/>
        <v>1624301.3393635589</v>
      </c>
      <c r="I434" s="77"/>
      <c r="J434" s="77"/>
    </row>
    <row r="435" spans="1:10" x14ac:dyDescent="0.3">
      <c r="A435" s="141">
        <v>418</v>
      </c>
      <c r="B435" s="146">
        <v>8756.16</v>
      </c>
      <c r="C435" s="146">
        <v>1096.52</v>
      </c>
      <c r="D435" s="166">
        <v>0.114</v>
      </c>
      <c r="E435" s="167">
        <v>9.5610000000000001E-2</v>
      </c>
      <c r="F435" s="167">
        <v>1.839E-2</v>
      </c>
      <c r="G435" s="155">
        <f t="shared" si="13"/>
        <v>256.7257625751825</v>
      </c>
      <c r="H435" s="75">
        <f t="shared" si="12"/>
        <v>1628196.5464123928</v>
      </c>
      <c r="I435" s="77"/>
      <c r="J435" s="77"/>
    </row>
    <row r="436" spans="1:10" x14ac:dyDescent="0.3">
      <c r="A436" s="141">
        <v>419</v>
      </c>
      <c r="B436" s="146">
        <v>8782.27</v>
      </c>
      <c r="C436" s="146">
        <v>1097.31</v>
      </c>
      <c r="D436" s="166">
        <v>0.11416</v>
      </c>
      <c r="E436" s="167">
        <v>9.5810000000000006E-2</v>
      </c>
      <c r="F436" s="167">
        <v>1.8350000000000002E-2</v>
      </c>
      <c r="G436" s="155">
        <f t="shared" si="13"/>
        <v>256.16735961145184</v>
      </c>
      <c r="H436" s="75">
        <f t="shared" si="12"/>
        <v>1635649.4466567817</v>
      </c>
      <c r="I436" s="77"/>
      <c r="J436" s="77"/>
    </row>
    <row r="437" spans="1:10" x14ac:dyDescent="0.3">
      <c r="A437" s="141">
        <v>420</v>
      </c>
      <c r="B437" s="146">
        <v>8756.02</v>
      </c>
      <c r="C437" s="146">
        <v>1096.57</v>
      </c>
      <c r="D437" s="166">
        <v>0.11434999999999999</v>
      </c>
      <c r="E437" s="167">
        <v>9.5960000000000004E-2</v>
      </c>
      <c r="F437" s="167">
        <v>1.839E-2</v>
      </c>
      <c r="G437" s="155">
        <f t="shared" si="13"/>
        <v>256.7257625751825</v>
      </c>
      <c r="H437" s="75">
        <f t="shared" si="12"/>
        <v>1635986.9605100595</v>
      </c>
      <c r="I437" s="77"/>
      <c r="J437" s="77"/>
    </row>
    <row r="438" spans="1:10" x14ac:dyDescent="0.3">
      <c r="A438" s="141">
        <v>421</v>
      </c>
      <c r="B438" s="146">
        <v>8782.5499999999993</v>
      </c>
      <c r="C438" s="146">
        <v>1097.95</v>
      </c>
      <c r="D438" s="166">
        <v>0.11453000000000001</v>
      </c>
      <c r="E438" s="167">
        <v>9.6170000000000005E-2</v>
      </c>
      <c r="F438" s="167">
        <v>1.8360000000000001E-2</v>
      </c>
      <c r="G438" s="155">
        <f t="shared" si="13"/>
        <v>256.30696035238452</v>
      </c>
      <c r="H438" s="75">
        <f t="shared" si="12"/>
        <v>1642561.7135843157</v>
      </c>
      <c r="I438" s="77"/>
      <c r="J438" s="77"/>
    </row>
    <row r="439" spans="1:10" x14ac:dyDescent="0.3">
      <c r="A439" s="141">
        <v>422</v>
      </c>
      <c r="B439" s="146">
        <v>8766.81</v>
      </c>
      <c r="C439" s="146">
        <v>1096.8599999999999</v>
      </c>
      <c r="D439" s="166">
        <v>0.11472</v>
      </c>
      <c r="E439" s="167">
        <v>9.6350000000000005E-2</v>
      </c>
      <c r="F439" s="167">
        <v>1.8370000000000001E-2</v>
      </c>
      <c r="G439" s="155">
        <f t="shared" si="13"/>
        <v>256.44656109331714</v>
      </c>
      <c r="H439" s="75">
        <f t="shared" si="12"/>
        <v>1645567.0070242835</v>
      </c>
      <c r="I439" s="77"/>
      <c r="J439" s="77"/>
    </row>
    <row r="440" spans="1:10" x14ac:dyDescent="0.3">
      <c r="A440" s="141">
        <v>423</v>
      </c>
      <c r="B440" s="146">
        <v>8783.11</v>
      </c>
      <c r="C440" s="146">
        <v>1097.53</v>
      </c>
      <c r="D440" s="166">
        <v>0.11484</v>
      </c>
      <c r="E440" s="167">
        <v>9.6490000000000006E-2</v>
      </c>
      <c r="F440" s="167">
        <v>1.8350000000000002E-2</v>
      </c>
      <c r="G440" s="155">
        <f t="shared" si="13"/>
        <v>256.16735961145184</v>
      </c>
      <c r="H440" s="75">
        <f t="shared" si="12"/>
        <v>1651264.2385103069</v>
      </c>
      <c r="I440" s="77"/>
      <c r="J440" s="77"/>
    </row>
    <row r="441" spans="1:10" x14ac:dyDescent="0.3">
      <c r="A441" s="141">
        <v>424</v>
      </c>
      <c r="B441" s="146">
        <v>8757.91</v>
      </c>
      <c r="C441" s="146">
        <v>1097.29</v>
      </c>
      <c r="D441" s="166">
        <v>0.11504</v>
      </c>
      <c r="E441" s="167">
        <v>9.6640000000000004E-2</v>
      </c>
      <c r="F441" s="167">
        <v>1.84E-2</v>
      </c>
      <c r="G441" s="155">
        <f t="shared" si="13"/>
        <v>256.86536331611518</v>
      </c>
      <c r="H441" s="75">
        <f t="shared" si="12"/>
        <v>1650670.1975158795</v>
      </c>
      <c r="I441" s="77"/>
      <c r="J441" s="77"/>
    </row>
    <row r="442" spans="1:10" x14ac:dyDescent="0.3">
      <c r="A442" s="141">
        <v>425</v>
      </c>
      <c r="B442" s="146">
        <v>8766.18</v>
      </c>
      <c r="C442" s="146">
        <v>1097.48</v>
      </c>
      <c r="D442" s="166">
        <v>0.11519</v>
      </c>
      <c r="E442" s="167">
        <v>9.6809999999999993E-2</v>
      </c>
      <c r="F442" s="167">
        <v>1.8380000000000001E-2</v>
      </c>
      <c r="G442" s="155">
        <f t="shared" si="13"/>
        <v>256.58616183424982</v>
      </c>
      <c r="H442" s="75">
        <f t="shared" si="12"/>
        <v>1656363.6829118733</v>
      </c>
      <c r="I442" s="77"/>
      <c r="J442" s="77"/>
    </row>
    <row r="443" spans="1:10" x14ac:dyDescent="0.3">
      <c r="A443" s="141">
        <v>426</v>
      </c>
      <c r="B443" s="146">
        <v>8704.0300000000007</v>
      </c>
      <c r="C443" s="146">
        <v>1097.05</v>
      </c>
      <c r="D443" s="166">
        <v>0.11541999999999999</v>
      </c>
      <c r="E443" s="167">
        <v>9.6920000000000006E-2</v>
      </c>
      <c r="F443" s="167">
        <v>1.8509999999999999E-2</v>
      </c>
      <c r="G443" s="155">
        <f t="shared" si="13"/>
        <v>258.40097146637459</v>
      </c>
      <c r="H443" s="75">
        <f t="shared" si="12"/>
        <v>1648600.6131576593</v>
      </c>
      <c r="I443" s="77"/>
      <c r="J443" s="77"/>
    </row>
    <row r="444" spans="1:10" x14ac:dyDescent="0.3">
      <c r="A444" s="141">
        <v>427</v>
      </c>
      <c r="B444" s="146">
        <v>8741.65</v>
      </c>
      <c r="C444" s="146">
        <v>1098.1199999999999</v>
      </c>
      <c r="D444" s="166">
        <v>0.11555</v>
      </c>
      <c r="E444" s="167">
        <v>9.7110000000000002E-2</v>
      </c>
      <c r="F444" s="167">
        <v>1.8450000000000001E-2</v>
      </c>
      <c r="G444" s="155">
        <f t="shared" si="13"/>
        <v>257.56336702077851</v>
      </c>
      <c r="H444" s="75">
        <f t="shared" si="12"/>
        <v>1657844.4556735137</v>
      </c>
      <c r="I444" s="77"/>
      <c r="J444" s="77"/>
    </row>
    <row r="445" spans="1:10" x14ac:dyDescent="0.3">
      <c r="A445" s="141">
        <v>428</v>
      </c>
      <c r="B445" s="146">
        <v>8699.9500000000007</v>
      </c>
      <c r="C445" s="146">
        <v>1097.1600000000001</v>
      </c>
      <c r="D445" s="166">
        <v>0.11575000000000001</v>
      </c>
      <c r="E445" s="167">
        <v>9.7229999999999997E-2</v>
      </c>
      <c r="F445" s="167">
        <v>1.8519999999999998E-2</v>
      </c>
      <c r="G445" s="155">
        <f t="shared" si="13"/>
        <v>258.54057220730721</v>
      </c>
      <c r="H445" s="75">
        <f t="shared" si="12"/>
        <v>1655446.1698058518</v>
      </c>
      <c r="I445" s="77"/>
      <c r="J445" s="77"/>
    </row>
    <row r="446" spans="1:10" x14ac:dyDescent="0.3">
      <c r="A446" s="141">
        <v>429</v>
      </c>
      <c r="B446" s="146">
        <v>8744.5300000000007</v>
      </c>
      <c r="C446" s="146">
        <v>1098.3800000000001</v>
      </c>
      <c r="D446" s="166">
        <v>0.11588</v>
      </c>
      <c r="E446" s="167">
        <v>9.7430000000000003E-2</v>
      </c>
      <c r="F446" s="167">
        <v>1.8450000000000001E-2</v>
      </c>
      <c r="G446" s="155">
        <f t="shared" si="13"/>
        <v>257.56336702077851</v>
      </c>
      <c r="H446" s="75">
        <f t="shared" si="12"/>
        <v>1665609.5350911883</v>
      </c>
      <c r="I446" s="77"/>
      <c r="J446" s="77"/>
    </row>
    <row r="447" spans="1:10" x14ac:dyDescent="0.3">
      <c r="A447" s="141">
        <v>430</v>
      </c>
      <c r="B447" s="146">
        <v>8689.2800000000007</v>
      </c>
      <c r="C447" s="146">
        <v>1096.8</v>
      </c>
      <c r="D447" s="166">
        <v>0.11608</v>
      </c>
      <c r="E447" s="167">
        <v>9.7549999999999998E-2</v>
      </c>
      <c r="F447" s="167">
        <v>1.8540000000000001E-2</v>
      </c>
      <c r="G447" s="155">
        <f t="shared" si="13"/>
        <v>258.81977368917256</v>
      </c>
      <c r="H447" s="75">
        <f t="shared" si="12"/>
        <v>1661387.7443398312</v>
      </c>
      <c r="I447" s="77"/>
      <c r="J447" s="77"/>
    </row>
    <row r="448" spans="1:10" x14ac:dyDescent="0.3">
      <c r="A448" s="141">
        <v>431</v>
      </c>
      <c r="B448" s="146">
        <v>8706.34</v>
      </c>
      <c r="C448" s="146">
        <v>1097.6600000000001</v>
      </c>
      <c r="D448" s="166">
        <v>0.11624</v>
      </c>
      <c r="E448" s="167">
        <v>9.7729999999999997E-2</v>
      </c>
      <c r="F448" s="167">
        <v>1.8509999999999999E-2</v>
      </c>
      <c r="G448" s="155">
        <f t="shared" si="13"/>
        <v>258.40097146637459</v>
      </c>
      <c r="H448" s="75">
        <f t="shared" si="12"/>
        <v>1667950.3856125614</v>
      </c>
      <c r="I448" s="77"/>
      <c r="J448" s="77"/>
    </row>
    <row r="449" spans="1:10" x14ac:dyDescent="0.3">
      <c r="A449" s="141">
        <v>432</v>
      </c>
      <c r="B449" s="146">
        <v>8652.2000000000007</v>
      </c>
      <c r="C449" s="146">
        <v>1097.49</v>
      </c>
      <c r="D449" s="166">
        <v>0.11647</v>
      </c>
      <c r="E449" s="167">
        <v>9.7839999999999996E-2</v>
      </c>
      <c r="F449" s="167">
        <v>1.8630000000000001E-2</v>
      </c>
      <c r="G449" s="155">
        <f t="shared" si="13"/>
        <v>260.07618035756667</v>
      </c>
      <c r="H449" s="75">
        <f t="shared" si="12"/>
        <v>1661051.7710851615</v>
      </c>
      <c r="I449" s="77"/>
      <c r="J449" s="77"/>
    </row>
    <row r="450" spans="1:10" x14ac:dyDescent="0.3">
      <c r="A450" s="141">
        <v>433</v>
      </c>
      <c r="B450" s="146">
        <v>8708.68</v>
      </c>
      <c r="C450" s="146">
        <v>1097.08</v>
      </c>
      <c r="D450" s="166">
        <v>0.11655</v>
      </c>
      <c r="E450" s="167">
        <v>9.8049999999999998E-2</v>
      </c>
      <c r="F450" s="167">
        <v>1.8499999999999999E-2</v>
      </c>
      <c r="G450" s="155">
        <f t="shared" si="13"/>
        <v>258.26137072544185</v>
      </c>
      <c r="H450" s="75">
        <f t="shared" si="12"/>
        <v>1676596.0731321415</v>
      </c>
      <c r="I450" s="77"/>
      <c r="J450" s="77"/>
    </row>
    <row r="451" spans="1:10" x14ac:dyDescent="0.3">
      <c r="A451" s="141">
        <v>434</v>
      </c>
      <c r="B451" s="146">
        <v>8656.73</v>
      </c>
      <c r="C451" s="146">
        <v>1097.69</v>
      </c>
      <c r="D451" s="166">
        <v>0.1168</v>
      </c>
      <c r="E451" s="167">
        <v>9.8180000000000003E-2</v>
      </c>
      <c r="F451" s="167">
        <v>1.8620000000000001E-2</v>
      </c>
      <c r="G451" s="155">
        <f t="shared" si="13"/>
        <v>259.93657961663394</v>
      </c>
      <c r="H451" s="75">
        <f t="shared" si="12"/>
        <v>1669638.0349394556</v>
      </c>
      <c r="I451" s="77"/>
      <c r="J451" s="77"/>
    </row>
    <row r="452" spans="1:10" x14ac:dyDescent="0.3">
      <c r="A452" s="141">
        <v>435</v>
      </c>
      <c r="B452" s="146">
        <v>8719.18</v>
      </c>
      <c r="C452" s="146">
        <v>1097.4000000000001</v>
      </c>
      <c r="D452" s="166">
        <v>0.11687</v>
      </c>
      <c r="E452" s="167">
        <v>9.8379999999999995E-2</v>
      </c>
      <c r="F452" s="167">
        <v>1.848E-2</v>
      </c>
      <c r="G452" s="155">
        <f t="shared" si="13"/>
        <v>257.98216924357649</v>
      </c>
      <c r="H452" s="75">
        <f t="shared" si="12"/>
        <v>1686163.044816056</v>
      </c>
      <c r="I452" s="77"/>
      <c r="J452" s="77"/>
    </row>
    <row r="453" spans="1:10" x14ac:dyDescent="0.3">
      <c r="A453" s="141">
        <v>436</v>
      </c>
      <c r="B453" s="146">
        <v>8657.07</v>
      </c>
      <c r="C453" s="146">
        <v>1097.68</v>
      </c>
      <c r="D453" s="166">
        <v>0.11713</v>
      </c>
      <c r="E453" s="167">
        <v>9.851E-2</v>
      </c>
      <c r="F453" s="167">
        <v>1.8620000000000001E-2</v>
      </c>
      <c r="G453" s="155">
        <f t="shared" si="13"/>
        <v>259.93657961663394</v>
      </c>
      <c r="H453" s="75">
        <f t="shared" si="12"/>
        <v>1677332.2194322639</v>
      </c>
      <c r="I453" s="77"/>
      <c r="J453" s="77"/>
    </row>
    <row r="454" spans="1:10" x14ac:dyDescent="0.3">
      <c r="A454" s="141">
        <v>437</v>
      </c>
      <c r="B454" s="146">
        <v>8716.93</v>
      </c>
      <c r="C454" s="146">
        <v>1097.3800000000001</v>
      </c>
      <c r="D454" s="166">
        <v>0.11720999999999999</v>
      </c>
      <c r="E454" s="167">
        <v>9.8720000000000002E-2</v>
      </c>
      <c r="F454" s="167">
        <v>1.8489999999999999E-2</v>
      </c>
      <c r="G454" s="155">
        <f t="shared" si="13"/>
        <v>258.12176998450917</v>
      </c>
      <c r="H454" s="75">
        <f t="shared" si="12"/>
        <v>1692999.3933724612</v>
      </c>
      <c r="I454" s="77"/>
      <c r="J454" s="77"/>
    </row>
    <row r="455" spans="1:10" x14ac:dyDescent="0.3">
      <c r="A455" s="141">
        <v>438</v>
      </c>
      <c r="B455" s="146">
        <v>8658.08</v>
      </c>
      <c r="C455" s="146">
        <v>1097.1600000000001</v>
      </c>
      <c r="D455" s="166">
        <v>0.11745</v>
      </c>
      <c r="E455" s="167">
        <v>9.8839999999999997E-2</v>
      </c>
      <c r="F455" s="167">
        <v>1.8610000000000002E-2</v>
      </c>
      <c r="G455" s="155">
        <f t="shared" si="13"/>
        <v>259.79697887570126</v>
      </c>
      <c r="H455" s="75">
        <f t="shared" si="12"/>
        <v>1685931.8453027862</v>
      </c>
      <c r="I455" s="77"/>
      <c r="J455" s="77"/>
    </row>
    <row r="456" spans="1:10" x14ac:dyDescent="0.3">
      <c r="A456" s="141">
        <v>439</v>
      </c>
      <c r="B456" s="146">
        <v>8672.92</v>
      </c>
      <c r="C456" s="146">
        <v>1097.3499999999999</v>
      </c>
      <c r="D456" s="166">
        <v>0.11759</v>
      </c>
      <c r="E456" s="167">
        <v>9.9010000000000001E-2</v>
      </c>
      <c r="F456" s="167">
        <v>1.8579999999999999E-2</v>
      </c>
      <c r="G456" s="155">
        <f t="shared" si="13"/>
        <v>259.37817665290316</v>
      </c>
      <c r="H456" s="75">
        <f t="shared" si="12"/>
        <v>1692509.3917498875</v>
      </c>
      <c r="I456" s="77"/>
      <c r="J456" s="77"/>
    </row>
    <row r="457" spans="1:10" x14ac:dyDescent="0.3">
      <c r="A457" s="141">
        <v>440</v>
      </c>
      <c r="B457" s="146">
        <v>8640.57</v>
      </c>
      <c r="C457" s="146">
        <v>1096.6500000000001</v>
      </c>
      <c r="D457" s="166">
        <v>0.11779000000000001</v>
      </c>
      <c r="E457" s="167">
        <v>9.9159999999999998E-2</v>
      </c>
      <c r="F457" s="167">
        <v>1.864E-2</v>
      </c>
      <c r="G457" s="155">
        <f t="shared" si="13"/>
        <v>260.21578109849924</v>
      </c>
      <c r="H457" s="75">
        <f t="shared" si="12"/>
        <v>1690904.3646105661</v>
      </c>
      <c r="I457" s="77"/>
      <c r="J457" s="77"/>
    </row>
    <row r="458" spans="1:10" x14ac:dyDescent="0.3">
      <c r="A458" s="141">
        <v>441</v>
      </c>
      <c r="B458" s="146">
        <v>8655.4699999999993</v>
      </c>
      <c r="C458" s="146">
        <v>1098.2</v>
      </c>
      <c r="D458" s="166">
        <v>0.11794</v>
      </c>
      <c r="E458" s="167">
        <v>9.9299999999999999E-2</v>
      </c>
      <c r="F458" s="167">
        <v>1.8630000000000001E-2</v>
      </c>
      <c r="G458" s="155">
        <f t="shared" si="13"/>
        <v>260.07618035756667</v>
      </c>
      <c r="H458" s="75">
        <f t="shared" si="12"/>
        <v>1695657.0163161024</v>
      </c>
      <c r="I458" s="77"/>
      <c r="J458" s="77"/>
    </row>
    <row r="459" spans="1:10" x14ac:dyDescent="0.3">
      <c r="A459" s="141">
        <v>442</v>
      </c>
      <c r="B459" s="146">
        <v>8595.92</v>
      </c>
      <c r="C459" s="146">
        <v>1096.23</v>
      </c>
      <c r="D459" s="166">
        <v>0.11814</v>
      </c>
      <c r="E459" s="167">
        <v>9.9409999999999998E-2</v>
      </c>
      <c r="F459" s="167">
        <v>1.873E-2</v>
      </c>
      <c r="G459" s="155">
        <f t="shared" si="13"/>
        <v>261.47218776689334</v>
      </c>
      <c r="H459" s="75">
        <f t="shared" si="12"/>
        <v>1690428.3540628424</v>
      </c>
      <c r="I459" s="77"/>
      <c r="J459" s="77"/>
    </row>
    <row r="460" spans="1:10" x14ac:dyDescent="0.3">
      <c r="A460" s="141">
        <v>443</v>
      </c>
      <c r="B460" s="146">
        <v>8639.18</v>
      </c>
      <c r="C460" s="146">
        <v>1097.6400000000001</v>
      </c>
      <c r="D460" s="166">
        <v>0.11827</v>
      </c>
      <c r="E460" s="167">
        <v>9.9610000000000004E-2</v>
      </c>
      <c r="F460" s="167">
        <v>1.866E-2</v>
      </c>
      <c r="G460" s="155">
        <f t="shared" si="13"/>
        <v>260.49498258036459</v>
      </c>
      <c r="H460" s="75">
        <f t="shared" si="12"/>
        <v>1700608.5706980221</v>
      </c>
      <c r="I460" s="77"/>
      <c r="J460" s="77"/>
    </row>
    <row r="461" spans="1:10" x14ac:dyDescent="0.3">
      <c r="A461" s="141">
        <v>444</v>
      </c>
      <c r="B461" s="146">
        <v>8584.41</v>
      </c>
      <c r="C461" s="146">
        <v>1096.33</v>
      </c>
      <c r="D461" s="166">
        <v>0.11849</v>
      </c>
      <c r="E461" s="167">
        <v>9.9739999999999995E-2</v>
      </c>
      <c r="F461" s="167">
        <v>1.8749999999999999E-2</v>
      </c>
      <c r="G461" s="155">
        <f t="shared" si="13"/>
        <v>261.75138924875864</v>
      </c>
      <c r="H461" s="75">
        <f t="shared" si="12"/>
        <v>1696266.0686321673</v>
      </c>
      <c r="I461" s="77"/>
      <c r="J461" s="77"/>
    </row>
    <row r="462" spans="1:10" x14ac:dyDescent="0.3">
      <c r="A462" s="141">
        <v>445</v>
      </c>
      <c r="B462" s="146">
        <v>8632.56</v>
      </c>
      <c r="C462" s="146">
        <v>1097.2</v>
      </c>
      <c r="D462" s="166">
        <v>0.1186</v>
      </c>
      <c r="E462" s="167">
        <v>9.9940000000000001E-2</v>
      </c>
      <c r="F462" s="167">
        <v>1.866E-2</v>
      </c>
      <c r="G462" s="155">
        <f t="shared" si="13"/>
        <v>260.49498258036459</v>
      </c>
      <c r="H462" s="75">
        <f t="shared" si="12"/>
        <v>1708286.2617621215</v>
      </c>
      <c r="I462" s="77"/>
      <c r="J462" s="77"/>
    </row>
    <row r="463" spans="1:10" x14ac:dyDescent="0.3">
      <c r="A463" s="141">
        <v>446</v>
      </c>
      <c r="B463" s="146">
        <v>8573.5300000000007</v>
      </c>
      <c r="C463" s="146">
        <v>1096.46</v>
      </c>
      <c r="D463" s="166">
        <v>0.11885</v>
      </c>
      <c r="E463" s="167">
        <v>0.10007000000000001</v>
      </c>
      <c r="F463" s="167">
        <v>1.8780000000000002E-2</v>
      </c>
      <c r="G463" s="155">
        <f t="shared" si="13"/>
        <v>262.17019147155662</v>
      </c>
      <c r="H463" s="75">
        <f t="shared" si="12"/>
        <v>1701185.0107619404</v>
      </c>
      <c r="I463" s="77"/>
      <c r="J463" s="77"/>
    </row>
    <row r="464" spans="1:10" x14ac:dyDescent="0.3">
      <c r="A464" s="141">
        <v>447</v>
      </c>
      <c r="B464" s="146">
        <v>8649.7199999999993</v>
      </c>
      <c r="C464" s="146">
        <v>1096.76</v>
      </c>
      <c r="D464" s="166">
        <v>0.11891</v>
      </c>
      <c r="E464" s="167">
        <v>0.10029</v>
      </c>
      <c r="F464" s="167">
        <v>1.8620000000000001E-2</v>
      </c>
      <c r="G464" s="155">
        <f t="shared" si="13"/>
        <v>259.93657961663394</v>
      </c>
      <c r="H464" s="75">
        <f t="shared" si="12"/>
        <v>1719650.2341427112</v>
      </c>
      <c r="I464" s="77"/>
      <c r="J464" s="77"/>
    </row>
    <row r="465" spans="1:10" x14ac:dyDescent="0.3">
      <c r="A465" s="141">
        <v>448</v>
      </c>
      <c r="B465" s="146">
        <v>8587.17</v>
      </c>
      <c r="C465" s="146">
        <v>1096.45</v>
      </c>
      <c r="D465" s="166">
        <v>0.11919</v>
      </c>
      <c r="E465" s="167">
        <v>0.10044</v>
      </c>
      <c r="F465" s="167">
        <v>1.8749999999999999E-2</v>
      </c>
      <c r="G465" s="155">
        <f t="shared" si="13"/>
        <v>261.75138924875864</v>
      </c>
      <c r="H465" s="75">
        <f t="shared" si="12"/>
        <v>1711547.7449261509</v>
      </c>
      <c r="I465" s="77"/>
      <c r="J465" s="77"/>
    </row>
    <row r="466" spans="1:10" x14ac:dyDescent="0.3">
      <c r="A466" s="141">
        <v>449</v>
      </c>
      <c r="B466" s="146">
        <v>8657.75</v>
      </c>
      <c r="C466" s="146">
        <v>1097.05</v>
      </c>
      <c r="D466" s="166">
        <v>0.11924999999999999</v>
      </c>
      <c r="E466" s="167">
        <v>0.10065</v>
      </c>
      <c r="F466" s="167">
        <v>1.8610000000000002E-2</v>
      </c>
      <c r="G466" s="155">
        <f t="shared" si="13"/>
        <v>259.79697887570126</v>
      </c>
      <c r="H466" s="75">
        <f t="shared" ref="H466:H529" si="14">A466/G466*10^6</f>
        <v>1728272.5994085639</v>
      </c>
      <c r="I466" s="77"/>
      <c r="J466" s="77"/>
    </row>
    <row r="467" spans="1:10" x14ac:dyDescent="0.3">
      <c r="A467" s="141">
        <v>450</v>
      </c>
      <c r="B467" s="146">
        <v>8607.07</v>
      </c>
      <c r="C467" s="146">
        <v>1096.28</v>
      </c>
      <c r="D467" s="166">
        <v>0.11951000000000001</v>
      </c>
      <c r="E467" s="167">
        <v>0.10081</v>
      </c>
      <c r="F467" s="167">
        <v>1.8700000000000001E-2</v>
      </c>
      <c r="G467" s="155">
        <f t="shared" ref="G467:G530" si="15">(2*F467/$B$7)*(1+3*$B$11)/(4+PI()*$B$11-PI())*10^6</f>
        <v>261.05338554409525</v>
      </c>
      <c r="H467" s="75">
        <f t="shared" si="14"/>
        <v>1723785.3439904507</v>
      </c>
      <c r="I467" s="77"/>
      <c r="J467" s="77"/>
    </row>
    <row r="468" spans="1:10" x14ac:dyDescent="0.3">
      <c r="A468" s="141">
        <v>451</v>
      </c>
      <c r="B468" s="146">
        <v>8623.8799999999992</v>
      </c>
      <c r="C468" s="146">
        <v>1097.24</v>
      </c>
      <c r="D468" s="166">
        <v>0.11965000000000001</v>
      </c>
      <c r="E468" s="167">
        <v>0.10095999999999999</v>
      </c>
      <c r="F468" s="167">
        <v>1.8679999999999999E-2</v>
      </c>
      <c r="G468" s="155">
        <f t="shared" si="15"/>
        <v>260.77418406222995</v>
      </c>
      <c r="H468" s="75">
        <f t="shared" si="14"/>
        <v>1729465.6739962245</v>
      </c>
      <c r="I468" s="77"/>
      <c r="J468" s="77"/>
    </row>
    <row r="469" spans="1:10" x14ac:dyDescent="0.3">
      <c r="A469" s="141">
        <v>452</v>
      </c>
      <c r="B469" s="146">
        <v>8583.93</v>
      </c>
      <c r="C469" s="146">
        <v>1095.44</v>
      </c>
      <c r="D469" s="166">
        <v>0.11985</v>
      </c>
      <c r="E469" s="167">
        <v>0.10111000000000001</v>
      </c>
      <c r="F469" s="167">
        <v>1.874E-2</v>
      </c>
      <c r="G469" s="155">
        <f t="shared" si="15"/>
        <v>261.61178850782596</v>
      </c>
      <c r="H469" s="75">
        <f t="shared" si="14"/>
        <v>1727750.8883605935</v>
      </c>
      <c r="I469" s="77"/>
      <c r="J469" s="77"/>
    </row>
    <row r="470" spans="1:10" x14ac:dyDescent="0.3">
      <c r="A470" s="141">
        <v>453</v>
      </c>
      <c r="B470" s="146">
        <v>8627.42</v>
      </c>
      <c r="C470" s="146">
        <v>1097.57</v>
      </c>
      <c r="D470" s="166">
        <v>0.11998</v>
      </c>
      <c r="E470" s="167">
        <v>0.1013</v>
      </c>
      <c r="F470" s="167">
        <v>1.8679999999999999E-2</v>
      </c>
      <c r="G470" s="155">
        <f t="shared" si="15"/>
        <v>260.77418406222995</v>
      </c>
      <c r="H470" s="75">
        <f t="shared" si="14"/>
        <v>1737135.144834345</v>
      </c>
      <c r="I470" s="77"/>
      <c r="J470" s="77"/>
    </row>
    <row r="471" spans="1:10" x14ac:dyDescent="0.3">
      <c r="A471" s="141">
        <v>454</v>
      </c>
      <c r="B471" s="146">
        <v>8584.02</v>
      </c>
      <c r="C471" s="146">
        <v>1096.1400000000001</v>
      </c>
      <c r="D471" s="166">
        <v>0.12019000000000001</v>
      </c>
      <c r="E471" s="167">
        <v>0.10144</v>
      </c>
      <c r="F471" s="167">
        <v>1.8749999999999999E-2</v>
      </c>
      <c r="G471" s="155">
        <f t="shared" si="15"/>
        <v>261.75138924875864</v>
      </c>
      <c r="H471" s="75">
        <f t="shared" si="14"/>
        <v>1734470.2593671263</v>
      </c>
      <c r="I471" s="77"/>
      <c r="J471" s="77"/>
    </row>
    <row r="472" spans="1:10" x14ac:dyDescent="0.3">
      <c r="A472" s="141">
        <v>455</v>
      </c>
      <c r="B472" s="146">
        <v>8604.9699999999993</v>
      </c>
      <c r="C472" s="146">
        <v>1096.93</v>
      </c>
      <c r="D472" s="166">
        <v>0.12033000000000001</v>
      </c>
      <c r="E472" s="167">
        <v>0.10161000000000001</v>
      </c>
      <c r="F472" s="167">
        <v>1.8720000000000001E-2</v>
      </c>
      <c r="G472" s="155">
        <f t="shared" si="15"/>
        <v>261.33258702596066</v>
      </c>
      <c r="H472" s="75">
        <f t="shared" si="14"/>
        <v>1741076.4006817124</v>
      </c>
      <c r="I472" s="77"/>
      <c r="J472" s="77"/>
    </row>
    <row r="473" spans="1:10" x14ac:dyDescent="0.3">
      <c r="A473" s="141">
        <v>456</v>
      </c>
      <c r="B473" s="146">
        <v>8591.42</v>
      </c>
      <c r="C473" s="146">
        <v>1095.82</v>
      </c>
      <c r="D473" s="166">
        <v>0.12051000000000001</v>
      </c>
      <c r="E473" s="167">
        <v>0.10178</v>
      </c>
      <c r="F473" s="167">
        <v>1.873E-2</v>
      </c>
      <c r="G473" s="155">
        <f t="shared" si="15"/>
        <v>261.47218776689334</v>
      </c>
      <c r="H473" s="75">
        <f t="shared" si="14"/>
        <v>1743971.3336032946</v>
      </c>
      <c r="I473" s="77"/>
      <c r="J473" s="77"/>
    </row>
    <row r="474" spans="1:10" x14ac:dyDescent="0.3">
      <c r="A474" s="141">
        <v>457</v>
      </c>
      <c r="B474" s="146">
        <v>8614</v>
      </c>
      <c r="C474" s="146">
        <v>1097.17</v>
      </c>
      <c r="D474" s="166">
        <v>0.12068</v>
      </c>
      <c r="E474" s="167">
        <v>0.10197000000000001</v>
      </c>
      <c r="F474" s="167">
        <v>1.8700000000000001E-2</v>
      </c>
      <c r="G474" s="155">
        <f t="shared" si="15"/>
        <v>261.05338554409525</v>
      </c>
      <c r="H474" s="75">
        <f t="shared" si="14"/>
        <v>1750599.7826747466</v>
      </c>
      <c r="I474" s="77"/>
      <c r="J474" s="77"/>
    </row>
    <row r="475" spans="1:10" x14ac:dyDescent="0.3">
      <c r="A475" s="141">
        <v>458</v>
      </c>
      <c r="B475" s="146">
        <v>8587.41</v>
      </c>
      <c r="C475" s="146">
        <v>1095.3699999999999</v>
      </c>
      <c r="D475" s="166">
        <v>0.12086</v>
      </c>
      <c r="E475" s="167">
        <v>0.10213</v>
      </c>
      <c r="F475" s="167">
        <v>1.873E-2</v>
      </c>
      <c r="G475" s="155">
        <f t="shared" si="15"/>
        <v>261.47218776689334</v>
      </c>
      <c r="H475" s="75">
        <f t="shared" si="14"/>
        <v>1751620.3306805019</v>
      </c>
      <c r="I475" s="77"/>
      <c r="J475" s="77"/>
    </row>
    <row r="476" spans="1:10" x14ac:dyDescent="0.3">
      <c r="A476" s="141">
        <v>459</v>
      </c>
      <c r="B476" s="146">
        <v>8619.4699999999993</v>
      </c>
      <c r="C476" s="146">
        <v>1097.72</v>
      </c>
      <c r="D476" s="166">
        <v>0.12099</v>
      </c>
      <c r="E476" s="167">
        <v>0.10229000000000001</v>
      </c>
      <c r="F476" s="167">
        <v>1.8700000000000001E-2</v>
      </c>
      <c r="G476" s="155">
        <f t="shared" si="15"/>
        <v>261.05338554409525</v>
      </c>
      <c r="H476" s="75">
        <f t="shared" si="14"/>
        <v>1758261.0508702598</v>
      </c>
      <c r="I476" s="77"/>
      <c r="J476" s="77"/>
    </row>
    <row r="477" spans="1:10" x14ac:dyDescent="0.3">
      <c r="A477" s="141">
        <v>460</v>
      </c>
      <c r="B477" s="146">
        <v>8572.89</v>
      </c>
      <c r="C477" s="146">
        <v>1096.45</v>
      </c>
      <c r="D477" s="166">
        <v>0.12121</v>
      </c>
      <c r="E477" s="167">
        <v>0.10242999999999999</v>
      </c>
      <c r="F477" s="167">
        <v>1.8780000000000002E-2</v>
      </c>
      <c r="G477" s="155">
        <f t="shared" si="15"/>
        <v>262.17019147155662</v>
      </c>
      <c r="H477" s="75">
        <f t="shared" si="14"/>
        <v>1754585.4371087276</v>
      </c>
      <c r="I477" s="77"/>
      <c r="J477" s="77"/>
    </row>
    <row r="478" spans="1:10" x14ac:dyDescent="0.3">
      <c r="A478" s="141">
        <v>461</v>
      </c>
      <c r="B478" s="146">
        <v>8569.7900000000009</v>
      </c>
      <c r="C478" s="146">
        <v>1093.79</v>
      </c>
      <c r="D478" s="166">
        <v>0.12134</v>
      </c>
      <c r="E478" s="167">
        <v>0.1026</v>
      </c>
      <c r="F478" s="167">
        <v>1.874E-2</v>
      </c>
      <c r="G478" s="155">
        <f t="shared" si="15"/>
        <v>261.61178850782596</v>
      </c>
      <c r="H478" s="75">
        <f t="shared" si="14"/>
        <v>1762153.0078191007</v>
      </c>
      <c r="I478" s="77"/>
      <c r="J478" s="77"/>
    </row>
    <row r="479" spans="1:10" x14ac:dyDescent="0.3">
      <c r="A479" s="141">
        <v>462</v>
      </c>
      <c r="B479" s="146">
        <v>8539.75</v>
      </c>
      <c r="C479" s="146">
        <v>1101.02</v>
      </c>
      <c r="D479" s="166">
        <v>0.12164</v>
      </c>
      <c r="E479" s="167">
        <v>0.10271</v>
      </c>
      <c r="F479" s="167">
        <v>1.8929999999999999E-2</v>
      </c>
      <c r="G479" s="155">
        <f t="shared" si="15"/>
        <v>264.26420258554674</v>
      </c>
      <c r="H479" s="75">
        <f t="shared" si="14"/>
        <v>1748250.4080379289</v>
      </c>
      <c r="I479" s="77"/>
      <c r="J479" s="77"/>
    </row>
    <row r="480" spans="1:10" x14ac:dyDescent="0.3">
      <c r="A480" s="141">
        <v>463</v>
      </c>
      <c r="B480" s="146">
        <v>8584.7900000000009</v>
      </c>
      <c r="C480" s="146">
        <v>1094.6099999999999</v>
      </c>
      <c r="D480" s="166">
        <v>0.12162000000000001</v>
      </c>
      <c r="E480" s="167">
        <v>0.10290000000000001</v>
      </c>
      <c r="F480" s="167">
        <v>1.8720000000000001E-2</v>
      </c>
      <c r="G480" s="155">
        <f t="shared" si="15"/>
        <v>261.33258702596066</v>
      </c>
      <c r="H480" s="75">
        <f t="shared" si="14"/>
        <v>1771688.7330013912</v>
      </c>
      <c r="I480" s="77"/>
      <c r="J480" s="77"/>
    </row>
    <row r="481" spans="1:10" x14ac:dyDescent="0.3">
      <c r="A481" s="141">
        <v>464</v>
      </c>
      <c r="B481" s="146">
        <v>8514.7199999999993</v>
      </c>
      <c r="C481" s="146">
        <v>1097.53</v>
      </c>
      <c r="D481" s="166">
        <v>0.12194000000000001</v>
      </c>
      <c r="E481" s="167">
        <v>0.10301</v>
      </c>
      <c r="F481" s="167">
        <v>1.8929999999999999E-2</v>
      </c>
      <c r="G481" s="155">
        <f t="shared" si="15"/>
        <v>264.26420258554674</v>
      </c>
      <c r="H481" s="75">
        <f t="shared" si="14"/>
        <v>1755818.5916225086</v>
      </c>
      <c r="I481" s="77"/>
      <c r="J481" s="77"/>
    </row>
    <row r="482" spans="1:10" x14ac:dyDescent="0.3">
      <c r="A482" s="141">
        <v>465</v>
      </c>
      <c r="B482" s="146">
        <v>8573.83</v>
      </c>
      <c r="C482" s="146">
        <v>1096.05</v>
      </c>
      <c r="D482" s="166">
        <v>0.122</v>
      </c>
      <c r="E482" s="167">
        <v>0.10323</v>
      </c>
      <c r="F482" s="167">
        <v>1.8769999999999998E-2</v>
      </c>
      <c r="G482" s="155">
        <f t="shared" si="15"/>
        <v>262.030590730624</v>
      </c>
      <c r="H482" s="75">
        <f t="shared" si="14"/>
        <v>1774601.9604178015</v>
      </c>
      <c r="I482" s="77"/>
      <c r="J482" s="77"/>
    </row>
    <row r="483" spans="1:10" x14ac:dyDescent="0.3">
      <c r="A483" s="141">
        <v>466</v>
      </c>
      <c r="B483" s="146">
        <v>8540.7999999999993</v>
      </c>
      <c r="C483" s="146">
        <v>1096.8399999999999</v>
      </c>
      <c r="D483" s="166">
        <v>0.12224</v>
      </c>
      <c r="E483" s="167">
        <v>0.10338</v>
      </c>
      <c r="F483" s="167">
        <v>1.8859999999999998E-2</v>
      </c>
      <c r="G483" s="155">
        <f t="shared" si="15"/>
        <v>263.28699739901799</v>
      </c>
      <c r="H483" s="75">
        <f t="shared" si="14"/>
        <v>1769931.689006903</v>
      </c>
      <c r="I483" s="77"/>
      <c r="J483" s="77"/>
    </row>
    <row r="484" spans="1:10" x14ac:dyDescent="0.3">
      <c r="A484" s="141">
        <v>467</v>
      </c>
      <c r="B484" s="146">
        <v>8585.2199999999993</v>
      </c>
      <c r="C484" s="146">
        <v>1096.5999999999999</v>
      </c>
      <c r="D484" s="166">
        <v>0.12232</v>
      </c>
      <c r="E484" s="167">
        <v>0.10356</v>
      </c>
      <c r="F484" s="167">
        <v>1.8759999999999999E-2</v>
      </c>
      <c r="G484" s="155">
        <f t="shared" si="15"/>
        <v>261.89098998969132</v>
      </c>
      <c r="H484" s="75">
        <f t="shared" si="14"/>
        <v>1783184.6754956415</v>
      </c>
      <c r="I484" s="77"/>
      <c r="J484" s="77"/>
    </row>
    <row r="485" spans="1:10" x14ac:dyDescent="0.3">
      <c r="A485" s="141">
        <v>468</v>
      </c>
      <c r="B485" s="146">
        <v>8536.06</v>
      </c>
      <c r="C485" s="146">
        <v>1096.3900000000001</v>
      </c>
      <c r="D485" s="166">
        <v>0.12257999999999999</v>
      </c>
      <c r="E485" s="167">
        <v>0.10372000000000001</v>
      </c>
      <c r="F485" s="167">
        <v>1.8859999999999998E-2</v>
      </c>
      <c r="G485" s="155">
        <f t="shared" si="15"/>
        <v>263.28699739901799</v>
      </c>
      <c r="H485" s="75">
        <f t="shared" si="14"/>
        <v>1777527.9623502803</v>
      </c>
      <c r="I485" s="77"/>
      <c r="J485" s="77"/>
    </row>
    <row r="486" spans="1:10" x14ac:dyDescent="0.3">
      <c r="A486" s="141">
        <v>469</v>
      </c>
      <c r="B486" s="146">
        <v>8537.7000000000007</v>
      </c>
      <c r="C486" s="146">
        <v>1094.8800000000001</v>
      </c>
      <c r="D486" s="166">
        <v>0.12273000000000001</v>
      </c>
      <c r="E486" s="167">
        <v>0.10390000000000001</v>
      </c>
      <c r="F486" s="167">
        <v>1.883E-2</v>
      </c>
      <c r="G486" s="155">
        <f t="shared" si="15"/>
        <v>262.86819517622001</v>
      </c>
      <c r="H486" s="75">
        <f t="shared" si="14"/>
        <v>1784164.1119253496</v>
      </c>
      <c r="I486" s="77"/>
      <c r="J486" s="77"/>
    </row>
    <row r="487" spans="1:10" x14ac:dyDescent="0.3">
      <c r="A487" s="141">
        <v>470</v>
      </c>
      <c r="B487" s="146">
        <v>8550.93</v>
      </c>
      <c r="C487" s="146">
        <v>1100.06</v>
      </c>
      <c r="D487" s="166">
        <v>0.12293999999999999</v>
      </c>
      <c r="E487" s="167">
        <v>0.10405</v>
      </c>
      <c r="F487" s="167">
        <v>1.8890000000000001E-2</v>
      </c>
      <c r="G487" s="155">
        <f t="shared" si="15"/>
        <v>263.70579962181608</v>
      </c>
      <c r="H487" s="75">
        <f t="shared" si="14"/>
        <v>1782289.2051446463</v>
      </c>
      <c r="I487" s="77"/>
      <c r="J487" s="77"/>
    </row>
    <row r="488" spans="1:10" x14ac:dyDescent="0.3">
      <c r="A488" s="141">
        <v>471</v>
      </c>
      <c r="B488" s="146">
        <v>8544.61</v>
      </c>
      <c r="C488" s="146">
        <v>1095.42</v>
      </c>
      <c r="D488" s="166">
        <v>0.12303</v>
      </c>
      <c r="E488" s="167">
        <v>0.10421</v>
      </c>
      <c r="F488" s="167">
        <v>1.883E-2</v>
      </c>
      <c r="G488" s="155">
        <f t="shared" si="15"/>
        <v>262.86819517622001</v>
      </c>
      <c r="H488" s="75">
        <f t="shared" si="14"/>
        <v>1791772.4876691676</v>
      </c>
      <c r="I488" s="77"/>
      <c r="J488" s="77"/>
    </row>
    <row r="489" spans="1:10" x14ac:dyDescent="0.3">
      <c r="A489" s="141">
        <v>472</v>
      </c>
      <c r="B489" s="146">
        <v>8549.9699999999993</v>
      </c>
      <c r="C489" s="146">
        <v>1097.56</v>
      </c>
      <c r="D489" s="166">
        <v>0.12322</v>
      </c>
      <c r="E489" s="167">
        <v>0.10437</v>
      </c>
      <c r="F489" s="167">
        <v>1.8849999999999999E-2</v>
      </c>
      <c r="G489" s="155">
        <f t="shared" si="15"/>
        <v>263.14739665808537</v>
      </c>
      <c r="H489" s="75">
        <f t="shared" si="14"/>
        <v>1793671.5543999188</v>
      </c>
      <c r="I489" s="77"/>
      <c r="J489" s="77"/>
    </row>
    <row r="490" spans="1:10" x14ac:dyDescent="0.3">
      <c r="A490" s="141">
        <v>473</v>
      </c>
      <c r="B490" s="146">
        <v>8549.92</v>
      </c>
      <c r="C490" s="146">
        <v>1097.07</v>
      </c>
      <c r="D490" s="166">
        <v>0.12341000000000001</v>
      </c>
      <c r="E490" s="167">
        <v>0.10457</v>
      </c>
      <c r="F490" s="167">
        <v>1.8839999999999999E-2</v>
      </c>
      <c r="G490" s="155">
        <f t="shared" si="15"/>
        <v>263.00779591715269</v>
      </c>
      <c r="H490" s="75">
        <f t="shared" si="14"/>
        <v>1798425.7780290085</v>
      </c>
      <c r="I490" s="77"/>
      <c r="J490" s="77"/>
    </row>
    <row r="491" spans="1:10" x14ac:dyDescent="0.3">
      <c r="A491" s="141">
        <v>474</v>
      </c>
      <c r="B491" s="146">
        <v>8535.64</v>
      </c>
      <c r="C491" s="146">
        <v>1096.3399999999999</v>
      </c>
      <c r="D491" s="166">
        <v>0.12354</v>
      </c>
      <c r="E491" s="167">
        <v>0.10468</v>
      </c>
      <c r="F491" s="167">
        <v>1.8859999999999998E-2</v>
      </c>
      <c r="G491" s="155">
        <f t="shared" si="15"/>
        <v>263.28699739901799</v>
      </c>
      <c r="H491" s="75">
        <f t="shared" si="14"/>
        <v>1800316.7823804121</v>
      </c>
      <c r="I491" s="77"/>
      <c r="J491" s="77"/>
    </row>
    <row r="492" spans="1:10" x14ac:dyDescent="0.3">
      <c r="A492" s="141">
        <v>475</v>
      </c>
      <c r="B492" s="146">
        <v>8540.2800000000007</v>
      </c>
      <c r="C492" s="146">
        <v>1097.3</v>
      </c>
      <c r="D492" s="166">
        <v>0.12375</v>
      </c>
      <c r="E492" s="167">
        <v>0.10488</v>
      </c>
      <c r="F492" s="167">
        <v>1.8870000000000001E-2</v>
      </c>
      <c r="G492" s="155">
        <f t="shared" si="15"/>
        <v>263.42659813995073</v>
      </c>
      <c r="H492" s="75">
        <f t="shared" si="14"/>
        <v>1803158.8433133338</v>
      </c>
      <c r="I492" s="77"/>
      <c r="J492" s="77"/>
    </row>
    <row r="493" spans="1:10" x14ac:dyDescent="0.3">
      <c r="A493" s="141">
        <v>476</v>
      </c>
      <c r="B493" s="146">
        <v>8525.49</v>
      </c>
      <c r="C493" s="146">
        <v>1096.46</v>
      </c>
      <c r="D493" s="166">
        <v>0.12393999999999999</v>
      </c>
      <c r="E493" s="167">
        <v>0.10506</v>
      </c>
      <c r="F493" s="167">
        <v>1.8890000000000001E-2</v>
      </c>
      <c r="G493" s="155">
        <f t="shared" si="15"/>
        <v>263.70579962181608</v>
      </c>
      <c r="H493" s="75">
        <f t="shared" si="14"/>
        <v>1805041.8332954291</v>
      </c>
      <c r="I493" s="77"/>
      <c r="J493" s="77"/>
    </row>
    <row r="494" spans="1:10" x14ac:dyDescent="0.3">
      <c r="A494" s="141">
        <v>477</v>
      </c>
      <c r="B494" s="146">
        <v>8521.1</v>
      </c>
      <c r="C494" s="146">
        <v>1097.06</v>
      </c>
      <c r="D494" s="166">
        <v>0.12409000000000001</v>
      </c>
      <c r="E494" s="167">
        <v>0.10519000000000001</v>
      </c>
      <c r="F494" s="167">
        <v>1.891E-2</v>
      </c>
      <c r="G494" s="155">
        <f t="shared" si="15"/>
        <v>263.98500110368138</v>
      </c>
      <c r="H494" s="75">
        <f t="shared" si="14"/>
        <v>1806920.8402209789</v>
      </c>
      <c r="I494" s="77"/>
      <c r="J494" s="77"/>
    </row>
    <row r="495" spans="1:10" x14ac:dyDescent="0.3">
      <c r="A495" s="141">
        <v>478</v>
      </c>
      <c r="B495" s="146">
        <v>8528.93</v>
      </c>
      <c r="C495" s="146">
        <v>1097.04</v>
      </c>
      <c r="D495" s="166">
        <v>0.12427000000000001</v>
      </c>
      <c r="E495" s="167">
        <v>0.10538</v>
      </c>
      <c r="F495" s="167">
        <v>1.8890000000000001E-2</v>
      </c>
      <c r="G495" s="155">
        <f t="shared" si="15"/>
        <v>263.70579962181608</v>
      </c>
      <c r="H495" s="75">
        <f t="shared" si="14"/>
        <v>1812626.0426790235</v>
      </c>
      <c r="I495" s="77"/>
      <c r="J495" s="77"/>
    </row>
    <row r="496" spans="1:10" x14ac:dyDescent="0.3">
      <c r="A496" s="141">
        <v>479</v>
      </c>
      <c r="B496" s="146">
        <v>8523.64</v>
      </c>
      <c r="C496" s="146">
        <v>1097.0999999999999</v>
      </c>
      <c r="D496" s="166">
        <v>0.12443</v>
      </c>
      <c r="E496" s="167">
        <v>0.10553</v>
      </c>
      <c r="F496" s="167">
        <v>1.89E-2</v>
      </c>
      <c r="G496" s="155">
        <f t="shared" si="15"/>
        <v>263.84540036274871</v>
      </c>
      <c r="H496" s="75">
        <f t="shared" si="14"/>
        <v>1815457.0795679791</v>
      </c>
      <c r="I496" s="77"/>
      <c r="J496" s="77"/>
    </row>
    <row r="497" spans="1:10" x14ac:dyDescent="0.3">
      <c r="A497" s="141">
        <v>480</v>
      </c>
      <c r="B497" s="146">
        <v>8530.23</v>
      </c>
      <c r="C497" s="146">
        <v>1097.33</v>
      </c>
      <c r="D497" s="166">
        <v>0.12461</v>
      </c>
      <c r="E497" s="167">
        <v>0.10571999999999999</v>
      </c>
      <c r="F497" s="167">
        <v>1.8890000000000001E-2</v>
      </c>
      <c r="G497" s="155">
        <f t="shared" si="15"/>
        <v>263.70579962181608</v>
      </c>
      <c r="H497" s="75">
        <f t="shared" si="14"/>
        <v>1820210.2520626178</v>
      </c>
      <c r="I497" s="77"/>
      <c r="J497" s="77"/>
    </row>
    <row r="498" spans="1:10" x14ac:dyDescent="0.3">
      <c r="A498" s="141">
        <v>481</v>
      </c>
      <c r="B498" s="146">
        <v>8519.49</v>
      </c>
      <c r="C498" s="146">
        <v>1097</v>
      </c>
      <c r="D498" s="166">
        <v>0.12478</v>
      </c>
      <c r="E498" s="167">
        <v>0.10588</v>
      </c>
      <c r="F498" s="167">
        <v>1.891E-2</v>
      </c>
      <c r="G498" s="155">
        <f t="shared" si="15"/>
        <v>263.98500110368138</v>
      </c>
      <c r="H498" s="75">
        <f t="shared" si="14"/>
        <v>1822073.2162396035</v>
      </c>
      <c r="I498" s="77"/>
      <c r="J498" s="77"/>
    </row>
    <row r="499" spans="1:10" x14ac:dyDescent="0.3">
      <c r="A499" s="141">
        <v>482</v>
      </c>
      <c r="B499" s="146">
        <v>8517.26</v>
      </c>
      <c r="C499" s="146">
        <v>1097.21</v>
      </c>
      <c r="D499" s="166">
        <v>0.12495000000000001</v>
      </c>
      <c r="E499" s="167">
        <v>0.10603</v>
      </c>
      <c r="F499" s="167">
        <v>1.8919999999999999E-2</v>
      </c>
      <c r="G499" s="155">
        <f t="shared" si="15"/>
        <v>264.12460184461406</v>
      </c>
      <c r="H499" s="75">
        <f t="shared" si="14"/>
        <v>1824896.2672684432</v>
      </c>
      <c r="I499" s="77"/>
      <c r="J499" s="77"/>
    </row>
    <row r="500" spans="1:10" x14ac:dyDescent="0.3">
      <c r="A500" s="141">
        <v>483</v>
      </c>
      <c r="B500" s="146">
        <v>8495.64</v>
      </c>
      <c r="C500" s="146">
        <v>1096.46</v>
      </c>
      <c r="D500" s="166">
        <v>0.12512999999999999</v>
      </c>
      <c r="E500" s="167">
        <v>0.10618</v>
      </c>
      <c r="F500" s="167">
        <v>1.8950000000000002E-2</v>
      </c>
      <c r="G500" s="155">
        <f t="shared" si="15"/>
        <v>264.5434040674121</v>
      </c>
      <c r="H500" s="75">
        <f t="shared" si="14"/>
        <v>1825787.3474589442</v>
      </c>
      <c r="I500" s="77"/>
      <c r="J500" s="77"/>
    </row>
    <row r="501" spans="1:10" x14ac:dyDescent="0.3">
      <c r="A501" s="141">
        <v>484</v>
      </c>
      <c r="B501" s="146">
        <v>8494.7800000000007</v>
      </c>
      <c r="C501" s="146">
        <v>1097.92</v>
      </c>
      <c r="D501" s="166">
        <v>0.12529999999999999</v>
      </c>
      <c r="E501" s="167">
        <v>0.10632</v>
      </c>
      <c r="F501" s="167">
        <v>1.898E-2</v>
      </c>
      <c r="G501" s="155">
        <f t="shared" si="15"/>
        <v>264.96220629021013</v>
      </c>
      <c r="H501" s="75">
        <f t="shared" si="14"/>
        <v>1826675.6107468407</v>
      </c>
      <c r="I501" s="77"/>
      <c r="J501" s="77"/>
    </row>
    <row r="502" spans="1:10" x14ac:dyDescent="0.3">
      <c r="A502" s="141">
        <v>485</v>
      </c>
      <c r="B502" s="146">
        <v>8469.57</v>
      </c>
      <c r="C502" s="146">
        <v>1096.3699999999999</v>
      </c>
      <c r="D502" s="166">
        <v>0.12548000000000001</v>
      </c>
      <c r="E502" s="167">
        <v>0.10647</v>
      </c>
      <c r="F502" s="167">
        <v>1.9009999999999999E-2</v>
      </c>
      <c r="G502" s="155">
        <f t="shared" si="15"/>
        <v>265.38100851300811</v>
      </c>
      <c r="H502" s="75">
        <f t="shared" si="14"/>
        <v>1827561.070468337</v>
      </c>
      <c r="I502" s="77"/>
      <c r="J502" s="77"/>
    </row>
    <row r="503" spans="1:10" x14ac:dyDescent="0.3">
      <c r="A503" s="141">
        <v>486</v>
      </c>
      <c r="B503" s="146">
        <v>8478.16</v>
      </c>
      <c r="C503" s="146">
        <v>1097.76</v>
      </c>
      <c r="D503" s="166">
        <v>0.12562000000000001</v>
      </c>
      <c r="E503" s="167">
        <v>0.10661</v>
      </c>
      <c r="F503" s="167">
        <v>1.9009999999999999E-2</v>
      </c>
      <c r="G503" s="155">
        <f t="shared" si="15"/>
        <v>265.38100851300811</v>
      </c>
      <c r="H503" s="75">
        <f t="shared" si="14"/>
        <v>1831329.2376239421</v>
      </c>
      <c r="I503" s="77"/>
      <c r="J503" s="77"/>
    </row>
    <row r="504" spans="1:10" x14ac:dyDescent="0.3">
      <c r="A504" s="141">
        <v>487</v>
      </c>
      <c r="B504" s="146">
        <v>8459.64</v>
      </c>
      <c r="C504" s="146">
        <v>1096.73</v>
      </c>
      <c r="D504" s="166">
        <v>0.12578</v>
      </c>
      <c r="E504" s="167">
        <v>0.10675</v>
      </c>
      <c r="F504" s="167">
        <v>1.9040000000000001E-2</v>
      </c>
      <c r="G504" s="155">
        <f t="shared" si="15"/>
        <v>265.79981073580615</v>
      </c>
      <c r="H504" s="75">
        <f t="shared" si="14"/>
        <v>1832205.9697930242</v>
      </c>
      <c r="I504" s="77"/>
      <c r="J504" s="77"/>
    </row>
    <row r="505" spans="1:10" x14ac:dyDescent="0.3">
      <c r="A505" s="141">
        <v>488</v>
      </c>
      <c r="B505" s="146">
        <v>8493.07</v>
      </c>
      <c r="C505" s="146">
        <v>1097.19</v>
      </c>
      <c r="D505" s="166">
        <v>0.12594</v>
      </c>
      <c r="E505" s="167">
        <v>0.10697</v>
      </c>
      <c r="F505" s="167">
        <v>1.8970000000000001E-2</v>
      </c>
      <c r="G505" s="155">
        <f t="shared" si="15"/>
        <v>264.8226055492774</v>
      </c>
      <c r="H505" s="75">
        <f t="shared" si="14"/>
        <v>1842742.9901152996</v>
      </c>
      <c r="I505" s="77"/>
      <c r="J505" s="77"/>
    </row>
    <row r="506" spans="1:10" x14ac:dyDescent="0.3">
      <c r="A506" s="141">
        <v>489</v>
      </c>
      <c r="B506" s="146">
        <v>8447.2800000000007</v>
      </c>
      <c r="C506" s="146">
        <v>1096.95</v>
      </c>
      <c r="D506" s="166">
        <v>0.12615000000000001</v>
      </c>
      <c r="E506" s="167">
        <v>0.10707999999999999</v>
      </c>
      <c r="F506" s="167">
        <v>1.907E-2</v>
      </c>
      <c r="G506" s="155">
        <f t="shared" si="15"/>
        <v>266.21861295860413</v>
      </c>
      <c r="H506" s="75">
        <f t="shared" si="14"/>
        <v>1836836.2548565958</v>
      </c>
      <c r="I506" s="77"/>
      <c r="J506" s="77"/>
    </row>
    <row r="507" spans="1:10" x14ac:dyDescent="0.3">
      <c r="A507" s="141">
        <v>490</v>
      </c>
      <c r="B507" s="146">
        <v>8457.98</v>
      </c>
      <c r="C507" s="146">
        <v>1095.46</v>
      </c>
      <c r="D507" s="166">
        <v>0.12631000000000001</v>
      </c>
      <c r="E507" s="167">
        <v>0.10729</v>
      </c>
      <c r="F507" s="167">
        <v>1.9019999999999999E-2</v>
      </c>
      <c r="G507" s="155">
        <f t="shared" si="15"/>
        <v>265.52060925394073</v>
      </c>
      <c r="H507" s="75">
        <f t="shared" si="14"/>
        <v>1845431.1376310901</v>
      </c>
      <c r="I507" s="77"/>
      <c r="J507" s="77"/>
    </row>
    <row r="508" spans="1:10" x14ac:dyDescent="0.3">
      <c r="A508" s="141">
        <v>491</v>
      </c>
      <c r="B508" s="146">
        <v>8442.68</v>
      </c>
      <c r="C508" s="146">
        <v>1100.73</v>
      </c>
      <c r="D508" s="166">
        <v>0.12658</v>
      </c>
      <c r="E508" s="167">
        <v>0.10743</v>
      </c>
      <c r="F508" s="167">
        <v>1.915E-2</v>
      </c>
      <c r="G508" s="155">
        <f t="shared" si="15"/>
        <v>267.3354188860655</v>
      </c>
      <c r="H508" s="75">
        <f t="shared" si="14"/>
        <v>1836644.0258679572</v>
      </c>
      <c r="I508" s="77"/>
      <c r="J508" s="77"/>
    </row>
    <row r="509" spans="1:10" x14ac:dyDescent="0.3">
      <c r="A509" s="141">
        <v>492</v>
      </c>
      <c r="B509" s="146">
        <v>8463.56</v>
      </c>
      <c r="C509" s="146">
        <v>1095.45</v>
      </c>
      <c r="D509" s="166">
        <v>0.12662000000000001</v>
      </c>
      <c r="E509" s="167">
        <v>0.10761999999999999</v>
      </c>
      <c r="F509" s="167">
        <v>1.9009999999999999E-2</v>
      </c>
      <c r="G509" s="155">
        <f t="shared" si="15"/>
        <v>265.38100851300811</v>
      </c>
      <c r="H509" s="75">
        <f t="shared" si="14"/>
        <v>1853938.2405575709</v>
      </c>
      <c r="I509" s="77"/>
      <c r="J509" s="77"/>
    </row>
    <row r="510" spans="1:10" x14ac:dyDescent="0.3">
      <c r="A510" s="141">
        <v>493</v>
      </c>
      <c r="B510" s="146">
        <v>8436.3700000000008</v>
      </c>
      <c r="C510" s="146">
        <v>1098.27</v>
      </c>
      <c r="D510" s="166">
        <v>0.12687000000000001</v>
      </c>
      <c r="E510" s="167">
        <v>0.10775</v>
      </c>
      <c r="F510" s="167">
        <v>1.9120000000000002E-2</v>
      </c>
      <c r="G510" s="155">
        <f t="shared" si="15"/>
        <v>266.91661666326758</v>
      </c>
      <c r="H510" s="75">
        <f t="shared" si="14"/>
        <v>1847018.7662462061</v>
      </c>
      <c r="I510" s="77"/>
      <c r="J510" s="77"/>
    </row>
    <row r="511" spans="1:10" x14ac:dyDescent="0.3">
      <c r="A511" s="141">
        <v>494</v>
      </c>
      <c r="B511" s="146">
        <v>8465.68</v>
      </c>
      <c r="C511" s="146">
        <v>1096.77</v>
      </c>
      <c r="D511" s="166">
        <v>0.12697</v>
      </c>
      <c r="E511" s="167">
        <v>0.10795</v>
      </c>
      <c r="F511" s="167">
        <v>1.9019999999999999E-2</v>
      </c>
      <c r="G511" s="155">
        <f t="shared" si="15"/>
        <v>265.52060925394073</v>
      </c>
      <c r="H511" s="75">
        <f t="shared" si="14"/>
        <v>1860495.8816117521</v>
      </c>
      <c r="I511" s="77"/>
      <c r="J511" s="77"/>
    </row>
    <row r="512" spans="1:10" x14ac:dyDescent="0.3">
      <c r="A512" s="141">
        <v>495</v>
      </c>
      <c r="B512" s="146">
        <v>8437.4500000000007</v>
      </c>
      <c r="C512" s="146">
        <v>1097.78</v>
      </c>
      <c r="D512" s="166">
        <v>0.12720000000000001</v>
      </c>
      <c r="E512" s="167">
        <v>0.10809000000000001</v>
      </c>
      <c r="F512" s="167">
        <v>1.9109999999999999E-2</v>
      </c>
      <c r="G512" s="155">
        <f t="shared" si="15"/>
        <v>266.77701592233473</v>
      </c>
      <c r="H512" s="75">
        <f t="shared" si="14"/>
        <v>1855482.1834580628</v>
      </c>
      <c r="I512" s="77"/>
      <c r="J512" s="77"/>
    </row>
    <row r="513" spans="1:10" x14ac:dyDescent="0.3">
      <c r="A513" s="141">
        <v>496</v>
      </c>
      <c r="B513" s="146">
        <v>8460.49</v>
      </c>
      <c r="C513" s="146">
        <v>1097</v>
      </c>
      <c r="D513" s="166">
        <v>0.12733</v>
      </c>
      <c r="E513" s="167">
        <v>0.10829</v>
      </c>
      <c r="F513" s="167">
        <v>1.9040000000000001E-2</v>
      </c>
      <c r="G513" s="155">
        <f t="shared" si="15"/>
        <v>265.79981073580615</v>
      </c>
      <c r="H513" s="75">
        <f t="shared" si="14"/>
        <v>1866066.0390499795</v>
      </c>
      <c r="I513" s="77"/>
      <c r="J513" s="77"/>
    </row>
    <row r="514" spans="1:10" x14ac:dyDescent="0.3">
      <c r="A514" s="141">
        <v>497</v>
      </c>
      <c r="B514" s="146">
        <v>8440.32</v>
      </c>
      <c r="C514" s="146">
        <v>1097.73</v>
      </c>
      <c r="D514" s="166">
        <v>0.12753999999999999</v>
      </c>
      <c r="E514" s="167">
        <v>0.10843999999999999</v>
      </c>
      <c r="F514" s="167">
        <v>1.9099999999999999E-2</v>
      </c>
      <c r="G514" s="155">
        <f t="shared" si="15"/>
        <v>266.6374151814021</v>
      </c>
      <c r="H514" s="75">
        <f t="shared" si="14"/>
        <v>1863954.4628868937</v>
      </c>
      <c r="I514" s="77"/>
      <c r="J514" s="77"/>
    </row>
    <row r="515" spans="1:10" x14ac:dyDescent="0.3">
      <c r="A515" s="141">
        <v>498</v>
      </c>
      <c r="B515" s="146">
        <v>8466.64</v>
      </c>
      <c r="C515" s="146">
        <v>1097.23</v>
      </c>
      <c r="D515" s="166">
        <v>0.12767000000000001</v>
      </c>
      <c r="E515" s="167">
        <v>0.10864</v>
      </c>
      <c r="F515" s="167">
        <v>1.9029999999999998E-2</v>
      </c>
      <c r="G515" s="155">
        <f t="shared" si="15"/>
        <v>265.66020999487336</v>
      </c>
      <c r="H515" s="75">
        <f t="shared" si="14"/>
        <v>1874575.044601562</v>
      </c>
      <c r="I515" s="77"/>
      <c r="J515" s="77"/>
    </row>
    <row r="516" spans="1:10" x14ac:dyDescent="0.3">
      <c r="A516" s="141">
        <v>499</v>
      </c>
      <c r="B516" s="146">
        <v>8432.0400000000009</v>
      </c>
      <c r="C516" s="146">
        <v>1097.07</v>
      </c>
      <c r="D516" s="166">
        <v>0.12787999999999999</v>
      </c>
      <c r="E516" s="167">
        <v>0.10877000000000001</v>
      </c>
      <c r="F516" s="167">
        <v>1.9109999999999999E-2</v>
      </c>
      <c r="G516" s="155">
        <f t="shared" si="15"/>
        <v>266.77701592233473</v>
      </c>
      <c r="H516" s="75">
        <f t="shared" si="14"/>
        <v>1870475.9788799461</v>
      </c>
      <c r="I516" s="77"/>
      <c r="J516" s="77"/>
    </row>
    <row r="517" spans="1:10" x14ac:dyDescent="0.3">
      <c r="A517" s="141">
        <v>500</v>
      </c>
      <c r="B517" s="146">
        <v>8439.19</v>
      </c>
      <c r="C517" s="146">
        <v>1097.8699999999999</v>
      </c>
      <c r="D517" s="166">
        <v>0.12806000000000001</v>
      </c>
      <c r="E517" s="167">
        <v>0.10896</v>
      </c>
      <c r="F517" s="167">
        <v>1.9099999999999999E-2</v>
      </c>
      <c r="G517" s="155">
        <f t="shared" si="15"/>
        <v>266.6374151814021</v>
      </c>
      <c r="H517" s="75">
        <f t="shared" si="14"/>
        <v>1875205.6970693094</v>
      </c>
      <c r="I517" s="77"/>
      <c r="J517" s="77"/>
    </row>
    <row r="518" spans="1:10" x14ac:dyDescent="0.3">
      <c r="A518" s="141">
        <v>501</v>
      </c>
      <c r="B518" s="146">
        <v>8433.67</v>
      </c>
      <c r="C518" s="146">
        <v>1097.1199999999999</v>
      </c>
      <c r="D518" s="166">
        <v>0.12822</v>
      </c>
      <c r="E518" s="167">
        <v>0.10911999999999999</v>
      </c>
      <c r="F518" s="167">
        <v>1.9099999999999999E-2</v>
      </c>
      <c r="G518" s="155">
        <f t="shared" si="15"/>
        <v>266.6374151814021</v>
      </c>
      <c r="H518" s="75">
        <f t="shared" si="14"/>
        <v>1878956.108463448</v>
      </c>
      <c r="I518" s="77"/>
      <c r="J518" s="77"/>
    </row>
    <row r="519" spans="1:10" x14ac:dyDescent="0.3">
      <c r="A519" s="141">
        <v>502</v>
      </c>
      <c r="B519" s="146">
        <v>8438.0499999999993</v>
      </c>
      <c r="C519" s="146">
        <v>1097.52</v>
      </c>
      <c r="D519" s="166">
        <v>0.12839</v>
      </c>
      <c r="E519" s="167">
        <v>0.10929</v>
      </c>
      <c r="F519" s="167">
        <v>1.9099999999999999E-2</v>
      </c>
      <c r="G519" s="155">
        <f t="shared" si="15"/>
        <v>266.6374151814021</v>
      </c>
      <c r="H519" s="75">
        <f t="shared" si="14"/>
        <v>1882706.5198575868</v>
      </c>
      <c r="I519" s="77"/>
      <c r="J519" s="77"/>
    </row>
    <row r="520" spans="1:10" x14ac:dyDescent="0.3">
      <c r="A520" s="141">
        <v>503</v>
      </c>
      <c r="B520" s="146">
        <v>8432.49</v>
      </c>
      <c r="C520" s="146">
        <v>1097.48</v>
      </c>
      <c r="D520" s="166">
        <v>0.12856999999999999</v>
      </c>
      <c r="E520" s="167">
        <v>0.10946</v>
      </c>
      <c r="F520" s="167">
        <v>1.9109999999999999E-2</v>
      </c>
      <c r="G520" s="155">
        <f t="shared" si="15"/>
        <v>266.77701592233473</v>
      </c>
      <c r="H520" s="75">
        <f t="shared" si="14"/>
        <v>1885469.7743018293</v>
      </c>
      <c r="I520" s="77"/>
      <c r="J520" s="77"/>
    </row>
    <row r="521" spans="1:10" x14ac:dyDescent="0.3">
      <c r="A521" s="141">
        <v>504</v>
      </c>
      <c r="B521" s="146">
        <v>8403.65</v>
      </c>
      <c r="C521" s="146">
        <v>1097.04</v>
      </c>
      <c r="D521" s="166">
        <v>0.12876000000000001</v>
      </c>
      <c r="E521" s="167">
        <v>0.10959000000000001</v>
      </c>
      <c r="F521" s="167">
        <v>1.917E-2</v>
      </c>
      <c r="G521" s="155">
        <f t="shared" si="15"/>
        <v>267.61462036793085</v>
      </c>
      <c r="H521" s="75">
        <f t="shared" si="14"/>
        <v>1883305.1770754301</v>
      </c>
      <c r="I521" s="77"/>
      <c r="J521" s="77"/>
    </row>
    <row r="522" spans="1:10" x14ac:dyDescent="0.3">
      <c r="A522" s="141">
        <v>505</v>
      </c>
      <c r="B522" s="146">
        <v>8435.17</v>
      </c>
      <c r="C522" s="146">
        <v>1097.48</v>
      </c>
      <c r="D522" s="166">
        <v>0.12887000000000001</v>
      </c>
      <c r="E522" s="167">
        <v>0.10977000000000001</v>
      </c>
      <c r="F522" s="167">
        <v>1.9109999999999999E-2</v>
      </c>
      <c r="G522" s="155">
        <f t="shared" si="15"/>
        <v>266.77701592233473</v>
      </c>
      <c r="H522" s="75">
        <f t="shared" si="14"/>
        <v>1892966.6720127712</v>
      </c>
      <c r="I522" s="77"/>
      <c r="J522" s="77"/>
    </row>
    <row r="523" spans="1:10" x14ac:dyDescent="0.3">
      <c r="A523" s="141">
        <v>506</v>
      </c>
      <c r="B523" s="146">
        <v>8392.7199999999993</v>
      </c>
      <c r="C523" s="146">
        <v>1097.43</v>
      </c>
      <c r="D523" s="166">
        <v>0.12912000000000001</v>
      </c>
      <c r="E523" s="167">
        <v>0.10992</v>
      </c>
      <c r="F523" s="167">
        <v>1.9199999999999998E-2</v>
      </c>
      <c r="G523" s="155">
        <f t="shared" si="15"/>
        <v>268.03342259072883</v>
      </c>
      <c r="H523" s="75">
        <f t="shared" si="14"/>
        <v>1887824.2687391716</v>
      </c>
      <c r="I523" s="77"/>
      <c r="J523" s="77"/>
    </row>
    <row r="524" spans="1:10" x14ac:dyDescent="0.3">
      <c r="A524" s="141">
        <v>507</v>
      </c>
      <c r="B524" s="146">
        <v>8434.34</v>
      </c>
      <c r="C524" s="146">
        <v>1097.58</v>
      </c>
      <c r="D524" s="166">
        <v>0.12920999999999999</v>
      </c>
      <c r="E524" s="167">
        <v>0.1101</v>
      </c>
      <c r="F524" s="167">
        <v>1.9109999999999999E-2</v>
      </c>
      <c r="G524" s="155">
        <f t="shared" si="15"/>
        <v>266.77701592233473</v>
      </c>
      <c r="H524" s="75">
        <f t="shared" si="14"/>
        <v>1900463.5697237127</v>
      </c>
      <c r="I524" s="77"/>
      <c r="J524" s="77"/>
    </row>
    <row r="525" spans="1:10" x14ac:dyDescent="0.3">
      <c r="A525" s="141">
        <v>508</v>
      </c>
      <c r="B525" s="146">
        <v>8374.08</v>
      </c>
      <c r="C525" s="146">
        <v>1097.2</v>
      </c>
      <c r="D525" s="166">
        <v>0.12948000000000001</v>
      </c>
      <c r="E525" s="167">
        <v>0.11024</v>
      </c>
      <c r="F525" s="167">
        <v>1.924E-2</v>
      </c>
      <c r="G525" s="155">
        <f t="shared" si="15"/>
        <v>268.59182555445955</v>
      </c>
      <c r="H525" s="75">
        <f t="shared" si="14"/>
        <v>1891345.7211563506</v>
      </c>
      <c r="I525" s="77"/>
      <c r="J525" s="77"/>
    </row>
    <row r="526" spans="1:10" x14ac:dyDescent="0.3">
      <c r="A526" s="141">
        <v>509</v>
      </c>
      <c r="B526" s="146">
        <v>8425.64</v>
      </c>
      <c r="C526" s="146">
        <v>1098.07</v>
      </c>
      <c r="D526" s="166">
        <v>0.12956999999999999</v>
      </c>
      <c r="E526" s="167">
        <v>0.11043</v>
      </c>
      <c r="F526" s="167">
        <v>1.9140000000000001E-2</v>
      </c>
      <c r="G526" s="155">
        <f t="shared" si="15"/>
        <v>267.19581814513288</v>
      </c>
      <c r="H526" s="75">
        <f t="shared" si="14"/>
        <v>1904969.9337866369</v>
      </c>
      <c r="I526" s="77"/>
      <c r="J526" s="77"/>
    </row>
    <row r="527" spans="1:10" x14ac:dyDescent="0.3">
      <c r="A527" s="141">
        <v>510</v>
      </c>
      <c r="B527" s="146">
        <v>8367.6299999999992</v>
      </c>
      <c r="C527" s="146">
        <v>1096.96</v>
      </c>
      <c r="D527" s="166">
        <v>0.12983</v>
      </c>
      <c r="E527" s="167">
        <v>0.11058</v>
      </c>
      <c r="F527" s="167">
        <v>1.925E-2</v>
      </c>
      <c r="G527" s="155">
        <f t="shared" si="15"/>
        <v>268.73142629539223</v>
      </c>
      <c r="H527" s="75">
        <f t="shared" si="14"/>
        <v>1897805.5787171053</v>
      </c>
      <c r="I527" s="77"/>
      <c r="J527" s="77"/>
    </row>
    <row r="528" spans="1:10" x14ac:dyDescent="0.3">
      <c r="A528" s="141">
        <v>511</v>
      </c>
      <c r="B528" s="146">
        <v>8432.9</v>
      </c>
      <c r="C528" s="146">
        <v>1098.3499999999999</v>
      </c>
      <c r="D528" s="166">
        <v>0.12989999999999999</v>
      </c>
      <c r="E528" s="167">
        <v>0.11078</v>
      </c>
      <c r="F528" s="167">
        <v>1.9130000000000001E-2</v>
      </c>
      <c r="G528" s="155">
        <f t="shared" si="15"/>
        <v>267.05621740420014</v>
      </c>
      <c r="H528" s="75">
        <f t="shared" si="14"/>
        <v>1913454.7960236452</v>
      </c>
      <c r="I528" s="77"/>
      <c r="J528" s="77"/>
    </row>
    <row r="529" spans="1:10" x14ac:dyDescent="0.3">
      <c r="A529" s="141">
        <v>512</v>
      </c>
      <c r="B529" s="146">
        <v>8361.93</v>
      </c>
      <c r="C529" s="146">
        <v>1096.6400000000001</v>
      </c>
      <c r="D529" s="166">
        <v>0.13017000000000001</v>
      </c>
      <c r="E529" s="167">
        <v>0.11092</v>
      </c>
      <c r="F529" s="167">
        <v>1.9259999999999999E-2</v>
      </c>
      <c r="G529" s="155">
        <f t="shared" si="15"/>
        <v>268.8710270363249</v>
      </c>
      <c r="H529" s="75">
        <f t="shared" si="14"/>
        <v>1904258.7282222416</v>
      </c>
      <c r="I529" s="77"/>
      <c r="J529" s="77"/>
    </row>
    <row r="530" spans="1:10" x14ac:dyDescent="0.3">
      <c r="A530" s="141">
        <v>513</v>
      </c>
      <c r="B530" s="146">
        <v>8405.34</v>
      </c>
      <c r="C530" s="146">
        <v>1097.92</v>
      </c>
      <c r="D530" s="166">
        <v>0.13028999999999999</v>
      </c>
      <c r="E530" s="167">
        <v>0.11111</v>
      </c>
      <c r="F530" s="167">
        <v>1.9179999999999999E-2</v>
      </c>
      <c r="G530" s="155">
        <f t="shared" si="15"/>
        <v>267.75422110886353</v>
      </c>
      <c r="H530" s="75">
        <f t="shared" ref="H530:H593" si="16">A530/G530*10^6</f>
        <v>1915936.1816052359</v>
      </c>
      <c r="I530" s="77"/>
      <c r="J530" s="77"/>
    </row>
    <row r="531" spans="1:10" x14ac:dyDescent="0.3">
      <c r="A531" s="141">
        <v>514</v>
      </c>
      <c r="B531" s="146">
        <v>8380.06</v>
      </c>
      <c r="C531" s="146">
        <v>1097.51</v>
      </c>
      <c r="D531" s="166">
        <v>0.13048000000000001</v>
      </c>
      <c r="E531" s="167">
        <v>0.11125</v>
      </c>
      <c r="F531" s="167">
        <v>1.9230000000000001E-2</v>
      </c>
      <c r="G531" s="155">
        <f t="shared" ref="G531:G594" si="17">(2*F531/$B$7)*(1+3*$B$11)/(4+PI()*$B$11-PI())*10^6</f>
        <v>268.45222481352687</v>
      </c>
      <c r="H531" s="75">
        <f t="shared" si="16"/>
        <v>1914679.6058666913</v>
      </c>
      <c r="I531" s="77"/>
      <c r="J531" s="77"/>
    </row>
    <row r="532" spans="1:10" x14ac:dyDescent="0.3">
      <c r="A532" s="141">
        <v>515</v>
      </c>
      <c r="B532" s="146">
        <v>8398.14</v>
      </c>
      <c r="C532" s="146">
        <v>1097.26</v>
      </c>
      <c r="D532" s="166">
        <v>0.13061</v>
      </c>
      <c r="E532" s="167">
        <v>0.11143</v>
      </c>
      <c r="F532" s="167">
        <v>1.9189999999999999E-2</v>
      </c>
      <c r="G532" s="155">
        <f t="shared" si="17"/>
        <v>267.8938218497961</v>
      </c>
      <c r="H532" s="75">
        <f t="shared" si="16"/>
        <v>1922403.4225348895</v>
      </c>
      <c r="I532" s="77"/>
      <c r="J532" s="77"/>
    </row>
    <row r="533" spans="1:10" x14ac:dyDescent="0.3">
      <c r="A533" s="141">
        <v>516</v>
      </c>
      <c r="B533" s="146">
        <v>8374.11</v>
      </c>
      <c r="C533" s="146">
        <v>1097.21</v>
      </c>
      <c r="D533" s="166">
        <v>0.13084999999999999</v>
      </c>
      <c r="E533" s="167">
        <v>0.11161</v>
      </c>
      <c r="F533" s="167">
        <v>1.924E-2</v>
      </c>
      <c r="G533" s="155">
        <f t="shared" si="17"/>
        <v>268.59182555445955</v>
      </c>
      <c r="H533" s="75">
        <f t="shared" si="16"/>
        <v>1921130.6931430646</v>
      </c>
      <c r="I533" s="77"/>
      <c r="J533" s="77"/>
    </row>
    <row r="534" spans="1:10" x14ac:dyDescent="0.3">
      <c r="A534" s="141">
        <v>517</v>
      </c>
      <c r="B534" s="146">
        <v>8392.76</v>
      </c>
      <c r="C534" s="146">
        <v>1097.6600000000001</v>
      </c>
      <c r="D534" s="166">
        <v>0.13095999999999999</v>
      </c>
      <c r="E534" s="167">
        <v>0.11175</v>
      </c>
      <c r="F534" s="167">
        <v>1.9210000000000001E-2</v>
      </c>
      <c r="G534" s="155">
        <f t="shared" si="17"/>
        <v>268.17302333166157</v>
      </c>
      <c r="H534" s="75">
        <f t="shared" si="16"/>
        <v>1927859.8330921712</v>
      </c>
      <c r="I534" s="77"/>
      <c r="J534" s="77"/>
    </row>
    <row r="535" spans="1:10" x14ac:dyDescent="0.3">
      <c r="A535" s="141">
        <v>518</v>
      </c>
      <c r="B535" s="146">
        <v>8369.4699999999993</v>
      </c>
      <c r="C535" s="146">
        <v>1097.1600000000001</v>
      </c>
      <c r="D535" s="166">
        <v>0.13117999999999999</v>
      </c>
      <c r="E535" s="167">
        <v>0.11193</v>
      </c>
      <c r="F535" s="167">
        <v>1.925E-2</v>
      </c>
      <c r="G535" s="155">
        <f t="shared" si="17"/>
        <v>268.73142629539223</v>
      </c>
      <c r="H535" s="75">
        <f t="shared" si="16"/>
        <v>1927575.0779910991</v>
      </c>
      <c r="I535" s="77"/>
      <c r="J535" s="77"/>
    </row>
    <row r="536" spans="1:10" x14ac:dyDescent="0.3">
      <c r="A536" s="141">
        <v>519</v>
      </c>
      <c r="B536" s="146">
        <v>8391.27</v>
      </c>
      <c r="C536" s="146">
        <v>1097.6500000000001</v>
      </c>
      <c r="D536" s="166">
        <v>0.13131999999999999</v>
      </c>
      <c r="E536" s="167">
        <v>0.11211</v>
      </c>
      <c r="F536" s="167">
        <v>1.9210000000000001E-2</v>
      </c>
      <c r="G536" s="155">
        <f t="shared" si="17"/>
        <v>268.17302333166157</v>
      </c>
      <c r="H536" s="75">
        <f t="shared" si="16"/>
        <v>1935317.7047869186</v>
      </c>
      <c r="I536" s="77"/>
      <c r="J536" s="77"/>
    </row>
    <row r="537" spans="1:10" x14ac:dyDescent="0.3">
      <c r="A537" s="141">
        <v>520</v>
      </c>
      <c r="B537" s="146">
        <v>8365.6</v>
      </c>
      <c r="C537" s="146">
        <v>1097.18</v>
      </c>
      <c r="D537" s="166">
        <v>0.13152</v>
      </c>
      <c r="E537" s="167">
        <v>0.11226</v>
      </c>
      <c r="F537" s="167">
        <v>1.9259999999999999E-2</v>
      </c>
      <c r="G537" s="155">
        <f t="shared" si="17"/>
        <v>268.8710270363249</v>
      </c>
      <c r="H537" s="75">
        <f t="shared" si="16"/>
        <v>1934012.7708507143</v>
      </c>
      <c r="I537" s="77"/>
      <c r="J537" s="77"/>
    </row>
    <row r="538" spans="1:10" x14ac:dyDescent="0.3">
      <c r="A538" s="141">
        <v>521</v>
      </c>
      <c r="B538" s="146">
        <v>8397.7199999999993</v>
      </c>
      <c r="C538" s="146">
        <v>1097.45</v>
      </c>
      <c r="D538" s="166">
        <v>0.13164999999999999</v>
      </c>
      <c r="E538" s="167">
        <v>0.11246</v>
      </c>
      <c r="F538" s="167">
        <v>1.9189999999999999E-2</v>
      </c>
      <c r="G538" s="155">
        <f t="shared" si="17"/>
        <v>267.8938218497961</v>
      </c>
      <c r="H538" s="75">
        <f t="shared" si="16"/>
        <v>1944800.355612966</v>
      </c>
      <c r="I538" s="77"/>
      <c r="J538" s="77"/>
    </row>
    <row r="539" spans="1:10" x14ac:dyDescent="0.3">
      <c r="A539" s="141">
        <v>522</v>
      </c>
      <c r="B539" s="146">
        <v>8339.7099999999991</v>
      </c>
      <c r="C539" s="146">
        <v>1097.31</v>
      </c>
      <c r="D539" s="166">
        <v>0.13189000000000001</v>
      </c>
      <c r="E539" s="167">
        <v>0.11257</v>
      </c>
      <c r="F539" s="167">
        <v>1.932E-2</v>
      </c>
      <c r="G539" s="155">
        <f t="shared" si="17"/>
        <v>269.70863148192092</v>
      </c>
      <c r="H539" s="75">
        <f t="shared" si="16"/>
        <v>1935421.9297019076</v>
      </c>
      <c r="I539" s="77"/>
      <c r="J539" s="77"/>
    </row>
    <row r="540" spans="1:10" x14ac:dyDescent="0.3">
      <c r="A540" s="141">
        <v>523</v>
      </c>
      <c r="B540" s="146">
        <v>8392.99</v>
      </c>
      <c r="C540" s="146">
        <v>1097.8599999999999</v>
      </c>
      <c r="D540" s="166">
        <v>0.13200000000000001</v>
      </c>
      <c r="E540" s="167">
        <v>0.11279</v>
      </c>
      <c r="F540" s="167">
        <v>1.9210000000000001E-2</v>
      </c>
      <c r="G540" s="155">
        <f t="shared" si="17"/>
        <v>268.17302333166157</v>
      </c>
      <c r="H540" s="75">
        <f t="shared" si="16"/>
        <v>1950233.4481764131</v>
      </c>
      <c r="I540" s="77"/>
      <c r="J540" s="77"/>
    </row>
    <row r="541" spans="1:10" x14ac:dyDescent="0.3">
      <c r="A541" s="141">
        <v>524</v>
      </c>
      <c r="B541" s="146">
        <v>8345.84</v>
      </c>
      <c r="C541" s="146">
        <v>1097.26</v>
      </c>
      <c r="D541" s="166">
        <v>0.13224</v>
      </c>
      <c r="E541" s="167">
        <v>0.11294</v>
      </c>
      <c r="F541" s="167">
        <v>1.9310000000000001E-2</v>
      </c>
      <c r="G541" s="155">
        <f t="shared" si="17"/>
        <v>269.56903074098824</v>
      </c>
      <c r="H541" s="75">
        <f t="shared" si="16"/>
        <v>1943843.4695544769</v>
      </c>
      <c r="I541" s="77"/>
      <c r="J541" s="77"/>
    </row>
    <row r="542" spans="1:10" x14ac:dyDescent="0.3">
      <c r="A542" s="141">
        <v>525</v>
      </c>
      <c r="B542" s="146">
        <v>8387.27</v>
      </c>
      <c r="C542" s="146">
        <v>1097.74</v>
      </c>
      <c r="D542" s="166">
        <v>0.13236000000000001</v>
      </c>
      <c r="E542" s="167">
        <v>0.11314</v>
      </c>
      <c r="F542" s="167">
        <v>1.9220000000000001E-2</v>
      </c>
      <c r="G542" s="155">
        <f t="shared" si="17"/>
        <v>268.31262407259419</v>
      </c>
      <c r="H542" s="75">
        <f t="shared" si="16"/>
        <v>1956672.7499856916</v>
      </c>
      <c r="I542" s="77"/>
      <c r="J542" s="77"/>
    </row>
    <row r="543" spans="1:10" x14ac:dyDescent="0.3">
      <c r="A543" s="141">
        <v>526</v>
      </c>
      <c r="B543" s="146">
        <v>8343.23</v>
      </c>
      <c r="C543" s="146">
        <v>1097</v>
      </c>
      <c r="D543" s="166">
        <v>0.13259000000000001</v>
      </c>
      <c r="E543" s="167">
        <v>0.11328000000000001</v>
      </c>
      <c r="F543" s="167">
        <v>1.9310000000000001E-2</v>
      </c>
      <c r="G543" s="155">
        <f t="shared" si="17"/>
        <v>269.56903074098824</v>
      </c>
      <c r="H543" s="75">
        <f t="shared" si="16"/>
        <v>1951262.7194382725</v>
      </c>
      <c r="I543" s="77"/>
      <c r="J543" s="77"/>
    </row>
    <row r="544" spans="1:10" x14ac:dyDescent="0.3">
      <c r="A544" s="141">
        <v>527</v>
      </c>
      <c r="B544" s="146">
        <v>8391.8799999999992</v>
      </c>
      <c r="C544" s="146">
        <v>1097.24</v>
      </c>
      <c r="D544" s="166">
        <v>0.13270999999999999</v>
      </c>
      <c r="E544" s="167">
        <v>0.11351</v>
      </c>
      <c r="F544" s="167">
        <v>1.9199999999999998E-2</v>
      </c>
      <c r="G544" s="155">
        <f t="shared" si="17"/>
        <v>268.03342259072883</v>
      </c>
      <c r="H544" s="75">
        <f t="shared" si="16"/>
        <v>1966172.7067698487</v>
      </c>
      <c r="I544" s="77"/>
      <c r="J544" s="77"/>
    </row>
    <row r="545" spans="1:10" x14ac:dyDescent="0.3">
      <c r="A545" s="141">
        <v>528</v>
      </c>
      <c r="B545" s="146">
        <v>8335.14</v>
      </c>
      <c r="C545" s="146">
        <v>1097.03</v>
      </c>
      <c r="D545" s="166">
        <v>0.13294</v>
      </c>
      <c r="E545" s="167">
        <v>0.11361</v>
      </c>
      <c r="F545" s="167">
        <v>1.933E-2</v>
      </c>
      <c r="G545" s="155">
        <f t="shared" si="17"/>
        <v>269.8482322228536</v>
      </c>
      <c r="H545" s="75">
        <f t="shared" si="16"/>
        <v>1956655.3971861943</v>
      </c>
      <c r="I545" s="77"/>
      <c r="J545" s="77"/>
    </row>
    <row r="546" spans="1:10" x14ac:dyDescent="0.3">
      <c r="A546" s="141">
        <v>529</v>
      </c>
      <c r="B546" s="146">
        <v>8361.84</v>
      </c>
      <c r="C546" s="146">
        <v>1097.48</v>
      </c>
      <c r="D546" s="166">
        <v>0.1331</v>
      </c>
      <c r="E546" s="167">
        <v>0.11383</v>
      </c>
      <c r="F546" s="167">
        <v>1.9269999999999999E-2</v>
      </c>
      <c r="G546" s="155">
        <f t="shared" si="17"/>
        <v>269.01062777725753</v>
      </c>
      <c r="H546" s="75">
        <f t="shared" si="16"/>
        <v>1966465.0589121531</v>
      </c>
      <c r="I546" s="77"/>
      <c r="J546" s="77"/>
    </row>
    <row r="547" spans="1:10" x14ac:dyDescent="0.3">
      <c r="A547" s="141">
        <v>530</v>
      </c>
      <c r="B547" s="146">
        <v>8345.31</v>
      </c>
      <c r="C547" s="146">
        <v>1096.54</v>
      </c>
      <c r="D547" s="166">
        <v>0.13325000000000001</v>
      </c>
      <c r="E547" s="167">
        <v>0.11396000000000001</v>
      </c>
      <c r="F547" s="167">
        <v>1.9300000000000001E-2</v>
      </c>
      <c r="G547" s="155">
        <f t="shared" si="17"/>
        <v>269.42943000005562</v>
      </c>
      <c r="H547" s="75">
        <f t="shared" si="16"/>
        <v>1967119.9245007888</v>
      </c>
      <c r="I547" s="77"/>
      <c r="J547" s="77"/>
    </row>
    <row r="548" spans="1:10" x14ac:dyDescent="0.3">
      <c r="A548" s="141">
        <v>531</v>
      </c>
      <c r="B548" s="146">
        <v>8365.9</v>
      </c>
      <c r="C548" s="146">
        <v>1097.78</v>
      </c>
      <c r="D548" s="166">
        <v>0.13344</v>
      </c>
      <c r="E548" s="167">
        <v>0.11416999999999999</v>
      </c>
      <c r="F548" s="167">
        <v>1.9269999999999999E-2</v>
      </c>
      <c r="G548" s="155">
        <f t="shared" si="17"/>
        <v>269.01062777725753</v>
      </c>
      <c r="H548" s="75">
        <f t="shared" si="16"/>
        <v>1973899.7094184372</v>
      </c>
      <c r="I548" s="77"/>
      <c r="J548" s="77"/>
    </row>
    <row r="549" spans="1:10" x14ac:dyDescent="0.3">
      <c r="A549" s="141">
        <v>532</v>
      </c>
      <c r="B549" s="146">
        <v>8357.44</v>
      </c>
      <c r="C549" s="146">
        <v>1096.3900000000001</v>
      </c>
      <c r="D549" s="166">
        <v>0.13358</v>
      </c>
      <c r="E549" s="167">
        <v>0.11432</v>
      </c>
      <c r="F549" s="167">
        <v>1.9259999999999999E-2</v>
      </c>
      <c r="G549" s="155">
        <f t="shared" si="17"/>
        <v>268.8710270363249</v>
      </c>
      <c r="H549" s="75">
        <f t="shared" si="16"/>
        <v>1978643.8347934231</v>
      </c>
      <c r="I549" s="77"/>
      <c r="J549" s="77"/>
    </row>
    <row r="550" spans="1:10" x14ac:dyDescent="0.3">
      <c r="A550" s="141">
        <v>533</v>
      </c>
      <c r="B550" s="146">
        <v>8344.9</v>
      </c>
      <c r="C550" s="146">
        <v>1097.23</v>
      </c>
      <c r="D550" s="166">
        <v>0.13381000000000001</v>
      </c>
      <c r="E550" s="167">
        <v>0.1145</v>
      </c>
      <c r="F550" s="167">
        <v>1.9310000000000001E-2</v>
      </c>
      <c r="G550" s="155">
        <f t="shared" si="17"/>
        <v>269.56903074098824</v>
      </c>
      <c r="H550" s="75">
        <f t="shared" si="16"/>
        <v>1977230.0940315574</v>
      </c>
      <c r="I550" s="77"/>
      <c r="J550" s="77"/>
    </row>
    <row r="551" spans="1:10" x14ac:dyDescent="0.3">
      <c r="A551" s="141">
        <v>534</v>
      </c>
      <c r="B551" s="146">
        <v>8350.23</v>
      </c>
      <c r="C551" s="146">
        <v>1096.98</v>
      </c>
      <c r="D551" s="166">
        <v>0.13397000000000001</v>
      </c>
      <c r="E551" s="167">
        <v>0.11466999999999999</v>
      </c>
      <c r="F551" s="167">
        <v>1.9290000000000002E-2</v>
      </c>
      <c r="G551" s="155">
        <f t="shared" si="17"/>
        <v>269.28982925912294</v>
      </c>
      <c r="H551" s="75">
        <f t="shared" si="16"/>
        <v>1982993.570418736</v>
      </c>
      <c r="I551" s="77"/>
      <c r="J551" s="77"/>
    </row>
    <row r="552" spans="1:10" x14ac:dyDescent="0.3">
      <c r="A552" s="141">
        <v>535</v>
      </c>
      <c r="B552" s="146">
        <v>8347.8700000000008</v>
      </c>
      <c r="C552" s="146">
        <v>1097.47</v>
      </c>
      <c r="D552" s="166">
        <v>0.13416</v>
      </c>
      <c r="E552" s="167">
        <v>0.11484999999999999</v>
      </c>
      <c r="F552" s="167">
        <v>1.9310000000000001E-2</v>
      </c>
      <c r="G552" s="155">
        <f t="shared" si="17"/>
        <v>269.56903074098824</v>
      </c>
      <c r="H552" s="75">
        <f t="shared" si="16"/>
        <v>1984649.3439153533</v>
      </c>
      <c r="I552" s="77"/>
      <c r="J552" s="77"/>
    </row>
    <row r="553" spans="1:10" x14ac:dyDescent="0.3">
      <c r="A553" s="141">
        <v>536</v>
      </c>
      <c r="B553" s="146">
        <v>8331.68</v>
      </c>
      <c r="C553" s="146">
        <v>1096.19</v>
      </c>
      <c r="D553" s="166">
        <v>0.13433</v>
      </c>
      <c r="E553" s="167">
        <v>0.11501</v>
      </c>
      <c r="F553" s="167">
        <v>1.932E-2</v>
      </c>
      <c r="G553" s="155">
        <f t="shared" si="17"/>
        <v>269.70863148192092</v>
      </c>
      <c r="H553" s="75">
        <f t="shared" si="16"/>
        <v>1987329.7975483185</v>
      </c>
      <c r="I553" s="77"/>
      <c r="J553" s="77"/>
    </row>
    <row r="554" spans="1:10" x14ac:dyDescent="0.3">
      <c r="A554" s="141">
        <v>537</v>
      </c>
      <c r="B554" s="146">
        <v>8345.66</v>
      </c>
      <c r="C554" s="146">
        <v>1097.82</v>
      </c>
      <c r="D554" s="166">
        <v>0.13449</v>
      </c>
      <c r="E554" s="167">
        <v>0.11518</v>
      </c>
      <c r="F554" s="167">
        <v>1.932E-2</v>
      </c>
      <c r="G554" s="155">
        <f t="shared" si="17"/>
        <v>269.70863148192092</v>
      </c>
      <c r="H554" s="75">
        <f t="shared" si="16"/>
        <v>1991037.5023944911</v>
      </c>
      <c r="I554" s="77"/>
      <c r="J554" s="77"/>
    </row>
    <row r="555" spans="1:10" x14ac:dyDescent="0.3">
      <c r="A555" s="141">
        <v>538</v>
      </c>
      <c r="B555" s="146">
        <v>8341.81</v>
      </c>
      <c r="C555" s="146">
        <v>1096.81</v>
      </c>
      <c r="D555" s="166">
        <v>0.13464999999999999</v>
      </c>
      <c r="E555" s="167">
        <v>0.11534999999999999</v>
      </c>
      <c r="F555" s="167">
        <v>1.9310000000000001E-2</v>
      </c>
      <c r="G555" s="155">
        <f t="shared" si="17"/>
        <v>269.56903074098824</v>
      </c>
      <c r="H555" s="75">
        <f t="shared" si="16"/>
        <v>1995778.218741047</v>
      </c>
      <c r="I555" s="77"/>
      <c r="J555" s="77"/>
    </row>
    <row r="556" spans="1:10" x14ac:dyDescent="0.3">
      <c r="A556" s="141">
        <v>539</v>
      </c>
      <c r="B556" s="146">
        <v>8339.39</v>
      </c>
      <c r="C556" s="146">
        <v>1097.08</v>
      </c>
      <c r="D556" s="166">
        <v>0.13485</v>
      </c>
      <c r="E556" s="167">
        <v>0.11552999999999999</v>
      </c>
      <c r="F556" s="167">
        <v>1.932E-2</v>
      </c>
      <c r="G556" s="155">
        <f t="shared" si="17"/>
        <v>269.70863148192092</v>
      </c>
      <c r="H556" s="75">
        <f t="shared" si="16"/>
        <v>1998452.9120868356</v>
      </c>
      <c r="I556" s="77"/>
      <c r="J556" s="77"/>
    </row>
    <row r="557" spans="1:10" x14ac:dyDescent="0.3">
      <c r="A557" s="141">
        <v>540</v>
      </c>
      <c r="B557" s="146">
        <v>8340.65</v>
      </c>
      <c r="C557" s="146">
        <v>1097.45</v>
      </c>
      <c r="D557" s="166">
        <v>0.13503999999999999</v>
      </c>
      <c r="E557" s="167">
        <v>0.11572</v>
      </c>
      <c r="F557" s="167">
        <v>1.932E-2</v>
      </c>
      <c r="G557" s="155">
        <f t="shared" si="17"/>
        <v>269.70863148192092</v>
      </c>
      <c r="H557" s="75">
        <f t="shared" si="16"/>
        <v>2002160.6169330077</v>
      </c>
      <c r="I557" s="77"/>
      <c r="J557" s="77"/>
    </row>
    <row r="558" spans="1:10" x14ac:dyDescent="0.3">
      <c r="A558" s="141">
        <v>541</v>
      </c>
      <c r="B558" s="146">
        <v>8347.16</v>
      </c>
      <c r="C558" s="146">
        <v>1097.1400000000001</v>
      </c>
      <c r="D558" s="166">
        <v>0.13521</v>
      </c>
      <c r="E558" s="167">
        <v>0.11591</v>
      </c>
      <c r="F558" s="167">
        <v>1.9300000000000001E-2</v>
      </c>
      <c r="G558" s="155">
        <f t="shared" si="17"/>
        <v>269.42943000005562</v>
      </c>
      <c r="H558" s="75">
        <f t="shared" si="16"/>
        <v>2007946.9418017487</v>
      </c>
      <c r="I558" s="77"/>
      <c r="J558" s="77"/>
    </row>
    <row r="559" spans="1:10" x14ac:dyDescent="0.3">
      <c r="A559" s="141">
        <v>542</v>
      </c>
      <c r="B559" s="146">
        <v>8335.44</v>
      </c>
      <c r="C559" s="146">
        <v>1096.5999999999999</v>
      </c>
      <c r="D559" s="166">
        <v>0.13538</v>
      </c>
      <c r="E559" s="167">
        <v>0.11606</v>
      </c>
      <c r="F559" s="167">
        <v>1.932E-2</v>
      </c>
      <c r="G559" s="155">
        <f t="shared" si="17"/>
        <v>269.70863148192092</v>
      </c>
      <c r="H559" s="75">
        <f t="shared" si="16"/>
        <v>2009576.0266253522</v>
      </c>
      <c r="I559" s="77"/>
      <c r="J559" s="77"/>
    </row>
    <row r="560" spans="1:10" x14ac:dyDescent="0.3">
      <c r="A560" s="141">
        <v>543</v>
      </c>
      <c r="B560" s="146">
        <v>8341.66</v>
      </c>
      <c r="C560" s="146">
        <v>1097.44</v>
      </c>
      <c r="D560" s="166">
        <v>0.13556000000000001</v>
      </c>
      <c r="E560" s="167">
        <v>0.11624</v>
      </c>
      <c r="F560" s="167">
        <v>1.932E-2</v>
      </c>
      <c r="G560" s="155">
        <f t="shared" si="17"/>
        <v>269.70863148192092</v>
      </c>
      <c r="H560" s="75">
        <f t="shared" si="16"/>
        <v>2013283.7314715241</v>
      </c>
      <c r="I560" s="77"/>
      <c r="J560" s="77"/>
    </row>
    <row r="561" spans="1:10" x14ac:dyDescent="0.3">
      <c r="A561" s="141">
        <v>544</v>
      </c>
      <c r="B561" s="146">
        <v>8354.11</v>
      </c>
      <c r="C561" s="146">
        <v>1096.33</v>
      </c>
      <c r="D561" s="166">
        <v>0.13569000000000001</v>
      </c>
      <c r="E561" s="167">
        <v>0.11641</v>
      </c>
      <c r="F561" s="167">
        <v>1.9269999999999999E-2</v>
      </c>
      <c r="G561" s="155">
        <f t="shared" si="17"/>
        <v>269.01062777725753</v>
      </c>
      <c r="H561" s="75">
        <f t="shared" si="16"/>
        <v>2022224.937709284</v>
      </c>
      <c r="I561" s="77"/>
      <c r="J561" s="77"/>
    </row>
    <row r="562" spans="1:10" x14ac:dyDescent="0.3">
      <c r="A562" s="141">
        <v>545</v>
      </c>
      <c r="B562" s="146">
        <v>8304.36</v>
      </c>
      <c r="C562" s="146">
        <v>1097.52</v>
      </c>
      <c r="D562" s="166">
        <v>0.13596</v>
      </c>
      <c r="E562" s="167">
        <v>0.11655</v>
      </c>
      <c r="F562" s="167">
        <v>1.941E-2</v>
      </c>
      <c r="G562" s="155">
        <f t="shared" si="17"/>
        <v>270.96503815031497</v>
      </c>
      <c r="H562" s="75">
        <f t="shared" si="16"/>
        <v>2011329.5933686732</v>
      </c>
      <c r="I562" s="77"/>
      <c r="J562" s="77"/>
    </row>
    <row r="563" spans="1:10" x14ac:dyDescent="0.3">
      <c r="A563" s="141">
        <v>546</v>
      </c>
      <c r="B563" s="146">
        <v>8328.92</v>
      </c>
      <c r="C563" s="146">
        <v>1096.07</v>
      </c>
      <c r="D563" s="166">
        <v>0.13605</v>
      </c>
      <c r="E563" s="167">
        <v>0.11672</v>
      </c>
      <c r="F563" s="167">
        <v>1.932E-2</v>
      </c>
      <c r="G563" s="155">
        <f t="shared" si="17"/>
        <v>269.70863148192092</v>
      </c>
      <c r="H563" s="75">
        <f t="shared" si="16"/>
        <v>2024406.846010041</v>
      </c>
      <c r="I563" s="77"/>
      <c r="J563" s="77"/>
    </row>
    <row r="564" spans="1:10" x14ac:dyDescent="0.3">
      <c r="A564" s="141">
        <v>547</v>
      </c>
      <c r="B564" s="146">
        <v>8319.4599999999991</v>
      </c>
      <c r="C564" s="146">
        <v>1097.0999999999999</v>
      </c>
      <c r="D564" s="166">
        <v>0.13625000000000001</v>
      </c>
      <c r="E564" s="167">
        <v>0.11688999999999999</v>
      </c>
      <c r="F564" s="167">
        <v>1.9369999999999998E-2</v>
      </c>
      <c r="G564" s="155">
        <f t="shared" si="17"/>
        <v>270.40663518658425</v>
      </c>
      <c r="H564" s="75">
        <f t="shared" si="16"/>
        <v>2022879.3558359342</v>
      </c>
      <c r="I564" s="77"/>
      <c r="J564" s="77"/>
    </row>
    <row r="565" spans="1:10" x14ac:dyDescent="0.3">
      <c r="A565" s="141">
        <v>548</v>
      </c>
      <c r="B565" s="146">
        <v>8338.73</v>
      </c>
      <c r="C565" s="146">
        <v>1096.92</v>
      </c>
      <c r="D565" s="166">
        <v>0.13638</v>
      </c>
      <c r="E565" s="167">
        <v>0.11706999999999999</v>
      </c>
      <c r="F565" s="167">
        <v>1.932E-2</v>
      </c>
      <c r="G565" s="155">
        <f t="shared" si="17"/>
        <v>269.70863148192092</v>
      </c>
      <c r="H565" s="75">
        <f t="shared" si="16"/>
        <v>2031822.2557023854</v>
      </c>
      <c r="I565" s="77"/>
      <c r="J565" s="77"/>
    </row>
    <row r="566" spans="1:10" x14ac:dyDescent="0.3">
      <c r="A566" s="141">
        <v>549</v>
      </c>
      <c r="B566" s="146">
        <v>8299.5</v>
      </c>
      <c r="C566" s="146">
        <v>1096.6600000000001</v>
      </c>
      <c r="D566" s="166">
        <v>0.13663</v>
      </c>
      <c r="E566" s="167">
        <v>0.11723</v>
      </c>
      <c r="F566" s="167">
        <v>1.9400000000000001E-2</v>
      </c>
      <c r="G566" s="155">
        <f t="shared" si="17"/>
        <v>270.82543740938223</v>
      </c>
      <c r="H566" s="75">
        <f t="shared" si="16"/>
        <v>2027136.0225669146</v>
      </c>
      <c r="I566" s="77"/>
      <c r="J566" s="77"/>
    </row>
    <row r="567" spans="1:10" x14ac:dyDescent="0.3">
      <c r="A567" s="141">
        <v>550</v>
      </c>
      <c r="B567" s="146">
        <v>8322.1299999999992</v>
      </c>
      <c r="C567" s="146">
        <v>1097.45</v>
      </c>
      <c r="D567" s="166">
        <v>0.13675999999999999</v>
      </c>
      <c r="E567" s="167">
        <v>0.1174</v>
      </c>
      <c r="F567" s="167">
        <v>1.9359999999999999E-2</v>
      </c>
      <c r="G567" s="155">
        <f t="shared" si="17"/>
        <v>270.26703444565163</v>
      </c>
      <c r="H567" s="75">
        <f t="shared" si="16"/>
        <v>2035024.3644331703</v>
      </c>
      <c r="I567" s="77"/>
      <c r="J567" s="77"/>
    </row>
    <row r="568" spans="1:10" x14ac:dyDescent="0.3">
      <c r="A568" s="141">
        <v>551</v>
      </c>
      <c r="B568" s="146">
        <v>8295.9599999999991</v>
      </c>
      <c r="C568" s="146">
        <v>1096.4000000000001</v>
      </c>
      <c r="D568" s="166">
        <v>0.13697999999999999</v>
      </c>
      <c r="E568" s="167">
        <v>0.11756999999999999</v>
      </c>
      <c r="F568" s="167">
        <v>1.941E-2</v>
      </c>
      <c r="G568" s="155">
        <f t="shared" si="17"/>
        <v>270.96503815031497</v>
      </c>
      <c r="H568" s="75">
        <f t="shared" si="16"/>
        <v>2033472.6714608055</v>
      </c>
      <c r="I568" s="77"/>
      <c r="J568" s="77"/>
    </row>
    <row r="569" spans="1:10" x14ac:dyDescent="0.3">
      <c r="A569" s="141">
        <v>552</v>
      </c>
      <c r="B569" s="146">
        <v>8311.9699999999993</v>
      </c>
      <c r="C569" s="146">
        <v>1096.69</v>
      </c>
      <c r="D569" s="166">
        <v>0.13711000000000001</v>
      </c>
      <c r="E569" s="167">
        <v>0.11773</v>
      </c>
      <c r="F569" s="167">
        <v>1.9380000000000001E-2</v>
      </c>
      <c r="G569" s="155">
        <f t="shared" si="17"/>
        <v>270.54623592751693</v>
      </c>
      <c r="H569" s="75">
        <f t="shared" si="16"/>
        <v>2040316.6878577031</v>
      </c>
      <c r="I569" s="77"/>
      <c r="J569" s="77"/>
    </row>
    <row r="570" spans="1:10" x14ac:dyDescent="0.3">
      <c r="A570" s="141">
        <v>553</v>
      </c>
      <c r="B570" s="146">
        <v>8298.85</v>
      </c>
      <c r="C570" s="146">
        <v>1096.5999999999999</v>
      </c>
      <c r="D570" s="166">
        <v>0.13730999999999999</v>
      </c>
      <c r="E570" s="167">
        <v>0.1179</v>
      </c>
      <c r="F570" s="167">
        <v>1.9400000000000001E-2</v>
      </c>
      <c r="G570" s="155">
        <f t="shared" si="17"/>
        <v>270.82543740938223</v>
      </c>
      <c r="H570" s="75">
        <f t="shared" si="16"/>
        <v>2041905.6839335226</v>
      </c>
      <c r="I570" s="77"/>
      <c r="J570" s="77"/>
    </row>
    <row r="571" spans="1:10" x14ac:dyDescent="0.3">
      <c r="A571" s="141">
        <v>554</v>
      </c>
      <c r="B571" s="146">
        <v>8315.91</v>
      </c>
      <c r="C571" s="146">
        <v>1096.4100000000001</v>
      </c>
      <c r="D571" s="166">
        <v>0.13744999999999999</v>
      </c>
      <c r="E571" s="167">
        <v>0.11809</v>
      </c>
      <c r="F571" s="167">
        <v>1.9359999999999999E-2</v>
      </c>
      <c r="G571" s="155">
        <f t="shared" si="17"/>
        <v>270.26703444565163</v>
      </c>
      <c r="H571" s="75">
        <f t="shared" si="16"/>
        <v>2049824.5416290478</v>
      </c>
      <c r="I571" s="77"/>
      <c r="J571" s="77"/>
    </row>
    <row r="572" spans="1:10" x14ac:dyDescent="0.3">
      <c r="A572" s="141">
        <v>555</v>
      </c>
      <c r="B572" s="146">
        <v>8306.86</v>
      </c>
      <c r="C572" s="146">
        <v>1096.95</v>
      </c>
      <c r="D572" s="166">
        <v>0.13766</v>
      </c>
      <c r="E572" s="167">
        <v>0.11827</v>
      </c>
      <c r="F572" s="167">
        <v>1.9390000000000001E-2</v>
      </c>
      <c r="G572" s="155">
        <f t="shared" si="17"/>
        <v>270.68583666844961</v>
      </c>
      <c r="H572" s="75">
        <f t="shared" si="16"/>
        <v>2050347.3947171958</v>
      </c>
      <c r="I572" s="77"/>
      <c r="J572" s="77"/>
    </row>
    <row r="573" spans="1:10" x14ac:dyDescent="0.3">
      <c r="A573" s="141">
        <v>556</v>
      </c>
      <c r="B573" s="146">
        <v>8312.49</v>
      </c>
      <c r="C573" s="146">
        <v>1096.3900000000001</v>
      </c>
      <c r="D573" s="166">
        <v>0.13782</v>
      </c>
      <c r="E573" s="167">
        <v>0.11845</v>
      </c>
      <c r="F573" s="167">
        <v>1.9369999999999998E-2</v>
      </c>
      <c r="G573" s="155">
        <f t="shared" si="17"/>
        <v>270.40663518658425</v>
      </c>
      <c r="H573" s="75">
        <f t="shared" si="16"/>
        <v>2056162.5627875309</v>
      </c>
      <c r="I573" s="77"/>
      <c r="J573" s="77"/>
    </row>
    <row r="574" spans="1:10" x14ac:dyDescent="0.3">
      <c r="A574" s="141">
        <v>557</v>
      </c>
      <c r="B574" s="146">
        <v>8294.0400000000009</v>
      </c>
      <c r="C574" s="146">
        <v>1097.05</v>
      </c>
      <c r="D574" s="166">
        <v>0.13803000000000001</v>
      </c>
      <c r="E574" s="167">
        <v>0.1186</v>
      </c>
      <c r="F574" s="167">
        <v>1.942E-2</v>
      </c>
      <c r="G574" s="155">
        <f t="shared" si="17"/>
        <v>271.10463889124765</v>
      </c>
      <c r="H574" s="75">
        <f t="shared" si="16"/>
        <v>2054557.2450475032</v>
      </c>
      <c r="I574" s="77"/>
      <c r="J574" s="77"/>
    </row>
    <row r="575" spans="1:10" x14ac:dyDescent="0.3">
      <c r="A575" s="141">
        <v>558</v>
      </c>
      <c r="B575" s="146">
        <v>8308.4599999999991</v>
      </c>
      <c r="C575" s="146">
        <v>1096.6300000000001</v>
      </c>
      <c r="D575" s="166">
        <v>0.13815</v>
      </c>
      <c r="E575" s="167">
        <v>0.11877</v>
      </c>
      <c r="F575" s="167">
        <v>1.9380000000000001E-2</v>
      </c>
      <c r="G575" s="155">
        <f t="shared" si="17"/>
        <v>270.54623592751693</v>
      </c>
      <c r="H575" s="75">
        <f t="shared" si="16"/>
        <v>2062494.0431605042</v>
      </c>
      <c r="I575" s="77"/>
      <c r="J575" s="77"/>
    </row>
    <row r="576" spans="1:10" x14ac:dyDescent="0.3">
      <c r="A576" s="141">
        <v>559</v>
      </c>
      <c r="B576" s="146">
        <v>8286.2199999999993</v>
      </c>
      <c r="C576" s="146">
        <v>1096.56</v>
      </c>
      <c r="D576" s="166">
        <v>0.13839000000000001</v>
      </c>
      <c r="E576" s="167">
        <v>0.11896</v>
      </c>
      <c r="F576" s="167">
        <v>1.9429999999999999E-2</v>
      </c>
      <c r="G576" s="155">
        <f t="shared" si="17"/>
        <v>271.24423963218027</v>
      </c>
      <c r="H576" s="75">
        <f t="shared" si="16"/>
        <v>2060873.258573269</v>
      </c>
      <c r="I576" s="77"/>
      <c r="J576" s="77"/>
    </row>
    <row r="577" spans="1:10" x14ac:dyDescent="0.3">
      <c r="A577" s="141">
        <v>560</v>
      </c>
      <c r="B577" s="146">
        <v>8312.66</v>
      </c>
      <c r="C577" s="146">
        <v>1096.74</v>
      </c>
      <c r="D577" s="166">
        <v>0.13852</v>
      </c>
      <c r="E577" s="167">
        <v>0.11915000000000001</v>
      </c>
      <c r="F577" s="167">
        <v>1.9369999999999998E-2</v>
      </c>
      <c r="G577" s="155">
        <f t="shared" si="17"/>
        <v>270.40663518658425</v>
      </c>
      <c r="H577" s="75">
        <f t="shared" si="16"/>
        <v>2070955.0992104625</v>
      </c>
      <c r="I577" s="77"/>
      <c r="J577" s="77"/>
    </row>
    <row r="578" spans="1:10" x14ac:dyDescent="0.3">
      <c r="A578" s="141">
        <v>561</v>
      </c>
      <c r="B578" s="146">
        <v>8272.7099999999991</v>
      </c>
      <c r="C578" s="146">
        <v>1096.23</v>
      </c>
      <c r="D578" s="166">
        <v>0.13872999999999999</v>
      </c>
      <c r="E578" s="167">
        <v>0.11927</v>
      </c>
      <c r="F578" s="167">
        <v>1.9460000000000002E-2</v>
      </c>
      <c r="G578" s="155">
        <f t="shared" si="17"/>
        <v>271.6630418549783</v>
      </c>
      <c r="H578" s="75">
        <f t="shared" si="16"/>
        <v>2065058.2286400159</v>
      </c>
      <c r="I578" s="77"/>
      <c r="J578" s="77"/>
    </row>
    <row r="579" spans="1:10" x14ac:dyDescent="0.3">
      <c r="A579" s="141">
        <v>562</v>
      </c>
      <c r="B579" s="146">
        <v>8299.15</v>
      </c>
      <c r="C579" s="146">
        <v>1097.3699999999999</v>
      </c>
      <c r="D579" s="166">
        <v>0.13885</v>
      </c>
      <c r="E579" s="167">
        <v>0.11942999999999999</v>
      </c>
      <c r="F579" s="167">
        <v>1.942E-2</v>
      </c>
      <c r="G579" s="155">
        <f t="shared" si="17"/>
        <v>271.10463889124765</v>
      </c>
      <c r="H579" s="75">
        <f t="shared" si="16"/>
        <v>2073000.3082885044</v>
      </c>
      <c r="I579" s="77"/>
      <c r="J579" s="77"/>
    </row>
    <row r="580" spans="1:10" x14ac:dyDescent="0.3">
      <c r="A580" s="141">
        <v>563</v>
      </c>
      <c r="B580" s="146">
        <v>8257.6200000000008</v>
      </c>
      <c r="C580" s="146">
        <v>1096.17</v>
      </c>
      <c r="D580" s="166">
        <v>0.13908999999999999</v>
      </c>
      <c r="E580" s="167">
        <v>0.11959</v>
      </c>
      <c r="F580" s="167">
        <v>1.949E-2</v>
      </c>
      <c r="G580" s="155">
        <f t="shared" si="17"/>
        <v>272.08184407777634</v>
      </c>
      <c r="H580" s="75">
        <f t="shared" si="16"/>
        <v>2069230.315268897</v>
      </c>
      <c r="I580" s="77"/>
      <c r="J580" s="77"/>
    </row>
    <row r="581" spans="1:10" x14ac:dyDescent="0.3">
      <c r="A581" s="141">
        <v>564</v>
      </c>
      <c r="B581" s="146">
        <v>8304.7000000000007</v>
      </c>
      <c r="C581" s="146">
        <v>1097.01</v>
      </c>
      <c r="D581" s="166">
        <v>0.13919000000000001</v>
      </c>
      <c r="E581" s="167">
        <v>0.11978999999999999</v>
      </c>
      <c r="F581" s="167">
        <v>1.9400000000000001E-2</v>
      </c>
      <c r="G581" s="155">
        <f t="shared" si="17"/>
        <v>270.82543740938223</v>
      </c>
      <c r="H581" s="75">
        <f t="shared" si="16"/>
        <v>2082522.2526916938</v>
      </c>
      <c r="I581" s="77"/>
      <c r="J581" s="77"/>
    </row>
    <row r="582" spans="1:10" x14ac:dyDescent="0.3">
      <c r="A582" s="141">
        <v>565</v>
      </c>
      <c r="B582" s="146">
        <v>8274.2099999999991</v>
      </c>
      <c r="C582" s="146">
        <v>1096.1099999999999</v>
      </c>
      <c r="D582" s="166">
        <v>0.13941999999999999</v>
      </c>
      <c r="E582" s="167">
        <v>0.11996999999999999</v>
      </c>
      <c r="F582" s="167">
        <v>1.9449999999999999E-2</v>
      </c>
      <c r="G582" s="155">
        <f t="shared" si="17"/>
        <v>271.52344111404562</v>
      </c>
      <c r="H582" s="75">
        <f t="shared" si="16"/>
        <v>2080851.6483211776</v>
      </c>
      <c r="I582" s="77"/>
      <c r="J582" s="77"/>
    </row>
    <row r="583" spans="1:10" x14ac:dyDescent="0.3">
      <c r="A583" s="141">
        <v>566</v>
      </c>
      <c r="B583" s="146">
        <v>8294.59</v>
      </c>
      <c r="C583" s="146">
        <v>1097.17</v>
      </c>
      <c r="D583" s="166">
        <v>0.13958999999999999</v>
      </c>
      <c r="E583" s="167">
        <v>0.12016</v>
      </c>
      <c r="F583" s="167">
        <v>1.942E-2</v>
      </c>
      <c r="G583" s="155">
        <f t="shared" si="17"/>
        <v>271.10463889124765</v>
      </c>
      <c r="H583" s="75">
        <f t="shared" si="16"/>
        <v>2087754.7588813053</v>
      </c>
      <c r="I583" s="77"/>
      <c r="J583" s="77"/>
    </row>
    <row r="584" spans="1:10" x14ac:dyDescent="0.3">
      <c r="A584" s="141">
        <v>567</v>
      </c>
      <c r="B584" s="146">
        <v>8258.8799999999992</v>
      </c>
      <c r="C584" s="146">
        <v>1095.52</v>
      </c>
      <c r="D584" s="166">
        <v>0.13977999999999999</v>
      </c>
      <c r="E584" s="167">
        <v>0.1203</v>
      </c>
      <c r="F584" s="167">
        <v>1.9480000000000001E-2</v>
      </c>
      <c r="G584" s="155">
        <f t="shared" si="17"/>
        <v>271.9422433368436</v>
      </c>
      <c r="H584" s="75">
        <f t="shared" si="16"/>
        <v>2085001.5541633985</v>
      </c>
      <c r="I584" s="77"/>
      <c r="J584" s="77"/>
    </row>
    <row r="585" spans="1:10" x14ac:dyDescent="0.3">
      <c r="A585" s="141">
        <v>568</v>
      </c>
      <c r="B585" s="146">
        <v>8288.85</v>
      </c>
      <c r="C585" s="146">
        <v>1097.71</v>
      </c>
      <c r="D585" s="166">
        <v>0.13994000000000001</v>
      </c>
      <c r="E585" s="167">
        <v>0.12049</v>
      </c>
      <c r="F585" s="167">
        <v>1.9449999999999999E-2</v>
      </c>
      <c r="G585" s="155">
        <f t="shared" si="17"/>
        <v>271.52344111404562</v>
      </c>
      <c r="H585" s="75">
        <f t="shared" si="16"/>
        <v>2091900.4181352721</v>
      </c>
      <c r="I585" s="77"/>
      <c r="J585" s="77"/>
    </row>
    <row r="586" spans="1:10" x14ac:dyDescent="0.3">
      <c r="A586" s="141">
        <v>569</v>
      </c>
      <c r="B586" s="146">
        <v>8270.7099999999991</v>
      </c>
      <c r="C586" s="146">
        <v>1095.6500000000001</v>
      </c>
      <c r="D586" s="166">
        <v>0.14011000000000001</v>
      </c>
      <c r="E586" s="167">
        <v>0.12066</v>
      </c>
      <c r="F586" s="167">
        <v>1.9449999999999999E-2</v>
      </c>
      <c r="G586" s="155">
        <f t="shared" si="17"/>
        <v>271.52344111404562</v>
      </c>
      <c r="H586" s="75">
        <f t="shared" si="16"/>
        <v>2095583.3414066371</v>
      </c>
      <c r="I586" s="77"/>
      <c r="J586" s="77"/>
    </row>
    <row r="587" spans="1:10" x14ac:dyDescent="0.3">
      <c r="A587" s="141">
        <v>570</v>
      </c>
      <c r="B587" s="146">
        <v>8270.02</v>
      </c>
      <c r="C587" s="146">
        <v>1097.58</v>
      </c>
      <c r="D587" s="166">
        <v>0.14033999999999999</v>
      </c>
      <c r="E587" s="167">
        <v>0.12086</v>
      </c>
      <c r="F587" s="167">
        <v>1.949E-2</v>
      </c>
      <c r="G587" s="155">
        <f t="shared" si="17"/>
        <v>272.08184407777634</v>
      </c>
      <c r="H587" s="75">
        <f t="shared" si="16"/>
        <v>2094957.8680342298</v>
      </c>
      <c r="I587" s="77"/>
      <c r="J587" s="77"/>
    </row>
    <row r="588" spans="1:10" x14ac:dyDescent="0.3">
      <c r="A588" s="141">
        <v>571</v>
      </c>
      <c r="B588" s="146">
        <v>8287.4</v>
      </c>
      <c r="C588" s="146">
        <v>1096.33</v>
      </c>
      <c r="D588" s="166">
        <v>0.14044000000000001</v>
      </c>
      <c r="E588" s="167">
        <v>0.12101000000000001</v>
      </c>
      <c r="F588" s="167">
        <v>1.9429999999999999E-2</v>
      </c>
      <c r="G588" s="155">
        <f t="shared" si="17"/>
        <v>271.24423963218027</v>
      </c>
      <c r="H588" s="75">
        <f t="shared" si="16"/>
        <v>2105113.8294192068</v>
      </c>
      <c r="I588" s="77"/>
      <c r="J588" s="77"/>
    </row>
    <row r="589" spans="1:10" x14ac:dyDescent="0.3">
      <c r="A589" s="141">
        <v>572</v>
      </c>
      <c r="B589" s="146">
        <v>8264</v>
      </c>
      <c r="C589" s="146">
        <v>1096.2</v>
      </c>
      <c r="D589" s="166">
        <v>0.14066000000000001</v>
      </c>
      <c r="E589" s="167">
        <v>0.12118</v>
      </c>
      <c r="F589" s="167">
        <v>1.9480000000000001E-2</v>
      </c>
      <c r="G589" s="155">
        <f t="shared" si="17"/>
        <v>271.9422433368436</v>
      </c>
      <c r="H589" s="75">
        <f t="shared" si="16"/>
        <v>2103387.8112547868</v>
      </c>
      <c r="I589" s="77"/>
      <c r="J589" s="77"/>
    </row>
    <row r="590" spans="1:10" x14ac:dyDescent="0.3">
      <c r="A590" s="141">
        <v>573</v>
      </c>
      <c r="B590" s="146">
        <v>8301.77</v>
      </c>
      <c r="C590" s="146">
        <v>1097.27</v>
      </c>
      <c r="D590" s="166">
        <v>0.14076</v>
      </c>
      <c r="E590" s="167">
        <v>0.12135</v>
      </c>
      <c r="F590" s="167">
        <v>1.941E-2</v>
      </c>
      <c r="G590" s="155">
        <f t="shared" si="17"/>
        <v>270.96503815031497</v>
      </c>
      <c r="H590" s="75">
        <f t="shared" si="16"/>
        <v>2114663.9577986235</v>
      </c>
      <c r="I590" s="77"/>
      <c r="J590" s="77"/>
    </row>
    <row r="591" spans="1:10" x14ac:dyDescent="0.3">
      <c r="A591" s="141">
        <v>574</v>
      </c>
      <c r="B591" s="146">
        <v>8265.57</v>
      </c>
      <c r="C591" s="146">
        <v>1096.4100000000001</v>
      </c>
      <c r="D591" s="166">
        <v>0.14099999999999999</v>
      </c>
      <c r="E591" s="167">
        <v>0.12152</v>
      </c>
      <c r="F591" s="167">
        <v>1.9480000000000001E-2</v>
      </c>
      <c r="G591" s="155">
        <f t="shared" si="17"/>
        <v>271.9422433368436</v>
      </c>
      <c r="H591" s="75">
        <f t="shared" si="16"/>
        <v>2110742.3140913416</v>
      </c>
      <c r="I591" s="77"/>
      <c r="J591" s="77"/>
    </row>
    <row r="592" spans="1:10" x14ac:dyDescent="0.3">
      <c r="A592" s="141">
        <v>575</v>
      </c>
      <c r="B592" s="146">
        <v>8283.36</v>
      </c>
      <c r="C592" s="146">
        <v>1096.5899999999999</v>
      </c>
      <c r="D592" s="166">
        <v>0.14111000000000001</v>
      </c>
      <c r="E592" s="167">
        <v>0.12167</v>
      </c>
      <c r="F592" s="167">
        <v>1.9439999999999999E-2</v>
      </c>
      <c r="G592" s="155">
        <f t="shared" si="17"/>
        <v>271.38384037311295</v>
      </c>
      <c r="H592" s="75">
        <f t="shared" si="16"/>
        <v>2118770.22305182</v>
      </c>
      <c r="I592" s="77"/>
      <c r="J592" s="77"/>
    </row>
    <row r="593" spans="1:10" x14ac:dyDescent="0.3">
      <c r="A593" s="141">
        <v>576</v>
      </c>
      <c r="B593" s="146">
        <v>8249.67</v>
      </c>
      <c r="C593" s="146">
        <v>1096.49</v>
      </c>
      <c r="D593" s="166">
        <v>0.14137</v>
      </c>
      <c r="E593" s="167">
        <v>0.12185</v>
      </c>
      <c r="F593" s="167">
        <v>1.9519999999999999E-2</v>
      </c>
      <c r="G593" s="155">
        <f t="shared" si="17"/>
        <v>272.50064630057426</v>
      </c>
      <c r="H593" s="75">
        <f t="shared" si="16"/>
        <v>2113756.4545981265</v>
      </c>
      <c r="I593" s="77"/>
      <c r="J593" s="77"/>
    </row>
    <row r="594" spans="1:10" x14ac:dyDescent="0.3">
      <c r="A594" s="141">
        <v>577</v>
      </c>
      <c r="B594" s="146">
        <v>8247.4</v>
      </c>
      <c r="C594" s="146">
        <v>1097.28</v>
      </c>
      <c r="D594" s="166">
        <v>0.14152999999999999</v>
      </c>
      <c r="E594" s="167">
        <v>0.12199</v>
      </c>
      <c r="F594" s="167">
        <v>1.9539999999999998E-2</v>
      </c>
      <c r="G594" s="155">
        <f t="shared" si="17"/>
        <v>272.77984778243962</v>
      </c>
      <c r="H594" s="75">
        <f t="shared" ref="H594:H657" si="18">A594/G594*10^6</f>
        <v>2115258.8972048862</v>
      </c>
      <c r="I594" s="77"/>
      <c r="J594" s="77"/>
    </row>
    <row r="595" spans="1:10" x14ac:dyDescent="0.3">
      <c r="A595" s="141">
        <v>578</v>
      </c>
      <c r="B595" s="146">
        <v>8253.4500000000007</v>
      </c>
      <c r="C595" s="146">
        <v>1096.1300000000001</v>
      </c>
      <c r="D595" s="166">
        <v>0.14169000000000001</v>
      </c>
      <c r="E595" s="167">
        <v>0.12218999999999999</v>
      </c>
      <c r="F595" s="167">
        <v>1.95E-2</v>
      </c>
      <c r="G595" s="155">
        <f t="shared" ref="G595:G658" si="19">(2*F595/$B$7)*(1+3*$B$11)/(4+PI()*$B$11-PI())*10^6</f>
        <v>272.22144481870902</v>
      </c>
      <c r="H595" s="75">
        <f t="shared" si="18"/>
        <v>2123271.3696928979</v>
      </c>
      <c r="I595" s="77"/>
      <c r="J595" s="77"/>
    </row>
    <row r="596" spans="1:10" x14ac:dyDescent="0.3">
      <c r="A596" s="141">
        <v>579</v>
      </c>
      <c r="B596" s="146">
        <v>8248.36</v>
      </c>
      <c r="C596" s="146">
        <v>1097.1099999999999</v>
      </c>
      <c r="D596" s="166">
        <v>0.14187</v>
      </c>
      <c r="E596" s="167">
        <v>0.12232999999999999</v>
      </c>
      <c r="F596" s="167">
        <v>1.9529999999999999E-2</v>
      </c>
      <c r="G596" s="155">
        <f t="shared" si="19"/>
        <v>272.64024704150705</v>
      </c>
      <c r="H596" s="75">
        <f t="shared" si="18"/>
        <v>2123677.6531817489</v>
      </c>
      <c r="I596" s="77"/>
      <c r="J596" s="77"/>
    </row>
    <row r="597" spans="1:10" x14ac:dyDescent="0.3">
      <c r="A597" s="141">
        <v>580</v>
      </c>
      <c r="B597" s="146">
        <v>8246.0499999999993</v>
      </c>
      <c r="C597" s="146">
        <v>1096.27</v>
      </c>
      <c r="D597" s="166">
        <v>0.14204</v>
      </c>
      <c r="E597" s="167">
        <v>0.12250999999999999</v>
      </c>
      <c r="F597" s="167">
        <v>1.9519999999999999E-2</v>
      </c>
      <c r="G597" s="155">
        <f t="shared" si="19"/>
        <v>272.50064630057426</v>
      </c>
      <c r="H597" s="75">
        <f t="shared" si="18"/>
        <v>2128435.3188661695</v>
      </c>
      <c r="I597" s="77"/>
      <c r="J597" s="77"/>
    </row>
    <row r="598" spans="1:10" x14ac:dyDescent="0.3">
      <c r="A598" s="141">
        <v>581</v>
      </c>
      <c r="B598" s="146">
        <v>8245.52</v>
      </c>
      <c r="C598" s="146">
        <v>1096.6199999999999</v>
      </c>
      <c r="D598" s="166">
        <v>0.14218</v>
      </c>
      <c r="E598" s="167">
        <v>0.12265</v>
      </c>
      <c r="F598" s="167">
        <v>1.9529999999999999E-2</v>
      </c>
      <c r="G598" s="155">
        <f t="shared" si="19"/>
        <v>272.64024704150705</v>
      </c>
      <c r="H598" s="75">
        <f t="shared" si="18"/>
        <v>2131013.3272860041</v>
      </c>
      <c r="I598" s="77"/>
      <c r="J598" s="77"/>
    </row>
    <row r="599" spans="1:10" x14ac:dyDescent="0.3">
      <c r="A599" s="141">
        <v>582</v>
      </c>
      <c r="B599" s="146">
        <v>8221.92</v>
      </c>
      <c r="C599" s="146">
        <v>1096.27</v>
      </c>
      <c r="D599" s="166">
        <v>0.14238000000000001</v>
      </c>
      <c r="E599" s="167">
        <v>0.12280000000000001</v>
      </c>
      <c r="F599" s="167">
        <v>1.958E-2</v>
      </c>
      <c r="G599" s="155">
        <f t="shared" si="19"/>
        <v>273.33825074617039</v>
      </c>
      <c r="H599" s="75">
        <f t="shared" si="18"/>
        <v>2129229.9866968184</v>
      </c>
      <c r="I599" s="77"/>
      <c r="J599" s="77"/>
    </row>
    <row r="600" spans="1:10" x14ac:dyDescent="0.3">
      <c r="A600" s="141">
        <v>583</v>
      </c>
      <c r="B600" s="146">
        <v>8233.1</v>
      </c>
      <c r="C600" s="146">
        <v>1096.73</v>
      </c>
      <c r="D600" s="166">
        <v>0.14254</v>
      </c>
      <c r="E600" s="167">
        <v>0.12298000000000001</v>
      </c>
      <c r="F600" s="167">
        <v>1.9560000000000001E-2</v>
      </c>
      <c r="G600" s="155">
        <f t="shared" si="19"/>
        <v>273.05904926430503</v>
      </c>
      <c r="H600" s="75">
        <f t="shared" si="18"/>
        <v>2135069.3250077586</v>
      </c>
      <c r="I600" s="77"/>
      <c r="J600" s="77"/>
    </row>
    <row r="601" spans="1:10" x14ac:dyDescent="0.3">
      <c r="A601" s="141">
        <v>584</v>
      </c>
      <c r="B601" s="146">
        <v>8215.8700000000008</v>
      </c>
      <c r="C601" s="146">
        <v>1096.04</v>
      </c>
      <c r="D601" s="166">
        <v>0.14276</v>
      </c>
      <c r="E601" s="167">
        <v>0.12317</v>
      </c>
      <c r="F601" s="167">
        <v>1.959E-2</v>
      </c>
      <c r="G601" s="155">
        <f t="shared" si="19"/>
        <v>273.47785148710307</v>
      </c>
      <c r="H601" s="75">
        <f t="shared" si="18"/>
        <v>2135456.2968238792</v>
      </c>
      <c r="I601" s="77"/>
      <c r="J601" s="77"/>
    </row>
    <row r="602" spans="1:10" x14ac:dyDescent="0.3">
      <c r="A602" s="141">
        <v>585</v>
      </c>
      <c r="B602" s="146">
        <v>8265.43</v>
      </c>
      <c r="C602" s="146">
        <v>1096.69</v>
      </c>
      <c r="D602" s="166">
        <v>0.14283999999999999</v>
      </c>
      <c r="E602" s="167">
        <v>0.12335</v>
      </c>
      <c r="F602" s="167">
        <v>1.9480000000000001E-2</v>
      </c>
      <c r="G602" s="155">
        <f t="shared" si="19"/>
        <v>271.9422433368436</v>
      </c>
      <c r="H602" s="75">
        <f t="shared" si="18"/>
        <v>2151192.0796923954</v>
      </c>
      <c r="I602" s="77"/>
      <c r="J602" s="77"/>
    </row>
    <row r="603" spans="1:10" x14ac:dyDescent="0.3">
      <c r="A603" s="141">
        <v>586</v>
      </c>
      <c r="B603" s="146">
        <v>8209.18</v>
      </c>
      <c r="C603" s="146">
        <v>1096.44</v>
      </c>
      <c r="D603" s="166">
        <v>0.14313000000000001</v>
      </c>
      <c r="E603" s="167">
        <v>0.12352</v>
      </c>
      <c r="F603" s="167">
        <v>1.9609999999999999E-2</v>
      </c>
      <c r="G603" s="155">
        <f t="shared" si="19"/>
        <v>273.75705296896842</v>
      </c>
      <c r="H603" s="75">
        <f t="shared" si="18"/>
        <v>2140584.1188187608</v>
      </c>
      <c r="I603" s="77"/>
      <c r="J603" s="77"/>
    </row>
    <row r="604" spans="1:10" x14ac:dyDescent="0.3">
      <c r="A604" s="141">
        <v>587</v>
      </c>
      <c r="B604" s="146">
        <v>8250.41</v>
      </c>
      <c r="C604" s="146">
        <v>1096.3699999999999</v>
      </c>
      <c r="D604" s="166">
        <v>0.14321999999999999</v>
      </c>
      <c r="E604" s="167">
        <v>0.12371</v>
      </c>
      <c r="F604" s="167">
        <v>1.951E-2</v>
      </c>
      <c r="G604" s="155">
        <f t="shared" si="19"/>
        <v>272.36104555964164</v>
      </c>
      <c r="H604" s="75">
        <f t="shared" si="18"/>
        <v>2155227.4437552001</v>
      </c>
      <c r="I604" s="77"/>
      <c r="J604" s="77"/>
    </row>
    <row r="605" spans="1:10" x14ac:dyDescent="0.3">
      <c r="A605" s="141">
        <v>588</v>
      </c>
      <c r="B605" s="146">
        <v>8204.85</v>
      </c>
      <c r="C605" s="146">
        <v>1096.31</v>
      </c>
      <c r="D605" s="166">
        <v>0.14346999999999999</v>
      </c>
      <c r="E605" s="167">
        <v>0.12385</v>
      </c>
      <c r="F605" s="167">
        <v>1.9619999999999999E-2</v>
      </c>
      <c r="G605" s="155">
        <f t="shared" si="19"/>
        <v>273.89665370990105</v>
      </c>
      <c r="H605" s="75">
        <f t="shared" si="18"/>
        <v>2146795.1215745155</v>
      </c>
      <c r="I605" s="77"/>
      <c r="J605" s="77"/>
    </row>
    <row r="606" spans="1:10" x14ac:dyDescent="0.3">
      <c r="A606" s="141">
        <v>589</v>
      </c>
      <c r="B606" s="146">
        <v>8210.83</v>
      </c>
      <c r="C606" s="146">
        <v>1093.8699999999999</v>
      </c>
      <c r="D606" s="166">
        <v>0.14360000000000001</v>
      </c>
      <c r="E606" s="167">
        <v>0.12403</v>
      </c>
      <c r="F606" s="167">
        <v>1.9560000000000001E-2</v>
      </c>
      <c r="G606" s="155">
        <f t="shared" si="19"/>
        <v>273.05904926430503</v>
      </c>
      <c r="H606" s="75">
        <f t="shared" si="18"/>
        <v>2157042.5942188161</v>
      </c>
      <c r="I606" s="77"/>
      <c r="J606" s="77"/>
    </row>
    <row r="607" spans="1:10" x14ac:dyDescent="0.3">
      <c r="A607" s="141">
        <v>590</v>
      </c>
      <c r="B607" s="146">
        <v>8213.15</v>
      </c>
      <c r="C607" s="146">
        <v>1100.1199999999999</v>
      </c>
      <c r="D607" s="166">
        <v>0.14385000000000001</v>
      </c>
      <c r="E607" s="167">
        <v>0.12418</v>
      </c>
      <c r="F607" s="167">
        <v>1.967E-2</v>
      </c>
      <c r="G607" s="155">
        <f t="shared" si="19"/>
        <v>274.59465741456444</v>
      </c>
      <c r="H607" s="75">
        <f t="shared" si="18"/>
        <v>2148621.5556963948</v>
      </c>
      <c r="I607" s="77"/>
      <c r="J607" s="77"/>
    </row>
    <row r="608" spans="1:10" x14ac:dyDescent="0.3">
      <c r="A608" s="141">
        <v>591</v>
      </c>
      <c r="B608" s="146">
        <v>8216.83</v>
      </c>
      <c r="C608" s="146">
        <v>1095.08</v>
      </c>
      <c r="D608" s="166">
        <v>0.14391000000000001</v>
      </c>
      <c r="E608" s="167">
        <v>0.12434000000000001</v>
      </c>
      <c r="F608" s="167">
        <v>1.9570000000000001E-2</v>
      </c>
      <c r="G608" s="155">
        <f t="shared" si="19"/>
        <v>273.19865000523771</v>
      </c>
      <c r="H608" s="75">
        <f t="shared" si="18"/>
        <v>2163261.0556042991</v>
      </c>
      <c r="I608" s="77"/>
      <c r="J608" s="77"/>
    </row>
    <row r="609" spans="1:10" x14ac:dyDescent="0.3">
      <c r="A609" s="141">
        <v>592</v>
      </c>
      <c r="B609" s="146">
        <v>8206.1</v>
      </c>
      <c r="C609" s="146">
        <v>1096.43</v>
      </c>
      <c r="D609" s="166">
        <v>0.14413000000000001</v>
      </c>
      <c r="E609" s="167">
        <v>0.12451</v>
      </c>
      <c r="F609" s="167">
        <v>1.9619999999999999E-2</v>
      </c>
      <c r="G609" s="155">
        <f t="shared" si="19"/>
        <v>273.89665370990105</v>
      </c>
      <c r="H609" s="75">
        <f t="shared" si="18"/>
        <v>2161399.1700206008</v>
      </c>
      <c r="I609" s="77"/>
      <c r="J609" s="77"/>
    </row>
    <row r="610" spans="1:10" x14ac:dyDescent="0.3">
      <c r="A610" s="141">
        <v>593</v>
      </c>
      <c r="B610" s="146">
        <v>8206.25</v>
      </c>
      <c r="C610" s="146">
        <v>1096</v>
      </c>
      <c r="D610" s="166">
        <v>0.14429</v>
      </c>
      <c r="E610" s="167">
        <v>0.12468</v>
      </c>
      <c r="F610" s="167">
        <v>1.9609999999999999E-2</v>
      </c>
      <c r="G610" s="155">
        <f t="shared" si="19"/>
        <v>273.75705296896842</v>
      </c>
      <c r="H610" s="75">
        <f t="shared" si="18"/>
        <v>2166154.2362790527</v>
      </c>
      <c r="I610" s="77"/>
      <c r="J610" s="77"/>
    </row>
    <row r="611" spans="1:10" x14ac:dyDescent="0.3">
      <c r="A611" s="141">
        <v>594</v>
      </c>
      <c r="B611" s="146">
        <v>8186.99</v>
      </c>
      <c r="C611" s="146">
        <v>1096.1199999999999</v>
      </c>
      <c r="D611" s="166">
        <v>0.14449000000000001</v>
      </c>
      <c r="E611" s="167">
        <v>0.12483</v>
      </c>
      <c r="F611" s="167">
        <v>1.966E-2</v>
      </c>
      <c r="G611" s="155">
        <f t="shared" si="19"/>
        <v>274.4550566736317</v>
      </c>
      <c r="H611" s="75">
        <f t="shared" si="18"/>
        <v>2164288.7808270743</v>
      </c>
      <c r="I611" s="77"/>
      <c r="J611" s="77"/>
    </row>
    <row r="612" spans="1:10" x14ac:dyDescent="0.3">
      <c r="A612" s="141">
        <v>595</v>
      </c>
      <c r="B612" s="146">
        <v>8175.06</v>
      </c>
      <c r="C612" s="146">
        <v>1096.43</v>
      </c>
      <c r="D612" s="166">
        <v>0.14469000000000001</v>
      </c>
      <c r="E612" s="167">
        <v>0.12499</v>
      </c>
      <c r="F612" s="167">
        <v>1.9689999999999999E-2</v>
      </c>
      <c r="G612" s="155">
        <f t="shared" si="19"/>
        <v>274.87385889642974</v>
      </c>
      <c r="H612" s="75">
        <f t="shared" si="18"/>
        <v>2164629.2680898085</v>
      </c>
      <c r="I612" s="77"/>
      <c r="J612" s="77"/>
    </row>
    <row r="613" spans="1:10" x14ac:dyDescent="0.3">
      <c r="A613" s="141">
        <v>596</v>
      </c>
      <c r="B613" s="146">
        <v>8164.84</v>
      </c>
      <c r="C613" s="146">
        <v>1095.98</v>
      </c>
      <c r="D613" s="166">
        <v>0.14485999999999999</v>
      </c>
      <c r="E613" s="167">
        <v>0.12515000000000001</v>
      </c>
      <c r="F613" s="167">
        <v>1.9709999999999998E-2</v>
      </c>
      <c r="G613" s="155">
        <f t="shared" si="19"/>
        <v>275.15306037829509</v>
      </c>
      <c r="H613" s="75">
        <f t="shared" si="18"/>
        <v>2166067.1307111303</v>
      </c>
      <c r="I613" s="77"/>
      <c r="J613" s="77"/>
    </row>
    <row r="614" spans="1:10" x14ac:dyDescent="0.3">
      <c r="A614" s="141">
        <v>597</v>
      </c>
      <c r="B614" s="146">
        <v>8195.86</v>
      </c>
      <c r="C614" s="146">
        <v>1096.6199999999999</v>
      </c>
      <c r="D614" s="166">
        <v>0.14499999999999999</v>
      </c>
      <c r="E614" s="167">
        <v>0.12534999999999999</v>
      </c>
      <c r="F614" s="167">
        <v>1.9650000000000001E-2</v>
      </c>
      <c r="G614" s="155">
        <f t="shared" si="19"/>
        <v>274.31545593269914</v>
      </c>
      <c r="H614" s="75">
        <f t="shared" si="18"/>
        <v>2176326.5141956443</v>
      </c>
      <c r="I614" s="77"/>
      <c r="J614" s="77"/>
    </row>
    <row r="615" spans="1:10" x14ac:dyDescent="0.3">
      <c r="A615" s="141">
        <v>598</v>
      </c>
      <c r="B615" s="146">
        <v>8173.26</v>
      </c>
      <c r="C615" s="146">
        <v>1096.0899999999999</v>
      </c>
      <c r="D615" s="166">
        <v>0.1452</v>
      </c>
      <c r="E615" s="167">
        <v>0.1255</v>
      </c>
      <c r="F615" s="167">
        <v>1.9689999999999999E-2</v>
      </c>
      <c r="G615" s="155">
        <f t="shared" si="19"/>
        <v>274.87385889642974</v>
      </c>
      <c r="H615" s="75">
        <f t="shared" si="18"/>
        <v>2175543.3652398414</v>
      </c>
      <c r="I615" s="77"/>
      <c r="J615" s="77"/>
    </row>
    <row r="616" spans="1:10" x14ac:dyDescent="0.3">
      <c r="A616" s="141">
        <v>599</v>
      </c>
      <c r="B616" s="146">
        <v>8195.6</v>
      </c>
      <c r="C616" s="146">
        <v>1095.76</v>
      </c>
      <c r="D616" s="166">
        <v>0.14534</v>
      </c>
      <c r="E616" s="167">
        <v>0.12570999999999999</v>
      </c>
      <c r="F616" s="167">
        <v>1.9630000000000002E-2</v>
      </c>
      <c r="G616" s="155">
        <f t="shared" si="19"/>
        <v>274.03625445083372</v>
      </c>
      <c r="H616" s="75">
        <f t="shared" si="18"/>
        <v>2185842.1660316107</v>
      </c>
      <c r="I616" s="77"/>
      <c r="J616" s="77"/>
    </row>
    <row r="617" spans="1:10" x14ac:dyDescent="0.3">
      <c r="A617" s="141">
        <v>600</v>
      </c>
      <c r="B617" s="146">
        <v>8145.7</v>
      </c>
      <c r="C617" s="146">
        <v>1095.6600000000001</v>
      </c>
      <c r="D617" s="166">
        <v>0.14557999999999999</v>
      </c>
      <c r="E617" s="167">
        <v>0.12581999999999999</v>
      </c>
      <c r="F617" s="167">
        <v>1.975E-2</v>
      </c>
      <c r="G617" s="155">
        <f t="shared" si="19"/>
        <v>275.71146334202581</v>
      </c>
      <c r="H617" s="75">
        <f t="shared" si="18"/>
        <v>2176188.0798394205</v>
      </c>
      <c r="I617" s="77"/>
      <c r="J617" s="77"/>
    </row>
    <row r="618" spans="1:10" x14ac:dyDescent="0.3">
      <c r="A618" s="141">
        <v>601</v>
      </c>
      <c r="B618" s="146">
        <v>8166.79</v>
      </c>
      <c r="C618" s="146">
        <v>1096.5999999999999</v>
      </c>
      <c r="D618" s="166">
        <v>0.14574999999999999</v>
      </c>
      <c r="E618" s="167">
        <v>0.12603</v>
      </c>
      <c r="F618" s="167">
        <v>1.9720000000000001E-2</v>
      </c>
      <c r="G618" s="155">
        <f t="shared" si="19"/>
        <v>275.29266111922777</v>
      </c>
      <c r="H618" s="75">
        <f t="shared" si="18"/>
        <v>2183131.2086438444</v>
      </c>
      <c r="I618" s="77"/>
      <c r="J618" s="77"/>
    </row>
    <row r="619" spans="1:10" x14ac:dyDescent="0.3">
      <c r="A619" s="141">
        <v>602</v>
      </c>
      <c r="B619" s="146">
        <v>8148.51</v>
      </c>
      <c r="C619" s="146">
        <v>1095.97</v>
      </c>
      <c r="D619" s="166">
        <v>0.14593</v>
      </c>
      <c r="E619" s="167">
        <v>0.12617999999999999</v>
      </c>
      <c r="F619" s="167">
        <v>1.975E-2</v>
      </c>
      <c r="G619" s="155">
        <f t="shared" si="19"/>
        <v>275.71146334202581</v>
      </c>
      <c r="H619" s="75">
        <f t="shared" si="18"/>
        <v>2183442.0401055519</v>
      </c>
      <c r="I619" s="77"/>
      <c r="J619" s="77"/>
    </row>
    <row r="620" spans="1:10" x14ac:dyDescent="0.3">
      <c r="A620" s="141">
        <v>603</v>
      </c>
      <c r="B620" s="146">
        <v>8159.55</v>
      </c>
      <c r="C620" s="146">
        <v>1096.57</v>
      </c>
      <c r="D620" s="166">
        <v>0.14610000000000001</v>
      </c>
      <c r="E620" s="167">
        <v>0.12637000000000001</v>
      </c>
      <c r="F620" s="167">
        <v>1.9740000000000001E-2</v>
      </c>
      <c r="G620" s="155">
        <f t="shared" si="19"/>
        <v>275.57186260109313</v>
      </c>
      <c r="H620" s="75">
        <f t="shared" si="18"/>
        <v>2188176.9579388401</v>
      </c>
      <c r="I620" s="77"/>
      <c r="J620" s="77"/>
    </row>
    <row r="621" spans="1:10" x14ac:dyDescent="0.3">
      <c r="A621" s="141">
        <v>604</v>
      </c>
      <c r="B621" s="146">
        <v>8147.47</v>
      </c>
      <c r="C621" s="146">
        <v>1095.78</v>
      </c>
      <c r="D621" s="166">
        <v>0.14627000000000001</v>
      </c>
      <c r="E621" s="167">
        <v>0.12651999999999999</v>
      </c>
      <c r="F621" s="167">
        <v>1.975E-2</v>
      </c>
      <c r="G621" s="155">
        <f t="shared" si="19"/>
        <v>275.71146334202581</v>
      </c>
      <c r="H621" s="75">
        <f t="shared" si="18"/>
        <v>2190696.0003716834</v>
      </c>
      <c r="I621" s="77"/>
      <c r="J621" s="77"/>
    </row>
    <row r="622" spans="1:10" x14ac:dyDescent="0.3">
      <c r="A622" s="141">
        <v>605</v>
      </c>
      <c r="B622" s="146">
        <v>8156.89</v>
      </c>
      <c r="C622" s="146">
        <v>1096.98</v>
      </c>
      <c r="D622" s="166">
        <v>0.14646000000000001</v>
      </c>
      <c r="E622" s="167">
        <v>0.12670999999999999</v>
      </c>
      <c r="F622" s="167">
        <v>1.975E-2</v>
      </c>
      <c r="G622" s="155">
        <f t="shared" si="19"/>
        <v>275.71146334202581</v>
      </c>
      <c r="H622" s="75">
        <f t="shared" si="18"/>
        <v>2194322.9805047493</v>
      </c>
      <c r="I622" s="77"/>
      <c r="J622" s="77"/>
    </row>
    <row r="623" spans="1:10" x14ac:dyDescent="0.3">
      <c r="A623" s="141">
        <v>606</v>
      </c>
      <c r="B623" s="146">
        <v>8154.37</v>
      </c>
      <c r="C623" s="146">
        <v>1095.67</v>
      </c>
      <c r="D623" s="166">
        <v>0.14660000000000001</v>
      </c>
      <c r="E623" s="167">
        <v>0.12687000000000001</v>
      </c>
      <c r="F623" s="167">
        <v>1.9730000000000001E-2</v>
      </c>
      <c r="G623" s="155">
        <f t="shared" si="19"/>
        <v>275.43226186016045</v>
      </c>
      <c r="H623" s="75">
        <f t="shared" si="18"/>
        <v>2200177.9889810872</v>
      </c>
      <c r="I623" s="77"/>
      <c r="J623" s="77"/>
    </row>
    <row r="624" spans="1:10" x14ac:dyDescent="0.3">
      <c r="A624" s="141">
        <v>607</v>
      </c>
      <c r="B624" s="146">
        <v>8136.5</v>
      </c>
      <c r="C624" s="146">
        <v>1097.19</v>
      </c>
      <c r="D624" s="166">
        <v>0.14685999999999999</v>
      </c>
      <c r="E624" s="167">
        <v>0.12706000000000001</v>
      </c>
      <c r="F624" s="167">
        <v>1.9800000000000002E-2</v>
      </c>
      <c r="G624" s="155">
        <f t="shared" si="19"/>
        <v>276.40946704668914</v>
      </c>
      <c r="H624" s="75">
        <f t="shared" si="18"/>
        <v>2196017.4030416613</v>
      </c>
      <c r="I624" s="77"/>
      <c r="J624" s="77"/>
    </row>
    <row r="625" spans="1:10" x14ac:dyDescent="0.3">
      <c r="A625" s="141">
        <v>608</v>
      </c>
      <c r="B625" s="146">
        <v>8155.13</v>
      </c>
      <c r="C625" s="146">
        <v>1095.56</v>
      </c>
      <c r="D625" s="166">
        <v>0.14696000000000001</v>
      </c>
      <c r="E625" s="167">
        <v>0.12723000000000001</v>
      </c>
      <c r="F625" s="167">
        <v>1.9730000000000001E-2</v>
      </c>
      <c r="G625" s="155">
        <f t="shared" si="19"/>
        <v>275.43226186016045</v>
      </c>
      <c r="H625" s="75">
        <f t="shared" si="18"/>
        <v>2207439.3024760745</v>
      </c>
      <c r="I625" s="77"/>
      <c r="J625" s="77"/>
    </row>
    <row r="626" spans="1:10" x14ac:dyDescent="0.3">
      <c r="A626" s="141">
        <v>609</v>
      </c>
      <c r="B626" s="146">
        <v>8153.54</v>
      </c>
      <c r="C626" s="146">
        <v>1097.17</v>
      </c>
      <c r="D626" s="166">
        <v>0.14718999999999999</v>
      </c>
      <c r="E626" s="167">
        <v>0.12742999999999999</v>
      </c>
      <c r="F626" s="167">
        <v>1.976E-2</v>
      </c>
      <c r="G626" s="155">
        <f t="shared" si="19"/>
        <v>275.85106408295843</v>
      </c>
      <c r="H626" s="75">
        <f t="shared" si="18"/>
        <v>2207713.0716336537</v>
      </c>
      <c r="I626" s="77"/>
      <c r="J626" s="77"/>
    </row>
    <row r="627" spans="1:10" x14ac:dyDescent="0.3">
      <c r="A627" s="141">
        <v>610</v>
      </c>
      <c r="B627" s="146">
        <v>8143.36</v>
      </c>
      <c r="C627" s="146">
        <v>1095.6400000000001</v>
      </c>
      <c r="D627" s="166">
        <v>0.14735000000000001</v>
      </c>
      <c r="E627" s="167">
        <v>0.12759999999999999</v>
      </c>
      <c r="F627" s="167">
        <v>1.976E-2</v>
      </c>
      <c r="G627" s="155">
        <f t="shared" si="19"/>
        <v>275.85106408295843</v>
      </c>
      <c r="H627" s="75">
        <f t="shared" si="18"/>
        <v>2211338.2162504573</v>
      </c>
      <c r="I627" s="77"/>
      <c r="J627" s="77"/>
    </row>
    <row r="628" spans="1:10" x14ac:dyDescent="0.3">
      <c r="A628" s="141">
        <v>611</v>
      </c>
      <c r="B628" s="146">
        <v>8139.38</v>
      </c>
      <c r="C628" s="146">
        <v>1097.1500000000001</v>
      </c>
      <c r="D628" s="166">
        <v>0.14754999999999999</v>
      </c>
      <c r="E628" s="167">
        <v>0.12775</v>
      </c>
      <c r="F628" s="167">
        <v>1.9789999999999999E-2</v>
      </c>
      <c r="G628" s="155">
        <f t="shared" si="19"/>
        <v>276.26986630575647</v>
      </c>
      <c r="H628" s="75">
        <f t="shared" si="18"/>
        <v>2211605.6599665028</v>
      </c>
      <c r="I628" s="77"/>
      <c r="J628" s="77"/>
    </row>
    <row r="629" spans="1:10" x14ac:dyDescent="0.3">
      <c r="A629" s="141">
        <v>612</v>
      </c>
      <c r="B629" s="146">
        <v>8128.69</v>
      </c>
      <c r="C629" s="146">
        <v>1096.67</v>
      </c>
      <c r="D629" s="166">
        <v>0.14777000000000001</v>
      </c>
      <c r="E629" s="167">
        <v>0.12795000000000001</v>
      </c>
      <c r="F629" s="167">
        <v>1.9810000000000001E-2</v>
      </c>
      <c r="G629" s="155">
        <f t="shared" si="19"/>
        <v>276.54906778762182</v>
      </c>
      <c r="H629" s="75">
        <f t="shared" si="18"/>
        <v>2212988.8373733028</v>
      </c>
      <c r="I629" s="77"/>
      <c r="J629" s="77"/>
    </row>
    <row r="630" spans="1:10" x14ac:dyDescent="0.3">
      <c r="A630" s="141">
        <v>613</v>
      </c>
      <c r="B630" s="146">
        <v>8125.1</v>
      </c>
      <c r="C630" s="146">
        <v>1096.32</v>
      </c>
      <c r="D630" s="166">
        <v>0.14791000000000001</v>
      </c>
      <c r="E630" s="167">
        <v>0.12809000000000001</v>
      </c>
      <c r="F630" s="167">
        <v>1.9810000000000001E-2</v>
      </c>
      <c r="G630" s="155">
        <f t="shared" si="19"/>
        <v>276.54906778762182</v>
      </c>
      <c r="H630" s="75">
        <f t="shared" si="18"/>
        <v>2216604.8322056122</v>
      </c>
      <c r="I630" s="77"/>
      <c r="J630" s="77"/>
    </row>
    <row r="631" spans="1:10" x14ac:dyDescent="0.3">
      <c r="A631" s="141">
        <v>614</v>
      </c>
      <c r="B631" s="146">
        <v>8116.47</v>
      </c>
      <c r="C631" s="146">
        <v>1096.78</v>
      </c>
      <c r="D631" s="166">
        <v>0.14813000000000001</v>
      </c>
      <c r="E631" s="167">
        <v>0.12828000000000001</v>
      </c>
      <c r="F631" s="167">
        <v>1.984E-2</v>
      </c>
      <c r="G631" s="155">
        <f t="shared" si="19"/>
        <v>276.9678700104198</v>
      </c>
      <c r="H631" s="75">
        <f t="shared" si="18"/>
        <v>2216863.6382873608</v>
      </c>
      <c r="I631" s="77"/>
      <c r="J631" s="77"/>
    </row>
    <row r="632" spans="1:10" x14ac:dyDescent="0.3">
      <c r="A632" s="141">
        <v>615</v>
      </c>
      <c r="B632" s="146">
        <v>8110.86</v>
      </c>
      <c r="C632" s="146">
        <v>1097.27</v>
      </c>
      <c r="D632" s="166">
        <v>0.14834</v>
      </c>
      <c r="E632" s="167">
        <v>0.12847</v>
      </c>
      <c r="F632" s="167">
        <v>1.9869999999999999E-2</v>
      </c>
      <c r="G632" s="155">
        <f t="shared" si="19"/>
        <v>277.38667223321784</v>
      </c>
      <c r="H632" s="75">
        <f t="shared" si="18"/>
        <v>2217121.6628711261</v>
      </c>
      <c r="I632" s="77"/>
      <c r="J632" s="77"/>
    </row>
    <row r="633" spans="1:10" x14ac:dyDescent="0.3">
      <c r="A633" s="141">
        <v>616</v>
      </c>
      <c r="B633" s="146">
        <v>8122.32</v>
      </c>
      <c r="C633" s="146">
        <v>1096.46</v>
      </c>
      <c r="D633" s="166">
        <v>0.14846999999999999</v>
      </c>
      <c r="E633" s="167">
        <v>0.12864999999999999</v>
      </c>
      <c r="F633" s="167">
        <v>1.9820000000000001E-2</v>
      </c>
      <c r="G633" s="155">
        <f t="shared" si="19"/>
        <v>276.6886685285545</v>
      </c>
      <c r="H633" s="75">
        <f t="shared" si="18"/>
        <v>2226328.9757253947</v>
      </c>
      <c r="I633" s="77"/>
      <c r="J633" s="77"/>
    </row>
    <row r="634" spans="1:10" x14ac:dyDescent="0.3">
      <c r="A634" s="141">
        <v>617</v>
      </c>
      <c r="B634" s="146">
        <v>8097.77</v>
      </c>
      <c r="C634" s="146">
        <v>1097.74</v>
      </c>
      <c r="D634" s="166">
        <v>0.1487</v>
      </c>
      <c r="E634" s="167">
        <v>0.12878999999999999</v>
      </c>
      <c r="F634" s="167">
        <v>1.9910000000000001E-2</v>
      </c>
      <c r="G634" s="155">
        <f t="shared" si="19"/>
        <v>277.94507519694855</v>
      </c>
      <c r="H634" s="75">
        <f t="shared" si="18"/>
        <v>2219863.041512073</v>
      </c>
      <c r="I634" s="77"/>
      <c r="J634" s="77"/>
    </row>
    <row r="635" spans="1:10" x14ac:dyDescent="0.3">
      <c r="A635" s="141">
        <v>618</v>
      </c>
      <c r="B635" s="146">
        <v>8121.97</v>
      </c>
      <c r="C635" s="146">
        <v>1096.47</v>
      </c>
      <c r="D635" s="166">
        <v>0.14882999999999999</v>
      </c>
      <c r="E635" s="167">
        <v>0.12901000000000001</v>
      </c>
      <c r="F635" s="167">
        <v>1.9820000000000001E-2</v>
      </c>
      <c r="G635" s="155">
        <f t="shared" si="19"/>
        <v>276.6886685285545</v>
      </c>
      <c r="H635" s="75">
        <f t="shared" si="18"/>
        <v>2233557.3165556723</v>
      </c>
      <c r="I635" s="77"/>
      <c r="J635" s="77"/>
    </row>
    <row r="636" spans="1:10" x14ac:dyDescent="0.3">
      <c r="A636" s="141">
        <v>619</v>
      </c>
      <c r="B636" s="146">
        <v>8093.38</v>
      </c>
      <c r="C636" s="146">
        <v>1097.4000000000001</v>
      </c>
      <c r="D636" s="166">
        <v>0.14909</v>
      </c>
      <c r="E636" s="167">
        <v>0.12917999999999999</v>
      </c>
      <c r="F636" s="167">
        <v>1.9910000000000001E-2</v>
      </c>
      <c r="G636" s="155">
        <f t="shared" si="19"/>
        <v>277.94507519694855</v>
      </c>
      <c r="H636" s="75">
        <f t="shared" si="18"/>
        <v>2227058.7077730522</v>
      </c>
      <c r="I636" s="77"/>
      <c r="J636" s="77"/>
    </row>
    <row r="637" spans="1:10" x14ac:dyDescent="0.3">
      <c r="A637" s="141">
        <v>620</v>
      </c>
      <c r="B637" s="146">
        <v>8117.91</v>
      </c>
      <c r="C637" s="146">
        <v>1097.07</v>
      </c>
      <c r="D637" s="166">
        <v>0.14921000000000001</v>
      </c>
      <c r="E637" s="167">
        <v>0.12936</v>
      </c>
      <c r="F637" s="167">
        <v>1.985E-2</v>
      </c>
      <c r="G637" s="155">
        <f t="shared" si="19"/>
        <v>277.10747075135248</v>
      </c>
      <c r="H637" s="75">
        <f t="shared" si="18"/>
        <v>2237399.0795662231</v>
      </c>
      <c r="I637" s="77"/>
      <c r="J637" s="77"/>
    </row>
    <row r="638" spans="1:10" x14ac:dyDescent="0.3">
      <c r="A638" s="141">
        <v>621</v>
      </c>
      <c r="B638" s="146">
        <v>8088.38</v>
      </c>
      <c r="C638" s="146">
        <v>1097.27</v>
      </c>
      <c r="D638" s="166">
        <v>0.14946000000000001</v>
      </c>
      <c r="E638" s="167">
        <v>0.12953999999999999</v>
      </c>
      <c r="F638" s="167">
        <v>1.992E-2</v>
      </c>
      <c r="G638" s="155">
        <f t="shared" si="19"/>
        <v>278.08467593788117</v>
      </c>
      <c r="H638" s="75">
        <f t="shared" si="18"/>
        <v>2233132.7603924479</v>
      </c>
      <c r="I638" s="77"/>
      <c r="J638" s="77"/>
    </row>
    <row r="639" spans="1:10" x14ac:dyDescent="0.3">
      <c r="A639" s="141">
        <v>622</v>
      </c>
      <c r="B639" s="146">
        <v>8111.4</v>
      </c>
      <c r="C639" s="146">
        <v>1097.6600000000001</v>
      </c>
      <c r="D639" s="166">
        <v>0.14957999999999999</v>
      </c>
      <c r="E639" s="167">
        <v>0.12970999999999999</v>
      </c>
      <c r="F639" s="167">
        <v>1.9869999999999999E-2</v>
      </c>
      <c r="G639" s="155">
        <f t="shared" si="19"/>
        <v>277.38667223321784</v>
      </c>
      <c r="H639" s="75">
        <f t="shared" si="18"/>
        <v>2242357.1939932369</v>
      </c>
      <c r="I639" s="77"/>
      <c r="J639" s="77"/>
    </row>
    <row r="640" spans="1:10" x14ac:dyDescent="0.3">
      <c r="A640" s="141">
        <v>623</v>
      </c>
      <c r="B640" s="146">
        <v>8085.72</v>
      </c>
      <c r="C640" s="146">
        <v>1097.04</v>
      </c>
      <c r="D640" s="166">
        <v>0.14981</v>
      </c>
      <c r="E640" s="167">
        <v>0.12989000000000001</v>
      </c>
      <c r="F640" s="167">
        <v>1.992E-2</v>
      </c>
      <c r="G640" s="155">
        <f t="shared" si="19"/>
        <v>278.08467593788117</v>
      </c>
      <c r="H640" s="75">
        <f t="shared" si="18"/>
        <v>2240324.8143711681</v>
      </c>
      <c r="I640" s="77"/>
      <c r="J640" s="77"/>
    </row>
    <row r="641" spans="1:10" x14ac:dyDescent="0.3">
      <c r="A641" s="141">
        <v>624</v>
      </c>
      <c r="B641" s="146">
        <v>8098.62</v>
      </c>
      <c r="C641" s="146">
        <v>1097.49</v>
      </c>
      <c r="D641" s="166">
        <v>0.14996000000000001</v>
      </c>
      <c r="E641" s="167">
        <v>0.13006000000000001</v>
      </c>
      <c r="F641" s="167">
        <v>1.9900000000000001E-2</v>
      </c>
      <c r="G641" s="155">
        <f t="shared" si="19"/>
        <v>277.80547445601587</v>
      </c>
      <c r="H641" s="75">
        <f t="shared" si="18"/>
        <v>2246176.0381860156</v>
      </c>
      <c r="I641" s="77"/>
      <c r="J641" s="77"/>
    </row>
    <row r="642" spans="1:10" x14ac:dyDescent="0.3">
      <c r="A642" s="141">
        <v>625</v>
      </c>
      <c r="B642" s="146">
        <v>8075.9</v>
      </c>
      <c r="C642" s="146">
        <v>1097.3</v>
      </c>
      <c r="D642" s="166">
        <v>0.15018999999999999</v>
      </c>
      <c r="E642" s="167">
        <v>0.13023000000000001</v>
      </c>
      <c r="F642" s="167">
        <v>1.9949999999999999E-2</v>
      </c>
      <c r="G642" s="155">
        <f t="shared" si="19"/>
        <v>278.50347816067915</v>
      </c>
      <c r="H642" s="75">
        <f t="shared" si="18"/>
        <v>2244137.1437358279</v>
      </c>
      <c r="I642" s="77"/>
      <c r="J642" s="77"/>
    </row>
    <row r="643" spans="1:10" x14ac:dyDescent="0.3">
      <c r="A643" s="141">
        <v>626</v>
      </c>
      <c r="B643" s="146">
        <v>8089.95</v>
      </c>
      <c r="C643" s="146">
        <v>1097.02</v>
      </c>
      <c r="D643" s="166">
        <v>0.15034</v>
      </c>
      <c r="E643" s="167">
        <v>0.13042999999999999</v>
      </c>
      <c r="F643" s="167">
        <v>1.9910000000000001E-2</v>
      </c>
      <c r="G643" s="155">
        <f t="shared" si="19"/>
        <v>277.94507519694855</v>
      </c>
      <c r="H643" s="75">
        <f t="shared" si="18"/>
        <v>2252243.5396864791</v>
      </c>
      <c r="I643" s="77"/>
      <c r="J643" s="77"/>
    </row>
    <row r="644" spans="1:10" x14ac:dyDescent="0.3">
      <c r="A644" s="141">
        <v>627</v>
      </c>
      <c r="B644" s="146">
        <v>8070.72</v>
      </c>
      <c r="C644" s="146">
        <v>1097.6199999999999</v>
      </c>
      <c r="D644" s="166">
        <v>0.15054999999999999</v>
      </c>
      <c r="E644" s="167">
        <v>0.13058</v>
      </c>
      <c r="F644" s="167">
        <v>1.9970000000000002E-2</v>
      </c>
      <c r="G644" s="155">
        <f t="shared" si="19"/>
        <v>278.78267964254457</v>
      </c>
      <c r="H644" s="75">
        <f t="shared" si="18"/>
        <v>2249063.6821625363</v>
      </c>
      <c r="I644" s="77"/>
      <c r="J644" s="77"/>
    </row>
    <row r="645" spans="1:10" x14ac:dyDescent="0.3">
      <c r="A645" s="141">
        <v>628</v>
      </c>
      <c r="B645" s="146">
        <v>8073.56</v>
      </c>
      <c r="C645" s="146">
        <v>1097.6099999999999</v>
      </c>
      <c r="D645" s="166">
        <v>0.15074000000000001</v>
      </c>
      <c r="E645" s="167">
        <v>0.13078000000000001</v>
      </c>
      <c r="F645" s="167">
        <v>1.9959999999999999E-2</v>
      </c>
      <c r="G645" s="155">
        <f t="shared" si="19"/>
        <v>278.64307890161183</v>
      </c>
      <c r="H645" s="75">
        <f t="shared" si="18"/>
        <v>2253779.2880968894</v>
      </c>
      <c r="I645" s="77"/>
      <c r="J645" s="77"/>
    </row>
    <row r="646" spans="1:10" x14ac:dyDescent="0.3">
      <c r="A646" s="141">
        <v>629</v>
      </c>
      <c r="B646" s="146">
        <v>8058.31</v>
      </c>
      <c r="C646" s="146">
        <v>1097.3499999999999</v>
      </c>
      <c r="D646" s="166">
        <v>0.15090999999999999</v>
      </c>
      <c r="E646" s="167">
        <v>0.13091</v>
      </c>
      <c r="F646" s="167">
        <v>0.02</v>
      </c>
      <c r="G646" s="155">
        <f t="shared" si="19"/>
        <v>279.2014818653426</v>
      </c>
      <c r="H646" s="75">
        <f t="shared" si="18"/>
        <v>2252853.3724020971</v>
      </c>
      <c r="I646" s="77"/>
      <c r="J646" s="77"/>
    </row>
    <row r="647" spans="1:10" x14ac:dyDescent="0.3">
      <c r="A647" s="141">
        <v>630</v>
      </c>
      <c r="B647" s="146">
        <v>8053.77</v>
      </c>
      <c r="C647" s="146">
        <v>1097.77</v>
      </c>
      <c r="D647" s="166">
        <v>0.15110000000000001</v>
      </c>
      <c r="E647" s="167">
        <v>0.13109000000000001</v>
      </c>
      <c r="F647" s="167">
        <v>2.002E-2</v>
      </c>
      <c r="G647" s="155">
        <f t="shared" si="19"/>
        <v>279.48068334720796</v>
      </c>
      <c r="H647" s="75">
        <f t="shared" si="18"/>
        <v>2254180.83444905</v>
      </c>
      <c r="I647" s="77"/>
      <c r="J647" s="77"/>
    </row>
    <row r="648" spans="1:10" x14ac:dyDescent="0.3">
      <c r="A648" s="141">
        <v>631</v>
      </c>
      <c r="B648" s="146">
        <v>8050.95</v>
      </c>
      <c r="C648" s="146">
        <v>1097.28</v>
      </c>
      <c r="D648" s="166">
        <v>0.15131</v>
      </c>
      <c r="E648" s="167">
        <v>0.13128999999999999</v>
      </c>
      <c r="F648" s="167">
        <v>2.001E-2</v>
      </c>
      <c r="G648" s="155">
        <f t="shared" si="19"/>
        <v>279.34108260627517</v>
      </c>
      <c r="H648" s="75">
        <f t="shared" si="18"/>
        <v>2258887.214557624</v>
      </c>
      <c r="I648" s="77"/>
      <c r="J648" s="77"/>
    </row>
    <row r="649" spans="1:10" x14ac:dyDescent="0.3">
      <c r="A649" s="141">
        <v>632</v>
      </c>
      <c r="B649" s="146">
        <v>8066.58</v>
      </c>
      <c r="C649" s="146">
        <v>1097.78</v>
      </c>
      <c r="D649" s="166">
        <v>0.15146000000000001</v>
      </c>
      <c r="E649" s="167">
        <v>0.13148000000000001</v>
      </c>
      <c r="F649" s="167">
        <v>1.9980000000000001E-2</v>
      </c>
      <c r="G649" s="155">
        <f t="shared" si="19"/>
        <v>278.92228038347724</v>
      </c>
      <c r="H649" s="75">
        <f t="shared" si="18"/>
        <v>2265864.1652115155</v>
      </c>
      <c r="I649" s="77"/>
      <c r="J649" s="77"/>
    </row>
    <row r="650" spans="1:10" x14ac:dyDescent="0.3">
      <c r="A650" s="141">
        <v>633</v>
      </c>
      <c r="B650" s="146">
        <v>8042.29</v>
      </c>
      <c r="C650" s="146">
        <v>1097.43</v>
      </c>
      <c r="D650" s="166">
        <v>0.15165999999999999</v>
      </c>
      <c r="E650" s="167">
        <v>0.13161999999999999</v>
      </c>
      <c r="F650" s="167">
        <v>2.0039999999999999E-2</v>
      </c>
      <c r="G650" s="155">
        <f t="shared" si="19"/>
        <v>279.7598848290732</v>
      </c>
      <c r="H650" s="75">
        <f t="shared" si="18"/>
        <v>2262654.6346583902</v>
      </c>
      <c r="I650" s="77"/>
      <c r="J650" s="77"/>
    </row>
    <row r="651" spans="1:10" x14ac:dyDescent="0.3">
      <c r="A651" s="141">
        <v>634</v>
      </c>
      <c r="B651" s="146">
        <v>8070.3</v>
      </c>
      <c r="C651" s="146">
        <v>1097.8499999999999</v>
      </c>
      <c r="D651" s="166">
        <v>0.15182000000000001</v>
      </c>
      <c r="E651" s="167">
        <v>0.13184999999999999</v>
      </c>
      <c r="F651" s="167">
        <v>1.9980000000000001E-2</v>
      </c>
      <c r="G651" s="155">
        <f t="shared" si="19"/>
        <v>278.92228038347724</v>
      </c>
      <c r="H651" s="75">
        <f t="shared" si="18"/>
        <v>2273034.6214305395</v>
      </c>
      <c r="I651" s="77"/>
      <c r="J651" s="77"/>
    </row>
    <row r="652" spans="1:10" x14ac:dyDescent="0.3">
      <c r="A652" s="141">
        <v>635</v>
      </c>
      <c r="B652" s="146">
        <v>8068.6</v>
      </c>
      <c r="C652" s="146">
        <v>1097.51</v>
      </c>
      <c r="D652" s="166">
        <v>0.15201000000000001</v>
      </c>
      <c r="E652" s="167">
        <v>0.13203999999999999</v>
      </c>
      <c r="F652" s="167">
        <v>1.9970000000000002E-2</v>
      </c>
      <c r="G652" s="155">
        <f t="shared" si="19"/>
        <v>278.78267964254457</v>
      </c>
      <c r="H652" s="75">
        <f t="shared" si="18"/>
        <v>2277759.8694947534</v>
      </c>
      <c r="I652" s="77"/>
      <c r="J652" s="77"/>
    </row>
    <row r="653" spans="1:10" x14ac:dyDescent="0.3">
      <c r="A653" s="141">
        <v>636</v>
      </c>
      <c r="B653" s="146">
        <v>8048.79</v>
      </c>
      <c r="C653" s="146">
        <v>1097.6400000000001</v>
      </c>
      <c r="D653" s="166">
        <v>0.15221999999999999</v>
      </c>
      <c r="E653" s="167">
        <v>0.13219</v>
      </c>
      <c r="F653" s="167">
        <v>2.0029999999999999E-2</v>
      </c>
      <c r="G653" s="155">
        <f t="shared" si="19"/>
        <v>279.62028408814058</v>
      </c>
      <c r="H653" s="75">
        <f t="shared" si="18"/>
        <v>2274513.102917538</v>
      </c>
      <c r="I653" s="77"/>
      <c r="J653" s="77"/>
    </row>
    <row r="654" spans="1:10" x14ac:dyDescent="0.3">
      <c r="A654" s="141">
        <v>637</v>
      </c>
      <c r="B654" s="146">
        <v>8054.6</v>
      </c>
      <c r="C654" s="146">
        <v>1098.25</v>
      </c>
      <c r="D654" s="166">
        <v>0.15240999999999999</v>
      </c>
      <c r="E654" s="167">
        <v>0.13238</v>
      </c>
      <c r="F654" s="167">
        <v>2.002E-2</v>
      </c>
      <c r="G654" s="155">
        <f t="shared" si="19"/>
        <v>279.48068334720796</v>
      </c>
      <c r="H654" s="75">
        <f t="shared" si="18"/>
        <v>2279227.2881651511</v>
      </c>
      <c r="I654" s="77"/>
      <c r="J654" s="77"/>
    </row>
    <row r="655" spans="1:10" x14ac:dyDescent="0.3">
      <c r="A655" s="141">
        <v>638</v>
      </c>
      <c r="B655" s="146">
        <v>8067.98</v>
      </c>
      <c r="C655" s="146">
        <v>1097.0899999999999</v>
      </c>
      <c r="D655" s="166">
        <v>0.15254000000000001</v>
      </c>
      <c r="E655" s="167">
        <v>0.13256999999999999</v>
      </c>
      <c r="F655" s="167">
        <v>1.9970000000000002E-2</v>
      </c>
      <c r="G655" s="155">
        <f t="shared" si="19"/>
        <v>278.78267964254457</v>
      </c>
      <c r="H655" s="75">
        <f t="shared" si="18"/>
        <v>2288520.9397443351</v>
      </c>
      <c r="I655" s="77"/>
      <c r="J655" s="77"/>
    </row>
    <row r="656" spans="1:10" x14ac:dyDescent="0.3">
      <c r="A656" s="141">
        <v>639</v>
      </c>
      <c r="B656" s="146">
        <v>8036.58</v>
      </c>
      <c r="C656" s="146">
        <v>1098.03</v>
      </c>
      <c r="D656" s="166">
        <v>0.15279000000000001</v>
      </c>
      <c r="E656" s="167">
        <v>0.13272</v>
      </c>
      <c r="F656" s="167">
        <v>2.0060000000000001E-2</v>
      </c>
      <c r="G656" s="155">
        <f t="shared" si="19"/>
        <v>280.03908631093861</v>
      </c>
      <c r="H656" s="75">
        <f t="shared" si="18"/>
        <v>2281824.3282314269</v>
      </c>
      <c r="I656" s="77"/>
      <c r="J656" s="77"/>
    </row>
    <row r="657" spans="1:10" x14ac:dyDescent="0.3">
      <c r="A657" s="141">
        <v>640</v>
      </c>
      <c r="B657" s="146">
        <v>8074.19</v>
      </c>
      <c r="C657" s="146">
        <v>1097.45</v>
      </c>
      <c r="D657" s="166">
        <v>0.15290999999999999</v>
      </c>
      <c r="E657" s="167">
        <v>0.13295000000000001</v>
      </c>
      <c r="F657" s="167">
        <v>1.9959999999999999E-2</v>
      </c>
      <c r="G657" s="155">
        <f t="shared" si="19"/>
        <v>278.64307890161183</v>
      </c>
      <c r="H657" s="75">
        <f t="shared" si="18"/>
        <v>2296845.1343662567</v>
      </c>
      <c r="I657" s="77"/>
      <c r="J657" s="77"/>
    </row>
    <row r="658" spans="1:10" x14ac:dyDescent="0.3">
      <c r="A658" s="141">
        <v>641</v>
      </c>
      <c r="B658" s="146">
        <v>8021.7</v>
      </c>
      <c r="C658" s="146">
        <v>1097.3900000000001</v>
      </c>
      <c r="D658" s="166">
        <v>0.15314</v>
      </c>
      <c r="E658" s="167">
        <v>0.13305</v>
      </c>
      <c r="F658" s="167">
        <v>2.009E-2</v>
      </c>
      <c r="G658" s="155">
        <f t="shared" si="19"/>
        <v>280.45788853373659</v>
      </c>
      <c r="H658" s="75">
        <f t="shared" ref="H658:H721" si="20">A658/G658*10^6</f>
        <v>2285548.1204369594</v>
      </c>
      <c r="I658" s="77"/>
      <c r="J658" s="77"/>
    </row>
    <row r="659" spans="1:10" x14ac:dyDescent="0.3">
      <c r="A659" s="141">
        <v>642</v>
      </c>
      <c r="B659" s="146">
        <v>8048</v>
      </c>
      <c r="C659" s="146">
        <v>1097.58</v>
      </c>
      <c r="D659" s="166">
        <v>0.15326999999999999</v>
      </c>
      <c r="E659" s="167">
        <v>0.13325000000000001</v>
      </c>
      <c r="F659" s="167">
        <v>2.0029999999999999E-2</v>
      </c>
      <c r="G659" s="155">
        <f t="shared" ref="G659:G722" si="21">(2*F659/$B$7)*(1+3*$B$11)/(4+PI()*$B$11-PI())*10^6</f>
        <v>279.62028408814058</v>
      </c>
      <c r="H659" s="75">
        <f t="shared" si="20"/>
        <v>2295970.7736997786</v>
      </c>
      <c r="I659" s="77"/>
      <c r="J659" s="77"/>
    </row>
    <row r="660" spans="1:10" x14ac:dyDescent="0.3">
      <c r="A660" s="141">
        <v>643</v>
      </c>
      <c r="B660" s="146">
        <v>8010.06</v>
      </c>
      <c r="C660" s="146">
        <v>1098.25</v>
      </c>
      <c r="D660" s="166">
        <v>0.15351000000000001</v>
      </c>
      <c r="E660" s="167">
        <v>0.13338</v>
      </c>
      <c r="F660" s="167">
        <v>2.0129999999999999E-2</v>
      </c>
      <c r="G660" s="155">
        <f t="shared" si="21"/>
        <v>281.01629149746725</v>
      </c>
      <c r="H660" s="75">
        <f t="shared" si="20"/>
        <v>2288123.5695397225</v>
      </c>
      <c r="I660" s="77"/>
      <c r="J660" s="77"/>
    </row>
    <row r="661" spans="1:10" x14ac:dyDescent="0.3">
      <c r="A661" s="141">
        <v>644</v>
      </c>
      <c r="B661" s="146">
        <v>8023.01</v>
      </c>
      <c r="C661" s="146">
        <v>1097.33</v>
      </c>
      <c r="D661" s="166">
        <v>0.15368999999999999</v>
      </c>
      <c r="E661" s="167">
        <v>0.1336</v>
      </c>
      <c r="F661" s="167">
        <v>2.0080000000000001E-2</v>
      </c>
      <c r="G661" s="155">
        <f t="shared" si="21"/>
        <v>280.31828779280397</v>
      </c>
      <c r="H661" s="75">
        <f t="shared" si="20"/>
        <v>2297388.4617760289</v>
      </c>
      <c r="I661" s="77"/>
      <c r="J661" s="77"/>
    </row>
    <row r="662" spans="1:10" x14ac:dyDescent="0.3">
      <c r="A662" s="141">
        <v>645</v>
      </c>
      <c r="B662" s="146">
        <v>8027.22</v>
      </c>
      <c r="C662" s="146">
        <v>1097.74</v>
      </c>
      <c r="D662" s="166">
        <v>0.15386</v>
      </c>
      <c r="E662" s="167">
        <v>0.13378000000000001</v>
      </c>
      <c r="F662" s="167">
        <v>2.0080000000000001E-2</v>
      </c>
      <c r="G662" s="155">
        <f t="shared" si="21"/>
        <v>280.31828779280397</v>
      </c>
      <c r="H662" s="75">
        <f t="shared" si="20"/>
        <v>2300955.8351638797</v>
      </c>
      <c r="I662" s="77"/>
      <c r="J662" s="77"/>
    </row>
    <row r="663" spans="1:10" x14ac:dyDescent="0.3">
      <c r="A663" s="141">
        <v>646</v>
      </c>
      <c r="B663" s="146">
        <v>8036.05</v>
      </c>
      <c r="C663" s="146">
        <v>1098.7</v>
      </c>
      <c r="D663" s="166">
        <v>0.15404999999999999</v>
      </c>
      <c r="E663" s="167">
        <v>0.13397000000000001</v>
      </c>
      <c r="F663" s="167">
        <v>2.0080000000000001E-2</v>
      </c>
      <c r="G663" s="155">
        <f t="shared" si="21"/>
        <v>280.31828779280397</v>
      </c>
      <c r="H663" s="75">
        <f t="shared" si="20"/>
        <v>2304523.2085517305</v>
      </c>
      <c r="I663" s="77"/>
      <c r="J663" s="77"/>
    </row>
    <row r="664" spans="1:10" x14ac:dyDescent="0.3">
      <c r="A664" s="141">
        <v>647</v>
      </c>
      <c r="B664" s="146">
        <v>8023.56</v>
      </c>
      <c r="C664" s="146">
        <v>1096.3900000000001</v>
      </c>
      <c r="D664" s="166">
        <v>0.15418000000000001</v>
      </c>
      <c r="E664" s="167">
        <v>0.13411999999999999</v>
      </c>
      <c r="F664" s="167">
        <v>2.0070000000000001E-2</v>
      </c>
      <c r="G664" s="155">
        <f t="shared" si="21"/>
        <v>280.17868705187124</v>
      </c>
      <c r="H664" s="75">
        <f t="shared" si="20"/>
        <v>2309240.6021597809</v>
      </c>
      <c r="I664" s="77"/>
      <c r="J664" s="77"/>
    </row>
    <row r="665" spans="1:10" x14ac:dyDescent="0.3">
      <c r="A665" s="141">
        <v>648</v>
      </c>
      <c r="B665" s="146">
        <v>8041.63</v>
      </c>
      <c r="C665" s="146">
        <v>1098.77</v>
      </c>
      <c r="D665" s="166">
        <v>0.15437999999999999</v>
      </c>
      <c r="E665" s="167">
        <v>0.13431999999999999</v>
      </c>
      <c r="F665" s="167">
        <v>2.0060000000000001E-2</v>
      </c>
      <c r="G665" s="155">
        <f t="shared" si="21"/>
        <v>280.03908631093861</v>
      </c>
      <c r="H665" s="75">
        <f t="shared" si="20"/>
        <v>2313962.6990515874</v>
      </c>
      <c r="I665" s="77"/>
      <c r="J665" s="77"/>
    </row>
    <row r="666" spans="1:10" x14ac:dyDescent="0.3">
      <c r="A666" s="141">
        <v>649</v>
      </c>
      <c r="B666" s="146">
        <v>8027.52</v>
      </c>
      <c r="C666" s="146">
        <v>1096.79</v>
      </c>
      <c r="D666" s="166">
        <v>0.15459000000000001</v>
      </c>
      <c r="E666" s="167">
        <v>0.13452</v>
      </c>
      <c r="F666" s="167">
        <v>2.0060000000000001E-2</v>
      </c>
      <c r="G666" s="155">
        <f t="shared" si="21"/>
        <v>280.03908631093861</v>
      </c>
      <c r="H666" s="75">
        <f t="shared" si="20"/>
        <v>2317533.6291427165</v>
      </c>
      <c r="I666" s="77"/>
      <c r="J666" s="77"/>
    </row>
    <row r="667" spans="1:10" x14ac:dyDescent="0.3">
      <c r="A667" s="141">
        <v>650</v>
      </c>
      <c r="B667" s="146">
        <v>8039.41</v>
      </c>
      <c r="C667" s="146">
        <v>1098.3499999999999</v>
      </c>
      <c r="D667" s="166">
        <v>0.15476999999999999</v>
      </c>
      <c r="E667" s="167">
        <v>0.13469999999999999</v>
      </c>
      <c r="F667" s="167">
        <v>2.0060000000000001E-2</v>
      </c>
      <c r="G667" s="155">
        <f t="shared" si="21"/>
        <v>280.03908631093861</v>
      </c>
      <c r="H667" s="75">
        <f t="shared" si="20"/>
        <v>2321104.5592338457</v>
      </c>
      <c r="I667" s="77"/>
      <c r="J667" s="77"/>
    </row>
    <row r="668" spans="1:10" x14ac:dyDescent="0.3">
      <c r="A668" s="141">
        <v>651</v>
      </c>
      <c r="B668" s="146">
        <v>8000.32</v>
      </c>
      <c r="C668" s="146">
        <v>1097.05</v>
      </c>
      <c r="D668" s="166">
        <v>0.15498000000000001</v>
      </c>
      <c r="E668" s="167">
        <v>0.13483999999999999</v>
      </c>
      <c r="F668" s="167">
        <v>2.0140000000000002E-2</v>
      </c>
      <c r="G668" s="155">
        <f t="shared" si="21"/>
        <v>281.15589223839999</v>
      </c>
      <c r="H668" s="75">
        <f t="shared" si="20"/>
        <v>2315441.4258122635</v>
      </c>
      <c r="I668" s="77"/>
      <c r="J668" s="77"/>
    </row>
    <row r="669" spans="1:10" x14ac:dyDescent="0.3">
      <c r="A669" s="141">
        <v>652</v>
      </c>
      <c r="B669" s="146">
        <v>8035.06</v>
      </c>
      <c r="C669" s="146">
        <v>1097.9000000000001</v>
      </c>
      <c r="D669" s="166">
        <v>0.15511</v>
      </c>
      <c r="E669" s="167">
        <v>0.13503999999999999</v>
      </c>
      <c r="F669" s="167">
        <v>2.0070000000000001E-2</v>
      </c>
      <c r="G669" s="155">
        <f t="shared" si="21"/>
        <v>280.17868705187124</v>
      </c>
      <c r="H669" s="75">
        <f t="shared" si="20"/>
        <v>2327086.3564268583</v>
      </c>
      <c r="I669" s="77"/>
      <c r="J669" s="77"/>
    </row>
    <row r="670" spans="1:10" x14ac:dyDescent="0.3">
      <c r="A670" s="141">
        <v>653</v>
      </c>
      <c r="B670" s="146">
        <v>8013.08</v>
      </c>
      <c r="C670" s="146">
        <v>1097.17</v>
      </c>
      <c r="D670" s="166">
        <v>0.15534999999999999</v>
      </c>
      <c r="E670" s="167">
        <v>0.13524</v>
      </c>
      <c r="F670" s="167">
        <v>2.0109999999999999E-2</v>
      </c>
      <c r="G670" s="155">
        <f t="shared" si="21"/>
        <v>280.73709001560195</v>
      </c>
      <c r="H670" s="75">
        <f t="shared" si="20"/>
        <v>2326019.6932429182</v>
      </c>
      <c r="I670" s="77"/>
      <c r="J670" s="77"/>
    </row>
    <row r="671" spans="1:10" x14ac:dyDescent="0.3">
      <c r="A671" s="141">
        <v>654</v>
      </c>
      <c r="B671" s="146">
        <v>8008.89</v>
      </c>
      <c r="C671" s="146">
        <v>1097.83</v>
      </c>
      <c r="D671" s="166">
        <v>0.15551000000000001</v>
      </c>
      <c r="E671" s="167">
        <v>0.13538</v>
      </c>
      <c r="F671" s="167">
        <v>2.0129999999999999E-2</v>
      </c>
      <c r="G671" s="155">
        <f t="shared" si="21"/>
        <v>281.01629149746725</v>
      </c>
      <c r="H671" s="75">
        <f t="shared" si="20"/>
        <v>2327267.2075878363</v>
      </c>
      <c r="I671" s="77"/>
      <c r="J671" s="77"/>
    </row>
    <row r="672" spans="1:10" x14ac:dyDescent="0.3">
      <c r="A672" s="141">
        <v>655</v>
      </c>
      <c r="B672" s="146">
        <v>7982.68</v>
      </c>
      <c r="C672" s="146">
        <v>1097.74</v>
      </c>
      <c r="D672" s="166">
        <v>0.15576000000000001</v>
      </c>
      <c r="E672" s="167">
        <v>0.13556000000000001</v>
      </c>
      <c r="F672" s="167">
        <v>2.019E-2</v>
      </c>
      <c r="G672" s="155">
        <f t="shared" si="21"/>
        <v>281.85389594306332</v>
      </c>
      <c r="H672" s="75">
        <f t="shared" si="20"/>
        <v>2323899.0463779685</v>
      </c>
      <c r="I672" s="77"/>
      <c r="J672" s="77"/>
    </row>
    <row r="673" spans="1:10" x14ac:dyDescent="0.3">
      <c r="A673" s="141">
        <v>656</v>
      </c>
      <c r="B673" s="146">
        <v>8017.97</v>
      </c>
      <c r="C673" s="146">
        <v>1097.55</v>
      </c>
      <c r="D673" s="166">
        <v>0.15586</v>
      </c>
      <c r="E673" s="167">
        <v>0.13575999999999999</v>
      </c>
      <c r="F673" s="167">
        <v>2.01E-2</v>
      </c>
      <c r="G673" s="155">
        <f t="shared" si="21"/>
        <v>280.59748927466933</v>
      </c>
      <c r="H673" s="75">
        <f t="shared" si="20"/>
        <v>2337868.3882586677</v>
      </c>
      <c r="I673" s="77"/>
      <c r="J673" s="77"/>
    </row>
    <row r="674" spans="1:10" x14ac:dyDescent="0.3">
      <c r="A674" s="141">
        <v>657</v>
      </c>
      <c r="B674" s="146">
        <v>8003.77</v>
      </c>
      <c r="C674" s="146">
        <v>1097.42</v>
      </c>
      <c r="D674" s="166">
        <v>0.15604999999999999</v>
      </c>
      <c r="E674" s="167">
        <v>0.13592000000000001</v>
      </c>
      <c r="F674" s="167">
        <v>2.0129999999999999E-2</v>
      </c>
      <c r="G674" s="155">
        <f t="shared" si="21"/>
        <v>281.01629149746725</v>
      </c>
      <c r="H674" s="75">
        <f t="shared" si="20"/>
        <v>2337942.7452373216</v>
      </c>
      <c r="I674" s="77"/>
      <c r="J674" s="77"/>
    </row>
    <row r="675" spans="1:10" x14ac:dyDescent="0.3">
      <c r="A675" s="141">
        <v>658</v>
      </c>
      <c r="B675" s="146">
        <v>7995.59</v>
      </c>
      <c r="C675" s="146">
        <v>1098.32</v>
      </c>
      <c r="D675" s="166">
        <v>0.15626999999999999</v>
      </c>
      <c r="E675" s="167">
        <v>0.13608999999999999</v>
      </c>
      <c r="F675" s="167">
        <v>2.017E-2</v>
      </c>
      <c r="G675" s="155">
        <f t="shared" si="21"/>
        <v>281.57469446119796</v>
      </c>
      <c r="H675" s="75">
        <f t="shared" si="20"/>
        <v>2336857.725297736</v>
      </c>
      <c r="I675" s="77"/>
      <c r="J675" s="77"/>
    </row>
    <row r="676" spans="1:10" x14ac:dyDescent="0.3">
      <c r="A676" s="141">
        <v>659</v>
      </c>
      <c r="B676" s="146">
        <v>7982.16</v>
      </c>
      <c r="C676" s="146">
        <v>1096.93</v>
      </c>
      <c r="D676" s="166">
        <v>0.15642</v>
      </c>
      <c r="E676" s="167">
        <v>0.13624</v>
      </c>
      <c r="F676" s="167">
        <v>2.018E-2</v>
      </c>
      <c r="G676" s="155">
        <f t="shared" si="21"/>
        <v>281.71429520213059</v>
      </c>
      <c r="H676" s="75">
        <f t="shared" si="20"/>
        <v>2339249.4141171151</v>
      </c>
      <c r="I676" s="77"/>
      <c r="J676" s="77"/>
    </row>
    <row r="677" spans="1:10" x14ac:dyDescent="0.3">
      <c r="A677" s="141">
        <v>660</v>
      </c>
      <c r="B677" s="146">
        <v>8003.7</v>
      </c>
      <c r="C677" s="146">
        <v>1097.97</v>
      </c>
      <c r="D677" s="166">
        <v>0.15659999999999999</v>
      </c>
      <c r="E677" s="167">
        <v>0.13644999999999999</v>
      </c>
      <c r="F677" s="167">
        <v>2.0140000000000002E-2</v>
      </c>
      <c r="G677" s="155">
        <f t="shared" si="21"/>
        <v>281.15589223839999</v>
      </c>
      <c r="H677" s="75">
        <f t="shared" si="20"/>
        <v>2347452.1367681934</v>
      </c>
      <c r="I677" s="77"/>
      <c r="J677" s="77"/>
    </row>
    <row r="678" spans="1:10" x14ac:dyDescent="0.3">
      <c r="A678" s="141">
        <v>661</v>
      </c>
      <c r="B678" s="146">
        <v>7998.04</v>
      </c>
      <c r="C678" s="146">
        <v>1097.72</v>
      </c>
      <c r="D678" s="166">
        <v>0.15678</v>
      </c>
      <c r="E678" s="167">
        <v>0.13661999999999999</v>
      </c>
      <c r="F678" s="167">
        <v>2.0150000000000001E-2</v>
      </c>
      <c r="G678" s="155">
        <f t="shared" si="21"/>
        <v>281.29549297933261</v>
      </c>
      <c r="H678" s="75">
        <f t="shared" si="20"/>
        <v>2349842.1286421577</v>
      </c>
      <c r="I678" s="77"/>
      <c r="J678" s="77"/>
    </row>
    <row r="679" spans="1:10" x14ac:dyDescent="0.3">
      <c r="A679" s="141">
        <v>662</v>
      </c>
      <c r="B679" s="146">
        <v>7999.95</v>
      </c>
      <c r="C679" s="146">
        <v>1097.48</v>
      </c>
      <c r="D679" s="166">
        <v>0.15695999999999999</v>
      </c>
      <c r="E679" s="167">
        <v>0.13680999999999999</v>
      </c>
      <c r="F679" s="167">
        <v>2.0150000000000001E-2</v>
      </c>
      <c r="G679" s="155">
        <f t="shared" si="21"/>
        <v>281.29549297933261</v>
      </c>
      <c r="H679" s="75">
        <f t="shared" si="20"/>
        <v>2353397.1091696043</v>
      </c>
      <c r="I679" s="77"/>
      <c r="J679" s="77"/>
    </row>
    <row r="680" spans="1:10" x14ac:dyDescent="0.3">
      <c r="A680" s="141">
        <v>663</v>
      </c>
      <c r="B680" s="146">
        <v>7970.86</v>
      </c>
      <c r="C680" s="146">
        <v>1097.49</v>
      </c>
      <c r="D680" s="166">
        <v>0.15717</v>
      </c>
      <c r="E680" s="167">
        <v>0.13694999999999999</v>
      </c>
      <c r="F680" s="167">
        <v>2.0219999999999998E-2</v>
      </c>
      <c r="G680" s="155">
        <f t="shared" si="21"/>
        <v>282.2726981658613</v>
      </c>
      <c r="H680" s="75">
        <f t="shared" si="20"/>
        <v>2348792.5127297509</v>
      </c>
      <c r="I680" s="77"/>
      <c r="J680" s="77"/>
    </row>
    <row r="681" spans="1:10" x14ac:dyDescent="0.3">
      <c r="A681" s="141">
        <v>664</v>
      </c>
      <c r="B681" s="146">
        <v>7992.95</v>
      </c>
      <c r="C681" s="146">
        <v>1098.1400000000001</v>
      </c>
      <c r="D681" s="166">
        <v>0.15734999999999999</v>
      </c>
      <c r="E681" s="167">
        <v>0.13716999999999999</v>
      </c>
      <c r="F681" s="167">
        <v>2.018E-2</v>
      </c>
      <c r="G681" s="155">
        <f t="shared" si="21"/>
        <v>281.71429520213059</v>
      </c>
      <c r="H681" s="75">
        <f t="shared" si="20"/>
        <v>2356997.8922211905</v>
      </c>
      <c r="I681" s="77"/>
      <c r="J681" s="77"/>
    </row>
    <row r="682" spans="1:10" x14ac:dyDescent="0.3">
      <c r="A682" s="141">
        <v>665</v>
      </c>
      <c r="B682" s="146">
        <v>7985.65</v>
      </c>
      <c r="C682" s="146">
        <v>1097.4000000000001</v>
      </c>
      <c r="D682" s="166">
        <v>0.15753</v>
      </c>
      <c r="E682" s="167">
        <v>0.13735</v>
      </c>
      <c r="F682" s="167">
        <v>2.018E-2</v>
      </c>
      <c r="G682" s="155">
        <f t="shared" si="21"/>
        <v>281.71429520213059</v>
      </c>
      <c r="H682" s="75">
        <f t="shared" si="20"/>
        <v>2360547.5878420053</v>
      </c>
      <c r="I682" s="77"/>
      <c r="J682" s="77"/>
    </row>
    <row r="683" spans="1:10" x14ac:dyDescent="0.3">
      <c r="A683" s="141">
        <v>666</v>
      </c>
      <c r="B683" s="146">
        <v>7977.75</v>
      </c>
      <c r="C683" s="146">
        <v>1097.27</v>
      </c>
      <c r="D683" s="166">
        <v>0.15770999999999999</v>
      </c>
      <c r="E683" s="167">
        <v>0.13750999999999999</v>
      </c>
      <c r="F683" s="167">
        <v>2.0199999999999999E-2</v>
      </c>
      <c r="G683" s="155">
        <f t="shared" si="21"/>
        <v>281.993496683996</v>
      </c>
      <c r="H683" s="75">
        <f t="shared" si="20"/>
        <v>2361756.5930831539</v>
      </c>
      <c r="I683" s="77"/>
      <c r="J683" s="77"/>
    </row>
    <row r="684" spans="1:10" x14ac:dyDescent="0.3">
      <c r="A684" s="141">
        <v>667</v>
      </c>
      <c r="B684" s="146">
        <v>7979.16</v>
      </c>
      <c r="C684" s="146">
        <v>1097.4100000000001</v>
      </c>
      <c r="D684" s="166">
        <v>0.15792</v>
      </c>
      <c r="E684" s="167">
        <v>0.13772999999999999</v>
      </c>
      <c r="F684" s="167">
        <v>2.0199999999999999E-2</v>
      </c>
      <c r="G684" s="155">
        <f t="shared" si="21"/>
        <v>281.993496683996</v>
      </c>
      <c r="H684" s="75">
        <f t="shared" si="20"/>
        <v>2365302.7741538491</v>
      </c>
      <c r="I684" s="77"/>
      <c r="J684" s="77"/>
    </row>
    <row r="685" spans="1:10" x14ac:dyDescent="0.3">
      <c r="A685" s="141">
        <v>668</v>
      </c>
      <c r="B685" s="146">
        <v>7969.61</v>
      </c>
      <c r="C685" s="146">
        <v>1097.17</v>
      </c>
      <c r="D685" s="166">
        <v>0.15806000000000001</v>
      </c>
      <c r="E685" s="167">
        <v>0.13785</v>
      </c>
      <c r="F685" s="167">
        <v>2.0219999999999998E-2</v>
      </c>
      <c r="G685" s="155">
        <f t="shared" si="21"/>
        <v>282.2726981658613</v>
      </c>
      <c r="H685" s="75">
        <f t="shared" si="20"/>
        <v>2366505.8800957371</v>
      </c>
      <c r="I685" s="77"/>
      <c r="J685" s="77"/>
    </row>
    <row r="686" spans="1:10" x14ac:dyDescent="0.3">
      <c r="A686" s="141">
        <v>669</v>
      </c>
      <c r="B686" s="146">
        <v>7969.12</v>
      </c>
      <c r="C686" s="146">
        <v>1097.8699999999999</v>
      </c>
      <c r="D686" s="166">
        <v>0.15826999999999999</v>
      </c>
      <c r="E686" s="167">
        <v>0.13804</v>
      </c>
      <c r="F686" s="167">
        <v>2.0230000000000001E-2</v>
      </c>
      <c r="G686" s="155">
        <f t="shared" si="21"/>
        <v>282.41229890679404</v>
      </c>
      <c r="H686" s="75">
        <f t="shared" si="20"/>
        <v>2368877.0021336554</v>
      </c>
      <c r="I686" s="77"/>
      <c r="J686" s="77"/>
    </row>
    <row r="687" spans="1:10" x14ac:dyDescent="0.3">
      <c r="A687" s="141">
        <v>670</v>
      </c>
      <c r="B687" s="146">
        <v>7970.48</v>
      </c>
      <c r="C687" s="146">
        <v>1097.17</v>
      </c>
      <c r="D687" s="166">
        <v>0.15845000000000001</v>
      </c>
      <c r="E687" s="167">
        <v>0.13822999999999999</v>
      </c>
      <c r="F687" s="167">
        <v>2.0209999999999999E-2</v>
      </c>
      <c r="G687" s="155">
        <f t="shared" si="21"/>
        <v>282.13309742492862</v>
      </c>
      <c r="H687" s="75">
        <f t="shared" si="20"/>
        <v>2374765.6907863389</v>
      </c>
      <c r="I687" s="77"/>
      <c r="J687" s="77"/>
    </row>
    <row r="688" spans="1:10" x14ac:dyDescent="0.3">
      <c r="A688" s="141">
        <v>671</v>
      </c>
      <c r="B688" s="146">
        <v>7977.71</v>
      </c>
      <c r="C688" s="146">
        <v>1097.77</v>
      </c>
      <c r="D688" s="166">
        <v>0.15859999999999999</v>
      </c>
      <c r="E688" s="167">
        <v>0.13839000000000001</v>
      </c>
      <c r="F688" s="167">
        <v>2.0209999999999999E-2</v>
      </c>
      <c r="G688" s="155">
        <f t="shared" si="21"/>
        <v>282.13309742492862</v>
      </c>
      <c r="H688" s="75">
        <f t="shared" si="20"/>
        <v>2378310.1171904975</v>
      </c>
      <c r="I688" s="77"/>
      <c r="J688" s="77"/>
    </row>
    <row r="689" spans="1:10" x14ac:dyDescent="0.3">
      <c r="A689" s="141">
        <v>672</v>
      </c>
      <c r="B689" s="146">
        <v>7956.28</v>
      </c>
      <c r="C689" s="146">
        <v>1097.1600000000001</v>
      </c>
      <c r="D689" s="166">
        <v>0.15884000000000001</v>
      </c>
      <c r="E689" s="167">
        <v>0.13858999999999999</v>
      </c>
      <c r="F689" s="167">
        <v>2.0250000000000001E-2</v>
      </c>
      <c r="G689" s="155">
        <f t="shared" si="21"/>
        <v>282.69150038865934</v>
      </c>
      <c r="H689" s="75">
        <f t="shared" si="20"/>
        <v>2377149.6457307651</v>
      </c>
      <c r="I689" s="77"/>
      <c r="J689" s="77"/>
    </row>
    <row r="690" spans="1:10" x14ac:dyDescent="0.3">
      <c r="A690" s="141">
        <v>673</v>
      </c>
      <c r="B690" s="146">
        <v>7986.51</v>
      </c>
      <c r="C690" s="146">
        <v>1097.92</v>
      </c>
      <c r="D690" s="166">
        <v>0.15895000000000001</v>
      </c>
      <c r="E690" s="167">
        <v>0.13877</v>
      </c>
      <c r="F690" s="167">
        <v>2.019E-2</v>
      </c>
      <c r="G690" s="155">
        <f t="shared" si="21"/>
        <v>281.85389594306332</v>
      </c>
      <c r="H690" s="75">
        <f t="shared" si="20"/>
        <v>2387761.9209349202</v>
      </c>
      <c r="I690" s="77"/>
      <c r="J690" s="77"/>
    </row>
    <row r="691" spans="1:10" x14ac:dyDescent="0.3">
      <c r="A691" s="141">
        <v>674</v>
      </c>
      <c r="B691" s="146">
        <v>7935.16</v>
      </c>
      <c r="C691" s="146">
        <v>1096.77</v>
      </c>
      <c r="D691" s="166">
        <v>0.15923000000000001</v>
      </c>
      <c r="E691" s="167">
        <v>0.13893</v>
      </c>
      <c r="F691" s="167">
        <v>2.0299999999999999E-2</v>
      </c>
      <c r="G691" s="155">
        <f t="shared" si="21"/>
        <v>283.38950409332267</v>
      </c>
      <c r="H691" s="75">
        <f t="shared" si="20"/>
        <v>2378352.0217391183</v>
      </c>
      <c r="I691" s="77"/>
      <c r="J691" s="77"/>
    </row>
    <row r="692" spans="1:10" x14ac:dyDescent="0.3">
      <c r="A692" s="141">
        <v>675</v>
      </c>
      <c r="B692" s="146">
        <v>7965.89</v>
      </c>
      <c r="C692" s="146">
        <v>1097.8900000000001</v>
      </c>
      <c r="D692" s="166">
        <v>0.15936</v>
      </c>
      <c r="E692" s="167">
        <v>0.13911999999999999</v>
      </c>
      <c r="F692" s="167">
        <v>2.0240000000000001E-2</v>
      </c>
      <c r="G692" s="155">
        <f t="shared" si="21"/>
        <v>282.55189964772671</v>
      </c>
      <c r="H692" s="75">
        <f t="shared" si="20"/>
        <v>2388941.6452041566</v>
      </c>
      <c r="I692" s="77"/>
      <c r="J692" s="77"/>
    </row>
    <row r="693" spans="1:10" x14ac:dyDescent="0.3">
      <c r="A693" s="141">
        <v>676</v>
      </c>
      <c r="B693" s="146">
        <v>7934.51</v>
      </c>
      <c r="C693" s="146">
        <v>1097.21</v>
      </c>
      <c r="D693" s="166">
        <v>0.15959000000000001</v>
      </c>
      <c r="E693" s="167">
        <v>0.13927999999999999</v>
      </c>
      <c r="F693" s="167">
        <v>2.0310000000000002E-2</v>
      </c>
      <c r="G693" s="155">
        <f t="shared" si="21"/>
        <v>283.52910483425541</v>
      </c>
      <c r="H693" s="75">
        <f t="shared" si="20"/>
        <v>2384234.9461624902</v>
      </c>
      <c r="I693" s="77"/>
      <c r="J693" s="77"/>
    </row>
    <row r="694" spans="1:10" x14ac:dyDescent="0.3">
      <c r="A694" s="141">
        <v>677</v>
      </c>
      <c r="B694" s="146">
        <v>7973.39</v>
      </c>
      <c r="C694" s="146">
        <v>1097.55</v>
      </c>
      <c r="D694" s="166">
        <v>0.15972</v>
      </c>
      <c r="E694" s="167">
        <v>0.13951</v>
      </c>
      <c r="F694" s="167">
        <v>2.0209999999999999E-2</v>
      </c>
      <c r="G694" s="155">
        <f t="shared" si="21"/>
        <v>282.13309742492862</v>
      </c>
      <c r="H694" s="75">
        <f t="shared" si="20"/>
        <v>2399576.6756154494</v>
      </c>
      <c r="I694" s="77"/>
      <c r="J694" s="77"/>
    </row>
    <row r="695" spans="1:10" x14ac:dyDescent="0.3">
      <c r="A695" s="141">
        <v>678</v>
      </c>
      <c r="B695" s="146">
        <v>7956.08</v>
      </c>
      <c r="C695" s="146">
        <v>1097.47</v>
      </c>
      <c r="D695" s="166">
        <v>0.15992000000000001</v>
      </c>
      <c r="E695" s="167">
        <v>0.13966000000000001</v>
      </c>
      <c r="F695" s="167">
        <v>2.026E-2</v>
      </c>
      <c r="G695" s="155">
        <f t="shared" si="21"/>
        <v>282.83110112959201</v>
      </c>
      <c r="H695" s="75">
        <f t="shared" si="20"/>
        <v>2397190.3984114649</v>
      </c>
      <c r="I695" s="77"/>
      <c r="J695" s="77"/>
    </row>
    <row r="696" spans="1:10" x14ac:dyDescent="0.3">
      <c r="A696" s="141">
        <v>679</v>
      </c>
      <c r="B696" s="146">
        <v>7949.86</v>
      </c>
      <c r="C696" s="146">
        <v>1097.78</v>
      </c>
      <c r="D696" s="166">
        <v>0.16012000000000001</v>
      </c>
      <c r="E696" s="167">
        <v>0.13983999999999999</v>
      </c>
      <c r="F696" s="167">
        <v>2.0279999999999999E-2</v>
      </c>
      <c r="G696" s="155">
        <f t="shared" si="21"/>
        <v>283.11030261145737</v>
      </c>
      <c r="H696" s="75">
        <f t="shared" si="20"/>
        <v>2398358.4975071163</v>
      </c>
      <c r="I696" s="77"/>
      <c r="J696" s="77"/>
    </row>
    <row r="697" spans="1:10" x14ac:dyDescent="0.3">
      <c r="A697" s="141">
        <v>680</v>
      </c>
      <c r="B697" s="146">
        <v>7956.22</v>
      </c>
      <c r="C697" s="146">
        <v>1097.1500000000001</v>
      </c>
      <c r="D697" s="166">
        <v>0.16028999999999999</v>
      </c>
      <c r="E697" s="167">
        <v>0.14004</v>
      </c>
      <c r="F697" s="167">
        <v>2.0250000000000001E-2</v>
      </c>
      <c r="G697" s="155">
        <f t="shared" si="21"/>
        <v>282.69150038865934</v>
      </c>
      <c r="H697" s="75">
        <f t="shared" si="20"/>
        <v>2405449.0462751794</v>
      </c>
      <c r="I697" s="77"/>
      <c r="J697" s="77"/>
    </row>
    <row r="698" spans="1:10" x14ac:dyDescent="0.3">
      <c r="A698" s="141">
        <v>681</v>
      </c>
      <c r="B698" s="146">
        <v>7946.85</v>
      </c>
      <c r="C698" s="146">
        <v>1097.69</v>
      </c>
      <c r="D698" s="166">
        <v>0.16051000000000001</v>
      </c>
      <c r="E698" s="167">
        <v>0.14022000000000001</v>
      </c>
      <c r="F698" s="167">
        <v>2.0279999999999999E-2</v>
      </c>
      <c r="G698" s="155">
        <f t="shared" si="21"/>
        <v>283.11030261145737</v>
      </c>
      <c r="H698" s="75">
        <f t="shared" si="20"/>
        <v>2405422.881888581</v>
      </c>
      <c r="I698" s="77"/>
      <c r="J698" s="77"/>
    </row>
    <row r="699" spans="1:10" x14ac:dyDescent="0.3">
      <c r="A699" s="141">
        <v>682</v>
      </c>
      <c r="B699" s="146">
        <v>7944.35</v>
      </c>
      <c r="C699" s="146">
        <v>1097.19</v>
      </c>
      <c r="D699" s="166">
        <v>0.16063</v>
      </c>
      <c r="E699" s="167">
        <v>0.14035</v>
      </c>
      <c r="F699" s="167">
        <v>2.0279999999999999E-2</v>
      </c>
      <c r="G699" s="155">
        <f t="shared" si="21"/>
        <v>283.11030261145737</v>
      </c>
      <c r="H699" s="75">
        <f t="shared" si="20"/>
        <v>2408955.0740793133</v>
      </c>
      <c r="I699" s="77"/>
      <c r="J699" s="77"/>
    </row>
    <row r="700" spans="1:10" x14ac:dyDescent="0.3">
      <c r="A700" s="141">
        <v>683</v>
      </c>
      <c r="B700" s="146">
        <v>7947.64</v>
      </c>
      <c r="C700" s="146">
        <v>1097.77</v>
      </c>
      <c r="D700" s="166">
        <v>0.16084000000000001</v>
      </c>
      <c r="E700" s="167">
        <v>0.14055999999999999</v>
      </c>
      <c r="F700" s="167">
        <v>2.0279999999999999E-2</v>
      </c>
      <c r="G700" s="155">
        <f t="shared" si="21"/>
        <v>283.11030261145737</v>
      </c>
      <c r="H700" s="75">
        <f t="shared" si="20"/>
        <v>2412487.2662700452</v>
      </c>
      <c r="I700" s="77"/>
      <c r="J700" s="77"/>
    </row>
    <row r="701" spans="1:10" x14ac:dyDescent="0.3">
      <c r="A701" s="141">
        <v>684</v>
      </c>
      <c r="B701" s="146">
        <v>7935.83</v>
      </c>
      <c r="C701" s="146">
        <v>1097.01</v>
      </c>
      <c r="D701" s="166">
        <v>0.16103999999999999</v>
      </c>
      <c r="E701" s="167">
        <v>0.14074</v>
      </c>
      <c r="F701" s="167">
        <v>2.0299999999999999E-2</v>
      </c>
      <c r="G701" s="155">
        <f t="shared" si="21"/>
        <v>283.38950409332267</v>
      </c>
      <c r="H701" s="75">
        <f t="shared" si="20"/>
        <v>2413639.143723378</v>
      </c>
      <c r="I701" s="77"/>
      <c r="J701" s="77"/>
    </row>
    <row r="702" spans="1:10" x14ac:dyDescent="0.3">
      <c r="A702" s="141">
        <v>685</v>
      </c>
      <c r="B702" s="146">
        <v>7947.09</v>
      </c>
      <c r="C702" s="146">
        <v>1097.69</v>
      </c>
      <c r="D702" s="166">
        <v>0.16122</v>
      </c>
      <c r="E702" s="167">
        <v>0.14094000000000001</v>
      </c>
      <c r="F702" s="167">
        <v>2.0279999999999999E-2</v>
      </c>
      <c r="G702" s="155">
        <f t="shared" si="21"/>
        <v>283.11030261145737</v>
      </c>
      <c r="H702" s="75">
        <f t="shared" si="20"/>
        <v>2419551.6506515094</v>
      </c>
      <c r="I702" s="77"/>
      <c r="J702" s="77"/>
    </row>
    <row r="703" spans="1:10" x14ac:dyDescent="0.3">
      <c r="A703" s="141">
        <v>686</v>
      </c>
      <c r="B703" s="146">
        <v>7919.24</v>
      </c>
      <c r="C703" s="146">
        <v>1097.5</v>
      </c>
      <c r="D703" s="166">
        <v>0.16142000000000001</v>
      </c>
      <c r="E703" s="167">
        <v>0.14107</v>
      </c>
      <c r="F703" s="167">
        <v>2.035E-2</v>
      </c>
      <c r="G703" s="155">
        <f t="shared" si="21"/>
        <v>284.08750779798612</v>
      </c>
      <c r="H703" s="75">
        <f t="shared" si="20"/>
        <v>2414748.9107046998</v>
      </c>
      <c r="I703" s="77"/>
      <c r="J703" s="77"/>
    </row>
    <row r="704" spans="1:10" x14ac:dyDescent="0.3">
      <c r="A704" s="141">
        <v>687</v>
      </c>
      <c r="B704" s="146">
        <v>7911.9</v>
      </c>
      <c r="C704" s="146">
        <v>1097.52</v>
      </c>
      <c r="D704" s="166">
        <v>0.16161</v>
      </c>
      <c r="E704" s="167">
        <v>0.14124</v>
      </c>
      <c r="F704" s="167">
        <v>2.0369999999999999E-2</v>
      </c>
      <c r="G704" s="155">
        <f t="shared" si="21"/>
        <v>284.36670927985136</v>
      </c>
      <c r="H704" s="75">
        <f t="shared" si="20"/>
        <v>2415894.6092522689</v>
      </c>
      <c r="I704" s="77"/>
      <c r="J704" s="77"/>
    </row>
    <row r="705" spans="1:10" x14ac:dyDescent="0.3">
      <c r="A705" s="141">
        <v>688</v>
      </c>
      <c r="B705" s="146">
        <v>7921.54</v>
      </c>
      <c r="C705" s="146">
        <v>1097.3900000000001</v>
      </c>
      <c r="D705" s="166">
        <v>0.16178999999999999</v>
      </c>
      <c r="E705" s="167">
        <v>0.14144999999999999</v>
      </c>
      <c r="F705" s="167">
        <v>2.034E-2</v>
      </c>
      <c r="G705" s="155">
        <f t="shared" si="21"/>
        <v>283.94790705705338</v>
      </c>
      <c r="H705" s="75">
        <f t="shared" si="20"/>
        <v>2422979.6483823378</v>
      </c>
      <c r="I705" s="77"/>
      <c r="J705" s="77"/>
    </row>
    <row r="706" spans="1:10" x14ac:dyDescent="0.3">
      <c r="A706" s="141">
        <v>689</v>
      </c>
      <c r="B706" s="146">
        <v>7933.26</v>
      </c>
      <c r="C706" s="146">
        <v>1097.47</v>
      </c>
      <c r="D706" s="166">
        <v>0.16195000000000001</v>
      </c>
      <c r="E706" s="167">
        <v>0.14163999999999999</v>
      </c>
      <c r="F706" s="167">
        <v>2.0310000000000002E-2</v>
      </c>
      <c r="G706" s="155">
        <f t="shared" si="21"/>
        <v>283.52910483425541</v>
      </c>
      <c r="H706" s="75">
        <f t="shared" si="20"/>
        <v>2430085.6182040763</v>
      </c>
      <c r="I706" s="77"/>
      <c r="J706" s="77"/>
    </row>
    <row r="707" spans="1:10" x14ac:dyDescent="0.3">
      <c r="A707" s="141">
        <v>690</v>
      </c>
      <c r="B707" s="146">
        <v>7900.48</v>
      </c>
      <c r="C707" s="146">
        <v>1097.4100000000001</v>
      </c>
      <c r="D707" s="166">
        <v>0.16217999999999999</v>
      </c>
      <c r="E707" s="167">
        <v>0.14179</v>
      </c>
      <c r="F707" s="167">
        <v>2.0400000000000001E-2</v>
      </c>
      <c r="G707" s="155">
        <f t="shared" si="21"/>
        <v>284.78551150264946</v>
      </c>
      <c r="H707" s="75">
        <f t="shared" si="20"/>
        <v>2422876.0668310216</v>
      </c>
      <c r="I707" s="77"/>
      <c r="J707" s="77"/>
    </row>
    <row r="708" spans="1:10" x14ac:dyDescent="0.3">
      <c r="A708" s="141">
        <v>691</v>
      </c>
      <c r="B708" s="146">
        <v>7936.24</v>
      </c>
      <c r="C708" s="146">
        <v>1098.51</v>
      </c>
      <c r="D708" s="166">
        <v>0.16233</v>
      </c>
      <c r="E708" s="167">
        <v>0.14201</v>
      </c>
      <c r="F708" s="167">
        <v>2.0330000000000001E-2</v>
      </c>
      <c r="G708" s="155">
        <f t="shared" si="21"/>
        <v>283.80830631612071</v>
      </c>
      <c r="H708" s="75">
        <f t="shared" si="20"/>
        <v>2434741.9882430346</v>
      </c>
      <c r="I708" s="77"/>
      <c r="J708" s="77"/>
    </row>
    <row r="709" spans="1:10" x14ac:dyDescent="0.3">
      <c r="A709" s="141">
        <v>692</v>
      </c>
      <c r="B709" s="146">
        <v>7940.49</v>
      </c>
      <c r="C709" s="146">
        <v>1095.92</v>
      </c>
      <c r="D709" s="166">
        <v>0.16249</v>
      </c>
      <c r="E709" s="167">
        <v>0.14222000000000001</v>
      </c>
      <c r="F709" s="167">
        <v>2.027E-2</v>
      </c>
      <c r="G709" s="155">
        <f t="shared" si="21"/>
        <v>282.97070187052469</v>
      </c>
      <c r="H709" s="75">
        <f t="shared" si="20"/>
        <v>2445482.8553827801</v>
      </c>
      <c r="I709" s="77"/>
      <c r="J709" s="77"/>
    </row>
    <row r="710" spans="1:10" x14ac:dyDescent="0.3">
      <c r="A710" s="141">
        <v>693</v>
      </c>
      <c r="B710" s="146">
        <v>7905.58</v>
      </c>
      <c r="C710" s="146">
        <v>1098.3499999999999</v>
      </c>
      <c r="D710" s="166">
        <v>0.16277</v>
      </c>
      <c r="E710" s="167">
        <v>0.14237</v>
      </c>
      <c r="F710" s="167">
        <v>2.0400000000000001E-2</v>
      </c>
      <c r="G710" s="155">
        <f t="shared" si="21"/>
        <v>284.78551150264946</v>
      </c>
      <c r="H710" s="75">
        <f t="shared" si="20"/>
        <v>2433410.3105998524</v>
      </c>
      <c r="I710" s="77"/>
      <c r="J710" s="77"/>
    </row>
    <row r="711" spans="1:10" x14ac:dyDescent="0.3">
      <c r="A711" s="141">
        <v>694</v>
      </c>
      <c r="B711" s="146">
        <v>7915.5</v>
      </c>
      <c r="C711" s="146">
        <v>1096.8499999999999</v>
      </c>
      <c r="D711" s="166">
        <v>0.16289999999999999</v>
      </c>
      <c r="E711" s="167">
        <v>0.14255000000000001</v>
      </c>
      <c r="F711" s="167">
        <v>2.035E-2</v>
      </c>
      <c r="G711" s="155">
        <f t="shared" si="21"/>
        <v>284.08750779798612</v>
      </c>
      <c r="H711" s="75">
        <f t="shared" si="20"/>
        <v>2442909.2478557751</v>
      </c>
      <c r="I711" s="77"/>
      <c r="J711" s="77"/>
    </row>
    <row r="712" spans="1:10" x14ac:dyDescent="0.3">
      <c r="A712" s="141">
        <v>695</v>
      </c>
      <c r="B712" s="146">
        <v>7900.23</v>
      </c>
      <c r="C712" s="146">
        <v>1097.79</v>
      </c>
      <c r="D712" s="166">
        <v>0.16313</v>
      </c>
      <c r="E712" s="167">
        <v>0.14273</v>
      </c>
      <c r="F712" s="167">
        <v>2.0410000000000001E-2</v>
      </c>
      <c r="G712" s="155">
        <f t="shared" si="21"/>
        <v>284.92511224358208</v>
      </c>
      <c r="H712" s="75">
        <f t="shared" si="20"/>
        <v>2439237.4351539975</v>
      </c>
      <c r="I712" s="77"/>
      <c r="J712" s="77"/>
    </row>
    <row r="713" spans="1:10" x14ac:dyDescent="0.3">
      <c r="A713" s="141">
        <v>696</v>
      </c>
      <c r="B713" s="146">
        <v>7931.89</v>
      </c>
      <c r="C713" s="146">
        <v>1097.31</v>
      </c>
      <c r="D713" s="166">
        <v>0.16325000000000001</v>
      </c>
      <c r="E713" s="167">
        <v>0.14294000000000001</v>
      </c>
      <c r="F713" s="167">
        <v>2.0320000000000001E-2</v>
      </c>
      <c r="G713" s="155">
        <f t="shared" si="21"/>
        <v>283.66870557518808</v>
      </c>
      <c r="H713" s="75">
        <f t="shared" si="20"/>
        <v>2453566.3833228904</v>
      </c>
      <c r="I713" s="77"/>
      <c r="J713" s="77"/>
    </row>
    <row r="714" spans="1:10" x14ac:dyDescent="0.3">
      <c r="A714" s="141">
        <v>697</v>
      </c>
      <c r="B714" s="146">
        <v>7899.6</v>
      </c>
      <c r="C714" s="146">
        <v>1098.27</v>
      </c>
      <c r="D714" s="166">
        <v>0.16350999999999999</v>
      </c>
      <c r="E714" s="167">
        <v>0.1431</v>
      </c>
      <c r="F714" s="167">
        <v>2.0420000000000001E-2</v>
      </c>
      <c r="G714" s="155">
        <f t="shared" si="21"/>
        <v>285.0647129845147</v>
      </c>
      <c r="H714" s="75">
        <f t="shared" si="20"/>
        <v>2445058.8524362976</v>
      </c>
      <c r="I714" s="77"/>
      <c r="J714" s="77"/>
    </row>
    <row r="715" spans="1:10" x14ac:dyDescent="0.3">
      <c r="A715" s="141">
        <v>698</v>
      </c>
      <c r="B715" s="146">
        <v>7924.95</v>
      </c>
      <c r="C715" s="146">
        <v>1096.17</v>
      </c>
      <c r="D715" s="166">
        <v>0.16361000000000001</v>
      </c>
      <c r="E715" s="167">
        <v>0.14330000000000001</v>
      </c>
      <c r="F715" s="167">
        <v>2.0310000000000002E-2</v>
      </c>
      <c r="G715" s="155">
        <f t="shared" si="21"/>
        <v>283.52910483425541</v>
      </c>
      <c r="H715" s="75">
        <f t="shared" si="20"/>
        <v>2461828.3911559442</v>
      </c>
      <c r="I715" s="77"/>
      <c r="J715" s="77"/>
    </row>
    <row r="716" spans="1:10" x14ac:dyDescent="0.3">
      <c r="A716" s="141">
        <v>699</v>
      </c>
      <c r="B716" s="146">
        <v>7888.76</v>
      </c>
      <c r="C716" s="146">
        <v>1098.28</v>
      </c>
      <c r="D716" s="166">
        <v>0.16392000000000001</v>
      </c>
      <c r="E716" s="167">
        <v>0.14346999999999999</v>
      </c>
      <c r="F716" s="167">
        <v>2.044E-2</v>
      </c>
      <c r="G716" s="155">
        <f t="shared" si="21"/>
        <v>285.34391446638006</v>
      </c>
      <c r="H716" s="75">
        <f t="shared" si="20"/>
        <v>2449675.5128182624</v>
      </c>
      <c r="I716" s="77"/>
      <c r="J716" s="77"/>
    </row>
    <row r="717" spans="1:10" x14ac:dyDescent="0.3">
      <c r="A717" s="141">
        <v>700</v>
      </c>
      <c r="B717" s="146">
        <v>7905.59</v>
      </c>
      <c r="C717" s="146">
        <v>1097.1300000000001</v>
      </c>
      <c r="D717" s="166">
        <v>0.16402</v>
      </c>
      <c r="E717" s="167">
        <v>0.14363999999999999</v>
      </c>
      <c r="F717" s="167">
        <v>2.0379999999999999E-2</v>
      </c>
      <c r="G717" s="155">
        <f t="shared" si="21"/>
        <v>284.5063100207841</v>
      </c>
      <c r="H717" s="75">
        <f t="shared" si="20"/>
        <v>2460402.3719152757</v>
      </c>
      <c r="I717" s="77"/>
      <c r="J717" s="77"/>
    </row>
    <row r="718" spans="1:10" x14ac:dyDescent="0.3">
      <c r="A718" s="141">
        <v>701</v>
      </c>
      <c r="B718" s="146">
        <v>7888.12</v>
      </c>
      <c r="C718" s="146">
        <v>1097.81</v>
      </c>
      <c r="D718" s="166">
        <v>0.16427</v>
      </c>
      <c r="E718" s="167">
        <v>0.14384</v>
      </c>
      <c r="F718" s="167">
        <v>2.044E-2</v>
      </c>
      <c r="G718" s="155">
        <f t="shared" si="21"/>
        <v>285.34391446638006</v>
      </c>
      <c r="H718" s="75">
        <f t="shared" si="20"/>
        <v>2456684.5986918481</v>
      </c>
      <c r="I718" s="77"/>
      <c r="J718" s="77"/>
    </row>
    <row r="719" spans="1:10" x14ac:dyDescent="0.3">
      <c r="A719" s="141">
        <v>702</v>
      </c>
      <c r="B719" s="146">
        <v>7904.48</v>
      </c>
      <c r="C719" s="146">
        <v>1097.6300000000001</v>
      </c>
      <c r="D719" s="166">
        <v>0.16441</v>
      </c>
      <c r="E719" s="167">
        <v>0.14402000000000001</v>
      </c>
      <c r="F719" s="167">
        <v>2.0389999999999998E-2</v>
      </c>
      <c r="G719" s="155">
        <f t="shared" si="21"/>
        <v>284.64591076171672</v>
      </c>
      <c r="H719" s="75">
        <f t="shared" si="20"/>
        <v>2466221.9742466616</v>
      </c>
      <c r="I719" s="77"/>
      <c r="J719" s="77"/>
    </row>
    <row r="720" spans="1:10" x14ac:dyDescent="0.3">
      <c r="A720" s="141">
        <v>703</v>
      </c>
      <c r="B720" s="146">
        <v>7878.93</v>
      </c>
      <c r="C720" s="146">
        <v>1096.97</v>
      </c>
      <c r="D720" s="166">
        <v>0.16464999999999999</v>
      </c>
      <c r="E720" s="167">
        <v>0.14421</v>
      </c>
      <c r="F720" s="167">
        <v>2.0449999999999999E-2</v>
      </c>
      <c r="G720" s="155">
        <f t="shared" si="21"/>
        <v>285.48351520731273</v>
      </c>
      <c r="H720" s="75">
        <f t="shared" si="20"/>
        <v>2462488.9443773828</v>
      </c>
      <c r="I720" s="77"/>
      <c r="J720" s="77"/>
    </row>
    <row r="721" spans="1:10" x14ac:dyDescent="0.3">
      <c r="A721" s="141">
        <v>704</v>
      </c>
      <c r="B721" s="146">
        <v>7905.83</v>
      </c>
      <c r="C721" s="146">
        <v>1097.72</v>
      </c>
      <c r="D721" s="166">
        <v>0.16481000000000001</v>
      </c>
      <c r="E721" s="167">
        <v>0.14441999999999999</v>
      </c>
      <c r="F721" s="167">
        <v>2.0389999999999998E-2</v>
      </c>
      <c r="G721" s="155">
        <f t="shared" si="21"/>
        <v>284.64591076171672</v>
      </c>
      <c r="H721" s="75">
        <f t="shared" si="20"/>
        <v>2473248.2476775637</v>
      </c>
      <c r="I721" s="77"/>
      <c r="J721" s="77"/>
    </row>
    <row r="722" spans="1:10" x14ac:dyDescent="0.3">
      <c r="A722" s="141">
        <v>705</v>
      </c>
      <c r="B722" s="146">
        <v>7878.99</v>
      </c>
      <c r="C722" s="146">
        <v>1097.29</v>
      </c>
      <c r="D722" s="166">
        <v>0.16505</v>
      </c>
      <c r="E722" s="167">
        <v>0.14460000000000001</v>
      </c>
      <c r="F722" s="167">
        <v>2.0449999999999999E-2</v>
      </c>
      <c r="G722" s="155">
        <f t="shared" si="21"/>
        <v>285.48351520731273</v>
      </c>
      <c r="H722" s="75">
        <f t="shared" ref="H722:H785" si="22">A722/G722*10^6</f>
        <v>2469494.6028251136</v>
      </c>
      <c r="I722" s="77"/>
      <c r="J722" s="77"/>
    </row>
    <row r="723" spans="1:10" x14ac:dyDescent="0.3">
      <c r="A723" s="141">
        <v>706</v>
      </c>
      <c r="B723" s="146">
        <v>7895.01</v>
      </c>
      <c r="C723" s="146">
        <v>1098.1199999999999</v>
      </c>
      <c r="D723" s="166">
        <v>0.16521</v>
      </c>
      <c r="E723" s="167">
        <v>0.14477999999999999</v>
      </c>
      <c r="F723" s="167">
        <v>2.043E-2</v>
      </c>
      <c r="G723" s="155">
        <f t="shared" ref="G723:G786" si="23">(2*F723/$B$7)*(1+3*$B$11)/(4+PI()*$B$11-PI())*10^6</f>
        <v>285.20431372544749</v>
      </c>
      <c r="H723" s="75">
        <f t="shared" si="22"/>
        <v>2475418.3791190209</v>
      </c>
      <c r="I723" s="77"/>
      <c r="J723" s="77"/>
    </row>
    <row r="724" spans="1:10" x14ac:dyDescent="0.3">
      <c r="A724" s="141">
        <v>707</v>
      </c>
      <c r="B724" s="146">
        <v>7853</v>
      </c>
      <c r="C724" s="146">
        <v>1097.26</v>
      </c>
      <c r="D724" s="166">
        <v>0.16544</v>
      </c>
      <c r="E724" s="167">
        <v>0.14491999999999999</v>
      </c>
      <c r="F724" s="167">
        <v>2.052E-2</v>
      </c>
      <c r="G724" s="155">
        <f t="shared" si="23"/>
        <v>286.46072039384148</v>
      </c>
      <c r="H724" s="75">
        <f t="shared" si="22"/>
        <v>2468052.1609663577</v>
      </c>
      <c r="I724" s="77"/>
      <c r="J724" s="77"/>
    </row>
    <row r="725" spans="1:10" x14ac:dyDescent="0.3">
      <c r="A725" s="141">
        <v>708</v>
      </c>
      <c r="B725" s="146">
        <v>7893.11</v>
      </c>
      <c r="C725" s="146">
        <v>1097.76</v>
      </c>
      <c r="D725" s="166">
        <v>0.16556999999999999</v>
      </c>
      <c r="E725" s="167">
        <v>0.14515</v>
      </c>
      <c r="F725" s="167">
        <v>2.0420000000000001E-2</v>
      </c>
      <c r="G725" s="155">
        <f t="shared" si="23"/>
        <v>285.0647129845147</v>
      </c>
      <c r="H725" s="75">
        <f t="shared" si="22"/>
        <v>2483646.5818147757</v>
      </c>
      <c r="I725" s="77"/>
      <c r="J725" s="77"/>
    </row>
    <row r="726" spans="1:10" x14ac:dyDescent="0.3">
      <c r="A726" s="141">
        <v>709</v>
      </c>
      <c r="B726" s="146">
        <v>7874.1</v>
      </c>
      <c r="C726" s="146">
        <v>1097.3699999999999</v>
      </c>
      <c r="D726" s="166">
        <v>0.1658</v>
      </c>
      <c r="E726" s="167">
        <v>0.14532999999999999</v>
      </c>
      <c r="F726" s="167">
        <v>2.0469999999999999E-2</v>
      </c>
      <c r="G726" s="155">
        <f t="shared" si="23"/>
        <v>285.76271668917809</v>
      </c>
      <c r="H726" s="75">
        <f t="shared" si="22"/>
        <v>2481079.4361644238</v>
      </c>
      <c r="I726" s="77"/>
      <c r="J726" s="77"/>
    </row>
    <row r="727" spans="1:10" x14ac:dyDescent="0.3">
      <c r="A727" s="141">
        <v>710</v>
      </c>
      <c r="B727" s="146">
        <v>7872.84</v>
      </c>
      <c r="C727" s="146">
        <v>1098.1099999999999</v>
      </c>
      <c r="D727" s="166">
        <v>0.16597000000000001</v>
      </c>
      <c r="E727" s="167">
        <v>0.14548</v>
      </c>
      <c r="F727" s="167">
        <v>2.0480000000000002E-2</v>
      </c>
      <c r="G727" s="155">
        <f t="shared" si="23"/>
        <v>285.90231743011077</v>
      </c>
      <c r="H727" s="75">
        <f t="shared" si="22"/>
        <v>2483365.6697223536</v>
      </c>
      <c r="I727" s="77"/>
      <c r="J727" s="77"/>
    </row>
    <row r="728" spans="1:10" x14ac:dyDescent="0.3">
      <c r="A728" s="141">
        <v>711</v>
      </c>
      <c r="B728" s="146">
        <v>7847.04</v>
      </c>
      <c r="C728" s="146">
        <v>1097.49</v>
      </c>
      <c r="D728" s="166">
        <v>0.16622999999999999</v>
      </c>
      <c r="E728" s="167">
        <v>0.1457</v>
      </c>
      <c r="F728" s="167">
        <v>2.0539999999999999E-2</v>
      </c>
      <c r="G728" s="155">
        <f t="shared" si="23"/>
        <v>286.73992187570678</v>
      </c>
      <c r="H728" s="75">
        <f t="shared" si="22"/>
        <v>2479598.9178939555</v>
      </c>
      <c r="I728" s="77"/>
      <c r="J728" s="77"/>
    </row>
    <row r="729" spans="1:10" x14ac:dyDescent="0.3">
      <c r="A729" s="141">
        <v>712</v>
      </c>
      <c r="B729" s="146">
        <v>7866.18</v>
      </c>
      <c r="C729" s="146">
        <v>1097.53</v>
      </c>
      <c r="D729" s="166">
        <v>0.16633999999999999</v>
      </c>
      <c r="E729" s="167">
        <v>0.14585000000000001</v>
      </c>
      <c r="F729" s="167">
        <v>2.0490000000000001E-2</v>
      </c>
      <c r="G729" s="155">
        <f t="shared" si="23"/>
        <v>286.04191817104351</v>
      </c>
      <c r="H729" s="75">
        <f t="shared" si="22"/>
        <v>2489145.6628194186</v>
      </c>
      <c r="I729" s="77"/>
      <c r="J729" s="77"/>
    </row>
    <row r="730" spans="1:10" x14ac:dyDescent="0.3">
      <c r="A730" s="141">
        <v>713</v>
      </c>
      <c r="B730" s="146">
        <v>7848.18</v>
      </c>
      <c r="C730" s="146">
        <v>1096.72</v>
      </c>
      <c r="D730" s="166">
        <v>0.16658999999999999</v>
      </c>
      <c r="E730" s="167">
        <v>0.14607000000000001</v>
      </c>
      <c r="F730" s="167">
        <v>2.052E-2</v>
      </c>
      <c r="G730" s="155">
        <f t="shared" si="23"/>
        <v>286.46072039384148</v>
      </c>
      <c r="H730" s="75">
        <f t="shared" si="22"/>
        <v>2488997.4409745587</v>
      </c>
      <c r="I730" s="77"/>
      <c r="J730" s="77"/>
    </row>
    <row r="731" spans="1:10" x14ac:dyDescent="0.3">
      <c r="A731" s="141">
        <v>714</v>
      </c>
      <c r="B731" s="146">
        <v>7875.74</v>
      </c>
      <c r="C731" s="146">
        <v>1098.18</v>
      </c>
      <c r="D731" s="166">
        <v>0.16674</v>
      </c>
      <c r="E731" s="167">
        <v>0.14627000000000001</v>
      </c>
      <c r="F731" s="167">
        <v>2.0480000000000002E-2</v>
      </c>
      <c r="G731" s="155">
        <f t="shared" si="23"/>
        <v>285.90231743011077</v>
      </c>
      <c r="H731" s="75">
        <f t="shared" si="22"/>
        <v>2497356.4622278321</v>
      </c>
      <c r="I731" s="77"/>
      <c r="J731" s="77"/>
    </row>
    <row r="732" spans="1:10" x14ac:dyDescent="0.3">
      <c r="A732" s="141">
        <v>715</v>
      </c>
      <c r="B732" s="146">
        <v>7858.06</v>
      </c>
      <c r="C732" s="146">
        <v>1097.06</v>
      </c>
      <c r="D732" s="166">
        <v>0.16694999999999999</v>
      </c>
      <c r="E732" s="167">
        <v>0.14645</v>
      </c>
      <c r="F732" s="167">
        <v>2.0500000000000001E-2</v>
      </c>
      <c r="G732" s="155">
        <f t="shared" si="23"/>
        <v>286.18151891197607</v>
      </c>
      <c r="H732" s="75">
        <f t="shared" si="22"/>
        <v>2498414.3026367831</v>
      </c>
      <c r="I732" s="77"/>
      <c r="J732" s="77"/>
    </row>
    <row r="733" spans="1:10" x14ac:dyDescent="0.3">
      <c r="A733" s="141">
        <v>716</v>
      </c>
      <c r="B733" s="146">
        <v>7867.99</v>
      </c>
      <c r="C733" s="146">
        <v>1097.28</v>
      </c>
      <c r="D733" s="166">
        <v>0.16714000000000001</v>
      </c>
      <c r="E733" s="167">
        <v>0.14666000000000001</v>
      </c>
      <c r="F733" s="167">
        <v>2.0480000000000002E-2</v>
      </c>
      <c r="G733" s="155">
        <f t="shared" si="23"/>
        <v>285.90231743011077</v>
      </c>
      <c r="H733" s="75">
        <f t="shared" si="22"/>
        <v>2504351.8584805708</v>
      </c>
      <c r="I733" s="77"/>
      <c r="J733" s="77"/>
    </row>
    <row r="734" spans="1:10" x14ac:dyDescent="0.3">
      <c r="A734" s="141">
        <v>717</v>
      </c>
      <c r="B734" s="146">
        <v>7848.41</v>
      </c>
      <c r="C734" s="146">
        <v>1097.22</v>
      </c>
      <c r="D734" s="166">
        <v>0.16733999999999999</v>
      </c>
      <c r="E734" s="167">
        <v>0.14681</v>
      </c>
      <c r="F734" s="167">
        <v>2.053E-2</v>
      </c>
      <c r="G734" s="155">
        <f t="shared" si="23"/>
        <v>286.60032113477411</v>
      </c>
      <c r="H734" s="75">
        <f t="shared" si="22"/>
        <v>2501741.7885684436</v>
      </c>
      <c r="I734" s="77"/>
      <c r="J734" s="77"/>
    </row>
    <row r="735" spans="1:10" x14ac:dyDescent="0.3">
      <c r="A735" s="141">
        <v>718</v>
      </c>
      <c r="B735" s="146">
        <v>7869.16</v>
      </c>
      <c r="C735" s="146">
        <v>1097.75</v>
      </c>
      <c r="D735" s="166">
        <v>0.16750999999999999</v>
      </c>
      <c r="E735" s="167">
        <v>0.14702000000000001</v>
      </c>
      <c r="F735" s="167">
        <v>2.0490000000000001E-2</v>
      </c>
      <c r="G735" s="155">
        <f t="shared" si="23"/>
        <v>286.04191817104351</v>
      </c>
      <c r="H735" s="75">
        <f t="shared" si="22"/>
        <v>2510121.6094162115</v>
      </c>
      <c r="I735" s="77"/>
      <c r="J735" s="77"/>
    </row>
    <row r="736" spans="1:10" x14ac:dyDescent="0.3">
      <c r="A736" s="141">
        <v>719</v>
      </c>
      <c r="B736" s="146">
        <v>7842.45</v>
      </c>
      <c r="C736" s="146">
        <v>1096.76</v>
      </c>
      <c r="D736" s="166">
        <v>0.16772000000000001</v>
      </c>
      <c r="E736" s="167">
        <v>0.14718000000000001</v>
      </c>
      <c r="F736" s="167">
        <v>2.0539999999999999E-2</v>
      </c>
      <c r="G736" s="155">
        <f t="shared" si="23"/>
        <v>286.73992187570678</v>
      </c>
      <c r="H736" s="75">
        <f t="shared" si="22"/>
        <v>2507498.7650713846</v>
      </c>
      <c r="I736" s="77"/>
      <c r="J736" s="77"/>
    </row>
    <row r="737" spans="1:13" x14ac:dyDescent="0.3">
      <c r="A737" s="141">
        <v>720</v>
      </c>
      <c r="B737" s="146">
        <v>7831.52</v>
      </c>
      <c r="C737" s="146">
        <v>1098.23</v>
      </c>
      <c r="D737" s="166">
        <v>0.16792000000000001</v>
      </c>
      <c r="E737" s="167">
        <v>0.14732999999999999</v>
      </c>
      <c r="F737" s="167">
        <v>2.0590000000000001E-2</v>
      </c>
      <c r="G737" s="155">
        <f t="shared" si="23"/>
        <v>287.43792558037012</v>
      </c>
      <c r="H737" s="75">
        <f t="shared" si="22"/>
        <v>2504888.6591643654</v>
      </c>
      <c r="I737" s="77"/>
      <c r="J737" s="77"/>
    </row>
    <row r="738" spans="1:13" x14ac:dyDescent="0.3">
      <c r="A738" s="141">
        <v>721</v>
      </c>
      <c r="B738" s="146">
        <v>7845.97</v>
      </c>
      <c r="C738" s="146">
        <v>1096.78</v>
      </c>
      <c r="D738" s="166">
        <v>0.16805</v>
      </c>
      <c r="E738" s="167">
        <v>0.14752000000000001</v>
      </c>
      <c r="F738" s="167">
        <v>2.053E-2</v>
      </c>
      <c r="G738" s="155">
        <f t="shared" si="23"/>
        <v>286.60032113477411</v>
      </c>
      <c r="H738" s="75">
        <f t="shared" si="22"/>
        <v>2515698.5070541808</v>
      </c>
      <c r="I738" s="77"/>
      <c r="J738" s="77"/>
    </row>
    <row r="739" spans="1:13" x14ac:dyDescent="0.3">
      <c r="A739" s="141">
        <v>722</v>
      </c>
      <c r="B739" s="146">
        <v>7818.65</v>
      </c>
      <c r="C739" s="146">
        <v>1097.3399999999999</v>
      </c>
      <c r="D739" s="166">
        <v>0.16832</v>
      </c>
      <c r="E739" s="167">
        <v>0.14771000000000001</v>
      </c>
      <c r="F739" s="167">
        <v>2.061E-2</v>
      </c>
      <c r="G739" s="155">
        <f t="shared" si="23"/>
        <v>287.71712706223553</v>
      </c>
      <c r="H739" s="75">
        <f t="shared" si="22"/>
        <v>2509409.1803711969</v>
      </c>
      <c r="I739" s="77"/>
      <c r="J739" s="77"/>
    </row>
    <row r="740" spans="1:13" x14ac:dyDescent="0.3">
      <c r="A740" s="141">
        <v>723</v>
      </c>
      <c r="B740" s="146">
        <v>7835.92</v>
      </c>
      <c r="C740" s="146">
        <v>1097.25</v>
      </c>
      <c r="D740" s="166">
        <v>0.16844000000000001</v>
      </c>
      <c r="E740" s="166">
        <v>0.14788000000000001</v>
      </c>
      <c r="F740" s="167">
        <v>2.0559999999999998E-2</v>
      </c>
      <c r="G740" s="155">
        <f t="shared" si="23"/>
        <v>287.01912335757208</v>
      </c>
      <c r="H740" s="75">
        <f t="shared" si="22"/>
        <v>2518995.9175621807</v>
      </c>
      <c r="I740" s="71"/>
      <c r="J740" s="72"/>
      <c r="K740" s="72"/>
      <c r="L740" s="73"/>
      <c r="M740" s="72"/>
    </row>
    <row r="741" spans="1:13" x14ac:dyDescent="0.3">
      <c r="A741" s="141">
        <v>724</v>
      </c>
      <c r="B741" s="146">
        <v>7801.99</v>
      </c>
      <c r="C741" s="146">
        <v>1096.8599999999999</v>
      </c>
      <c r="D741" s="166">
        <v>0.16869000000000001</v>
      </c>
      <c r="E741" s="166">
        <v>0.14804999999999999</v>
      </c>
      <c r="F741" s="167">
        <v>2.0639999999999999E-2</v>
      </c>
      <c r="G741" s="155">
        <f t="shared" si="23"/>
        <v>288.13592928503351</v>
      </c>
      <c r="H741" s="75">
        <f t="shared" si="22"/>
        <v>2512702.9516815147</v>
      </c>
      <c r="I741" s="42"/>
      <c r="J741" s="40"/>
      <c r="K741" s="40"/>
      <c r="L741" s="49"/>
      <c r="M741" s="50"/>
    </row>
    <row r="742" spans="1:13" x14ac:dyDescent="0.3">
      <c r="A742" s="141">
        <v>725</v>
      </c>
      <c r="B742" s="146">
        <v>7827.68</v>
      </c>
      <c r="C742" s="146">
        <v>1097.27</v>
      </c>
      <c r="D742" s="166">
        <v>0.16880000000000001</v>
      </c>
      <c r="E742" s="166">
        <v>0.14821000000000001</v>
      </c>
      <c r="F742" s="167">
        <v>2.0580000000000001E-2</v>
      </c>
      <c r="G742" s="155">
        <f t="shared" si="23"/>
        <v>287.2983248394375</v>
      </c>
      <c r="H742" s="75">
        <f t="shared" si="22"/>
        <v>2523509.3187723281</v>
      </c>
      <c r="I742" s="42"/>
      <c r="J742" s="40"/>
      <c r="K742" s="40"/>
      <c r="L742" s="49"/>
      <c r="M742" s="50"/>
    </row>
    <row r="743" spans="1:13" x14ac:dyDescent="0.3">
      <c r="A743" s="141">
        <v>726</v>
      </c>
      <c r="B743" s="146">
        <v>7788.43</v>
      </c>
      <c r="C743" s="146">
        <v>1097</v>
      </c>
      <c r="D743" s="166">
        <v>0.16911000000000001</v>
      </c>
      <c r="E743" s="166">
        <v>0.14842</v>
      </c>
      <c r="F743" s="167">
        <v>2.068E-2</v>
      </c>
      <c r="G743" s="155">
        <f t="shared" si="23"/>
        <v>288.69433224876423</v>
      </c>
      <c r="H743" s="75">
        <f t="shared" si="22"/>
        <v>2514770.5337506072</v>
      </c>
      <c r="I743" s="42"/>
      <c r="J743" s="40"/>
      <c r="K743" s="40"/>
      <c r="L743" s="49"/>
      <c r="M743" s="50"/>
    </row>
    <row r="744" spans="1:13" x14ac:dyDescent="0.3">
      <c r="A744" s="141">
        <v>727</v>
      </c>
      <c r="B744" s="146">
        <v>7822.86</v>
      </c>
      <c r="C744" s="146">
        <v>1097.22</v>
      </c>
      <c r="D744" s="166">
        <v>0.16921</v>
      </c>
      <c r="E744" s="166">
        <v>0.14860999999999999</v>
      </c>
      <c r="F744" s="167">
        <v>2.06E-2</v>
      </c>
      <c r="G744" s="155">
        <f t="shared" si="23"/>
        <v>287.57752632130286</v>
      </c>
      <c r="H744" s="75">
        <f t="shared" si="22"/>
        <v>2528013.9560966315</v>
      </c>
      <c r="I744" s="42"/>
      <c r="J744" s="40"/>
      <c r="K744" s="40"/>
      <c r="L744" s="49"/>
      <c r="M744" s="50"/>
    </row>
    <row r="745" spans="1:13" x14ac:dyDescent="0.3">
      <c r="A745" s="141">
        <v>728</v>
      </c>
      <c r="B745" s="146">
        <v>7805.99</v>
      </c>
      <c r="C745" s="146">
        <v>1096.93</v>
      </c>
      <c r="D745" s="166">
        <v>0.16941999999999999</v>
      </c>
      <c r="E745" s="166">
        <v>0.14878</v>
      </c>
      <c r="F745" s="167">
        <v>2.0639999999999999E-2</v>
      </c>
      <c r="G745" s="155">
        <f t="shared" si="23"/>
        <v>288.13592928503351</v>
      </c>
      <c r="H745" s="75">
        <f t="shared" si="22"/>
        <v>2526585.2884311364</v>
      </c>
      <c r="I745" s="42"/>
      <c r="J745" s="40"/>
      <c r="K745" s="40"/>
      <c r="L745" s="49"/>
      <c r="M745" s="50"/>
    </row>
    <row r="746" spans="1:13" x14ac:dyDescent="0.3">
      <c r="A746" s="141">
        <v>729</v>
      </c>
      <c r="B746" s="146">
        <v>7819.33</v>
      </c>
      <c r="C746" s="146">
        <v>1096.69</v>
      </c>
      <c r="D746" s="166">
        <v>0.16958999999999999</v>
      </c>
      <c r="E746" s="166">
        <v>0.14899000000000001</v>
      </c>
      <c r="F746" s="167">
        <v>2.06E-2</v>
      </c>
      <c r="G746" s="155">
        <f t="shared" si="23"/>
        <v>287.57752632130286</v>
      </c>
      <c r="H746" s="75">
        <f t="shared" si="22"/>
        <v>2534968.6024682866</v>
      </c>
      <c r="I746" s="42"/>
      <c r="J746" s="40"/>
      <c r="K746" s="40"/>
      <c r="L746" s="49"/>
      <c r="M746" s="50"/>
    </row>
    <row r="747" spans="1:13" x14ac:dyDescent="0.3">
      <c r="A747" s="141">
        <v>730</v>
      </c>
      <c r="B747" s="146">
        <v>7814.46</v>
      </c>
      <c r="C747" s="146">
        <v>1097.2</v>
      </c>
      <c r="D747" s="166">
        <v>0.16980999999999999</v>
      </c>
      <c r="E747" s="166">
        <v>0.14918999999999999</v>
      </c>
      <c r="F747" s="167">
        <v>2.0619999999999999E-2</v>
      </c>
      <c r="G747" s="155">
        <f t="shared" si="23"/>
        <v>287.85672780316816</v>
      </c>
      <c r="H747" s="75">
        <f t="shared" si="22"/>
        <v>2535983.8054546444</v>
      </c>
      <c r="I747" s="42"/>
      <c r="J747" s="40"/>
      <c r="K747" s="40"/>
      <c r="L747" s="49"/>
      <c r="M747" s="50"/>
    </row>
    <row r="748" spans="1:13" x14ac:dyDescent="0.3">
      <c r="A748" s="141">
        <v>731</v>
      </c>
      <c r="B748" s="146">
        <v>7808.08</v>
      </c>
      <c r="C748" s="146">
        <v>1096.8800000000001</v>
      </c>
      <c r="D748" s="166">
        <v>0.16997999999999999</v>
      </c>
      <c r="E748" s="166">
        <v>0.14935000000000001</v>
      </c>
      <c r="F748" s="167">
        <v>2.0629999999999999E-2</v>
      </c>
      <c r="G748" s="155">
        <f t="shared" si="23"/>
        <v>287.99632854410083</v>
      </c>
      <c r="H748" s="75">
        <f t="shared" si="22"/>
        <v>2538226.8020408535</v>
      </c>
      <c r="I748" s="42"/>
      <c r="J748" s="40"/>
      <c r="K748" s="40"/>
      <c r="L748" s="49"/>
      <c r="M748" s="50"/>
    </row>
    <row r="749" spans="1:13" x14ac:dyDescent="0.3">
      <c r="A749" s="141">
        <v>732</v>
      </c>
      <c r="B749" s="146">
        <v>7796.01</v>
      </c>
      <c r="C749" s="146">
        <v>1096.83</v>
      </c>
      <c r="D749" s="166">
        <v>0.17019999999999999</v>
      </c>
      <c r="E749" s="166">
        <v>0.14954000000000001</v>
      </c>
      <c r="F749" s="167">
        <v>2.0660000000000001E-2</v>
      </c>
      <c r="G749" s="155">
        <f t="shared" si="23"/>
        <v>288.41513076689887</v>
      </c>
      <c r="H749" s="75">
        <f t="shared" si="22"/>
        <v>2538008.3147982019</v>
      </c>
      <c r="I749" s="42"/>
      <c r="J749" s="40"/>
      <c r="K749" s="40"/>
      <c r="L749" s="49"/>
      <c r="M749" s="50"/>
    </row>
    <row r="750" spans="1:13" x14ac:dyDescent="0.3">
      <c r="A750" s="141">
        <v>733</v>
      </c>
      <c r="B750" s="146">
        <v>7788.11</v>
      </c>
      <c r="C750" s="146">
        <v>1096.5999999999999</v>
      </c>
      <c r="D750" s="166">
        <v>0.1704</v>
      </c>
      <c r="E750" s="166">
        <v>0.14971999999999999</v>
      </c>
      <c r="F750" s="167">
        <v>2.068E-2</v>
      </c>
      <c r="G750" s="155">
        <f t="shared" si="23"/>
        <v>288.69433224876423</v>
      </c>
      <c r="H750" s="75">
        <f t="shared" si="22"/>
        <v>2539017.6325608753</v>
      </c>
      <c r="I750" s="42"/>
      <c r="J750" s="40"/>
      <c r="K750" s="40"/>
      <c r="L750" s="49"/>
      <c r="M750" s="50"/>
    </row>
    <row r="751" spans="1:13" x14ac:dyDescent="0.3">
      <c r="A751" s="141">
        <v>734</v>
      </c>
      <c r="B751" s="146">
        <v>7795.44</v>
      </c>
      <c r="C751" s="146">
        <v>1096.19</v>
      </c>
      <c r="D751" s="166">
        <v>0.17055999999999999</v>
      </c>
      <c r="E751" s="166">
        <v>0.14990999999999999</v>
      </c>
      <c r="F751" s="167">
        <v>2.0650000000000002E-2</v>
      </c>
      <c r="G751" s="155">
        <f t="shared" si="23"/>
        <v>288.27553002596625</v>
      </c>
      <c r="H751" s="75">
        <f t="shared" si="22"/>
        <v>2546175.1815490043</v>
      </c>
      <c r="I751" s="42"/>
      <c r="J751" s="40"/>
      <c r="K751" s="40"/>
      <c r="L751" s="49"/>
      <c r="M751" s="50"/>
    </row>
    <row r="752" spans="1:13" x14ac:dyDescent="0.3">
      <c r="A752" s="141">
        <v>735</v>
      </c>
      <c r="B752" s="146">
        <v>7790.51</v>
      </c>
      <c r="C752" s="146">
        <v>1096.8699999999999</v>
      </c>
      <c r="D752" s="166">
        <v>0.17077999999999999</v>
      </c>
      <c r="E752" s="166">
        <v>0.15010999999999999</v>
      </c>
      <c r="F752" s="167">
        <v>2.068E-2</v>
      </c>
      <c r="G752" s="155">
        <f t="shared" si="23"/>
        <v>288.69433224876423</v>
      </c>
      <c r="H752" s="75">
        <f t="shared" si="22"/>
        <v>2545945.3750780942</v>
      </c>
      <c r="I752" s="42"/>
      <c r="J752" s="40"/>
      <c r="K752" s="40"/>
      <c r="L752" s="49"/>
      <c r="M752" s="50"/>
    </row>
    <row r="753" spans="1:13" x14ac:dyDescent="0.3">
      <c r="A753" s="141">
        <v>736</v>
      </c>
      <c r="B753" s="146">
        <v>7775.45</v>
      </c>
      <c r="C753" s="146">
        <v>1096.8699999999999</v>
      </c>
      <c r="D753" s="166">
        <v>0.17099</v>
      </c>
      <c r="E753" s="166">
        <v>0.15026999999999999</v>
      </c>
      <c r="F753" s="167">
        <v>2.0719999999999999E-2</v>
      </c>
      <c r="G753" s="155">
        <f t="shared" si="23"/>
        <v>289.25273521249488</v>
      </c>
      <c r="H753" s="75">
        <f t="shared" si="22"/>
        <v>2544487.6068650116</v>
      </c>
      <c r="I753" s="42"/>
      <c r="J753" s="40"/>
      <c r="K753" s="40"/>
      <c r="L753" s="49"/>
      <c r="M753" s="50"/>
    </row>
    <row r="754" spans="1:13" x14ac:dyDescent="0.3">
      <c r="A754" s="141">
        <v>737</v>
      </c>
      <c r="B754" s="146">
        <v>7792.81</v>
      </c>
      <c r="C754" s="146">
        <v>1096.1300000000001</v>
      </c>
      <c r="D754" s="166">
        <v>0.17111999999999999</v>
      </c>
      <c r="E754" s="166">
        <v>0.15046000000000001</v>
      </c>
      <c r="F754" s="167">
        <v>2.0660000000000001E-2</v>
      </c>
      <c r="G754" s="155">
        <f t="shared" si="23"/>
        <v>288.41513076689887</v>
      </c>
      <c r="H754" s="75">
        <f t="shared" si="22"/>
        <v>2555344.4371670419</v>
      </c>
      <c r="I754" s="42"/>
      <c r="J754" s="40"/>
      <c r="K754" s="40"/>
      <c r="L754" s="49"/>
      <c r="M754" s="50"/>
    </row>
    <row r="755" spans="1:13" x14ac:dyDescent="0.3">
      <c r="A755" s="141">
        <v>738</v>
      </c>
      <c r="B755" s="146">
        <v>7789.47</v>
      </c>
      <c r="C755" s="146">
        <v>1096.99</v>
      </c>
      <c r="D755" s="166">
        <v>0.17136000000000001</v>
      </c>
      <c r="E755" s="166">
        <v>0.15068000000000001</v>
      </c>
      <c r="F755" s="167">
        <v>2.068E-2</v>
      </c>
      <c r="G755" s="155">
        <f t="shared" si="23"/>
        <v>288.69433224876423</v>
      </c>
      <c r="H755" s="75">
        <f t="shared" si="22"/>
        <v>2556336.988853923</v>
      </c>
      <c r="I755" s="42"/>
      <c r="J755" s="40"/>
      <c r="K755" s="40"/>
      <c r="L755" s="49"/>
      <c r="M755" s="50"/>
    </row>
    <row r="756" spans="1:13" x14ac:dyDescent="0.3">
      <c r="A756" s="141">
        <v>739</v>
      </c>
      <c r="B756" s="146">
        <v>7787.77</v>
      </c>
      <c r="C756" s="146">
        <v>1096.71</v>
      </c>
      <c r="D756" s="166">
        <v>0.17151</v>
      </c>
      <c r="E756" s="166">
        <v>0.15082999999999999</v>
      </c>
      <c r="F756" s="167">
        <v>2.068E-2</v>
      </c>
      <c r="G756" s="155">
        <f t="shared" si="23"/>
        <v>288.69433224876423</v>
      </c>
      <c r="H756" s="75">
        <f t="shared" si="22"/>
        <v>2559800.860112533</v>
      </c>
      <c r="I756" s="42"/>
      <c r="J756" s="40"/>
      <c r="K756" s="40"/>
      <c r="L756" s="49"/>
      <c r="M756" s="50"/>
    </row>
    <row r="757" spans="1:13" x14ac:dyDescent="0.3">
      <c r="A757" s="141">
        <v>740</v>
      </c>
      <c r="B757" s="146">
        <v>7770.28</v>
      </c>
      <c r="C757" s="146">
        <v>1096.83</v>
      </c>
      <c r="D757" s="166">
        <v>0.17176</v>
      </c>
      <c r="E757" s="166">
        <v>0.15103</v>
      </c>
      <c r="F757" s="167">
        <v>2.0729999999999998E-2</v>
      </c>
      <c r="G757" s="155">
        <f t="shared" si="23"/>
        <v>289.39233595342756</v>
      </c>
      <c r="H757" s="75">
        <f t="shared" si="22"/>
        <v>2557082.2308130842</v>
      </c>
      <c r="I757" s="42"/>
      <c r="J757" s="40"/>
      <c r="K757" s="40"/>
      <c r="L757" s="49"/>
      <c r="M757" s="50"/>
    </row>
    <row r="758" spans="1:13" x14ac:dyDescent="0.3">
      <c r="A758" s="141">
        <v>741</v>
      </c>
      <c r="B758" s="146">
        <v>7782.58</v>
      </c>
      <c r="C758" s="146">
        <v>1095.76</v>
      </c>
      <c r="D758" s="166">
        <v>0.1719</v>
      </c>
      <c r="E758" s="166">
        <v>0.15121999999999999</v>
      </c>
      <c r="F758" s="167">
        <v>2.068E-2</v>
      </c>
      <c r="G758" s="155">
        <f t="shared" si="23"/>
        <v>288.69433224876423</v>
      </c>
      <c r="H758" s="75">
        <f t="shared" si="22"/>
        <v>2566728.6026297524</v>
      </c>
      <c r="I758" s="42"/>
      <c r="J758" s="40"/>
      <c r="K758" s="40"/>
      <c r="L758" s="49"/>
      <c r="M758" s="50"/>
    </row>
    <row r="759" spans="1:13" x14ac:dyDescent="0.3">
      <c r="A759" s="141">
        <v>742</v>
      </c>
      <c r="B759" s="146">
        <v>7763.19</v>
      </c>
      <c r="C759" s="146">
        <v>1096.83</v>
      </c>
      <c r="D759" s="166">
        <v>0.17215</v>
      </c>
      <c r="E759" s="166">
        <v>0.15140000000000001</v>
      </c>
      <c r="F759" s="167">
        <v>2.0750000000000001E-2</v>
      </c>
      <c r="G759" s="155">
        <f t="shared" si="23"/>
        <v>289.67153743529292</v>
      </c>
      <c r="H759" s="75">
        <f t="shared" si="22"/>
        <v>2561521.9450607868</v>
      </c>
      <c r="I759" s="42"/>
      <c r="J759" s="40"/>
      <c r="K759" s="40"/>
      <c r="L759" s="49"/>
      <c r="M759" s="50"/>
    </row>
    <row r="760" spans="1:13" x14ac:dyDescent="0.3">
      <c r="A760" s="141">
        <v>743</v>
      </c>
      <c r="B760" s="146">
        <v>7762.35</v>
      </c>
      <c r="C760" s="146">
        <v>1096.26</v>
      </c>
      <c r="D760" s="166">
        <v>0.17232</v>
      </c>
      <c r="E760" s="166">
        <v>0.15157999999999999</v>
      </c>
      <c r="F760" s="167">
        <v>2.0740000000000001E-2</v>
      </c>
      <c r="G760" s="155">
        <f t="shared" si="23"/>
        <v>289.53193669436024</v>
      </c>
      <c r="H760" s="75">
        <f t="shared" si="22"/>
        <v>2566210.8590954375</v>
      </c>
      <c r="I760" s="42"/>
      <c r="J760" s="40"/>
      <c r="K760" s="40"/>
      <c r="L760" s="49"/>
      <c r="M760" s="50"/>
    </row>
    <row r="761" spans="1:13" x14ac:dyDescent="0.3">
      <c r="A761" s="141">
        <v>744</v>
      </c>
      <c r="B761" s="146">
        <v>7745.08</v>
      </c>
      <c r="C761" s="146">
        <v>1096.27</v>
      </c>
      <c r="D761" s="166">
        <v>0.17252000000000001</v>
      </c>
      <c r="E761" s="166">
        <v>0.15174000000000001</v>
      </c>
      <c r="F761" s="167">
        <v>2.0789999999999999E-2</v>
      </c>
      <c r="G761" s="155">
        <f t="shared" si="23"/>
        <v>290.22994039902358</v>
      </c>
      <c r="H761" s="75">
        <f t="shared" si="22"/>
        <v>2563484.6597050228</v>
      </c>
      <c r="I761" s="42"/>
      <c r="J761" s="40"/>
      <c r="K761" s="40"/>
      <c r="L761" s="49"/>
      <c r="M761" s="50"/>
    </row>
    <row r="762" spans="1:13" x14ac:dyDescent="0.3">
      <c r="A762" s="141">
        <v>745</v>
      </c>
      <c r="B762" s="146">
        <v>7766.82</v>
      </c>
      <c r="C762" s="146">
        <v>1096.99</v>
      </c>
      <c r="D762" s="166">
        <v>0.17268</v>
      </c>
      <c r="E762" s="166">
        <v>0.15193999999999999</v>
      </c>
      <c r="F762" s="167">
        <v>2.0740000000000001E-2</v>
      </c>
      <c r="G762" s="155">
        <f t="shared" si="23"/>
        <v>289.53193669436024</v>
      </c>
      <c r="H762" s="75">
        <f t="shared" si="22"/>
        <v>2573118.5599274575</v>
      </c>
      <c r="I762" s="42"/>
      <c r="J762" s="40"/>
      <c r="K762" s="40"/>
      <c r="L762" s="49"/>
      <c r="M762" s="50"/>
    </row>
    <row r="763" spans="1:13" x14ac:dyDescent="0.3">
      <c r="A763" s="141">
        <v>746</v>
      </c>
      <c r="B763" s="146">
        <v>7744.42</v>
      </c>
      <c r="C763" s="146">
        <v>1095.73</v>
      </c>
      <c r="D763" s="166">
        <v>0.17288000000000001</v>
      </c>
      <c r="E763" s="166">
        <v>0.15210000000000001</v>
      </c>
      <c r="F763" s="167">
        <v>2.078E-2</v>
      </c>
      <c r="G763" s="155">
        <f t="shared" si="23"/>
        <v>290.0903396580909</v>
      </c>
      <c r="H763" s="75">
        <f t="shared" si="22"/>
        <v>2571612.6944429027</v>
      </c>
      <c r="I763" s="42"/>
      <c r="J763" s="40"/>
      <c r="K763" s="40"/>
      <c r="L763" s="49"/>
      <c r="M763" s="50"/>
    </row>
    <row r="764" spans="1:13" x14ac:dyDescent="0.3">
      <c r="A764" s="141">
        <v>747</v>
      </c>
      <c r="B764" s="146">
        <v>7742.61</v>
      </c>
      <c r="C764" s="146">
        <v>1096.8</v>
      </c>
      <c r="D764" s="166">
        <v>0.17308000000000001</v>
      </c>
      <c r="E764" s="166">
        <v>0.15228</v>
      </c>
      <c r="F764" s="167">
        <v>2.0799999999999999E-2</v>
      </c>
      <c r="G764" s="155">
        <f t="shared" si="23"/>
        <v>290.36954113995625</v>
      </c>
      <c r="H764" s="75">
        <f t="shared" si="22"/>
        <v>2572583.8773149792</v>
      </c>
      <c r="I764" s="42"/>
      <c r="J764" s="40"/>
      <c r="K764" s="40"/>
      <c r="L764" s="49"/>
      <c r="M764" s="50"/>
    </row>
    <row r="765" spans="1:13" x14ac:dyDescent="0.3">
      <c r="A765" s="141">
        <v>748</v>
      </c>
      <c r="B765" s="146">
        <v>7723.23</v>
      </c>
      <c r="C765" s="146">
        <v>1095.7</v>
      </c>
      <c r="D765" s="166">
        <v>0.17327999999999999</v>
      </c>
      <c r="E765" s="166">
        <v>0.15245</v>
      </c>
      <c r="F765" s="167">
        <v>2.0830000000000001E-2</v>
      </c>
      <c r="G765" s="155">
        <f t="shared" si="23"/>
        <v>290.78834336275423</v>
      </c>
      <c r="H765" s="75">
        <f t="shared" si="22"/>
        <v>2572317.6911079991</v>
      </c>
      <c r="I765" s="42"/>
      <c r="J765" s="40"/>
      <c r="K765" s="40"/>
      <c r="L765" s="49"/>
      <c r="M765" s="50"/>
    </row>
    <row r="766" spans="1:13" x14ac:dyDescent="0.3">
      <c r="A766" s="141">
        <v>749</v>
      </c>
      <c r="B766" s="146">
        <v>7732.61</v>
      </c>
      <c r="C766" s="146">
        <v>1094.74</v>
      </c>
      <c r="D766" s="166">
        <v>0.17344999999999999</v>
      </c>
      <c r="E766" s="166">
        <v>0.15265999999999999</v>
      </c>
      <c r="F766" s="167">
        <v>2.0789999999999999E-2</v>
      </c>
      <c r="G766" s="155">
        <f t="shared" si="23"/>
        <v>290.22994039902358</v>
      </c>
      <c r="H766" s="75">
        <f t="shared" si="22"/>
        <v>2580712.379192288</v>
      </c>
      <c r="I766" s="42"/>
      <c r="J766" s="40"/>
      <c r="K766" s="40"/>
      <c r="L766" s="49"/>
      <c r="M766" s="50"/>
    </row>
    <row r="767" spans="1:13" x14ac:dyDescent="0.3">
      <c r="A767" s="141">
        <v>750</v>
      </c>
      <c r="B767" s="146">
        <v>7725.58</v>
      </c>
      <c r="C767" s="146">
        <v>1100.06</v>
      </c>
      <c r="D767" s="166">
        <v>0.17377000000000001</v>
      </c>
      <c r="E767" s="166">
        <v>0.15286</v>
      </c>
      <c r="F767" s="167">
        <v>2.0910000000000002E-2</v>
      </c>
      <c r="G767" s="155">
        <f t="shared" si="23"/>
        <v>291.9051492902156</v>
      </c>
      <c r="H767" s="75">
        <f t="shared" si="22"/>
        <v>2569327.7484952519</v>
      </c>
      <c r="I767" s="42"/>
      <c r="J767" s="40"/>
      <c r="K767" s="40"/>
      <c r="L767" s="49"/>
      <c r="M767" s="50"/>
    </row>
    <row r="768" spans="1:13" x14ac:dyDescent="0.3">
      <c r="A768" s="141">
        <v>751</v>
      </c>
      <c r="B768" s="146">
        <v>7755.75</v>
      </c>
      <c r="C768" s="146">
        <v>1094.49</v>
      </c>
      <c r="D768" s="166">
        <v>0.17380000000000001</v>
      </c>
      <c r="E768" s="166">
        <v>0.15307000000000001</v>
      </c>
      <c r="F768" s="167">
        <v>2.0719999999999999E-2</v>
      </c>
      <c r="G768" s="155">
        <f t="shared" si="23"/>
        <v>289.25273521249488</v>
      </c>
      <c r="H768" s="75">
        <f t="shared" si="22"/>
        <v>2596345.3705918803</v>
      </c>
      <c r="I768" s="42"/>
      <c r="J768" s="40"/>
      <c r="K768" s="40"/>
      <c r="L768" s="49"/>
      <c r="M768" s="50"/>
    </row>
    <row r="769" spans="1:13" x14ac:dyDescent="0.3">
      <c r="A769" s="141">
        <v>752</v>
      </c>
      <c r="B769" s="146">
        <v>7718.3</v>
      </c>
      <c r="C769" s="146">
        <v>1096.95</v>
      </c>
      <c r="D769" s="166">
        <v>0.17410999999999999</v>
      </c>
      <c r="E769" s="166">
        <v>0.15323999999999999</v>
      </c>
      <c r="F769" s="167">
        <v>2.087E-2</v>
      </c>
      <c r="G769" s="155">
        <f t="shared" si="23"/>
        <v>291.34674632648495</v>
      </c>
      <c r="H769" s="75">
        <f t="shared" si="22"/>
        <v>2581116.8632626641</v>
      </c>
      <c r="I769" s="42"/>
      <c r="J769" s="40"/>
      <c r="K769" s="40"/>
      <c r="L769" s="49"/>
      <c r="M769" s="50"/>
    </row>
    <row r="770" spans="1:13" x14ac:dyDescent="0.3">
      <c r="A770" s="141">
        <v>753</v>
      </c>
      <c r="B770" s="146">
        <v>7748.47</v>
      </c>
      <c r="C770" s="146">
        <v>1096.22</v>
      </c>
      <c r="D770" s="166">
        <v>0.17422000000000001</v>
      </c>
      <c r="E770" s="166">
        <v>0.15345</v>
      </c>
      <c r="F770" s="167">
        <v>2.078E-2</v>
      </c>
      <c r="G770" s="155">
        <f t="shared" si="23"/>
        <v>290.0903396580909</v>
      </c>
      <c r="H770" s="75">
        <f t="shared" si="22"/>
        <v>2595743.1084658252</v>
      </c>
      <c r="I770" s="42"/>
      <c r="J770" s="40"/>
      <c r="K770" s="40"/>
      <c r="L770" s="49"/>
      <c r="M770" s="50"/>
    </row>
    <row r="771" spans="1:13" x14ac:dyDescent="0.3">
      <c r="A771" s="141">
        <v>754</v>
      </c>
      <c r="B771" s="146">
        <v>7712.72</v>
      </c>
      <c r="C771" s="146">
        <v>1096.3399999999999</v>
      </c>
      <c r="D771" s="166">
        <v>0.17448</v>
      </c>
      <c r="E771" s="166">
        <v>0.15361</v>
      </c>
      <c r="F771" s="167">
        <v>2.087E-2</v>
      </c>
      <c r="G771" s="155">
        <f t="shared" si="23"/>
        <v>291.34674632648495</v>
      </c>
      <c r="H771" s="75">
        <f t="shared" si="22"/>
        <v>2587981.5357713415</v>
      </c>
      <c r="I771" s="42"/>
      <c r="J771" s="40"/>
      <c r="K771" s="40"/>
      <c r="L771" s="49"/>
      <c r="M771" s="50"/>
    </row>
    <row r="772" spans="1:13" x14ac:dyDescent="0.3">
      <c r="A772" s="141">
        <v>755</v>
      </c>
      <c r="B772" s="146">
        <v>7762.68</v>
      </c>
      <c r="C772" s="146">
        <v>1096.5</v>
      </c>
      <c r="D772" s="166">
        <v>0.17462</v>
      </c>
      <c r="E772" s="166">
        <v>0.15387000000000001</v>
      </c>
      <c r="F772" s="167">
        <v>2.0740000000000001E-2</v>
      </c>
      <c r="G772" s="155">
        <f t="shared" si="23"/>
        <v>289.53193669436024</v>
      </c>
      <c r="H772" s="75">
        <f t="shared" si="22"/>
        <v>2607657.0640875576</v>
      </c>
      <c r="I772" s="42"/>
      <c r="J772" s="40"/>
      <c r="K772" s="40"/>
      <c r="L772" s="49"/>
      <c r="M772" s="50"/>
    </row>
    <row r="773" spans="1:13" x14ac:dyDescent="0.3">
      <c r="A773" s="141">
        <v>756</v>
      </c>
      <c r="B773" s="146">
        <v>7681.44</v>
      </c>
      <c r="C773" s="146">
        <v>1096.07</v>
      </c>
      <c r="D773" s="166">
        <v>0.17491999999999999</v>
      </c>
      <c r="E773" s="166">
        <v>0.15397</v>
      </c>
      <c r="F773" s="167">
        <v>2.095E-2</v>
      </c>
      <c r="G773" s="155">
        <f t="shared" si="23"/>
        <v>292.46355225394632</v>
      </c>
      <c r="H773" s="75">
        <f t="shared" si="22"/>
        <v>2584937.4876756086</v>
      </c>
      <c r="I773" s="42"/>
      <c r="J773" s="40"/>
      <c r="K773" s="40"/>
      <c r="L773" s="49"/>
      <c r="M773" s="50"/>
    </row>
    <row r="774" spans="1:13" x14ac:dyDescent="0.3">
      <c r="A774" s="141">
        <v>757</v>
      </c>
      <c r="B774" s="146">
        <v>7738.66</v>
      </c>
      <c r="C774" s="146">
        <v>1096.93</v>
      </c>
      <c r="D774" s="166">
        <v>0.17502000000000001</v>
      </c>
      <c r="E774" s="166">
        <v>0.15421000000000001</v>
      </c>
      <c r="F774" s="167">
        <v>2.0820000000000002E-2</v>
      </c>
      <c r="G774" s="155">
        <f t="shared" si="23"/>
        <v>290.64874262182161</v>
      </c>
      <c r="H774" s="75">
        <f t="shared" si="22"/>
        <v>2604518.4065529318</v>
      </c>
      <c r="I774" s="42"/>
      <c r="J774" s="40"/>
      <c r="K774" s="40"/>
      <c r="L774" s="49"/>
      <c r="M774" s="50"/>
    </row>
    <row r="775" spans="1:13" x14ac:dyDescent="0.3">
      <c r="A775" s="141">
        <v>758</v>
      </c>
      <c r="B775" s="146">
        <v>7680.38</v>
      </c>
      <c r="C775" s="146">
        <v>1095.99</v>
      </c>
      <c r="D775" s="166">
        <v>0.17529</v>
      </c>
      <c r="E775" s="166">
        <v>0.15434</v>
      </c>
      <c r="F775" s="167">
        <v>2.0959999999999999E-2</v>
      </c>
      <c r="G775" s="155">
        <f t="shared" si="23"/>
        <v>292.60315299487905</v>
      </c>
      <c r="H775" s="75">
        <f t="shared" si="22"/>
        <v>2590539.4123120266</v>
      </c>
      <c r="I775" s="42"/>
      <c r="J775" s="40"/>
      <c r="K775" s="40"/>
      <c r="L775" s="49"/>
      <c r="M775" s="50"/>
    </row>
    <row r="776" spans="1:13" x14ac:dyDescent="0.3">
      <c r="A776" s="141">
        <v>759</v>
      </c>
      <c r="B776" s="146">
        <v>7697.4</v>
      </c>
      <c r="C776" s="146">
        <v>1096.93</v>
      </c>
      <c r="D776" s="166">
        <v>0.17544000000000001</v>
      </c>
      <c r="E776" s="166">
        <v>0.15451000000000001</v>
      </c>
      <c r="F776" s="167">
        <v>2.0930000000000001E-2</v>
      </c>
      <c r="G776" s="155">
        <f t="shared" si="23"/>
        <v>292.18435077208102</v>
      </c>
      <c r="H776" s="75">
        <f t="shared" si="22"/>
        <v>2597675.0568412864</v>
      </c>
      <c r="I776" s="42"/>
      <c r="J776" s="40"/>
      <c r="K776" s="40"/>
      <c r="L776" s="49"/>
      <c r="M776" s="50"/>
    </row>
    <row r="777" spans="1:13" x14ac:dyDescent="0.3">
      <c r="A777" s="141">
        <v>760</v>
      </c>
      <c r="B777" s="146">
        <v>7672.78</v>
      </c>
      <c r="C777" s="146">
        <v>1095.07</v>
      </c>
      <c r="D777" s="166">
        <v>0.17565</v>
      </c>
      <c r="E777" s="166">
        <v>0.15468999999999999</v>
      </c>
      <c r="F777" s="167">
        <v>2.0959999999999999E-2</v>
      </c>
      <c r="G777" s="155">
        <f t="shared" si="23"/>
        <v>292.60315299487905</v>
      </c>
      <c r="H777" s="75">
        <f t="shared" si="22"/>
        <v>2597374.608650581</v>
      </c>
      <c r="I777" s="42"/>
      <c r="J777" s="40"/>
      <c r="K777" s="40"/>
      <c r="L777" s="49"/>
      <c r="M777" s="50"/>
    </row>
    <row r="778" spans="1:13" x14ac:dyDescent="0.3">
      <c r="A778" s="141">
        <v>761</v>
      </c>
      <c r="B778" s="146">
        <v>7682.4</v>
      </c>
      <c r="C778" s="146">
        <v>1097.1500000000001</v>
      </c>
      <c r="D778" s="166">
        <v>0.17585999999999999</v>
      </c>
      <c r="E778" s="166">
        <v>0.15489</v>
      </c>
      <c r="F778" s="167">
        <v>2.0969999999999999E-2</v>
      </c>
      <c r="G778" s="155">
        <f t="shared" si="23"/>
        <v>292.74275373581162</v>
      </c>
      <c r="H778" s="75">
        <f t="shared" si="22"/>
        <v>2599551.9625629107</v>
      </c>
      <c r="I778" s="42"/>
      <c r="J778" s="40"/>
      <c r="K778" s="40"/>
      <c r="L778" s="49"/>
      <c r="M778" s="50"/>
    </row>
    <row r="779" spans="1:13" x14ac:dyDescent="0.3">
      <c r="A779" s="141">
        <v>762</v>
      </c>
      <c r="B779" s="146">
        <v>7690.41</v>
      </c>
      <c r="C779" s="146">
        <v>1095.3</v>
      </c>
      <c r="D779" s="166">
        <v>0.17601</v>
      </c>
      <c r="E779" s="166">
        <v>0.15509999999999999</v>
      </c>
      <c r="F779" s="167">
        <v>2.0910000000000002E-2</v>
      </c>
      <c r="G779" s="155">
        <f t="shared" si="23"/>
        <v>291.9051492902156</v>
      </c>
      <c r="H779" s="75">
        <f t="shared" si="22"/>
        <v>2610436.9924711757</v>
      </c>
      <c r="I779" s="42"/>
      <c r="J779" s="40"/>
      <c r="K779" s="40"/>
      <c r="L779" s="49"/>
      <c r="M779" s="50"/>
    </row>
    <row r="780" spans="1:13" x14ac:dyDescent="0.3">
      <c r="A780" s="141">
        <v>763</v>
      </c>
      <c r="B780" s="146">
        <v>7675.49</v>
      </c>
      <c r="C780" s="146">
        <v>1097.05</v>
      </c>
      <c r="D780" s="166">
        <v>0.17627999999999999</v>
      </c>
      <c r="E780" s="166">
        <v>0.15529000000000001</v>
      </c>
      <c r="F780" s="167">
        <v>2.0990000000000002E-2</v>
      </c>
      <c r="G780" s="155">
        <f t="shared" si="23"/>
        <v>293.02195521767703</v>
      </c>
      <c r="H780" s="75">
        <f t="shared" si="22"/>
        <v>2603900.4464125931</v>
      </c>
      <c r="I780" s="42"/>
      <c r="J780" s="40"/>
      <c r="K780" s="40"/>
      <c r="L780" s="49"/>
      <c r="M780" s="50"/>
    </row>
    <row r="781" spans="1:13" x14ac:dyDescent="0.3">
      <c r="A781" s="141">
        <v>764</v>
      </c>
      <c r="B781" s="146">
        <v>7689.72</v>
      </c>
      <c r="C781" s="146">
        <v>1095.74</v>
      </c>
      <c r="D781" s="166">
        <v>0.17641000000000001</v>
      </c>
      <c r="E781" s="166">
        <v>0.15548999999999999</v>
      </c>
      <c r="F781" s="167">
        <v>2.0920000000000001E-2</v>
      </c>
      <c r="G781" s="155">
        <f t="shared" si="23"/>
        <v>292.04475003114834</v>
      </c>
      <c r="H781" s="75">
        <f t="shared" si="22"/>
        <v>2616037.4391887365</v>
      </c>
      <c r="I781" s="42"/>
      <c r="J781" s="40"/>
      <c r="K781" s="40"/>
      <c r="L781" s="49"/>
      <c r="M781" s="50"/>
    </row>
    <row r="782" spans="1:13" x14ac:dyDescent="0.3">
      <c r="A782" s="141">
        <v>765</v>
      </c>
      <c r="B782" s="146">
        <v>7673.96</v>
      </c>
      <c r="C782" s="146">
        <v>1096.56</v>
      </c>
      <c r="D782" s="166">
        <v>0.17663999999999999</v>
      </c>
      <c r="E782" s="166">
        <v>0.15565999999999999</v>
      </c>
      <c r="F782" s="167">
        <v>2.0979999999999999E-2</v>
      </c>
      <c r="G782" s="155">
        <f t="shared" si="23"/>
        <v>292.88235447674435</v>
      </c>
      <c r="H782" s="75">
        <f t="shared" si="22"/>
        <v>2611970.2614612211</v>
      </c>
      <c r="I782" s="42"/>
      <c r="J782" s="40"/>
      <c r="K782" s="40"/>
      <c r="L782" s="49"/>
      <c r="M782" s="50"/>
    </row>
    <row r="783" spans="1:13" x14ac:dyDescent="0.3">
      <c r="A783" s="141">
        <v>766</v>
      </c>
      <c r="B783" s="146">
        <v>7684</v>
      </c>
      <c r="C783" s="146">
        <v>1096.49</v>
      </c>
      <c r="D783" s="166">
        <v>0.17680000000000001</v>
      </c>
      <c r="E783" s="166">
        <v>0.15584000000000001</v>
      </c>
      <c r="F783" s="167">
        <v>2.095E-2</v>
      </c>
      <c r="G783" s="155">
        <f t="shared" si="23"/>
        <v>292.46355225394632</v>
      </c>
      <c r="H783" s="75">
        <f t="shared" si="22"/>
        <v>2619129.7824861323</v>
      </c>
      <c r="I783" s="42"/>
      <c r="J783" s="40"/>
      <c r="K783" s="40"/>
      <c r="L783" s="49"/>
      <c r="M783" s="50"/>
    </row>
    <row r="784" spans="1:13" x14ac:dyDescent="0.3">
      <c r="A784" s="141">
        <v>767</v>
      </c>
      <c r="B784" s="146">
        <v>7658.9</v>
      </c>
      <c r="C784" s="146">
        <v>1096.69</v>
      </c>
      <c r="D784" s="166">
        <v>0.17706</v>
      </c>
      <c r="E784" s="166">
        <v>0.15603</v>
      </c>
      <c r="F784" s="167">
        <v>2.103E-2</v>
      </c>
      <c r="G784" s="155">
        <f t="shared" si="23"/>
        <v>293.58035818140763</v>
      </c>
      <c r="H784" s="75">
        <f t="shared" si="22"/>
        <v>2612572.6010800065</v>
      </c>
      <c r="I784" s="42"/>
      <c r="J784" s="40"/>
      <c r="K784" s="40"/>
      <c r="L784" s="49"/>
      <c r="M784" s="50"/>
    </row>
    <row r="785" spans="1:13" x14ac:dyDescent="0.3">
      <c r="A785" s="141">
        <v>768</v>
      </c>
      <c r="B785" s="146">
        <v>7680.84</v>
      </c>
      <c r="C785" s="146">
        <v>1095.8699999999999</v>
      </c>
      <c r="D785" s="166">
        <v>0.17723</v>
      </c>
      <c r="E785" s="166">
        <v>0.15628</v>
      </c>
      <c r="F785" s="167">
        <v>2.095E-2</v>
      </c>
      <c r="G785" s="155">
        <f t="shared" si="23"/>
        <v>292.46355225394632</v>
      </c>
      <c r="H785" s="75">
        <f t="shared" si="22"/>
        <v>2625968.2414482371</v>
      </c>
      <c r="I785" s="42"/>
      <c r="J785" s="40"/>
      <c r="K785" s="40"/>
      <c r="L785" s="49"/>
      <c r="M785" s="50"/>
    </row>
    <row r="786" spans="1:13" x14ac:dyDescent="0.3">
      <c r="A786" s="141">
        <v>769</v>
      </c>
      <c r="B786" s="146">
        <v>7659.84</v>
      </c>
      <c r="C786" s="146">
        <v>1096.5</v>
      </c>
      <c r="D786" s="166">
        <v>0.17743999999999999</v>
      </c>
      <c r="E786" s="166">
        <v>0.15642</v>
      </c>
      <c r="F786" s="167">
        <v>2.102E-2</v>
      </c>
      <c r="G786" s="155">
        <f t="shared" si="23"/>
        <v>293.44075744047507</v>
      </c>
      <c r="H786" s="75">
        <f t="shared" ref="H786:H849" si="24">A786/G786*10^6</f>
        <v>2620631.1853457945</v>
      </c>
      <c r="I786" s="42"/>
      <c r="J786" s="40"/>
      <c r="K786" s="40"/>
      <c r="L786" s="49"/>
      <c r="M786" s="50"/>
    </row>
    <row r="787" spans="1:13" x14ac:dyDescent="0.3">
      <c r="A787" s="141">
        <v>770</v>
      </c>
      <c r="B787" s="146">
        <v>7679.43</v>
      </c>
      <c r="C787" s="146">
        <v>1096.3900000000001</v>
      </c>
      <c r="D787" s="166">
        <v>0.17760999999999999</v>
      </c>
      <c r="E787" s="166">
        <v>0.15665000000000001</v>
      </c>
      <c r="F787" s="167">
        <v>2.0969999999999999E-2</v>
      </c>
      <c r="G787" s="155">
        <f t="shared" ref="G787:G850" si="25">(2*F787/$B$7)*(1+3*$B$11)/(4+PI()*$B$11-PI())*10^6</f>
        <v>292.74275373581162</v>
      </c>
      <c r="H787" s="75">
        <f t="shared" si="24"/>
        <v>2630295.6782831028</v>
      </c>
      <c r="I787" s="42"/>
      <c r="J787" s="40"/>
      <c r="K787" s="40"/>
      <c r="L787" s="49"/>
      <c r="M787" s="50"/>
    </row>
    <row r="788" spans="1:13" x14ac:dyDescent="0.3">
      <c r="A788" s="141">
        <v>771</v>
      </c>
      <c r="B788" s="146">
        <v>7663.26</v>
      </c>
      <c r="C788" s="146">
        <v>1096.27</v>
      </c>
      <c r="D788" s="166">
        <v>0.17780000000000001</v>
      </c>
      <c r="E788" s="166">
        <v>0.15679000000000001</v>
      </c>
      <c r="F788" s="167">
        <v>2.1010000000000001E-2</v>
      </c>
      <c r="G788" s="155">
        <f t="shared" si="25"/>
        <v>293.30115669954239</v>
      </c>
      <c r="H788" s="75">
        <f t="shared" si="24"/>
        <v>2628697.4408007949</v>
      </c>
      <c r="I788" s="42"/>
      <c r="J788" s="40"/>
      <c r="K788" s="40"/>
      <c r="L788" s="49"/>
      <c r="M788" s="50"/>
    </row>
    <row r="789" spans="1:13" x14ac:dyDescent="0.3">
      <c r="A789" s="141">
        <v>772</v>
      </c>
      <c r="B789" s="146">
        <v>7656.77</v>
      </c>
      <c r="C789" s="146">
        <v>1096.25</v>
      </c>
      <c r="D789" s="166">
        <v>0.17802000000000001</v>
      </c>
      <c r="E789" s="166">
        <v>0.157</v>
      </c>
      <c r="F789" s="167">
        <v>2.102E-2</v>
      </c>
      <c r="G789" s="155">
        <f t="shared" si="25"/>
        <v>293.44075744047507</v>
      </c>
      <c r="H789" s="75">
        <f t="shared" si="24"/>
        <v>2630854.7140272479</v>
      </c>
      <c r="I789" s="42"/>
      <c r="J789" s="40"/>
      <c r="K789" s="40"/>
      <c r="L789" s="49"/>
      <c r="M789" s="50"/>
    </row>
    <row r="790" spans="1:13" x14ac:dyDescent="0.3">
      <c r="A790" s="141">
        <v>773</v>
      </c>
      <c r="B790" s="146">
        <v>7654.47</v>
      </c>
      <c r="C790" s="146">
        <v>1096.3399999999999</v>
      </c>
      <c r="D790" s="166">
        <v>0.17818999999999999</v>
      </c>
      <c r="E790" s="166">
        <v>0.15715999999999999</v>
      </c>
      <c r="F790" s="167">
        <v>2.103E-2</v>
      </c>
      <c r="G790" s="155">
        <f t="shared" si="25"/>
        <v>293.58035818140763</v>
      </c>
      <c r="H790" s="75">
        <f t="shared" si="24"/>
        <v>2633009.9356386499</v>
      </c>
      <c r="I790" s="42"/>
      <c r="J790" s="40"/>
      <c r="K790" s="40"/>
      <c r="L790" s="49"/>
      <c r="M790" s="50"/>
    </row>
    <row r="791" spans="1:13" x14ac:dyDescent="0.3">
      <c r="A791" s="141">
        <v>774</v>
      </c>
      <c r="B791" s="146">
        <v>7656.46</v>
      </c>
      <c r="C791" s="146">
        <v>1096.58</v>
      </c>
      <c r="D791" s="166">
        <v>0.17841000000000001</v>
      </c>
      <c r="E791" s="166">
        <v>0.15737000000000001</v>
      </c>
      <c r="F791" s="167">
        <v>2.103E-2</v>
      </c>
      <c r="G791" s="155">
        <f t="shared" si="25"/>
        <v>293.58035818140763</v>
      </c>
      <c r="H791" s="75">
        <f t="shared" si="24"/>
        <v>2636416.1580650909</v>
      </c>
      <c r="I791" s="42"/>
      <c r="J791" s="40"/>
      <c r="K791" s="40"/>
      <c r="L791" s="49"/>
      <c r="M791" s="50"/>
    </row>
    <row r="792" spans="1:13" x14ac:dyDescent="0.3">
      <c r="A792" s="141">
        <v>775</v>
      </c>
      <c r="B792" s="146">
        <v>7641.75</v>
      </c>
      <c r="C792" s="146">
        <v>1095.95</v>
      </c>
      <c r="D792" s="166">
        <v>0.17857000000000001</v>
      </c>
      <c r="E792" s="166">
        <v>0.15751000000000001</v>
      </c>
      <c r="F792" s="167">
        <v>2.1059999999999999E-2</v>
      </c>
      <c r="G792" s="155">
        <f t="shared" si="25"/>
        <v>293.99916040420572</v>
      </c>
      <c r="H792" s="75">
        <f t="shared" si="24"/>
        <v>2636061.94975009</v>
      </c>
      <c r="I792" s="42"/>
      <c r="J792" s="40"/>
      <c r="K792" s="40"/>
      <c r="L792" s="49"/>
      <c r="M792" s="50"/>
    </row>
    <row r="793" spans="1:13" x14ac:dyDescent="0.3">
      <c r="A793" s="141">
        <v>776</v>
      </c>
      <c r="B793" s="146">
        <v>7686.15</v>
      </c>
      <c r="C793" s="146">
        <v>1096.99</v>
      </c>
      <c r="D793" s="166">
        <v>0.17873</v>
      </c>
      <c r="E793" s="166">
        <v>0.15776999999999999</v>
      </c>
      <c r="F793" s="167">
        <v>2.0959999999999999E-2</v>
      </c>
      <c r="G793" s="155">
        <f t="shared" si="25"/>
        <v>292.60315299487905</v>
      </c>
      <c r="H793" s="75">
        <f t="shared" si="24"/>
        <v>2652056.1793590141</v>
      </c>
      <c r="I793" s="42"/>
      <c r="J793" s="40"/>
      <c r="K793" s="40"/>
      <c r="L793" s="49"/>
      <c r="M793" s="50"/>
    </row>
    <row r="794" spans="1:13" x14ac:dyDescent="0.3">
      <c r="A794" s="141">
        <v>777</v>
      </c>
      <c r="B794" s="146">
        <v>7646.99</v>
      </c>
      <c r="C794" s="146">
        <v>1095.8699999999999</v>
      </c>
      <c r="D794" s="166">
        <v>0.17896000000000001</v>
      </c>
      <c r="E794" s="166">
        <v>0.15792</v>
      </c>
      <c r="F794" s="167">
        <v>2.104E-2</v>
      </c>
      <c r="G794" s="155">
        <f t="shared" si="25"/>
        <v>293.71995892234037</v>
      </c>
      <c r="H794" s="75">
        <f t="shared" si="24"/>
        <v>2645376.9190586023</v>
      </c>
      <c r="I794" s="42"/>
      <c r="J794" s="40"/>
      <c r="K794" s="40"/>
      <c r="L794" s="49"/>
      <c r="M794" s="50"/>
    </row>
    <row r="795" spans="1:13" x14ac:dyDescent="0.3">
      <c r="A795" s="141">
        <v>778</v>
      </c>
      <c r="B795" s="146">
        <v>7679.78</v>
      </c>
      <c r="C795" s="146">
        <v>1096.44</v>
      </c>
      <c r="D795" s="166">
        <v>0.17910000000000001</v>
      </c>
      <c r="E795" s="166">
        <v>0.15814</v>
      </c>
      <c r="F795" s="167">
        <v>2.0969999999999999E-2</v>
      </c>
      <c r="G795" s="155">
        <f t="shared" si="25"/>
        <v>292.74275373581162</v>
      </c>
      <c r="H795" s="75">
        <f t="shared" si="24"/>
        <v>2657623.42558994</v>
      </c>
      <c r="I795" s="42"/>
      <c r="J795" s="40"/>
      <c r="K795" s="40"/>
      <c r="L795" s="49"/>
      <c r="M795" s="50"/>
    </row>
    <row r="796" spans="1:13" x14ac:dyDescent="0.3">
      <c r="A796" s="141">
        <v>779</v>
      </c>
      <c r="B796" s="146">
        <v>7624.68</v>
      </c>
      <c r="C796" s="146">
        <v>1095.75</v>
      </c>
      <c r="D796" s="166">
        <v>0.17938000000000001</v>
      </c>
      <c r="E796" s="166">
        <v>0.15826999999999999</v>
      </c>
      <c r="F796" s="167">
        <v>2.1100000000000001E-2</v>
      </c>
      <c r="G796" s="155">
        <f t="shared" si="25"/>
        <v>294.55756336793644</v>
      </c>
      <c r="H796" s="75">
        <f t="shared" si="24"/>
        <v>2644644.3645615675</v>
      </c>
      <c r="I796" s="42"/>
      <c r="J796" s="40"/>
      <c r="K796" s="40"/>
      <c r="L796" s="49"/>
      <c r="M796" s="50"/>
    </row>
    <row r="797" spans="1:13" x14ac:dyDescent="0.3">
      <c r="A797" s="141">
        <v>780</v>
      </c>
      <c r="B797" s="146">
        <v>7656.37</v>
      </c>
      <c r="C797" s="146">
        <v>1096.71</v>
      </c>
      <c r="D797" s="166">
        <v>0.17953</v>
      </c>
      <c r="E797" s="166">
        <v>0.15848999999999999</v>
      </c>
      <c r="F797" s="167">
        <v>2.103E-2</v>
      </c>
      <c r="G797" s="155">
        <f t="shared" si="25"/>
        <v>293.58035818140763</v>
      </c>
      <c r="H797" s="75">
        <f t="shared" si="24"/>
        <v>2656853.4926237352</v>
      </c>
      <c r="I797" s="42"/>
      <c r="J797" s="40"/>
      <c r="K797" s="40"/>
      <c r="L797" s="49"/>
      <c r="M797" s="50"/>
    </row>
    <row r="798" spans="1:13" x14ac:dyDescent="0.3">
      <c r="A798" s="141">
        <v>781</v>
      </c>
      <c r="B798" s="146">
        <v>7599.61</v>
      </c>
      <c r="C798" s="146">
        <v>1095.51</v>
      </c>
      <c r="D798" s="166">
        <v>0.17981</v>
      </c>
      <c r="E798" s="166">
        <v>0.15864</v>
      </c>
      <c r="F798" s="167">
        <v>2.1170000000000001E-2</v>
      </c>
      <c r="G798" s="155">
        <f t="shared" si="25"/>
        <v>295.53476855446513</v>
      </c>
      <c r="H798" s="75">
        <f t="shared" si="24"/>
        <v>2642667.0669582039</v>
      </c>
      <c r="I798" s="42"/>
      <c r="J798" s="40"/>
      <c r="K798" s="40"/>
      <c r="L798" s="49"/>
      <c r="M798" s="50"/>
    </row>
    <row r="799" spans="1:13" x14ac:dyDescent="0.3">
      <c r="A799" s="141">
        <v>782</v>
      </c>
      <c r="B799" s="146">
        <v>7643.14</v>
      </c>
      <c r="C799" s="146">
        <v>1097.3699999999999</v>
      </c>
      <c r="D799" s="166">
        <v>0.17993000000000001</v>
      </c>
      <c r="E799" s="166">
        <v>0.15884000000000001</v>
      </c>
      <c r="F799" s="167">
        <v>2.1080000000000002E-2</v>
      </c>
      <c r="G799" s="155">
        <f t="shared" si="25"/>
        <v>294.27836188607108</v>
      </c>
      <c r="H799" s="75">
        <f t="shared" si="24"/>
        <v>2657347.944266282</v>
      </c>
      <c r="I799" s="42"/>
      <c r="J799" s="40"/>
      <c r="K799" s="40"/>
      <c r="L799" s="49"/>
      <c r="M799" s="50"/>
    </row>
    <row r="800" spans="1:13" x14ac:dyDescent="0.3">
      <c r="A800" s="141">
        <v>783</v>
      </c>
      <c r="B800" s="146">
        <v>7610.47</v>
      </c>
      <c r="C800" s="146">
        <v>1095.3900000000001</v>
      </c>
      <c r="D800" s="166">
        <v>0.18018000000000001</v>
      </c>
      <c r="E800" s="166">
        <v>0.15903999999999999</v>
      </c>
      <c r="F800" s="167">
        <v>2.1139999999999999E-2</v>
      </c>
      <c r="G800" s="155">
        <f t="shared" si="25"/>
        <v>295.1159663316671</v>
      </c>
      <c r="H800" s="75">
        <f t="shared" si="24"/>
        <v>2653194.3009820851</v>
      </c>
      <c r="I800" s="42"/>
      <c r="J800" s="40"/>
      <c r="K800" s="40"/>
      <c r="L800" s="49"/>
      <c r="M800" s="50"/>
    </row>
    <row r="801" spans="1:13" x14ac:dyDescent="0.3">
      <c r="A801" s="141">
        <v>784</v>
      </c>
      <c r="B801" s="146">
        <v>7632.7</v>
      </c>
      <c r="C801" s="146">
        <v>1097.04</v>
      </c>
      <c r="D801" s="166">
        <v>0.18035000000000001</v>
      </c>
      <c r="E801" s="166">
        <v>0.15925</v>
      </c>
      <c r="F801" s="167">
        <v>2.111E-2</v>
      </c>
      <c r="G801" s="155">
        <f t="shared" si="25"/>
        <v>294.69716410886906</v>
      </c>
      <c r="H801" s="75">
        <f t="shared" si="24"/>
        <v>2660358.1421311856</v>
      </c>
      <c r="I801" s="42"/>
      <c r="J801" s="40"/>
      <c r="K801" s="40"/>
      <c r="L801" s="49"/>
      <c r="M801" s="50"/>
    </row>
    <row r="802" spans="1:13" x14ac:dyDescent="0.3">
      <c r="A802" s="141">
        <v>785</v>
      </c>
      <c r="B802" s="146">
        <v>7619.29</v>
      </c>
      <c r="C802" s="146">
        <v>1096.1300000000001</v>
      </c>
      <c r="D802" s="166">
        <v>0.18056</v>
      </c>
      <c r="E802" s="166">
        <v>0.15944</v>
      </c>
      <c r="F802" s="167">
        <v>2.1129999999999999E-2</v>
      </c>
      <c r="G802" s="155">
        <f t="shared" si="25"/>
        <v>294.97636559073442</v>
      </c>
      <c r="H802" s="75">
        <f t="shared" si="24"/>
        <v>2661230.1579752658</v>
      </c>
      <c r="I802" s="42"/>
      <c r="J802" s="40"/>
      <c r="K802" s="40"/>
      <c r="L802" s="49"/>
      <c r="M802" s="50"/>
    </row>
    <row r="803" spans="1:13" x14ac:dyDescent="0.3">
      <c r="A803" s="141">
        <v>786</v>
      </c>
      <c r="B803" s="146">
        <v>7603.85</v>
      </c>
      <c r="C803" s="146">
        <v>1096.7</v>
      </c>
      <c r="D803" s="166">
        <v>0.18078</v>
      </c>
      <c r="E803" s="166">
        <v>0.15959999999999999</v>
      </c>
      <c r="F803" s="167">
        <v>2.1180000000000001E-2</v>
      </c>
      <c r="G803" s="155">
        <f t="shared" si="25"/>
        <v>295.67436929539781</v>
      </c>
      <c r="H803" s="75">
        <f t="shared" si="24"/>
        <v>2658329.8439870356</v>
      </c>
      <c r="I803" s="42"/>
      <c r="J803" s="40"/>
      <c r="K803" s="40"/>
      <c r="L803" s="49"/>
      <c r="M803" s="50"/>
    </row>
    <row r="804" spans="1:13" x14ac:dyDescent="0.3">
      <c r="A804" s="141">
        <v>787</v>
      </c>
      <c r="B804" s="146">
        <v>7613.71</v>
      </c>
      <c r="C804" s="146">
        <v>1096</v>
      </c>
      <c r="D804" s="166">
        <v>0.18093000000000001</v>
      </c>
      <c r="E804" s="166">
        <v>0.15978999999999999</v>
      </c>
      <c r="F804" s="167">
        <v>2.1139999999999999E-2</v>
      </c>
      <c r="G804" s="155">
        <f t="shared" si="25"/>
        <v>295.1159663316671</v>
      </c>
      <c r="H804" s="75">
        <f t="shared" si="24"/>
        <v>2666748.2948568338</v>
      </c>
      <c r="I804" s="42"/>
      <c r="J804" s="40"/>
      <c r="K804" s="40"/>
      <c r="L804" s="49"/>
      <c r="M804" s="50"/>
    </row>
    <row r="805" spans="1:13" x14ac:dyDescent="0.3">
      <c r="A805" s="141">
        <v>788</v>
      </c>
      <c r="B805" s="146">
        <v>7593.73</v>
      </c>
      <c r="C805" s="146">
        <v>1096.19</v>
      </c>
      <c r="D805" s="166">
        <v>0.18118999999999999</v>
      </c>
      <c r="E805" s="166">
        <v>0.15998999999999999</v>
      </c>
      <c r="F805" s="167">
        <v>2.12E-2</v>
      </c>
      <c r="G805" s="155">
        <f t="shared" si="25"/>
        <v>295.95357077726311</v>
      </c>
      <c r="H805" s="75">
        <f t="shared" si="24"/>
        <v>2662579.8024010151</v>
      </c>
      <c r="I805" s="42"/>
      <c r="J805" s="40"/>
      <c r="K805" s="40"/>
      <c r="L805" s="49"/>
      <c r="M805" s="50"/>
    </row>
    <row r="806" spans="1:13" x14ac:dyDescent="0.3">
      <c r="A806" s="141">
        <v>789</v>
      </c>
      <c r="B806" s="146">
        <v>7632</v>
      </c>
      <c r="C806" s="146">
        <v>1096.31</v>
      </c>
      <c r="D806" s="166">
        <v>0.18126</v>
      </c>
      <c r="E806" s="166">
        <v>0.16017000000000001</v>
      </c>
      <c r="F806" s="167">
        <v>2.1090000000000001E-2</v>
      </c>
      <c r="G806" s="155">
        <f t="shared" si="25"/>
        <v>294.41796262700376</v>
      </c>
      <c r="H806" s="75">
        <f t="shared" si="24"/>
        <v>2679863.6637519943</v>
      </c>
      <c r="I806" s="42"/>
      <c r="J806" s="40"/>
      <c r="K806" s="40"/>
      <c r="L806" s="49"/>
      <c r="M806" s="50"/>
    </row>
    <row r="807" spans="1:13" x14ac:dyDescent="0.3">
      <c r="A807" s="141">
        <v>790</v>
      </c>
      <c r="B807" s="146">
        <v>7594.85</v>
      </c>
      <c r="C807" s="146">
        <v>1096.27</v>
      </c>
      <c r="D807" s="166">
        <v>0.18157000000000001</v>
      </c>
      <c r="E807" s="166">
        <v>0.16037000000000001</v>
      </c>
      <c r="F807" s="167">
        <v>2.12E-2</v>
      </c>
      <c r="G807" s="155">
        <f t="shared" si="25"/>
        <v>295.95357077726311</v>
      </c>
      <c r="H807" s="75">
        <f t="shared" si="24"/>
        <v>2669337.6191583779</v>
      </c>
      <c r="I807" s="42"/>
      <c r="J807" s="40"/>
      <c r="K807" s="40"/>
      <c r="L807" s="49"/>
      <c r="M807" s="50"/>
    </row>
    <row r="808" spans="1:13" x14ac:dyDescent="0.3">
      <c r="A808" s="141">
        <v>791</v>
      </c>
      <c r="B808" s="146">
        <v>7610.62</v>
      </c>
      <c r="C808" s="146">
        <v>1096.4100000000001</v>
      </c>
      <c r="D808" s="166">
        <v>0.18171000000000001</v>
      </c>
      <c r="E808" s="166">
        <v>0.16056000000000001</v>
      </c>
      <c r="F808" s="167">
        <v>2.1160000000000002E-2</v>
      </c>
      <c r="G808" s="155">
        <f t="shared" si="25"/>
        <v>295.39516781353245</v>
      </c>
      <c r="H808" s="75">
        <f t="shared" si="24"/>
        <v>2677768.9217290008</v>
      </c>
      <c r="I808" s="42"/>
      <c r="J808" s="40"/>
      <c r="K808" s="40"/>
      <c r="L808" s="49"/>
      <c r="M808" s="50"/>
    </row>
    <row r="809" spans="1:13" x14ac:dyDescent="0.3">
      <c r="A809" s="141">
        <v>792</v>
      </c>
      <c r="B809" s="146">
        <v>7579.3</v>
      </c>
      <c r="C809" s="146">
        <v>1096.05</v>
      </c>
      <c r="D809" s="166">
        <v>0.18196999999999999</v>
      </c>
      <c r="E809" s="166">
        <v>0.16073000000000001</v>
      </c>
      <c r="F809" s="167">
        <v>2.1239999999999998E-2</v>
      </c>
      <c r="G809" s="155">
        <f t="shared" si="25"/>
        <v>296.51197374099377</v>
      </c>
      <c r="H809" s="75">
        <f t="shared" si="24"/>
        <v>2671055.7081644875</v>
      </c>
      <c r="I809" s="42"/>
      <c r="J809" s="40"/>
      <c r="K809" s="40"/>
      <c r="L809" s="49"/>
      <c r="M809" s="50"/>
    </row>
    <row r="810" spans="1:13" x14ac:dyDescent="0.3">
      <c r="A810" s="141">
        <v>793</v>
      </c>
      <c r="B810" s="146">
        <v>7604.96</v>
      </c>
      <c r="C810" s="146">
        <v>1096.44</v>
      </c>
      <c r="D810" s="166">
        <v>0.18215999999999999</v>
      </c>
      <c r="E810" s="166">
        <v>0.16098999999999999</v>
      </c>
      <c r="F810" s="167">
        <v>2.1170000000000001E-2</v>
      </c>
      <c r="G810" s="155">
        <f t="shared" si="25"/>
        <v>295.53476855446513</v>
      </c>
      <c r="H810" s="75">
        <f t="shared" si="24"/>
        <v>2683271.4265017356</v>
      </c>
      <c r="I810" s="42"/>
      <c r="J810" s="40"/>
      <c r="K810" s="40"/>
      <c r="L810" s="49"/>
      <c r="M810" s="50"/>
    </row>
    <row r="811" spans="1:13" x14ac:dyDescent="0.3">
      <c r="A811" s="141">
        <v>794</v>
      </c>
      <c r="B811" s="146">
        <v>7589.43</v>
      </c>
      <c r="C811" s="146">
        <v>1096.03</v>
      </c>
      <c r="D811" s="166">
        <v>0.18235999999999999</v>
      </c>
      <c r="E811" s="166">
        <v>0.16114999999999999</v>
      </c>
      <c r="F811" s="167">
        <v>2.121E-2</v>
      </c>
      <c r="G811" s="155">
        <f t="shared" si="25"/>
        <v>296.09317151819579</v>
      </c>
      <c r="H811" s="75">
        <f t="shared" si="24"/>
        <v>2681588.3525068271</v>
      </c>
      <c r="I811" s="42"/>
      <c r="J811" s="40"/>
      <c r="K811" s="40"/>
      <c r="L811" s="49"/>
      <c r="M811" s="50"/>
    </row>
    <row r="812" spans="1:13" x14ac:dyDescent="0.3">
      <c r="A812" s="141">
        <v>795</v>
      </c>
      <c r="B812" s="146">
        <v>7609.31</v>
      </c>
      <c r="C812" s="146">
        <v>1097</v>
      </c>
      <c r="D812" s="166">
        <v>0.18254000000000001</v>
      </c>
      <c r="E812" s="166">
        <v>0.16137000000000001</v>
      </c>
      <c r="F812" s="167">
        <v>2.1170000000000001E-2</v>
      </c>
      <c r="G812" s="155">
        <f t="shared" si="25"/>
        <v>295.53476855446513</v>
      </c>
      <c r="H812" s="75">
        <f t="shared" si="24"/>
        <v>2690038.8197589912</v>
      </c>
      <c r="I812" s="42"/>
      <c r="J812" s="40"/>
      <c r="K812" s="40"/>
      <c r="L812" s="49"/>
      <c r="M812" s="50"/>
    </row>
    <row r="813" spans="1:13" x14ac:dyDescent="0.3">
      <c r="A813" s="141">
        <v>796</v>
      </c>
      <c r="B813" s="146">
        <v>7590.78</v>
      </c>
      <c r="C813" s="146">
        <v>1095.78</v>
      </c>
      <c r="D813" s="166">
        <v>0.18274000000000001</v>
      </c>
      <c r="E813" s="166">
        <v>0.16153999999999999</v>
      </c>
      <c r="F813" s="167">
        <v>2.12E-2</v>
      </c>
      <c r="G813" s="155">
        <f t="shared" si="25"/>
        <v>295.95357077726311</v>
      </c>
      <c r="H813" s="75">
        <f t="shared" si="24"/>
        <v>2689611.0694304667</v>
      </c>
      <c r="I813" s="42"/>
      <c r="J813" s="40"/>
      <c r="K813" s="40"/>
      <c r="L813" s="49"/>
      <c r="M813" s="50"/>
    </row>
    <row r="814" spans="1:13" x14ac:dyDescent="0.3">
      <c r="A814" s="141">
        <v>797</v>
      </c>
      <c r="B814" s="146">
        <v>7585.93</v>
      </c>
      <c r="C814" s="146">
        <v>1096.6300000000001</v>
      </c>
      <c r="D814" s="166">
        <v>0.18296000000000001</v>
      </c>
      <c r="E814" s="166">
        <v>0.16173000000000001</v>
      </c>
      <c r="F814" s="167">
        <v>2.1229999999999999E-2</v>
      </c>
      <c r="G814" s="155">
        <f t="shared" si="25"/>
        <v>296.37237300006109</v>
      </c>
      <c r="H814" s="75">
        <f t="shared" si="24"/>
        <v>2689184.5280053676</v>
      </c>
      <c r="I814" s="42"/>
      <c r="J814" s="40"/>
      <c r="K814" s="40"/>
      <c r="L814" s="49"/>
      <c r="M814" s="50"/>
    </row>
    <row r="815" spans="1:13" x14ac:dyDescent="0.3">
      <c r="A815" s="141">
        <v>798</v>
      </c>
      <c r="B815" s="146">
        <v>7580.35</v>
      </c>
      <c r="C815" s="146">
        <v>1096.08</v>
      </c>
      <c r="D815" s="166">
        <v>0.18315000000000001</v>
      </c>
      <c r="E815" s="166">
        <v>0.16192000000000001</v>
      </c>
      <c r="F815" s="167">
        <v>2.1229999999999999E-2</v>
      </c>
      <c r="G815" s="155">
        <f t="shared" si="25"/>
        <v>296.37237300006109</v>
      </c>
      <c r="H815" s="75">
        <f t="shared" si="24"/>
        <v>2692558.6616666038</v>
      </c>
      <c r="I815" s="42"/>
      <c r="J815" s="40"/>
      <c r="K815" s="40"/>
      <c r="L815" s="49"/>
      <c r="M815" s="50"/>
    </row>
    <row r="816" spans="1:13" x14ac:dyDescent="0.3">
      <c r="A816" s="141">
        <v>799</v>
      </c>
      <c r="B816" s="146">
        <v>7590.79</v>
      </c>
      <c r="C816" s="146">
        <v>1096.42</v>
      </c>
      <c r="D816" s="166">
        <v>0.18334</v>
      </c>
      <c r="E816" s="166">
        <v>0.16213</v>
      </c>
      <c r="F816" s="167">
        <v>2.121E-2</v>
      </c>
      <c r="G816" s="155">
        <f t="shared" si="25"/>
        <v>296.09317151819579</v>
      </c>
      <c r="H816" s="75">
        <f t="shared" si="24"/>
        <v>2698474.9290339481</v>
      </c>
      <c r="I816" s="42"/>
      <c r="J816" s="40"/>
      <c r="K816" s="40"/>
      <c r="L816" s="49"/>
      <c r="M816" s="50"/>
    </row>
    <row r="817" spans="1:13" x14ac:dyDescent="0.3">
      <c r="A817" s="141">
        <v>800</v>
      </c>
      <c r="B817" s="146">
        <v>7572.96</v>
      </c>
      <c r="C817" s="146">
        <v>1095.81</v>
      </c>
      <c r="D817" s="166">
        <v>0.18353</v>
      </c>
      <c r="E817" s="166">
        <v>0.16228000000000001</v>
      </c>
      <c r="F817" s="167">
        <v>2.1250000000000002E-2</v>
      </c>
      <c r="G817" s="155">
        <f t="shared" si="25"/>
        <v>296.65157448192656</v>
      </c>
      <c r="H817" s="75">
        <f t="shared" si="24"/>
        <v>2696766.404820615</v>
      </c>
      <c r="I817" s="42"/>
      <c r="J817" s="40"/>
      <c r="K817" s="40"/>
      <c r="L817" s="49"/>
      <c r="M817" s="50"/>
    </row>
    <row r="818" spans="1:13" x14ac:dyDescent="0.3">
      <c r="A818" s="141">
        <v>801</v>
      </c>
      <c r="B818" s="146">
        <v>7585.73</v>
      </c>
      <c r="C818" s="146">
        <v>1097.1300000000001</v>
      </c>
      <c r="D818" s="166">
        <v>0.18375</v>
      </c>
      <c r="E818" s="166">
        <v>0.16252</v>
      </c>
      <c r="F818" s="167">
        <v>2.1239999999999998E-2</v>
      </c>
      <c r="G818" s="155">
        <f t="shared" si="25"/>
        <v>296.51197374099377</v>
      </c>
      <c r="H818" s="75">
        <f t="shared" si="24"/>
        <v>2701408.6139390836</v>
      </c>
      <c r="I818" s="42"/>
      <c r="J818" s="40"/>
      <c r="K818" s="40"/>
      <c r="L818" s="49"/>
      <c r="M818" s="50"/>
    </row>
    <row r="819" spans="1:13" x14ac:dyDescent="0.3">
      <c r="A819" s="141">
        <v>802</v>
      </c>
      <c r="B819" s="146">
        <v>7538.41</v>
      </c>
      <c r="C819" s="146">
        <v>1095.3499999999999</v>
      </c>
      <c r="D819" s="166">
        <v>0.18396999999999999</v>
      </c>
      <c r="E819" s="166">
        <v>0.16263</v>
      </c>
      <c r="F819" s="167">
        <v>2.1340000000000001E-2</v>
      </c>
      <c r="G819" s="155">
        <f t="shared" si="25"/>
        <v>297.90798115032055</v>
      </c>
      <c r="H819" s="75">
        <f t="shared" si="24"/>
        <v>2692106.4581862311</v>
      </c>
      <c r="I819" s="42"/>
      <c r="J819" s="40"/>
      <c r="K819" s="40"/>
      <c r="L819" s="49"/>
      <c r="M819" s="50"/>
    </row>
    <row r="820" spans="1:13" x14ac:dyDescent="0.3">
      <c r="A820" s="141">
        <v>803</v>
      </c>
      <c r="B820" s="146">
        <v>7583.12</v>
      </c>
      <c r="C820" s="146">
        <v>1096.94</v>
      </c>
      <c r="D820" s="166">
        <v>0.18411</v>
      </c>
      <c r="E820" s="166">
        <v>0.16286999999999999</v>
      </c>
      <c r="F820" s="167">
        <v>2.1239999999999998E-2</v>
      </c>
      <c r="G820" s="155">
        <f t="shared" si="25"/>
        <v>296.51197374099377</v>
      </c>
      <c r="H820" s="75">
        <f t="shared" si="24"/>
        <v>2708153.7041112161</v>
      </c>
      <c r="I820" s="42"/>
      <c r="J820" s="40"/>
      <c r="K820" s="40"/>
      <c r="L820" s="49"/>
      <c r="M820" s="50"/>
    </row>
    <row r="821" spans="1:13" x14ac:dyDescent="0.3">
      <c r="A821" s="141">
        <v>804</v>
      </c>
      <c r="B821" s="146">
        <v>7523.65</v>
      </c>
      <c r="C821" s="146">
        <v>1095.72</v>
      </c>
      <c r="D821" s="166">
        <v>0.18440000000000001</v>
      </c>
      <c r="E821" s="166">
        <v>0.16300999999999999</v>
      </c>
      <c r="F821" s="167">
        <v>2.1389999999999999E-2</v>
      </c>
      <c r="G821" s="155">
        <f t="shared" si="25"/>
        <v>298.60598485498389</v>
      </c>
      <c r="H821" s="75">
        <f t="shared" si="24"/>
        <v>2692511.338613851</v>
      </c>
      <c r="I821" s="42"/>
      <c r="J821" s="40"/>
      <c r="K821" s="40"/>
      <c r="L821" s="49"/>
      <c r="M821" s="50"/>
    </row>
    <row r="822" spans="1:13" x14ac:dyDescent="0.3">
      <c r="A822" s="141">
        <v>805</v>
      </c>
      <c r="B822" s="146">
        <v>7550.97</v>
      </c>
      <c r="C822" s="146">
        <v>1096.8800000000001</v>
      </c>
      <c r="D822" s="166">
        <v>0.18456</v>
      </c>
      <c r="E822" s="166">
        <v>0.16322999999999999</v>
      </c>
      <c r="F822" s="167">
        <v>2.1329999999999998E-2</v>
      </c>
      <c r="G822" s="155">
        <f t="shared" si="25"/>
        <v>297.76838040938782</v>
      </c>
      <c r="H822" s="75">
        <f t="shared" si="24"/>
        <v>2703443.5251091574</v>
      </c>
      <c r="I822" s="42"/>
      <c r="J822" s="40"/>
      <c r="K822" s="40"/>
      <c r="L822" s="49"/>
      <c r="M822" s="50"/>
    </row>
    <row r="823" spans="1:13" x14ac:dyDescent="0.3">
      <c r="A823" s="141">
        <v>806</v>
      </c>
      <c r="B823" s="146">
        <v>7524.74</v>
      </c>
      <c r="C823" s="146">
        <v>1095.71</v>
      </c>
      <c r="D823" s="166">
        <v>0.18479999999999999</v>
      </c>
      <c r="E823" s="166">
        <v>0.16341</v>
      </c>
      <c r="F823" s="167">
        <v>2.138E-2</v>
      </c>
      <c r="G823" s="155">
        <f t="shared" si="25"/>
        <v>298.46638411405115</v>
      </c>
      <c r="H823" s="75">
        <f t="shared" si="24"/>
        <v>2700471.6205896344</v>
      </c>
      <c r="I823" s="42"/>
      <c r="J823" s="40"/>
      <c r="K823" s="40"/>
      <c r="L823" s="49"/>
      <c r="M823" s="50"/>
    </row>
    <row r="824" spans="1:13" x14ac:dyDescent="0.3">
      <c r="A824" s="141">
        <v>807</v>
      </c>
      <c r="B824" s="146">
        <v>7552.68</v>
      </c>
      <c r="C824" s="146">
        <v>1096.7</v>
      </c>
      <c r="D824" s="166">
        <v>0.18496000000000001</v>
      </c>
      <c r="E824" s="166">
        <v>0.16364000000000001</v>
      </c>
      <c r="F824" s="167">
        <v>2.1319999999999999E-2</v>
      </c>
      <c r="G824" s="155">
        <f t="shared" si="25"/>
        <v>297.62877966845514</v>
      </c>
      <c r="H824" s="75">
        <f t="shared" si="24"/>
        <v>2711431.3370466428</v>
      </c>
      <c r="I824" s="42"/>
      <c r="J824" s="40"/>
      <c r="K824" s="40"/>
      <c r="L824" s="49"/>
      <c r="M824" s="50"/>
    </row>
    <row r="825" spans="1:13" x14ac:dyDescent="0.3">
      <c r="A825" s="141">
        <v>808</v>
      </c>
      <c r="B825" s="146">
        <v>7531.54</v>
      </c>
      <c r="C825" s="146">
        <v>1095.3900000000001</v>
      </c>
      <c r="D825" s="166">
        <v>0.18518000000000001</v>
      </c>
      <c r="E825" s="166">
        <v>0.16381999999999999</v>
      </c>
      <c r="F825" s="167">
        <v>2.1360000000000001E-2</v>
      </c>
      <c r="G825" s="155">
        <f t="shared" si="25"/>
        <v>298.18718263218585</v>
      </c>
      <c r="H825" s="75">
        <f t="shared" si="24"/>
        <v>2709707.3484767075</v>
      </c>
      <c r="I825" s="42"/>
      <c r="J825" s="40"/>
      <c r="K825" s="40"/>
      <c r="L825" s="49"/>
      <c r="M825" s="50"/>
    </row>
    <row r="826" spans="1:13" x14ac:dyDescent="0.3">
      <c r="A826" s="141">
        <v>809</v>
      </c>
      <c r="B826" s="146">
        <v>7539.46</v>
      </c>
      <c r="C826" s="146">
        <v>1096.83</v>
      </c>
      <c r="D826" s="166">
        <v>0.18540999999999999</v>
      </c>
      <c r="E826" s="166">
        <v>0.16405</v>
      </c>
      <c r="F826" s="167">
        <v>2.1360000000000001E-2</v>
      </c>
      <c r="G826" s="155">
        <f t="shared" si="25"/>
        <v>298.18718263218585</v>
      </c>
      <c r="H826" s="75">
        <f t="shared" si="24"/>
        <v>2713060.9466802673</v>
      </c>
      <c r="I826" s="42"/>
      <c r="J826" s="40"/>
      <c r="K826" s="40"/>
      <c r="L826" s="49"/>
      <c r="M826" s="50"/>
    </row>
    <row r="827" spans="1:13" x14ac:dyDescent="0.3">
      <c r="A827" s="141">
        <v>810</v>
      </c>
      <c r="B827" s="146">
        <v>7519.64</v>
      </c>
      <c r="C827" s="146">
        <v>1096.05</v>
      </c>
      <c r="D827" s="166">
        <v>0.18557000000000001</v>
      </c>
      <c r="E827" s="166">
        <v>0.16416</v>
      </c>
      <c r="F827" s="167">
        <v>2.1399999999999999E-2</v>
      </c>
      <c r="G827" s="155">
        <f t="shared" si="25"/>
        <v>298.74558559591651</v>
      </c>
      <c r="H827" s="75">
        <f t="shared" si="24"/>
        <v>2711337.1345195593</v>
      </c>
      <c r="I827" s="42"/>
      <c r="J827" s="40"/>
      <c r="K827" s="40"/>
      <c r="L827" s="49"/>
      <c r="M827" s="50"/>
    </row>
    <row r="828" spans="1:13" x14ac:dyDescent="0.3">
      <c r="A828" s="141">
        <v>811</v>
      </c>
      <c r="B828" s="146">
        <v>7516.06</v>
      </c>
      <c r="C828" s="146">
        <v>1096.6300000000001</v>
      </c>
      <c r="D828" s="166">
        <v>0.18583</v>
      </c>
      <c r="E828" s="166">
        <v>0.16439999999999999</v>
      </c>
      <c r="F828" s="167">
        <v>2.1430000000000001E-2</v>
      </c>
      <c r="G828" s="155">
        <f t="shared" si="25"/>
        <v>299.16438781871454</v>
      </c>
      <c r="H828" s="75">
        <f t="shared" si="24"/>
        <v>2710884.1594188809</v>
      </c>
      <c r="I828" s="42"/>
      <c r="J828" s="40"/>
      <c r="K828" s="40"/>
      <c r="L828" s="49"/>
      <c r="M828" s="50"/>
    </row>
    <row r="829" spans="1:13" x14ac:dyDescent="0.3">
      <c r="A829" s="141">
        <v>812</v>
      </c>
      <c r="B829" s="146">
        <v>7552.45</v>
      </c>
      <c r="C829" s="146">
        <v>1096.0899999999999</v>
      </c>
      <c r="D829" s="166">
        <v>0.18590999999999999</v>
      </c>
      <c r="E829" s="166">
        <v>0.16458999999999999</v>
      </c>
      <c r="F829" s="167">
        <v>2.1309999999999999E-2</v>
      </c>
      <c r="G829" s="155">
        <f t="shared" si="25"/>
        <v>297.48917892752252</v>
      </c>
      <c r="H829" s="75">
        <f t="shared" si="24"/>
        <v>2729511.0461743153</v>
      </c>
      <c r="I829" s="42"/>
      <c r="J829" s="40"/>
      <c r="K829" s="40"/>
      <c r="L829" s="49"/>
      <c r="M829" s="50"/>
    </row>
    <row r="830" spans="1:13" x14ac:dyDescent="0.3">
      <c r="A830" s="141">
        <v>813</v>
      </c>
      <c r="B830" s="146">
        <v>7497.32</v>
      </c>
      <c r="C830" s="146">
        <v>1096.47</v>
      </c>
      <c r="D830" s="166">
        <v>0.18623000000000001</v>
      </c>
      <c r="E830" s="166">
        <v>0.16475000000000001</v>
      </c>
      <c r="F830" s="167">
        <v>2.1479999999999999E-2</v>
      </c>
      <c r="G830" s="155">
        <f t="shared" si="25"/>
        <v>299.86239152337788</v>
      </c>
      <c r="H830" s="75">
        <f t="shared" si="24"/>
        <v>2711243.6336872769</v>
      </c>
      <c r="I830" s="42"/>
      <c r="J830" s="40"/>
      <c r="K830" s="40"/>
      <c r="L830" s="49"/>
      <c r="M830" s="50"/>
    </row>
    <row r="831" spans="1:13" x14ac:dyDescent="0.3">
      <c r="A831" s="141">
        <v>814</v>
      </c>
      <c r="B831" s="146">
        <v>7545.75</v>
      </c>
      <c r="C831" s="146">
        <v>1096.42</v>
      </c>
      <c r="D831" s="166">
        <v>0.18632000000000001</v>
      </c>
      <c r="E831" s="166">
        <v>0.16497999999999999</v>
      </c>
      <c r="F831" s="167">
        <v>2.1340000000000001E-2</v>
      </c>
      <c r="G831" s="155">
        <f t="shared" si="25"/>
        <v>297.90798115032055</v>
      </c>
      <c r="H831" s="75">
        <f t="shared" si="24"/>
        <v>2732387.3528224342</v>
      </c>
      <c r="I831" s="42"/>
      <c r="J831" s="40"/>
      <c r="K831" s="40"/>
      <c r="L831" s="49"/>
      <c r="M831" s="50"/>
    </row>
    <row r="832" spans="1:13" x14ac:dyDescent="0.3">
      <c r="A832" s="141">
        <v>815</v>
      </c>
      <c r="B832" s="146">
        <v>7499.95</v>
      </c>
      <c r="C832" s="146">
        <v>1096.23</v>
      </c>
      <c r="D832" s="166">
        <v>0.18664</v>
      </c>
      <c r="E832" s="166">
        <v>0.16517000000000001</v>
      </c>
      <c r="F832" s="167">
        <v>2.146E-2</v>
      </c>
      <c r="G832" s="155">
        <f t="shared" si="25"/>
        <v>299.58319004151252</v>
      </c>
      <c r="H832" s="75">
        <f t="shared" si="24"/>
        <v>2720446.3637865242</v>
      </c>
      <c r="I832" s="42"/>
      <c r="J832" s="40"/>
      <c r="K832" s="40"/>
      <c r="L832" s="49"/>
      <c r="M832" s="50"/>
    </row>
    <row r="833" spans="1:13" x14ac:dyDescent="0.3">
      <c r="A833" s="141">
        <v>816</v>
      </c>
      <c r="B833" s="146">
        <v>7514.79</v>
      </c>
      <c r="C833" s="146">
        <v>1095.95</v>
      </c>
      <c r="D833" s="166">
        <v>0.18678</v>
      </c>
      <c r="E833" s="166">
        <v>0.16536999999999999</v>
      </c>
      <c r="F833" s="167">
        <v>2.1420000000000002E-2</v>
      </c>
      <c r="G833" s="155">
        <f t="shared" si="25"/>
        <v>299.02478707778192</v>
      </c>
      <c r="H833" s="75">
        <f t="shared" si="24"/>
        <v>2728870.7667827657</v>
      </c>
      <c r="I833" s="42"/>
      <c r="J833" s="40"/>
      <c r="K833" s="40"/>
      <c r="L833" s="49"/>
      <c r="M833" s="50"/>
    </row>
    <row r="834" spans="1:13" x14ac:dyDescent="0.3">
      <c r="A834" s="141">
        <v>817</v>
      </c>
      <c r="B834" s="146">
        <v>7476</v>
      </c>
      <c r="C834" s="146">
        <v>1096.1099999999999</v>
      </c>
      <c r="D834" s="166">
        <v>0.18704999999999999</v>
      </c>
      <c r="E834" s="166">
        <v>0.16552</v>
      </c>
      <c r="F834" s="167">
        <v>2.1530000000000001E-2</v>
      </c>
      <c r="G834" s="155">
        <f t="shared" si="25"/>
        <v>300.56039522804127</v>
      </c>
      <c r="H834" s="75">
        <f t="shared" si="24"/>
        <v>2718255.6749705016</v>
      </c>
      <c r="I834" s="42"/>
      <c r="J834" s="40"/>
      <c r="K834" s="40"/>
      <c r="L834" s="49"/>
      <c r="M834" s="50"/>
    </row>
    <row r="835" spans="1:13" x14ac:dyDescent="0.3">
      <c r="A835" s="141">
        <v>818</v>
      </c>
      <c r="B835" s="146">
        <v>7483.71</v>
      </c>
      <c r="C835" s="146">
        <v>1095.9000000000001</v>
      </c>
      <c r="D835" s="166">
        <v>0.18725</v>
      </c>
      <c r="E835" s="166">
        <v>0.16575000000000001</v>
      </c>
      <c r="F835" s="167">
        <v>2.1499999999999998E-2</v>
      </c>
      <c r="G835" s="155">
        <f t="shared" si="25"/>
        <v>300.14159300524324</v>
      </c>
      <c r="H835" s="75">
        <f t="shared" si="24"/>
        <v>2725380.3506857185</v>
      </c>
      <c r="I835" s="42"/>
      <c r="J835" s="40"/>
      <c r="K835" s="40"/>
      <c r="L835" s="49"/>
      <c r="M835" s="50"/>
    </row>
    <row r="836" spans="1:13" x14ac:dyDescent="0.3">
      <c r="A836" s="141">
        <v>819</v>
      </c>
      <c r="B836" s="146">
        <v>7502.21</v>
      </c>
      <c r="C836" s="146">
        <v>1096.3900000000001</v>
      </c>
      <c r="D836" s="166">
        <v>0.18740000000000001</v>
      </c>
      <c r="E836" s="166">
        <v>0.16594</v>
      </c>
      <c r="F836" s="167">
        <v>2.146E-2</v>
      </c>
      <c r="G836" s="155">
        <f t="shared" si="25"/>
        <v>299.58319004151252</v>
      </c>
      <c r="H836" s="75">
        <f t="shared" si="24"/>
        <v>2733798.2477805689</v>
      </c>
      <c r="I836" s="42"/>
      <c r="J836" s="40"/>
      <c r="K836" s="40"/>
      <c r="L836" s="49"/>
      <c r="M836" s="50"/>
    </row>
    <row r="837" spans="1:13" x14ac:dyDescent="0.3">
      <c r="A837" s="141">
        <v>820</v>
      </c>
      <c r="B837" s="146">
        <v>7494.68</v>
      </c>
      <c r="C837" s="146">
        <v>1096.5</v>
      </c>
      <c r="D837" s="166">
        <v>0.18764</v>
      </c>
      <c r="E837" s="166">
        <v>0.16616</v>
      </c>
      <c r="F837" s="167">
        <v>2.1479999999999999E-2</v>
      </c>
      <c r="G837" s="155">
        <f t="shared" si="25"/>
        <v>299.86239152337788</v>
      </c>
      <c r="H837" s="75">
        <f t="shared" si="24"/>
        <v>2734587.6748137358</v>
      </c>
      <c r="I837" s="42"/>
      <c r="J837" s="40"/>
      <c r="K837" s="40"/>
      <c r="L837" s="49"/>
      <c r="M837" s="50"/>
    </row>
    <row r="838" spans="1:13" x14ac:dyDescent="0.3">
      <c r="A838" s="141">
        <v>821</v>
      </c>
      <c r="B838" s="146">
        <v>7462.64</v>
      </c>
      <c r="C838" s="146">
        <v>1095.5899999999999</v>
      </c>
      <c r="D838" s="166">
        <v>0.18786</v>
      </c>
      <c r="E838" s="166">
        <v>0.1663</v>
      </c>
      <c r="F838" s="167">
        <v>2.1559999999999999E-2</v>
      </c>
      <c r="G838" s="155">
        <f t="shared" si="25"/>
        <v>300.97919745083925</v>
      </c>
      <c r="H838" s="75">
        <f t="shared" si="24"/>
        <v>2727763.2705300134</v>
      </c>
      <c r="I838" s="42"/>
      <c r="J838" s="40"/>
      <c r="K838" s="40"/>
      <c r="L838" s="49"/>
      <c r="M838" s="50"/>
    </row>
    <row r="839" spans="1:13" x14ac:dyDescent="0.3">
      <c r="A839" s="141">
        <v>822</v>
      </c>
      <c r="B839" s="146">
        <v>7493.28</v>
      </c>
      <c r="C839" s="146">
        <v>1097.33</v>
      </c>
      <c r="D839" s="166">
        <v>0.18806</v>
      </c>
      <c r="E839" s="166">
        <v>0.16655</v>
      </c>
      <c r="F839" s="167">
        <v>2.1499999999999998E-2</v>
      </c>
      <c r="G839" s="155">
        <f t="shared" si="25"/>
        <v>300.14159300524324</v>
      </c>
      <c r="H839" s="75">
        <f t="shared" si="24"/>
        <v>2738707.3939653551</v>
      </c>
      <c r="I839" s="42"/>
      <c r="J839" s="40"/>
      <c r="K839" s="40"/>
      <c r="L839" s="49"/>
      <c r="M839" s="50"/>
    </row>
    <row r="840" spans="1:13" x14ac:dyDescent="0.3">
      <c r="A840" s="141">
        <v>823</v>
      </c>
      <c r="B840" s="146">
        <v>7473.05</v>
      </c>
      <c r="C840" s="146">
        <v>1095.32</v>
      </c>
      <c r="D840" s="166">
        <v>0.18822</v>
      </c>
      <c r="E840" s="166">
        <v>0.16669999999999999</v>
      </c>
      <c r="F840" s="167">
        <v>2.1520000000000001E-2</v>
      </c>
      <c r="G840" s="155">
        <f t="shared" si="25"/>
        <v>300.42079448710854</v>
      </c>
      <c r="H840" s="75">
        <f t="shared" si="24"/>
        <v>2739490.791258513</v>
      </c>
      <c r="I840" s="42"/>
      <c r="J840" s="33"/>
      <c r="K840" s="33"/>
      <c r="L840" s="33"/>
      <c r="M840" s="33"/>
    </row>
    <row r="841" spans="1:13" x14ac:dyDescent="0.3">
      <c r="A841" s="143">
        <v>824</v>
      </c>
      <c r="B841" s="148">
        <v>7477.73</v>
      </c>
      <c r="C841" s="148">
        <v>1097.3599999999999</v>
      </c>
      <c r="D841" s="167">
        <v>0.18847</v>
      </c>
      <c r="E841" s="167">
        <v>0.16692000000000001</v>
      </c>
      <c r="F841" s="167">
        <v>2.155E-2</v>
      </c>
      <c r="G841" s="155">
        <f t="shared" si="25"/>
        <v>300.83959670990657</v>
      </c>
      <c r="H841" s="75">
        <f t="shared" si="24"/>
        <v>2739001.1454993617</v>
      </c>
    </row>
    <row r="842" spans="1:13" x14ac:dyDescent="0.3">
      <c r="A842" s="143">
        <v>825</v>
      </c>
      <c r="B842" s="148">
        <v>7459.22</v>
      </c>
      <c r="C842" s="148">
        <v>1095.17</v>
      </c>
      <c r="D842" s="167">
        <v>0.18865999999999999</v>
      </c>
      <c r="E842" s="167">
        <v>0.1671</v>
      </c>
      <c r="F842" s="167">
        <v>2.1559999999999999E-2</v>
      </c>
      <c r="G842" s="155">
        <f t="shared" si="25"/>
        <v>300.97919745083925</v>
      </c>
      <c r="H842" s="75">
        <f t="shared" si="24"/>
        <v>2741053.2255630465</v>
      </c>
    </row>
    <row r="843" spans="1:13" x14ac:dyDescent="0.3">
      <c r="A843" s="143">
        <v>826</v>
      </c>
      <c r="B843" s="148">
        <v>7486</v>
      </c>
      <c r="C843" s="148">
        <v>1096.8800000000001</v>
      </c>
      <c r="D843" s="167">
        <v>0.18881999999999999</v>
      </c>
      <c r="E843" s="167">
        <v>0.1673</v>
      </c>
      <c r="F843" s="167">
        <v>2.1520000000000001E-2</v>
      </c>
      <c r="G843" s="155">
        <f t="shared" si="25"/>
        <v>300.42079448710854</v>
      </c>
      <c r="H843" s="75">
        <f t="shared" si="24"/>
        <v>2749476.7844222737</v>
      </c>
    </row>
    <row r="844" spans="1:13" x14ac:dyDescent="0.3">
      <c r="A844" s="143">
        <v>827</v>
      </c>
      <c r="B844" s="148">
        <v>7462.31</v>
      </c>
      <c r="C844" s="148">
        <v>1095.58</v>
      </c>
      <c r="D844" s="167">
        <v>0.18906999999999999</v>
      </c>
      <c r="E844" s="167">
        <v>0.16750999999999999</v>
      </c>
      <c r="F844" s="167">
        <v>2.1559999999999999E-2</v>
      </c>
      <c r="G844" s="155">
        <f t="shared" si="25"/>
        <v>300.97919745083925</v>
      </c>
      <c r="H844" s="75">
        <f t="shared" si="24"/>
        <v>2747698.2030795631</v>
      </c>
    </row>
    <row r="845" spans="1:13" x14ac:dyDescent="0.3">
      <c r="A845" s="143">
        <v>828</v>
      </c>
      <c r="B845" s="148">
        <v>7495.58</v>
      </c>
      <c r="C845" s="148">
        <v>1097.22</v>
      </c>
      <c r="D845" s="167">
        <v>0.18923999999999999</v>
      </c>
      <c r="E845" s="167">
        <v>0.16775000000000001</v>
      </c>
      <c r="F845" s="167">
        <v>2.1499999999999998E-2</v>
      </c>
      <c r="G845" s="155">
        <f t="shared" si="25"/>
        <v>300.14159300524324</v>
      </c>
      <c r="H845" s="75">
        <f t="shared" si="24"/>
        <v>2758697.9588848106</v>
      </c>
    </row>
    <row r="846" spans="1:13" x14ac:dyDescent="0.3">
      <c r="A846" s="143">
        <v>829</v>
      </c>
      <c r="B846" s="148">
        <v>7447.28</v>
      </c>
      <c r="C846" s="148">
        <v>1095.3699999999999</v>
      </c>
      <c r="D846" s="167">
        <v>0.18953</v>
      </c>
      <c r="E846" s="167">
        <v>0.16793</v>
      </c>
      <c r="F846" s="167">
        <v>2.1600000000000001E-2</v>
      </c>
      <c r="G846" s="155">
        <f t="shared" si="25"/>
        <v>301.53760041456997</v>
      </c>
      <c r="H846" s="75">
        <f t="shared" si="24"/>
        <v>2749242.5450764569</v>
      </c>
    </row>
    <row r="847" spans="1:13" x14ac:dyDescent="0.3">
      <c r="A847" s="143">
        <v>830</v>
      </c>
      <c r="B847" s="148">
        <v>7488.24</v>
      </c>
      <c r="C847" s="148">
        <v>1096.75</v>
      </c>
      <c r="D847" s="167">
        <v>0.18967000000000001</v>
      </c>
      <c r="E847" s="167">
        <v>0.16816</v>
      </c>
      <c r="F847" s="167">
        <v>2.1510000000000001E-2</v>
      </c>
      <c r="G847" s="155">
        <f t="shared" si="25"/>
        <v>300.28119374617597</v>
      </c>
      <c r="H847" s="75">
        <f t="shared" si="24"/>
        <v>2764075.8638437707</v>
      </c>
    </row>
    <row r="848" spans="1:13" x14ac:dyDescent="0.3">
      <c r="A848" s="143">
        <v>831</v>
      </c>
      <c r="B848" s="148">
        <v>7456.57</v>
      </c>
      <c r="C848" s="148">
        <v>1095.6199999999999</v>
      </c>
      <c r="D848" s="167">
        <v>0.18991</v>
      </c>
      <c r="E848" s="167">
        <v>0.16833000000000001</v>
      </c>
      <c r="F848" s="167">
        <v>2.1579999999999998E-2</v>
      </c>
      <c r="G848" s="155">
        <f t="shared" si="25"/>
        <v>301.25839893270461</v>
      </c>
      <c r="H848" s="75">
        <f t="shared" si="24"/>
        <v>2758429.3182997019</v>
      </c>
    </row>
    <row r="849" spans="1:8" x14ac:dyDescent="0.3">
      <c r="A849" s="143">
        <v>832</v>
      </c>
      <c r="B849" s="148">
        <v>7469.41</v>
      </c>
      <c r="C849" s="148">
        <v>1096.75</v>
      </c>
      <c r="D849" s="167">
        <v>0.19012000000000001</v>
      </c>
      <c r="E849" s="167">
        <v>0.16855999999999999</v>
      </c>
      <c r="F849" s="167">
        <v>2.1559999999999999E-2</v>
      </c>
      <c r="G849" s="155">
        <f t="shared" si="25"/>
        <v>300.97919745083925</v>
      </c>
      <c r="H849" s="75">
        <f t="shared" si="24"/>
        <v>2764310.6468708543</v>
      </c>
    </row>
    <row r="850" spans="1:8" x14ac:dyDescent="0.3">
      <c r="A850" s="143">
        <v>833</v>
      </c>
      <c r="B850" s="148">
        <v>7462.25</v>
      </c>
      <c r="C850" s="148">
        <v>1095.78</v>
      </c>
      <c r="D850" s="167">
        <v>0.1903</v>
      </c>
      <c r="E850" s="167">
        <v>0.16872999999999999</v>
      </c>
      <c r="F850" s="167">
        <v>2.1559999999999999E-2</v>
      </c>
      <c r="G850" s="155">
        <f t="shared" si="25"/>
        <v>300.97919745083925</v>
      </c>
      <c r="H850" s="75">
        <f t="shared" ref="H850:H913" si="26">A850/G850*10^6</f>
        <v>2767633.1356291124</v>
      </c>
    </row>
    <row r="851" spans="1:8" x14ac:dyDescent="0.3">
      <c r="A851" s="143">
        <v>834</v>
      </c>
      <c r="B851" s="148">
        <v>7457.43</v>
      </c>
      <c r="C851" s="148">
        <v>1096.73</v>
      </c>
      <c r="D851" s="167">
        <v>0.19053999999999999</v>
      </c>
      <c r="E851" s="167">
        <v>0.16894999999999999</v>
      </c>
      <c r="F851" s="167">
        <v>2.1600000000000001E-2</v>
      </c>
      <c r="G851" s="155">
        <f t="shared" ref="G851:G914" si="27">(2*F851/$B$7)*(1+3*$B$11)/(4+PI()*$B$11-PI())*10^6</f>
        <v>301.53760041456997</v>
      </c>
      <c r="H851" s="75">
        <f t="shared" si="26"/>
        <v>2765824.2250829493</v>
      </c>
    </row>
    <row r="852" spans="1:8" x14ac:dyDescent="0.3">
      <c r="A852" s="143">
        <v>835</v>
      </c>
      <c r="B852" s="148">
        <v>7462.01</v>
      </c>
      <c r="C852" s="148">
        <v>1095.79</v>
      </c>
      <c r="D852" s="167">
        <v>0.19067999999999999</v>
      </c>
      <c r="E852" s="167">
        <v>0.16911999999999999</v>
      </c>
      <c r="F852" s="167">
        <v>2.1559999999999999E-2</v>
      </c>
      <c r="G852" s="155">
        <f t="shared" si="27"/>
        <v>300.97919745083925</v>
      </c>
      <c r="H852" s="75">
        <f t="shared" si="26"/>
        <v>2774278.1131456289</v>
      </c>
    </row>
    <row r="853" spans="1:8" x14ac:dyDescent="0.3">
      <c r="A853" s="143">
        <v>836</v>
      </c>
      <c r="B853" s="148">
        <v>7469.13</v>
      </c>
      <c r="C853" s="148">
        <v>1096.58</v>
      </c>
      <c r="D853" s="167">
        <v>0.19092000000000001</v>
      </c>
      <c r="E853" s="167">
        <v>0.16936000000000001</v>
      </c>
      <c r="F853" s="167">
        <v>2.1559999999999999E-2</v>
      </c>
      <c r="G853" s="155">
        <f t="shared" si="27"/>
        <v>300.97919745083925</v>
      </c>
      <c r="H853" s="75">
        <f t="shared" si="26"/>
        <v>2777600.6019038875</v>
      </c>
    </row>
    <row r="854" spans="1:8" x14ac:dyDescent="0.3">
      <c r="A854" s="143">
        <v>837</v>
      </c>
      <c r="B854" s="148">
        <v>7468.47</v>
      </c>
      <c r="C854" s="148">
        <v>1095.93</v>
      </c>
      <c r="D854" s="167">
        <v>0.19106999999999999</v>
      </c>
      <c r="E854" s="167">
        <v>0.16952</v>
      </c>
      <c r="F854" s="167">
        <v>2.155E-2</v>
      </c>
      <c r="G854" s="155">
        <f t="shared" si="27"/>
        <v>300.83959670990657</v>
      </c>
      <c r="H854" s="75">
        <f t="shared" si="26"/>
        <v>2782213.5422123368</v>
      </c>
    </row>
    <row r="855" spans="1:8" x14ac:dyDescent="0.3">
      <c r="A855" s="143">
        <v>838</v>
      </c>
      <c r="B855" s="148">
        <v>7448.75</v>
      </c>
      <c r="C855" s="148">
        <v>1096.5899999999999</v>
      </c>
      <c r="D855" s="167">
        <v>0.19136</v>
      </c>
      <c r="E855" s="167">
        <v>0.16974</v>
      </c>
      <c r="F855" s="167">
        <v>2.162E-2</v>
      </c>
      <c r="G855" s="155">
        <f t="shared" si="27"/>
        <v>301.81680189643532</v>
      </c>
      <c r="H855" s="75">
        <f t="shared" si="26"/>
        <v>2776518.7184229367</v>
      </c>
    </row>
    <row r="856" spans="1:8" x14ac:dyDescent="0.3">
      <c r="A856" s="143">
        <v>839</v>
      </c>
      <c r="B856" s="148">
        <v>7464.23</v>
      </c>
      <c r="C856" s="148">
        <v>1096.23</v>
      </c>
      <c r="D856" s="167">
        <v>0.19148999999999999</v>
      </c>
      <c r="E856" s="167">
        <v>0.16993</v>
      </c>
      <c r="F856" s="167">
        <v>2.1569999999999999E-2</v>
      </c>
      <c r="G856" s="155">
        <f t="shared" si="27"/>
        <v>301.11879819177193</v>
      </c>
      <c r="H856" s="75">
        <f t="shared" si="26"/>
        <v>2786275.732495686</v>
      </c>
    </row>
    <row r="857" spans="1:8" x14ac:dyDescent="0.3">
      <c r="A857" s="143">
        <v>840</v>
      </c>
      <c r="B857" s="148">
        <v>7445.52</v>
      </c>
      <c r="C857" s="148">
        <v>1096.51</v>
      </c>
      <c r="D857" s="167">
        <v>0.19175</v>
      </c>
      <c r="E857" s="167">
        <v>0.17011999999999999</v>
      </c>
      <c r="F857" s="167">
        <v>2.163E-2</v>
      </c>
      <c r="G857" s="155">
        <f t="shared" si="27"/>
        <v>301.956402637368</v>
      </c>
      <c r="H857" s="75">
        <f t="shared" si="26"/>
        <v>2781858.5486620432</v>
      </c>
    </row>
    <row r="858" spans="1:8" x14ac:dyDescent="0.3">
      <c r="A858" s="143">
        <v>841</v>
      </c>
      <c r="B858" s="148">
        <v>7440.94</v>
      </c>
      <c r="C858" s="148">
        <v>1095.82</v>
      </c>
      <c r="D858" s="167">
        <v>0.19192999999999999</v>
      </c>
      <c r="E858" s="167">
        <v>0.17030000000000001</v>
      </c>
      <c r="F858" s="167">
        <v>2.163E-2</v>
      </c>
      <c r="G858" s="155">
        <f t="shared" si="27"/>
        <v>301.956402637368</v>
      </c>
      <c r="H858" s="75">
        <f t="shared" si="26"/>
        <v>2785170.2850294979</v>
      </c>
    </row>
    <row r="859" spans="1:8" x14ac:dyDescent="0.3">
      <c r="A859" s="143">
        <v>842</v>
      </c>
      <c r="B859" s="148">
        <v>7453.77</v>
      </c>
      <c r="C859" s="148">
        <v>1096.82</v>
      </c>
      <c r="D859" s="167">
        <v>0.19217999999999999</v>
      </c>
      <c r="E859" s="167">
        <v>0.17057</v>
      </c>
      <c r="F859" s="167">
        <v>2.1610000000000001E-2</v>
      </c>
      <c r="G859" s="155">
        <f t="shared" si="27"/>
        <v>301.67720115550264</v>
      </c>
      <c r="H859" s="75">
        <f t="shared" si="26"/>
        <v>2791062.75441074</v>
      </c>
    </row>
    <row r="860" spans="1:8" x14ac:dyDescent="0.3">
      <c r="A860" s="143">
        <v>843</v>
      </c>
      <c r="B860" s="148">
        <v>7458.56</v>
      </c>
      <c r="C860" s="148">
        <v>1095.78</v>
      </c>
      <c r="D860" s="167">
        <v>0.19234000000000001</v>
      </c>
      <c r="E860" s="167">
        <v>0.17076</v>
      </c>
      <c r="F860" s="167">
        <v>2.1569999999999999E-2</v>
      </c>
      <c r="G860" s="155">
        <f t="shared" si="27"/>
        <v>301.11879819177193</v>
      </c>
      <c r="H860" s="75">
        <f t="shared" si="26"/>
        <v>2799559.5262143784</v>
      </c>
    </row>
    <row r="861" spans="1:8" x14ac:dyDescent="0.3">
      <c r="A861" s="143">
        <v>844</v>
      </c>
      <c r="B861" s="148">
        <v>7468.83</v>
      </c>
      <c r="C861" s="148">
        <v>1096.48</v>
      </c>
      <c r="D861" s="167">
        <v>0.19253000000000001</v>
      </c>
      <c r="E861" s="167">
        <v>0.17097000000000001</v>
      </c>
      <c r="F861" s="167">
        <v>2.1559999999999999E-2</v>
      </c>
      <c r="G861" s="155">
        <f t="shared" si="27"/>
        <v>300.97919745083925</v>
      </c>
      <c r="H861" s="75">
        <f t="shared" si="26"/>
        <v>2804180.5119699533</v>
      </c>
    </row>
    <row r="862" spans="1:8" x14ac:dyDescent="0.3">
      <c r="A862" s="143">
        <v>845</v>
      </c>
      <c r="B862" s="148">
        <v>7456.98</v>
      </c>
      <c r="C862" s="148">
        <v>1095.68</v>
      </c>
      <c r="D862" s="167">
        <v>0.19278000000000001</v>
      </c>
      <c r="E862" s="167">
        <v>0.17121</v>
      </c>
      <c r="F862" s="167">
        <v>2.1579999999999998E-2</v>
      </c>
      <c r="G862" s="155">
        <f t="shared" si="27"/>
        <v>301.25839893270461</v>
      </c>
      <c r="H862" s="75">
        <f t="shared" si="26"/>
        <v>2804901.0517006596</v>
      </c>
    </row>
    <row r="863" spans="1:8" x14ac:dyDescent="0.3">
      <c r="A863" s="143">
        <v>846</v>
      </c>
      <c r="B863" s="148">
        <v>7492.9</v>
      </c>
      <c r="C863" s="148">
        <v>1096.76</v>
      </c>
      <c r="D863" s="167">
        <v>0.19294</v>
      </c>
      <c r="E863" s="167">
        <v>0.17144999999999999</v>
      </c>
      <c r="F863" s="167">
        <v>2.1489999999999999E-2</v>
      </c>
      <c r="G863" s="155">
        <f t="shared" si="27"/>
        <v>300.0019922643105</v>
      </c>
      <c r="H863" s="75">
        <f t="shared" si="26"/>
        <v>2819981.2728398461</v>
      </c>
    </row>
    <row r="864" spans="1:8" x14ac:dyDescent="0.3">
      <c r="A864" s="143">
        <v>847</v>
      </c>
      <c r="B864" s="148">
        <v>7475.22</v>
      </c>
      <c r="C864" s="148">
        <v>1095.6099999999999</v>
      </c>
      <c r="D864" s="167">
        <v>0.19316</v>
      </c>
      <c r="E864" s="167">
        <v>0.17163999999999999</v>
      </c>
      <c r="F864" s="167">
        <v>2.1520000000000001E-2</v>
      </c>
      <c r="G864" s="155">
        <f t="shared" si="27"/>
        <v>300.42079448710854</v>
      </c>
      <c r="H864" s="75">
        <f t="shared" si="26"/>
        <v>2819378.7365686027</v>
      </c>
    </row>
    <row r="865" spans="1:8" x14ac:dyDescent="0.3">
      <c r="A865" s="143">
        <v>848</v>
      </c>
      <c r="B865" s="148">
        <v>7476.56</v>
      </c>
      <c r="C865" s="148">
        <v>1096.9000000000001</v>
      </c>
      <c r="D865" s="167">
        <v>0.19339999999999999</v>
      </c>
      <c r="E865" s="167">
        <v>0.17186000000000001</v>
      </c>
      <c r="F865" s="167">
        <v>2.154E-2</v>
      </c>
      <c r="G865" s="155">
        <f t="shared" si="27"/>
        <v>300.69999596897395</v>
      </c>
      <c r="H865" s="75">
        <f t="shared" si="26"/>
        <v>2820086.5027197939</v>
      </c>
    </row>
    <row r="866" spans="1:8" x14ac:dyDescent="0.3">
      <c r="A866" s="143">
        <v>849</v>
      </c>
      <c r="B866" s="148">
        <v>7481.38</v>
      </c>
      <c r="C866" s="148">
        <v>1096.1600000000001</v>
      </c>
      <c r="D866" s="167">
        <v>0.19356999999999999</v>
      </c>
      <c r="E866" s="167">
        <v>0.17205999999999999</v>
      </c>
      <c r="F866" s="167">
        <v>2.1520000000000001E-2</v>
      </c>
      <c r="G866" s="155">
        <f t="shared" si="27"/>
        <v>300.42079448710854</v>
      </c>
      <c r="H866" s="75">
        <f t="shared" si="26"/>
        <v>2826036.065344444</v>
      </c>
    </row>
    <row r="867" spans="1:8" x14ac:dyDescent="0.3">
      <c r="A867" s="143">
        <v>850</v>
      </c>
      <c r="B867" s="148">
        <v>7462.59</v>
      </c>
      <c r="C867" s="148">
        <v>1096.21</v>
      </c>
      <c r="D867" s="167">
        <v>0.19381999999999999</v>
      </c>
      <c r="E867" s="167">
        <v>0.17224999999999999</v>
      </c>
      <c r="F867" s="167">
        <v>2.1569999999999999E-2</v>
      </c>
      <c r="G867" s="155">
        <f t="shared" si="27"/>
        <v>301.11879819177193</v>
      </c>
      <c r="H867" s="75">
        <f t="shared" si="26"/>
        <v>2822806.1652220897</v>
      </c>
    </row>
    <row r="868" spans="1:8" x14ac:dyDescent="0.3">
      <c r="A868" s="143">
        <v>851</v>
      </c>
      <c r="B868" s="148">
        <v>7491.57</v>
      </c>
      <c r="C868" s="148">
        <v>1096.47</v>
      </c>
      <c r="D868" s="167">
        <v>0.19397</v>
      </c>
      <c r="E868" s="167">
        <v>0.17247999999999999</v>
      </c>
      <c r="F868" s="167">
        <v>2.1489999999999999E-2</v>
      </c>
      <c r="G868" s="155">
        <f t="shared" si="27"/>
        <v>300.0019922643105</v>
      </c>
      <c r="H868" s="75">
        <f t="shared" si="26"/>
        <v>2836647.8288258975</v>
      </c>
    </row>
    <row r="869" spans="1:8" x14ac:dyDescent="0.3">
      <c r="A869" s="143">
        <v>852</v>
      </c>
      <c r="B869" s="148">
        <v>7446.18</v>
      </c>
      <c r="C869" s="148">
        <v>1096.32</v>
      </c>
      <c r="D869" s="167">
        <v>0.19423000000000001</v>
      </c>
      <c r="E869" s="167">
        <v>0.17261000000000001</v>
      </c>
      <c r="F869" s="167">
        <v>2.162E-2</v>
      </c>
      <c r="G869" s="155">
        <f t="shared" si="27"/>
        <v>301.81680189643532</v>
      </c>
      <c r="H869" s="75">
        <f t="shared" si="26"/>
        <v>2822904.4726686659</v>
      </c>
    </row>
    <row r="870" spans="1:8" x14ac:dyDescent="0.3">
      <c r="A870" s="143">
        <v>853</v>
      </c>
      <c r="B870" s="148">
        <v>7487.47</v>
      </c>
      <c r="C870" s="148">
        <v>1096.4000000000001</v>
      </c>
      <c r="D870" s="167">
        <v>0.19434000000000001</v>
      </c>
      <c r="E870" s="167">
        <v>0.17283999999999999</v>
      </c>
      <c r="F870" s="167">
        <v>2.1499999999999998E-2</v>
      </c>
      <c r="G870" s="155">
        <f t="shared" si="27"/>
        <v>300.14159300524324</v>
      </c>
      <c r="H870" s="75">
        <f t="shared" si="26"/>
        <v>2841991.9793825401</v>
      </c>
    </row>
    <row r="871" spans="1:8" x14ac:dyDescent="0.3">
      <c r="A871" s="143">
        <v>854</v>
      </c>
      <c r="B871" s="148">
        <v>7427.43</v>
      </c>
      <c r="C871" s="148">
        <v>1096.08</v>
      </c>
      <c r="D871" s="167">
        <v>0.19467000000000001</v>
      </c>
      <c r="E871" s="167">
        <v>0.17299999999999999</v>
      </c>
      <c r="F871" s="167">
        <v>2.1669999999999998E-2</v>
      </c>
      <c r="G871" s="155">
        <f t="shared" si="27"/>
        <v>302.51480560109866</v>
      </c>
      <c r="H871" s="75">
        <f t="shared" si="26"/>
        <v>2823002.3264583601</v>
      </c>
    </row>
    <row r="872" spans="1:8" x14ac:dyDescent="0.3">
      <c r="A872" s="143">
        <v>855</v>
      </c>
      <c r="B872" s="148">
        <v>7473.68</v>
      </c>
      <c r="C872" s="148">
        <v>1096.83</v>
      </c>
      <c r="D872" s="167">
        <v>0.19475999999999999</v>
      </c>
      <c r="E872" s="167">
        <v>0.17321</v>
      </c>
      <c r="F872" s="167">
        <v>2.155E-2</v>
      </c>
      <c r="G872" s="155">
        <f t="shared" si="27"/>
        <v>300.83959670990657</v>
      </c>
      <c r="H872" s="75">
        <f t="shared" si="26"/>
        <v>2842046.0915072258</v>
      </c>
    </row>
    <row r="873" spans="1:8" x14ac:dyDescent="0.3">
      <c r="A873" s="143">
        <v>856</v>
      </c>
      <c r="B873" s="148">
        <v>7405.9</v>
      </c>
      <c r="C873" s="148">
        <v>1095.74</v>
      </c>
      <c r="D873" s="167">
        <v>0.19508</v>
      </c>
      <c r="E873" s="167">
        <v>0.17335</v>
      </c>
      <c r="F873" s="167">
        <v>2.1729999999999999E-2</v>
      </c>
      <c r="G873" s="155">
        <f t="shared" si="27"/>
        <v>303.35241004669467</v>
      </c>
      <c r="H873" s="75">
        <f t="shared" si="26"/>
        <v>2821800.558196445</v>
      </c>
    </row>
    <row r="874" spans="1:8" x14ac:dyDescent="0.3">
      <c r="A874" s="143">
        <v>857</v>
      </c>
      <c r="B874" s="148">
        <v>7439.12</v>
      </c>
      <c r="C874" s="148">
        <v>1097.1099999999999</v>
      </c>
      <c r="D874" s="167">
        <v>0.19522</v>
      </c>
      <c r="E874" s="167">
        <v>0.17355999999999999</v>
      </c>
      <c r="F874" s="167">
        <v>2.1659999999999999E-2</v>
      </c>
      <c r="G874" s="155">
        <f t="shared" si="27"/>
        <v>302.37520486016598</v>
      </c>
      <c r="H874" s="75">
        <f t="shared" si="26"/>
        <v>2834227.1000571009</v>
      </c>
    </row>
    <row r="875" spans="1:8" x14ac:dyDescent="0.3">
      <c r="A875" s="143">
        <v>858</v>
      </c>
      <c r="B875" s="148">
        <v>7421.04</v>
      </c>
      <c r="C875" s="148">
        <v>1096.04</v>
      </c>
      <c r="D875" s="167">
        <v>0.19542999999999999</v>
      </c>
      <c r="E875" s="167">
        <v>0.17374000000000001</v>
      </c>
      <c r="F875" s="167">
        <v>2.1690000000000001E-2</v>
      </c>
      <c r="G875" s="155">
        <f t="shared" si="27"/>
        <v>302.79400708296407</v>
      </c>
      <c r="H875" s="75">
        <f t="shared" si="26"/>
        <v>2833609.5825202782</v>
      </c>
    </row>
    <row r="876" spans="1:8" x14ac:dyDescent="0.3">
      <c r="A876" s="143">
        <v>859</v>
      </c>
      <c r="B876" s="148">
        <v>7413.98</v>
      </c>
      <c r="C876" s="148">
        <v>1096.74</v>
      </c>
      <c r="D876" s="167">
        <v>0.19567999999999999</v>
      </c>
      <c r="E876" s="167">
        <v>0.17394999999999999</v>
      </c>
      <c r="F876" s="167">
        <v>2.172E-2</v>
      </c>
      <c r="G876" s="155">
        <f t="shared" si="27"/>
        <v>303.21280930576205</v>
      </c>
      <c r="H876" s="75">
        <f t="shared" si="26"/>
        <v>2832993.7708330061</v>
      </c>
    </row>
    <row r="877" spans="1:8" x14ac:dyDescent="0.3">
      <c r="A877" s="143">
        <v>860</v>
      </c>
      <c r="B877" s="148">
        <v>7422.59</v>
      </c>
      <c r="C877" s="148">
        <v>1095.78</v>
      </c>
      <c r="D877" s="167">
        <v>0.19578999999999999</v>
      </c>
      <c r="E877" s="167">
        <v>0.17412</v>
      </c>
      <c r="F877" s="167">
        <v>2.1680000000000001E-2</v>
      </c>
      <c r="G877" s="155">
        <f t="shared" si="27"/>
        <v>302.65440634203134</v>
      </c>
      <c r="H877" s="75">
        <f t="shared" si="26"/>
        <v>2841524.795208531</v>
      </c>
    </row>
    <row r="878" spans="1:8" x14ac:dyDescent="0.3">
      <c r="A878" s="143">
        <v>861</v>
      </c>
      <c r="B878" s="148">
        <v>7415.43</v>
      </c>
      <c r="C878" s="148">
        <v>1097.3399999999999</v>
      </c>
      <c r="D878" s="167">
        <v>0.1961</v>
      </c>
      <c r="E878" s="167">
        <v>0.17437</v>
      </c>
      <c r="F878" s="167">
        <v>2.1729999999999999E-2</v>
      </c>
      <c r="G878" s="155">
        <f t="shared" si="27"/>
        <v>303.35241004669467</v>
      </c>
      <c r="H878" s="75">
        <f t="shared" si="26"/>
        <v>2838283.0380924526</v>
      </c>
    </row>
    <row r="879" spans="1:8" x14ac:dyDescent="0.3">
      <c r="A879" s="143">
        <v>862</v>
      </c>
      <c r="B879" s="148">
        <v>7436.16</v>
      </c>
      <c r="C879" s="148">
        <v>1095.92</v>
      </c>
      <c r="D879" s="167">
        <v>0.19617000000000001</v>
      </c>
      <c r="E879" s="167">
        <v>0.17452999999999999</v>
      </c>
      <c r="F879" s="167">
        <v>2.164E-2</v>
      </c>
      <c r="G879" s="155">
        <f t="shared" si="27"/>
        <v>302.09600337830062</v>
      </c>
      <c r="H879" s="75">
        <f t="shared" si="26"/>
        <v>2853397.5635571647</v>
      </c>
    </row>
    <row r="880" spans="1:8" x14ac:dyDescent="0.3">
      <c r="A880" s="143">
        <v>863</v>
      </c>
      <c r="B880" s="148">
        <v>7396.85</v>
      </c>
      <c r="C880" s="148">
        <v>1097.03</v>
      </c>
      <c r="D880" s="167">
        <v>0.19652</v>
      </c>
      <c r="E880" s="167">
        <v>0.17474000000000001</v>
      </c>
      <c r="F880" s="167">
        <v>2.1780000000000001E-2</v>
      </c>
      <c r="G880" s="155">
        <f t="shared" si="27"/>
        <v>304.05041375135806</v>
      </c>
      <c r="H880" s="75">
        <f t="shared" si="26"/>
        <v>2838345.0933427494</v>
      </c>
    </row>
    <row r="881" spans="1:8" x14ac:dyDescent="0.3">
      <c r="A881" s="143">
        <v>864</v>
      </c>
      <c r="B881" s="148">
        <v>7409.99</v>
      </c>
      <c r="C881" s="148">
        <v>1096.04</v>
      </c>
      <c r="D881" s="167">
        <v>0.19663</v>
      </c>
      <c r="E881" s="167">
        <v>0.17491000000000001</v>
      </c>
      <c r="F881" s="167">
        <v>2.172E-2</v>
      </c>
      <c r="G881" s="155">
        <f t="shared" si="27"/>
        <v>303.21280930576205</v>
      </c>
      <c r="H881" s="75">
        <f t="shared" si="26"/>
        <v>2849483.8393477499</v>
      </c>
    </row>
    <row r="882" spans="1:8" x14ac:dyDescent="0.3">
      <c r="A882" s="143">
        <v>865</v>
      </c>
      <c r="B882" s="148">
        <v>7383.61</v>
      </c>
      <c r="C882" s="148">
        <v>1097.22</v>
      </c>
      <c r="D882" s="167">
        <v>0.19694999999999999</v>
      </c>
      <c r="E882" s="167">
        <v>0.17513000000000001</v>
      </c>
      <c r="F882" s="167">
        <v>2.1819999999999999E-2</v>
      </c>
      <c r="G882" s="155">
        <f t="shared" si="27"/>
        <v>304.60881671508872</v>
      </c>
      <c r="H882" s="75">
        <f t="shared" si="26"/>
        <v>2839707.6924042706</v>
      </c>
    </row>
    <row r="883" spans="1:8" x14ac:dyDescent="0.3">
      <c r="A883" s="143">
        <v>866</v>
      </c>
      <c r="B883" s="148">
        <v>7402.62</v>
      </c>
      <c r="C883" s="148">
        <v>1096.93</v>
      </c>
      <c r="D883" s="167">
        <v>0.19708999999999999</v>
      </c>
      <c r="E883" s="167">
        <v>0.17533000000000001</v>
      </c>
      <c r="F883" s="167">
        <v>2.1760000000000002E-2</v>
      </c>
      <c r="G883" s="155">
        <f t="shared" si="27"/>
        <v>303.77121226949271</v>
      </c>
      <c r="H883" s="75">
        <f t="shared" si="26"/>
        <v>2850829.7199397627</v>
      </c>
    </row>
    <row r="884" spans="1:8" x14ac:dyDescent="0.3">
      <c r="A884" s="143">
        <v>867</v>
      </c>
      <c r="B884" s="148">
        <v>7385.86</v>
      </c>
      <c r="C884" s="148">
        <v>1096.27</v>
      </c>
      <c r="D884" s="167">
        <v>0.1973</v>
      </c>
      <c r="E884" s="167">
        <v>0.17549999999999999</v>
      </c>
      <c r="F884" s="167">
        <v>2.18E-2</v>
      </c>
      <c r="G884" s="155">
        <f t="shared" si="27"/>
        <v>304.32961523322342</v>
      </c>
      <c r="H884" s="75">
        <f t="shared" si="26"/>
        <v>2848884.7506200583</v>
      </c>
    </row>
    <row r="885" spans="1:8" x14ac:dyDescent="0.3">
      <c r="A885" s="143">
        <v>868</v>
      </c>
      <c r="B885" s="148">
        <v>7389.77</v>
      </c>
      <c r="C885" s="148">
        <v>1096.96</v>
      </c>
      <c r="D885" s="167">
        <v>0.19752</v>
      </c>
      <c r="E885" s="167">
        <v>0.17571999999999999</v>
      </c>
      <c r="F885" s="167">
        <v>2.18E-2</v>
      </c>
      <c r="G885" s="155">
        <f t="shared" si="27"/>
        <v>304.32961523322342</v>
      </c>
      <c r="H885" s="75">
        <f t="shared" si="26"/>
        <v>2852170.6615204276</v>
      </c>
    </row>
    <row r="886" spans="1:8" x14ac:dyDescent="0.3">
      <c r="A886" s="143">
        <v>869</v>
      </c>
      <c r="B886" s="148">
        <v>7385.24</v>
      </c>
      <c r="C886" s="148">
        <v>1096.6600000000001</v>
      </c>
      <c r="D886" s="167">
        <v>0.19771</v>
      </c>
      <c r="E886" s="167">
        <v>0.1759</v>
      </c>
      <c r="F886" s="167">
        <v>2.181E-2</v>
      </c>
      <c r="G886" s="155">
        <f t="shared" si="27"/>
        <v>304.46921597415599</v>
      </c>
      <c r="H886" s="75">
        <f t="shared" si="26"/>
        <v>2854147.3305260609</v>
      </c>
    </row>
    <row r="887" spans="1:8" x14ac:dyDescent="0.3">
      <c r="A887" s="143">
        <v>870</v>
      </c>
      <c r="B887" s="148">
        <v>7381.01</v>
      </c>
      <c r="C887" s="148">
        <v>1096.79</v>
      </c>
      <c r="D887" s="167">
        <v>0.19796</v>
      </c>
      <c r="E887" s="167">
        <v>0.17613999999999999</v>
      </c>
      <c r="F887" s="167">
        <v>2.1819999999999999E-2</v>
      </c>
      <c r="G887" s="155">
        <f t="shared" si="27"/>
        <v>304.60881671508872</v>
      </c>
      <c r="H887" s="75">
        <f t="shared" si="26"/>
        <v>2856122.187736087</v>
      </c>
    </row>
    <row r="888" spans="1:8" x14ac:dyDescent="0.3">
      <c r="A888" s="143">
        <v>871</v>
      </c>
      <c r="B888" s="148">
        <v>7402.55</v>
      </c>
      <c r="C888" s="148">
        <v>1096.1199999999999</v>
      </c>
      <c r="D888" s="167">
        <v>0.19807</v>
      </c>
      <c r="E888" s="167">
        <v>0.17632</v>
      </c>
      <c r="F888" s="167">
        <v>2.1739999999999999E-2</v>
      </c>
      <c r="G888" s="155">
        <f t="shared" si="27"/>
        <v>303.49201078762735</v>
      </c>
      <c r="H888" s="75">
        <f t="shared" si="26"/>
        <v>2869927.2766342903</v>
      </c>
    </row>
    <row r="889" spans="1:8" x14ac:dyDescent="0.3">
      <c r="A889" s="143">
        <v>872</v>
      </c>
      <c r="B889" s="148">
        <v>7381.02</v>
      </c>
      <c r="C889" s="148">
        <v>1097.53</v>
      </c>
      <c r="D889" s="167">
        <v>0.19836999999999999</v>
      </c>
      <c r="E889" s="167">
        <v>0.17652999999999999</v>
      </c>
      <c r="F889" s="167">
        <v>2.1839999999999998E-2</v>
      </c>
      <c r="G889" s="155">
        <f t="shared" si="27"/>
        <v>304.88801819695402</v>
      </c>
      <c r="H889" s="75">
        <f t="shared" si="26"/>
        <v>2860066.4767242456</v>
      </c>
    </row>
    <row r="890" spans="1:8" x14ac:dyDescent="0.3">
      <c r="A890" s="143">
        <v>873</v>
      </c>
      <c r="B890" s="148">
        <v>7389</v>
      </c>
      <c r="C890" s="148">
        <v>1096.19</v>
      </c>
      <c r="D890" s="167">
        <v>0.19852</v>
      </c>
      <c r="E890" s="167">
        <v>0.17674000000000001</v>
      </c>
      <c r="F890" s="167">
        <v>2.179E-2</v>
      </c>
      <c r="G890" s="155">
        <f t="shared" si="27"/>
        <v>304.19001449229069</v>
      </c>
      <c r="H890" s="75">
        <f t="shared" si="26"/>
        <v>2869916.691568865</v>
      </c>
    </row>
    <row r="891" spans="1:8" x14ac:dyDescent="0.3">
      <c r="A891" s="143">
        <v>874</v>
      </c>
      <c r="B891" s="148">
        <v>7378.65</v>
      </c>
      <c r="C891" s="148">
        <v>1097.44</v>
      </c>
      <c r="D891" s="167">
        <v>0.1988</v>
      </c>
      <c r="E891" s="167">
        <v>0.17696000000000001</v>
      </c>
      <c r="F891" s="167">
        <v>2.1839999999999998E-2</v>
      </c>
      <c r="G891" s="155">
        <f t="shared" si="27"/>
        <v>304.88801819695402</v>
      </c>
      <c r="H891" s="75">
        <f t="shared" si="26"/>
        <v>2866626.2622213196</v>
      </c>
    </row>
    <row r="892" spans="1:8" x14ac:dyDescent="0.3">
      <c r="A892" s="143">
        <v>875</v>
      </c>
      <c r="B892" s="148">
        <v>7370.42</v>
      </c>
      <c r="C892" s="148">
        <v>1096.1400000000001</v>
      </c>
      <c r="D892" s="167">
        <v>0.19896</v>
      </c>
      <c r="E892" s="167">
        <v>0.17712</v>
      </c>
      <c r="F892" s="167">
        <v>2.1839999999999998E-2</v>
      </c>
      <c r="G892" s="155">
        <f t="shared" si="27"/>
        <v>304.88801819695402</v>
      </c>
      <c r="H892" s="75">
        <f t="shared" si="26"/>
        <v>2869906.1549698566</v>
      </c>
    </row>
    <row r="893" spans="1:8" x14ac:dyDescent="0.3">
      <c r="A893" s="143">
        <v>876</v>
      </c>
      <c r="B893" s="148">
        <v>7373.44</v>
      </c>
      <c r="C893" s="148">
        <v>1097.5</v>
      </c>
      <c r="D893" s="167">
        <v>0.19918</v>
      </c>
      <c r="E893" s="167">
        <v>0.17732000000000001</v>
      </c>
      <c r="F893" s="167">
        <v>2.1860000000000001E-2</v>
      </c>
      <c r="G893" s="155">
        <f t="shared" si="27"/>
        <v>305.16721967881949</v>
      </c>
      <c r="H893" s="75">
        <f t="shared" si="26"/>
        <v>2870557.3322127028</v>
      </c>
    </row>
    <row r="894" spans="1:8" x14ac:dyDescent="0.3">
      <c r="A894" s="143">
        <v>877</v>
      </c>
      <c r="B894" s="148">
        <v>7365.15</v>
      </c>
      <c r="C894" s="148">
        <v>1096.3599999999999</v>
      </c>
      <c r="D894" s="167">
        <v>0.19941</v>
      </c>
      <c r="E894" s="167">
        <v>0.17755000000000001</v>
      </c>
      <c r="F894" s="167">
        <v>2.1860000000000001E-2</v>
      </c>
      <c r="G894" s="155">
        <f t="shared" si="27"/>
        <v>305.16721967881949</v>
      </c>
      <c r="H894" s="75">
        <f t="shared" si="26"/>
        <v>2873834.2241444527</v>
      </c>
    </row>
    <row r="895" spans="1:8" x14ac:dyDescent="0.3">
      <c r="A895" s="143">
        <v>878</v>
      </c>
      <c r="B895" s="148">
        <v>7357.28</v>
      </c>
      <c r="C895" s="148">
        <v>1097.3399999999999</v>
      </c>
      <c r="D895" s="167">
        <v>0.19961999999999999</v>
      </c>
      <c r="E895" s="167">
        <v>0.17771999999999999</v>
      </c>
      <c r="F895" s="167">
        <v>2.1899999999999999E-2</v>
      </c>
      <c r="G895" s="155">
        <f t="shared" si="27"/>
        <v>305.72562264255009</v>
      </c>
      <c r="H895" s="75">
        <f t="shared" si="26"/>
        <v>2871856.1186039178</v>
      </c>
    </row>
    <row r="896" spans="1:8" x14ac:dyDescent="0.3">
      <c r="A896" s="143">
        <v>879</v>
      </c>
      <c r="B896" s="148">
        <v>7346.24</v>
      </c>
      <c r="C896" s="148">
        <v>1096.3499999999999</v>
      </c>
      <c r="D896" s="167">
        <v>0.19983999999999999</v>
      </c>
      <c r="E896" s="167">
        <v>0.17793</v>
      </c>
      <c r="F896" s="167">
        <v>2.1919999999999999E-2</v>
      </c>
      <c r="G896" s="155">
        <f t="shared" si="27"/>
        <v>306.00482412441545</v>
      </c>
      <c r="H896" s="75">
        <f t="shared" si="26"/>
        <v>2872503.7342634057</v>
      </c>
    </row>
    <row r="897" spans="1:8" x14ac:dyDescent="0.3">
      <c r="A897" s="143">
        <v>880</v>
      </c>
      <c r="B897" s="148">
        <v>7358.9</v>
      </c>
      <c r="C897" s="148">
        <v>1096.96</v>
      </c>
      <c r="D897" s="167">
        <v>0.19997999999999999</v>
      </c>
      <c r="E897" s="167">
        <v>0.17809</v>
      </c>
      <c r="F897" s="167">
        <v>2.189E-2</v>
      </c>
      <c r="G897" s="155">
        <f t="shared" si="27"/>
        <v>305.58602190161741</v>
      </c>
      <c r="H897" s="75">
        <f t="shared" si="26"/>
        <v>2879712.869469251</v>
      </c>
    </row>
    <row r="898" spans="1:8" x14ac:dyDescent="0.3">
      <c r="A898" s="143">
        <v>881</v>
      </c>
      <c r="B898" s="148">
        <v>7332.61</v>
      </c>
      <c r="C898" s="148">
        <v>1096.52</v>
      </c>
      <c r="D898" s="167">
        <v>0.20025999999999999</v>
      </c>
      <c r="E898" s="167">
        <v>0.17829999999999999</v>
      </c>
      <c r="F898" s="167">
        <v>2.196E-2</v>
      </c>
      <c r="G898" s="155">
        <f t="shared" si="27"/>
        <v>306.56322708814611</v>
      </c>
      <c r="H898" s="75">
        <f t="shared" si="26"/>
        <v>2873795.4266989962</v>
      </c>
    </row>
    <row r="899" spans="1:8" x14ac:dyDescent="0.3">
      <c r="A899" s="143">
        <v>882</v>
      </c>
      <c r="B899" s="148">
        <v>7349.62</v>
      </c>
      <c r="C899" s="148">
        <v>1097.1400000000001</v>
      </c>
      <c r="D899" s="167">
        <v>0.20044000000000001</v>
      </c>
      <c r="E899" s="167">
        <v>0.17852000000000001</v>
      </c>
      <c r="F899" s="167">
        <v>2.1919999999999999E-2</v>
      </c>
      <c r="G899" s="155">
        <f t="shared" si="27"/>
        <v>306.00482412441545</v>
      </c>
      <c r="H899" s="75">
        <f t="shared" si="26"/>
        <v>2882307.5012745433</v>
      </c>
    </row>
    <row r="900" spans="1:8" x14ac:dyDescent="0.3">
      <c r="A900" s="143">
        <v>883</v>
      </c>
      <c r="B900" s="148">
        <v>7338.41</v>
      </c>
      <c r="C900" s="148">
        <v>1096.42</v>
      </c>
      <c r="D900" s="167">
        <v>0.20066000000000001</v>
      </c>
      <c r="E900" s="167">
        <v>0.17871999999999999</v>
      </c>
      <c r="F900" s="167">
        <v>2.1940000000000001E-2</v>
      </c>
      <c r="G900" s="155">
        <f t="shared" si="27"/>
        <v>306.28402560628086</v>
      </c>
      <c r="H900" s="75">
        <f t="shared" si="26"/>
        <v>2882944.9993421161</v>
      </c>
    </row>
    <row r="901" spans="1:8" x14ac:dyDescent="0.3">
      <c r="A901" s="143">
        <v>884</v>
      </c>
      <c r="B901" s="148">
        <v>7323.74</v>
      </c>
      <c r="C901" s="148">
        <v>1097.3699999999999</v>
      </c>
      <c r="D901" s="167">
        <v>0.2009</v>
      </c>
      <c r="E901" s="167">
        <v>0.17888999999999999</v>
      </c>
      <c r="F901" s="167">
        <v>2.1999999999999999E-2</v>
      </c>
      <c r="G901" s="155">
        <f t="shared" si="27"/>
        <v>307.12163005187682</v>
      </c>
      <c r="H901" s="75">
        <f t="shared" si="26"/>
        <v>2878338.4610542767</v>
      </c>
    </row>
    <row r="902" spans="1:8" x14ac:dyDescent="0.3">
      <c r="A902" s="143">
        <v>885</v>
      </c>
      <c r="B902" s="148">
        <v>7357.48</v>
      </c>
      <c r="C902" s="148">
        <v>1096.92</v>
      </c>
      <c r="D902" s="167">
        <v>0.20102</v>
      </c>
      <c r="E902" s="167">
        <v>0.17913000000000001</v>
      </c>
      <c r="F902" s="167">
        <v>2.189E-2</v>
      </c>
      <c r="G902" s="155">
        <f t="shared" si="27"/>
        <v>305.58602190161741</v>
      </c>
      <c r="H902" s="75">
        <f t="shared" si="26"/>
        <v>2896074.8744094167</v>
      </c>
    </row>
    <row r="903" spans="1:8" x14ac:dyDescent="0.3">
      <c r="A903" s="143">
        <v>886</v>
      </c>
      <c r="B903" s="148">
        <v>7313.64</v>
      </c>
      <c r="C903" s="148">
        <v>1097.3699999999999</v>
      </c>
      <c r="D903" s="167">
        <v>0.20135</v>
      </c>
      <c r="E903" s="167">
        <v>0.17932000000000001</v>
      </c>
      <c r="F903" s="167">
        <v>2.2030000000000001E-2</v>
      </c>
      <c r="G903" s="155">
        <f t="shared" si="27"/>
        <v>307.54043227467486</v>
      </c>
      <c r="H903" s="75">
        <f t="shared" si="26"/>
        <v>2880922.0090081785</v>
      </c>
    </row>
    <row r="904" spans="1:8" x14ac:dyDescent="0.3">
      <c r="A904" s="143">
        <v>887</v>
      </c>
      <c r="B904" s="148">
        <v>7366.5</v>
      </c>
      <c r="C904" s="148">
        <v>1096.81</v>
      </c>
      <c r="D904" s="167">
        <v>0.20141000000000001</v>
      </c>
      <c r="E904" s="167">
        <v>0.17954000000000001</v>
      </c>
      <c r="F904" s="167">
        <v>2.1860000000000001E-2</v>
      </c>
      <c r="G904" s="155">
        <f t="shared" si="27"/>
        <v>305.16721967881949</v>
      </c>
      <c r="H904" s="75">
        <f t="shared" si="26"/>
        <v>2906603.1434619497</v>
      </c>
    </row>
    <row r="905" spans="1:8" x14ac:dyDescent="0.3">
      <c r="A905" s="143">
        <v>888</v>
      </c>
      <c r="B905" s="148">
        <v>7322.02</v>
      </c>
      <c r="C905" s="148">
        <v>1096.92</v>
      </c>
      <c r="D905" s="167">
        <v>0.20175999999999999</v>
      </c>
      <c r="E905" s="167">
        <v>0.17976</v>
      </c>
      <c r="F905" s="167">
        <v>2.1999999999999999E-2</v>
      </c>
      <c r="G905" s="155">
        <f t="shared" si="27"/>
        <v>307.12163005187682</v>
      </c>
      <c r="H905" s="75">
        <f t="shared" si="26"/>
        <v>2891362.6169866486</v>
      </c>
    </row>
    <row r="906" spans="1:8" x14ac:dyDescent="0.3">
      <c r="A906" s="143">
        <v>889</v>
      </c>
      <c r="B906" s="148">
        <v>7344.7</v>
      </c>
      <c r="C906" s="148">
        <v>1097.1600000000001</v>
      </c>
      <c r="D906" s="167">
        <v>0.20186999999999999</v>
      </c>
      <c r="E906" s="167">
        <v>0.17993999999999999</v>
      </c>
      <c r="F906" s="167">
        <v>2.1940000000000001E-2</v>
      </c>
      <c r="G906" s="155">
        <f t="shared" si="27"/>
        <v>306.28402560628086</v>
      </c>
      <c r="H906" s="75">
        <f t="shared" si="26"/>
        <v>2902534.6595867961</v>
      </c>
    </row>
    <row r="907" spans="1:8" x14ac:dyDescent="0.3">
      <c r="A907" s="143">
        <v>890</v>
      </c>
      <c r="B907" s="148">
        <v>7322.08</v>
      </c>
      <c r="C907" s="148">
        <v>1096.75</v>
      </c>
      <c r="D907" s="167">
        <v>0.20216000000000001</v>
      </c>
      <c r="E907" s="167">
        <v>0.18017</v>
      </c>
      <c r="F907" s="167">
        <v>2.1999999999999999E-2</v>
      </c>
      <c r="G907" s="155">
        <f t="shared" si="27"/>
        <v>307.12163005187682</v>
      </c>
      <c r="H907" s="75">
        <f t="shared" si="26"/>
        <v>2897874.6949528353</v>
      </c>
    </row>
    <row r="908" spans="1:8" x14ac:dyDescent="0.3">
      <c r="A908" s="143">
        <v>891</v>
      </c>
      <c r="B908" s="148">
        <v>7322.05</v>
      </c>
      <c r="C908" s="148">
        <v>1097.04</v>
      </c>
      <c r="D908" s="167">
        <v>0.20236000000000001</v>
      </c>
      <c r="E908" s="167">
        <v>0.18035999999999999</v>
      </c>
      <c r="F908" s="167">
        <v>2.1999999999999999E-2</v>
      </c>
      <c r="G908" s="155">
        <f t="shared" si="27"/>
        <v>307.12163005187682</v>
      </c>
      <c r="H908" s="75">
        <f t="shared" si="26"/>
        <v>2901130.7339359284</v>
      </c>
    </row>
    <row r="909" spans="1:8" x14ac:dyDescent="0.3">
      <c r="A909" s="143">
        <v>892</v>
      </c>
      <c r="B909" s="148">
        <v>7315.44</v>
      </c>
      <c r="C909" s="148">
        <v>1096.68</v>
      </c>
      <c r="D909" s="167">
        <v>0.20257</v>
      </c>
      <c r="E909" s="167">
        <v>0.18056</v>
      </c>
      <c r="F909" s="167">
        <v>2.2009999999999998E-2</v>
      </c>
      <c r="G909" s="155">
        <f t="shared" si="27"/>
        <v>307.26123079280944</v>
      </c>
      <c r="H909" s="75">
        <f t="shared" si="26"/>
        <v>2903067.1969204214</v>
      </c>
    </row>
    <row r="910" spans="1:8" x14ac:dyDescent="0.3">
      <c r="A910" s="143">
        <v>893</v>
      </c>
      <c r="B910" s="148">
        <v>7316.96</v>
      </c>
      <c r="C910" s="148">
        <v>1097.27</v>
      </c>
      <c r="D910" s="167">
        <v>0.20280999999999999</v>
      </c>
      <c r="E910" s="167">
        <v>0.18079000000000001</v>
      </c>
      <c r="F910" s="167">
        <v>2.2020000000000001E-2</v>
      </c>
      <c r="G910" s="155">
        <f t="shared" si="27"/>
        <v>307.40083153374218</v>
      </c>
      <c r="H910" s="75">
        <f t="shared" si="26"/>
        <v>2905001.9010829479</v>
      </c>
    </row>
    <row r="911" spans="1:8" x14ac:dyDescent="0.3">
      <c r="A911" s="143">
        <v>894</v>
      </c>
      <c r="B911" s="148">
        <v>7340.77</v>
      </c>
      <c r="C911" s="148">
        <v>1097.26</v>
      </c>
      <c r="D911" s="167">
        <v>0.20294000000000001</v>
      </c>
      <c r="E911" s="167">
        <v>0.18099000000000001</v>
      </c>
      <c r="F911" s="167">
        <v>2.1950000000000001E-2</v>
      </c>
      <c r="G911" s="155">
        <f t="shared" si="27"/>
        <v>306.42362634721349</v>
      </c>
      <c r="H911" s="75">
        <f t="shared" si="26"/>
        <v>2917529.5999760618</v>
      </c>
    </row>
    <row r="912" spans="1:8" x14ac:dyDescent="0.3">
      <c r="A912" s="143">
        <v>895</v>
      </c>
      <c r="B912" s="148">
        <v>7322.66</v>
      </c>
      <c r="C912" s="148">
        <v>1097.3599999999999</v>
      </c>
      <c r="D912" s="167">
        <v>0.20322000000000001</v>
      </c>
      <c r="E912" s="167">
        <v>0.18121000000000001</v>
      </c>
      <c r="F912" s="167">
        <v>2.2009999999999998E-2</v>
      </c>
      <c r="G912" s="155">
        <f t="shared" si="27"/>
        <v>307.26123079280944</v>
      </c>
      <c r="H912" s="75">
        <f t="shared" si="26"/>
        <v>2912830.8758338308</v>
      </c>
    </row>
    <row r="913" spans="1:8" x14ac:dyDescent="0.3">
      <c r="A913" s="143">
        <v>896</v>
      </c>
      <c r="B913" s="148">
        <v>7366.5</v>
      </c>
      <c r="C913" s="148">
        <v>1096.97</v>
      </c>
      <c r="D913" s="167">
        <v>0.20336000000000001</v>
      </c>
      <c r="E913" s="167">
        <v>0.18149000000000001</v>
      </c>
      <c r="F913" s="167">
        <v>2.1870000000000001E-2</v>
      </c>
      <c r="G913" s="155">
        <f t="shared" si="27"/>
        <v>305.30682041975206</v>
      </c>
      <c r="H913" s="75">
        <f t="shared" si="26"/>
        <v>2934752.6490503279</v>
      </c>
    </row>
    <row r="914" spans="1:8" x14ac:dyDescent="0.3">
      <c r="A914" s="143">
        <v>897</v>
      </c>
      <c r="B914" s="148">
        <v>7316.39</v>
      </c>
      <c r="C914" s="148">
        <v>1097.2</v>
      </c>
      <c r="D914" s="167">
        <v>0.20369000000000001</v>
      </c>
      <c r="E914" s="167">
        <v>0.18167</v>
      </c>
      <c r="F914" s="167">
        <v>2.2020000000000001E-2</v>
      </c>
      <c r="G914" s="155">
        <f t="shared" si="27"/>
        <v>307.40083153374218</v>
      </c>
      <c r="H914" s="75">
        <f t="shared" ref="H914:H977" si="28">A914/G914*10^6</f>
        <v>2918014.2276275521</v>
      </c>
    </row>
    <row r="915" spans="1:8" x14ac:dyDescent="0.3">
      <c r="A915" s="143">
        <v>898</v>
      </c>
      <c r="B915" s="148">
        <v>7357.49</v>
      </c>
      <c r="C915" s="148">
        <v>1096.82</v>
      </c>
      <c r="D915" s="167">
        <v>0.20380999999999999</v>
      </c>
      <c r="E915" s="167">
        <v>0.18192</v>
      </c>
      <c r="F915" s="167">
        <v>2.189E-2</v>
      </c>
      <c r="G915" s="155">
        <f t="shared" ref="G915:G978" si="29">(2*F915/$B$7)*(1+3*$B$11)/(4+PI()*$B$11-PI())*10^6</f>
        <v>305.58602190161741</v>
      </c>
      <c r="H915" s="75">
        <f t="shared" si="28"/>
        <v>2938616.087253849</v>
      </c>
    </row>
    <row r="916" spans="1:8" x14ac:dyDescent="0.3">
      <c r="A916" s="143">
        <v>899</v>
      </c>
      <c r="B916" s="148">
        <v>7342.16</v>
      </c>
      <c r="C916" s="148">
        <v>1097.74</v>
      </c>
      <c r="D916" s="167">
        <v>0.20405999999999999</v>
      </c>
      <c r="E916" s="167">
        <v>0.18210000000000001</v>
      </c>
      <c r="F916" s="167">
        <v>2.196E-2</v>
      </c>
      <c r="G916" s="155">
        <f t="shared" si="29"/>
        <v>306.56322708814611</v>
      </c>
      <c r="H916" s="75">
        <f t="shared" si="28"/>
        <v>2932510.8837711662</v>
      </c>
    </row>
    <row r="917" spans="1:8" x14ac:dyDescent="0.3">
      <c r="A917" s="143">
        <v>900</v>
      </c>
      <c r="B917" s="148">
        <v>7348.72</v>
      </c>
      <c r="C917" s="148">
        <v>1096.5999999999999</v>
      </c>
      <c r="D917" s="167">
        <v>0.20426</v>
      </c>
      <c r="E917" s="167">
        <v>0.18235000000000001</v>
      </c>
      <c r="F917" s="167">
        <v>2.1909999999999999E-2</v>
      </c>
      <c r="G917" s="155">
        <f t="shared" si="29"/>
        <v>305.86522338348277</v>
      </c>
      <c r="H917" s="75">
        <f t="shared" si="28"/>
        <v>2942472.4721699157</v>
      </c>
    </row>
    <row r="918" spans="1:8" x14ac:dyDescent="0.3">
      <c r="A918" s="143">
        <v>901</v>
      </c>
      <c r="B918" s="148">
        <v>7332.96</v>
      </c>
      <c r="C918" s="148">
        <v>1097.3599999999999</v>
      </c>
      <c r="D918" s="167">
        <v>0.20448</v>
      </c>
      <c r="E918" s="167">
        <v>0.1825</v>
      </c>
      <c r="F918" s="167">
        <v>2.198E-2</v>
      </c>
      <c r="G918" s="155">
        <f t="shared" si="29"/>
        <v>306.84242857001146</v>
      </c>
      <c r="H918" s="75">
        <f t="shared" si="28"/>
        <v>2936360.5424418063</v>
      </c>
    </row>
    <row r="919" spans="1:8" x14ac:dyDescent="0.3">
      <c r="A919" s="143">
        <v>902</v>
      </c>
      <c r="B919" s="148">
        <v>7318.89</v>
      </c>
      <c r="C919" s="148">
        <v>1096.69</v>
      </c>
      <c r="D919" s="167">
        <v>0.20472000000000001</v>
      </c>
      <c r="E919" s="167">
        <v>0.18271999999999999</v>
      </c>
      <c r="F919" s="167">
        <v>2.1999999999999999E-2</v>
      </c>
      <c r="G919" s="155">
        <f t="shared" si="29"/>
        <v>307.12163005187682</v>
      </c>
      <c r="H919" s="75">
        <f t="shared" si="28"/>
        <v>2936947.1627499517</v>
      </c>
    </row>
    <row r="920" spans="1:8" x14ac:dyDescent="0.3">
      <c r="A920" s="143">
        <v>903</v>
      </c>
      <c r="B920" s="148">
        <v>7337.1</v>
      </c>
      <c r="C920" s="148">
        <v>1097.6500000000001</v>
      </c>
      <c r="D920" s="167">
        <v>0.2049</v>
      </c>
      <c r="E920" s="167">
        <v>0.18293000000000001</v>
      </c>
      <c r="F920" s="167">
        <v>2.197E-2</v>
      </c>
      <c r="G920" s="155">
        <f t="shared" si="29"/>
        <v>306.70282782907879</v>
      </c>
      <c r="H920" s="75">
        <f t="shared" si="28"/>
        <v>2944218.0445210286</v>
      </c>
    </row>
    <row r="921" spans="1:8" x14ac:dyDescent="0.3">
      <c r="A921" s="143">
        <v>904</v>
      </c>
      <c r="B921" s="148">
        <v>7310.83</v>
      </c>
      <c r="C921" s="148">
        <v>1097.17</v>
      </c>
      <c r="D921" s="167">
        <v>0.20519000000000001</v>
      </c>
      <c r="E921" s="167">
        <v>0.18315000000000001</v>
      </c>
      <c r="F921" s="167">
        <v>2.2040000000000001E-2</v>
      </c>
      <c r="G921" s="155">
        <f t="shared" si="29"/>
        <v>307.68003301560753</v>
      </c>
      <c r="H921" s="75">
        <f t="shared" si="28"/>
        <v>2938117.2094262722</v>
      </c>
    </row>
    <row r="922" spans="1:8" x14ac:dyDescent="0.3">
      <c r="A922" s="143">
        <v>905</v>
      </c>
      <c r="B922" s="148">
        <v>7326.05</v>
      </c>
      <c r="C922" s="148">
        <v>1097.6099999999999</v>
      </c>
      <c r="D922" s="167">
        <v>0.20535999999999999</v>
      </c>
      <c r="E922" s="167">
        <v>0.18336</v>
      </c>
      <c r="F922" s="167">
        <v>2.1999999999999999E-2</v>
      </c>
      <c r="G922" s="155">
        <f t="shared" si="29"/>
        <v>307.12163005187682</v>
      </c>
      <c r="H922" s="75">
        <f t="shared" si="28"/>
        <v>2946715.279699231</v>
      </c>
    </row>
    <row r="923" spans="1:8" x14ac:dyDescent="0.3">
      <c r="A923" s="143">
        <v>906</v>
      </c>
      <c r="B923" s="148">
        <v>7311.33</v>
      </c>
      <c r="C923" s="148">
        <v>1095.96</v>
      </c>
      <c r="D923" s="167">
        <v>0.20558999999999999</v>
      </c>
      <c r="E923" s="167">
        <v>0.18357999999999999</v>
      </c>
      <c r="F923" s="167">
        <v>2.2009999999999998E-2</v>
      </c>
      <c r="G923" s="155">
        <f t="shared" si="29"/>
        <v>307.26123079280944</v>
      </c>
      <c r="H923" s="75">
        <f t="shared" si="28"/>
        <v>2948631.0318496656</v>
      </c>
    </row>
    <row r="924" spans="1:8" x14ac:dyDescent="0.3">
      <c r="A924" s="143">
        <v>907</v>
      </c>
      <c r="B924" s="148">
        <v>7322.99</v>
      </c>
      <c r="C924" s="148">
        <v>1098.47</v>
      </c>
      <c r="D924" s="167">
        <v>0.20582</v>
      </c>
      <c r="E924" s="167">
        <v>0.18379000000000001</v>
      </c>
      <c r="F924" s="167">
        <v>2.2030000000000001E-2</v>
      </c>
      <c r="G924" s="155">
        <f t="shared" si="29"/>
        <v>307.54043227467486</v>
      </c>
      <c r="H924" s="75">
        <f t="shared" si="28"/>
        <v>2949205.7135106297</v>
      </c>
    </row>
    <row r="925" spans="1:8" x14ac:dyDescent="0.3">
      <c r="A925" s="143">
        <v>908</v>
      </c>
      <c r="B925" s="148">
        <v>7325.61</v>
      </c>
      <c r="C925" s="148">
        <v>1096.8599999999999</v>
      </c>
      <c r="D925" s="167">
        <v>0.20598</v>
      </c>
      <c r="E925" s="167">
        <v>0.184</v>
      </c>
      <c r="F925" s="167">
        <v>2.1989999999999999E-2</v>
      </c>
      <c r="G925" s="155">
        <f t="shared" si="29"/>
        <v>306.98202931094414</v>
      </c>
      <c r="H925" s="75">
        <f t="shared" si="28"/>
        <v>2957827.8638593554</v>
      </c>
    </row>
    <row r="926" spans="1:8" x14ac:dyDescent="0.3">
      <c r="A926" s="143">
        <v>909</v>
      </c>
      <c r="B926" s="148">
        <v>7311.05</v>
      </c>
      <c r="C926" s="148">
        <v>1097.05</v>
      </c>
      <c r="D926" s="167">
        <v>0.20629</v>
      </c>
      <c r="E926" s="167">
        <v>0.18425</v>
      </c>
      <c r="F926" s="167">
        <v>2.2030000000000001E-2</v>
      </c>
      <c r="G926" s="155">
        <f t="shared" si="29"/>
        <v>307.54043227467486</v>
      </c>
      <c r="H926" s="75">
        <f t="shared" si="28"/>
        <v>2955708.923463244</v>
      </c>
    </row>
    <row r="927" spans="1:8" x14ac:dyDescent="0.3">
      <c r="A927" s="143">
        <v>910</v>
      </c>
      <c r="B927" s="148">
        <v>7312.65</v>
      </c>
      <c r="C927" s="148">
        <v>1097.21</v>
      </c>
      <c r="D927" s="167">
        <v>0.20641000000000001</v>
      </c>
      <c r="E927" s="167">
        <v>0.18437999999999999</v>
      </c>
      <c r="F927" s="167">
        <v>2.2030000000000001E-2</v>
      </c>
      <c r="G927" s="155">
        <f t="shared" si="29"/>
        <v>307.54043227467486</v>
      </c>
      <c r="H927" s="75">
        <f t="shared" si="28"/>
        <v>2958960.5284395516</v>
      </c>
    </row>
    <row r="928" spans="1:8" x14ac:dyDescent="0.3">
      <c r="A928" s="143">
        <v>911</v>
      </c>
      <c r="B928" s="148">
        <v>7298.84</v>
      </c>
      <c r="C928" s="148">
        <v>1096.53</v>
      </c>
      <c r="D928" s="167">
        <v>0.20671</v>
      </c>
      <c r="E928" s="167">
        <v>0.18465000000000001</v>
      </c>
      <c r="F928" s="167">
        <v>2.206E-2</v>
      </c>
      <c r="G928" s="155">
        <f t="shared" si="29"/>
        <v>307.95923449747283</v>
      </c>
      <c r="H928" s="75">
        <f t="shared" si="28"/>
        <v>2958183.7397620752</v>
      </c>
    </row>
    <row r="929" spans="1:8" x14ac:dyDescent="0.3">
      <c r="A929" s="143">
        <v>912</v>
      </c>
      <c r="B929" s="148">
        <v>7310.65</v>
      </c>
      <c r="C929" s="148">
        <v>1097.8499999999999</v>
      </c>
      <c r="D929" s="167">
        <v>0.20688999999999999</v>
      </c>
      <c r="E929" s="167">
        <v>0.18484</v>
      </c>
      <c r="F929" s="167">
        <v>2.205E-2</v>
      </c>
      <c r="G929" s="155">
        <f t="shared" si="29"/>
        <v>307.81963375654016</v>
      </c>
      <c r="H929" s="75">
        <f t="shared" si="28"/>
        <v>2962773.9753641463</v>
      </c>
    </row>
    <row r="930" spans="1:8" x14ac:dyDescent="0.3">
      <c r="A930" s="143">
        <v>913</v>
      </c>
      <c r="B930" s="148">
        <v>7278.12</v>
      </c>
      <c r="C930" s="148">
        <v>1096.46</v>
      </c>
      <c r="D930" s="167">
        <v>0.20715</v>
      </c>
      <c r="E930" s="167">
        <v>0.18501999999999999</v>
      </c>
      <c r="F930" s="167">
        <v>2.2120000000000001E-2</v>
      </c>
      <c r="G930" s="155">
        <f t="shared" si="29"/>
        <v>308.79683894306891</v>
      </c>
      <c r="H930" s="75">
        <f t="shared" si="28"/>
        <v>2956636.4834723086</v>
      </c>
    </row>
    <row r="931" spans="1:8" x14ac:dyDescent="0.3">
      <c r="A931" s="143">
        <v>914</v>
      </c>
      <c r="B931" s="148">
        <v>7269.2</v>
      </c>
      <c r="C931" s="148">
        <v>1097.73</v>
      </c>
      <c r="D931" s="167">
        <v>0.20738000000000001</v>
      </c>
      <c r="E931" s="167">
        <v>0.18521000000000001</v>
      </c>
      <c r="F931" s="167">
        <v>2.2179999999999998E-2</v>
      </c>
      <c r="G931" s="155">
        <f t="shared" si="29"/>
        <v>309.63444338866486</v>
      </c>
      <c r="H931" s="75">
        <f t="shared" si="28"/>
        <v>2951867.9834100776</v>
      </c>
    </row>
    <row r="932" spans="1:8" x14ac:dyDescent="0.3">
      <c r="A932" s="143">
        <v>915</v>
      </c>
      <c r="B932" s="148">
        <v>7278.14</v>
      </c>
      <c r="C932" s="148">
        <v>1097.8</v>
      </c>
      <c r="D932" s="167">
        <v>0.20760000000000001</v>
      </c>
      <c r="E932" s="167">
        <v>0.18545</v>
      </c>
      <c r="F932" s="167">
        <v>2.215E-2</v>
      </c>
      <c r="G932" s="155">
        <f t="shared" si="29"/>
        <v>309.21564116586688</v>
      </c>
      <c r="H932" s="75">
        <f t="shared" si="28"/>
        <v>2959099.9877951946</v>
      </c>
    </row>
    <row r="933" spans="1:8" x14ac:dyDescent="0.3">
      <c r="A933" s="143">
        <v>916</v>
      </c>
      <c r="B933" s="148">
        <v>7259.55</v>
      </c>
      <c r="C933" s="148">
        <v>1097.3399999999999</v>
      </c>
      <c r="D933" s="167">
        <v>0.20780000000000001</v>
      </c>
      <c r="E933" s="167">
        <v>0.18559999999999999</v>
      </c>
      <c r="F933" s="167">
        <v>2.2200000000000001E-2</v>
      </c>
      <c r="G933" s="155">
        <f t="shared" si="29"/>
        <v>309.91364487053028</v>
      </c>
      <c r="H933" s="75">
        <f t="shared" si="28"/>
        <v>2955662.053481604</v>
      </c>
    </row>
    <row r="934" spans="1:8" x14ac:dyDescent="0.3">
      <c r="A934" s="143">
        <v>917</v>
      </c>
      <c r="B934" s="148">
        <v>7297.23</v>
      </c>
      <c r="C934" s="148">
        <v>1096.5</v>
      </c>
      <c r="D934" s="167">
        <v>0.20791999999999999</v>
      </c>
      <c r="E934" s="167">
        <v>0.18586</v>
      </c>
      <c r="F934" s="167">
        <v>2.2069999999999999E-2</v>
      </c>
      <c r="G934" s="155">
        <f t="shared" si="29"/>
        <v>308.09883523840551</v>
      </c>
      <c r="H934" s="75">
        <f t="shared" si="28"/>
        <v>2976317.6458957708</v>
      </c>
    </row>
    <row r="935" spans="1:8" x14ac:dyDescent="0.3">
      <c r="A935" s="143">
        <v>918</v>
      </c>
      <c r="B935" s="148">
        <v>7241.05</v>
      </c>
      <c r="C935" s="148">
        <v>1096.75</v>
      </c>
      <c r="D935" s="167">
        <v>0.20830000000000001</v>
      </c>
      <c r="E935" s="167">
        <v>0.18606</v>
      </c>
      <c r="F935" s="167">
        <v>2.2239999999999999E-2</v>
      </c>
      <c r="G935" s="155">
        <f t="shared" si="29"/>
        <v>310.47204783426099</v>
      </c>
      <c r="H935" s="75">
        <f t="shared" si="28"/>
        <v>2956787.9182800222</v>
      </c>
    </row>
    <row r="936" spans="1:8" x14ac:dyDescent="0.3">
      <c r="A936" s="143">
        <v>919</v>
      </c>
      <c r="B936" s="148">
        <v>7276.01</v>
      </c>
      <c r="C936" s="148">
        <v>1095.6500000000001</v>
      </c>
      <c r="D936" s="167">
        <v>0.2084</v>
      </c>
      <c r="E936" s="167">
        <v>0.18628</v>
      </c>
      <c r="F936" s="167">
        <v>2.2110000000000001E-2</v>
      </c>
      <c r="G936" s="155">
        <f t="shared" si="29"/>
        <v>308.65723820213623</v>
      </c>
      <c r="H936" s="75">
        <f t="shared" si="28"/>
        <v>2977412.7616542624</v>
      </c>
    </row>
    <row r="937" spans="1:8" x14ac:dyDescent="0.3">
      <c r="A937" s="143">
        <v>920</v>
      </c>
      <c r="B937" s="148">
        <v>7257.23</v>
      </c>
      <c r="C937" s="148">
        <v>1097.1300000000001</v>
      </c>
      <c r="D937" s="167">
        <v>0.20871000000000001</v>
      </c>
      <c r="E937" s="167">
        <v>0.18651000000000001</v>
      </c>
      <c r="F937" s="167">
        <v>2.2200000000000001E-2</v>
      </c>
      <c r="G937" s="155">
        <f t="shared" si="29"/>
        <v>309.91364487053028</v>
      </c>
      <c r="H937" s="75">
        <f t="shared" si="28"/>
        <v>2968568.8746758467</v>
      </c>
    </row>
    <row r="938" spans="1:8" x14ac:dyDescent="0.3">
      <c r="A938" s="143">
        <v>921</v>
      </c>
      <c r="B938" s="148">
        <v>7263.9</v>
      </c>
      <c r="C938" s="148">
        <v>1096.6500000000001</v>
      </c>
      <c r="D938" s="167">
        <v>0.20888999999999999</v>
      </c>
      <c r="E938" s="167">
        <v>0.18672</v>
      </c>
      <c r="F938" s="167">
        <v>2.2169999999999999E-2</v>
      </c>
      <c r="G938" s="155">
        <f t="shared" si="29"/>
        <v>309.49484264773218</v>
      </c>
      <c r="H938" s="75">
        <f t="shared" si="28"/>
        <v>2975816.9542368902</v>
      </c>
    </row>
    <row r="939" spans="1:8" x14ac:dyDescent="0.3">
      <c r="A939" s="143">
        <v>922</v>
      </c>
      <c r="B939" s="148">
        <v>7228.26</v>
      </c>
      <c r="C939" s="148">
        <v>1096.71</v>
      </c>
      <c r="D939" s="167">
        <v>0.20913999999999999</v>
      </c>
      <c r="E939" s="167">
        <v>0.18686</v>
      </c>
      <c r="F939" s="167">
        <v>2.2280000000000001E-2</v>
      </c>
      <c r="G939" s="155">
        <f t="shared" si="29"/>
        <v>311.03045079799159</v>
      </c>
      <c r="H939" s="75">
        <f t="shared" si="28"/>
        <v>2964339.9790421859</v>
      </c>
    </row>
    <row r="940" spans="1:8" x14ac:dyDescent="0.3">
      <c r="A940" s="143">
        <v>923</v>
      </c>
      <c r="B940" s="148">
        <v>7252.78</v>
      </c>
      <c r="C940" s="148">
        <v>1097.46</v>
      </c>
      <c r="D940" s="167">
        <v>0.20937</v>
      </c>
      <c r="E940" s="167">
        <v>0.18715000000000001</v>
      </c>
      <c r="F940" s="167">
        <v>2.222E-2</v>
      </c>
      <c r="G940" s="155">
        <f t="shared" si="29"/>
        <v>310.19284635239558</v>
      </c>
      <c r="H940" s="75">
        <f t="shared" si="28"/>
        <v>2975568.2984107989</v>
      </c>
    </row>
    <row r="941" spans="1:8" x14ac:dyDescent="0.3">
      <c r="A941" s="143">
        <v>924</v>
      </c>
      <c r="B941" s="148">
        <v>7270.91</v>
      </c>
      <c r="C941" s="148">
        <v>1096.6400000000001</v>
      </c>
      <c r="D941" s="167">
        <v>0.20952999999999999</v>
      </c>
      <c r="E941" s="167">
        <v>0.18737999999999999</v>
      </c>
      <c r="F941" s="167">
        <v>2.215E-2</v>
      </c>
      <c r="G941" s="155">
        <f t="shared" si="29"/>
        <v>309.21564116586688</v>
      </c>
      <c r="H941" s="75">
        <f t="shared" si="28"/>
        <v>2988205.8893144918</v>
      </c>
    </row>
    <row r="942" spans="1:8" x14ac:dyDescent="0.3">
      <c r="A942" s="143">
        <v>925</v>
      </c>
      <c r="B942" s="148">
        <v>7259.33</v>
      </c>
      <c r="C942" s="148">
        <v>1096.74</v>
      </c>
      <c r="D942" s="167">
        <v>0.20979999999999999</v>
      </c>
      <c r="E942" s="167">
        <v>0.18761</v>
      </c>
      <c r="F942" s="167">
        <v>2.2190000000000001E-2</v>
      </c>
      <c r="G942" s="155">
        <f t="shared" si="29"/>
        <v>309.7740441295976</v>
      </c>
      <c r="H942" s="75">
        <f t="shared" si="28"/>
        <v>2986047.4675954948</v>
      </c>
    </row>
    <row r="943" spans="1:8" x14ac:dyDescent="0.3">
      <c r="A943" s="143">
        <v>926</v>
      </c>
      <c r="B943" s="148">
        <v>7255.7</v>
      </c>
      <c r="C943" s="148">
        <v>1095.74</v>
      </c>
      <c r="D943" s="167">
        <v>0.20996999999999999</v>
      </c>
      <c r="E943" s="167">
        <v>0.18779000000000001</v>
      </c>
      <c r="F943" s="167">
        <v>2.2179999999999998E-2</v>
      </c>
      <c r="G943" s="155">
        <f t="shared" si="29"/>
        <v>309.63444338866486</v>
      </c>
      <c r="H943" s="75">
        <f t="shared" si="28"/>
        <v>2990623.3617480653</v>
      </c>
    </row>
    <row r="944" spans="1:8" x14ac:dyDescent="0.3">
      <c r="A944" s="143">
        <v>927</v>
      </c>
      <c r="B944" s="148">
        <v>7234.9</v>
      </c>
      <c r="C944" s="148">
        <v>1096.04</v>
      </c>
      <c r="D944" s="167">
        <v>0.21024000000000001</v>
      </c>
      <c r="E944" s="167">
        <v>0.18798999999999999</v>
      </c>
      <c r="F944" s="167">
        <v>2.2249999999999999E-2</v>
      </c>
      <c r="G944" s="155">
        <f t="shared" si="29"/>
        <v>310.61164857519356</v>
      </c>
      <c r="H944" s="75">
        <f t="shared" si="28"/>
        <v>2984434.113312366</v>
      </c>
    </row>
    <row r="945" spans="1:8" x14ac:dyDescent="0.3">
      <c r="A945" s="143">
        <v>928</v>
      </c>
      <c r="B945" s="148">
        <v>7240.13</v>
      </c>
      <c r="C945" s="148">
        <v>1095.33</v>
      </c>
      <c r="D945" s="167">
        <v>0.2104</v>
      </c>
      <c r="E945" s="167">
        <v>0.18819</v>
      </c>
      <c r="F945" s="167">
        <v>2.222E-2</v>
      </c>
      <c r="G945" s="155">
        <f t="shared" si="29"/>
        <v>310.19284635239558</v>
      </c>
      <c r="H945" s="75">
        <f t="shared" si="28"/>
        <v>2991687.3032775959</v>
      </c>
    </row>
    <row r="946" spans="1:8" x14ac:dyDescent="0.3">
      <c r="A946" s="143">
        <v>929</v>
      </c>
      <c r="B946" s="148">
        <v>7217.39</v>
      </c>
      <c r="C946" s="148">
        <v>1096.7</v>
      </c>
      <c r="D946" s="167">
        <v>0.2107</v>
      </c>
      <c r="E946" s="167">
        <v>0.18839</v>
      </c>
      <c r="F946" s="167">
        <v>2.231E-2</v>
      </c>
      <c r="G946" s="155">
        <f t="shared" si="29"/>
        <v>311.44925302078963</v>
      </c>
      <c r="H946" s="75">
        <f t="shared" si="28"/>
        <v>2982829.4368649139</v>
      </c>
    </row>
    <row r="947" spans="1:8" x14ac:dyDescent="0.3">
      <c r="A947" s="143">
        <v>930</v>
      </c>
      <c r="B947" s="148">
        <v>7232.01</v>
      </c>
      <c r="C947" s="148">
        <v>1096.2</v>
      </c>
      <c r="D947" s="167">
        <v>0.21088000000000001</v>
      </c>
      <c r="E947" s="167">
        <v>0.18862000000000001</v>
      </c>
      <c r="F947" s="167">
        <v>2.2259999999999999E-2</v>
      </c>
      <c r="G947" s="155">
        <f t="shared" si="29"/>
        <v>310.75124931612623</v>
      </c>
      <c r="H947" s="75">
        <f t="shared" si="28"/>
        <v>2992747.421117892</v>
      </c>
    </row>
    <row r="948" spans="1:8" x14ac:dyDescent="0.3">
      <c r="A948" s="143">
        <v>931</v>
      </c>
      <c r="B948" s="148">
        <v>7233.59</v>
      </c>
      <c r="C948" s="148">
        <v>1096.72</v>
      </c>
      <c r="D948" s="167">
        <v>0.21113000000000001</v>
      </c>
      <c r="E948" s="167">
        <v>0.18887000000000001</v>
      </c>
      <c r="F948" s="167">
        <v>2.2259999999999999E-2</v>
      </c>
      <c r="G948" s="155">
        <f t="shared" si="29"/>
        <v>310.75124931612623</v>
      </c>
      <c r="H948" s="75">
        <f t="shared" si="28"/>
        <v>2995965.4290975891</v>
      </c>
    </row>
    <row r="949" spans="1:8" x14ac:dyDescent="0.3">
      <c r="A949" s="143">
        <v>932</v>
      </c>
      <c r="B949" s="148">
        <v>7226.27</v>
      </c>
      <c r="C949" s="148">
        <v>1096.3699999999999</v>
      </c>
      <c r="D949" s="167">
        <v>0.21135999999999999</v>
      </c>
      <c r="E949" s="167">
        <v>0.18908</v>
      </c>
      <c r="F949" s="167">
        <v>2.2280000000000001E-2</v>
      </c>
      <c r="G949" s="155">
        <f t="shared" si="29"/>
        <v>311.03045079799159</v>
      </c>
      <c r="H949" s="75">
        <f t="shared" si="28"/>
        <v>2996491.1718734461</v>
      </c>
    </row>
    <row r="950" spans="1:8" x14ac:dyDescent="0.3">
      <c r="A950" s="143">
        <v>933</v>
      </c>
      <c r="B950" s="148">
        <v>7240.66</v>
      </c>
      <c r="C950" s="148">
        <v>1096.69</v>
      </c>
      <c r="D950" s="167">
        <v>0.21151</v>
      </c>
      <c r="E950" s="167">
        <v>0.18926999999999999</v>
      </c>
      <c r="F950" s="167">
        <v>2.2239999999999999E-2</v>
      </c>
      <c r="G950" s="155">
        <f t="shared" si="29"/>
        <v>310.47204783426099</v>
      </c>
      <c r="H950" s="75">
        <f t="shared" si="28"/>
        <v>3005101.446356493</v>
      </c>
    </row>
    <row r="951" spans="1:8" x14ac:dyDescent="0.3">
      <c r="A951" s="143">
        <v>934</v>
      </c>
      <c r="B951" s="148">
        <v>7213.87</v>
      </c>
      <c r="C951" s="148">
        <v>1096.1400000000001</v>
      </c>
      <c r="D951" s="167">
        <v>0.21181</v>
      </c>
      <c r="E951" s="167">
        <v>0.1895</v>
      </c>
      <c r="F951" s="167">
        <v>2.231E-2</v>
      </c>
      <c r="G951" s="155">
        <f t="shared" si="29"/>
        <v>311.44925302078963</v>
      </c>
      <c r="H951" s="75">
        <f t="shared" si="28"/>
        <v>2998883.4166112267</v>
      </c>
    </row>
    <row r="952" spans="1:8" x14ac:dyDescent="0.3">
      <c r="A952" s="143">
        <v>935</v>
      </c>
      <c r="B952" s="148">
        <v>7268.92</v>
      </c>
      <c r="C952" s="148">
        <v>1096.17</v>
      </c>
      <c r="D952" s="167">
        <v>0.21190999999999999</v>
      </c>
      <c r="E952" s="167">
        <v>0.18976000000000001</v>
      </c>
      <c r="F952" s="167">
        <v>2.214E-2</v>
      </c>
      <c r="G952" s="155">
        <f t="shared" si="29"/>
        <v>309.07604042493421</v>
      </c>
      <c r="H952" s="75">
        <f t="shared" si="28"/>
        <v>3025145.5231357054</v>
      </c>
    </row>
    <row r="953" spans="1:8" x14ac:dyDescent="0.3">
      <c r="A953" s="143">
        <v>936</v>
      </c>
      <c r="B953" s="148">
        <v>7237.62</v>
      </c>
      <c r="C953" s="148">
        <v>1095.27</v>
      </c>
      <c r="D953" s="167">
        <v>0.21221999999999999</v>
      </c>
      <c r="E953" s="167">
        <v>0.19</v>
      </c>
      <c r="F953" s="167">
        <v>2.222E-2</v>
      </c>
      <c r="G953" s="155">
        <f t="shared" si="29"/>
        <v>310.19284635239558</v>
      </c>
      <c r="H953" s="75">
        <f t="shared" si="28"/>
        <v>3017477.7110644719</v>
      </c>
    </row>
    <row r="954" spans="1:8" x14ac:dyDescent="0.3">
      <c r="A954" s="143">
        <v>937</v>
      </c>
      <c r="B954" s="148">
        <v>7230.92</v>
      </c>
      <c r="C954" s="148">
        <v>1095.6199999999999</v>
      </c>
      <c r="D954" s="167">
        <v>0.21240999999999999</v>
      </c>
      <c r="E954" s="167">
        <v>0.19016</v>
      </c>
      <c r="F954" s="167">
        <v>2.2249999999999999E-2</v>
      </c>
      <c r="G954" s="155">
        <f t="shared" si="29"/>
        <v>310.61164857519356</v>
      </c>
      <c r="H954" s="75">
        <f t="shared" si="28"/>
        <v>3016628.6560665444</v>
      </c>
    </row>
    <row r="955" spans="1:8" x14ac:dyDescent="0.3">
      <c r="A955" s="143">
        <v>938</v>
      </c>
      <c r="B955" s="148">
        <v>7237.88</v>
      </c>
      <c r="C955" s="148">
        <v>1096.33</v>
      </c>
      <c r="D955" s="167">
        <v>0.21267</v>
      </c>
      <c r="E955" s="167">
        <v>0.19042000000000001</v>
      </c>
      <c r="F955" s="167">
        <v>2.2239999999999999E-2</v>
      </c>
      <c r="G955" s="155">
        <f t="shared" si="29"/>
        <v>310.47204783426099</v>
      </c>
      <c r="H955" s="75">
        <f t="shared" si="28"/>
        <v>3021205.9557153168</v>
      </c>
    </row>
    <row r="956" spans="1:8" x14ac:dyDescent="0.3">
      <c r="A956" s="143">
        <v>939</v>
      </c>
      <c r="B956" s="148">
        <v>7226.19</v>
      </c>
      <c r="C956" s="148">
        <v>1095.8499999999999</v>
      </c>
      <c r="D956" s="167">
        <v>0.21290000000000001</v>
      </c>
      <c r="E956" s="167">
        <v>0.19064</v>
      </c>
      <c r="F956" s="167">
        <v>2.2270000000000002E-2</v>
      </c>
      <c r="G956" s="155">
        <f t="shared" si="29"/>
        <v>310.89085005705903</v>
      </c>
      <c r="H956" s="75">
        <f t="shared" si="28"/>
        <v>3020352.640895226</v>
      </c>
    </row>
    <row r="957" spans="1:8" x14ac:dyDescent="0.3">
      <c r="A957" s="143">
        <v>940</v>
      </c>
      <c r="B957" s="148">
        <v>7251.95</v>
      </c>
      <c r="C957" s="148">
        <v>1096.49</v>
      </c>
      <c r="D957" s="167">
        <v>0.21309</v>
      </c>
      <c r="E957" s="167">
        <v>0.19089</v>
      </c>
      <c r="F957" s="167">
        <v>2.2200000000000001E-2</v>
      </c>
      <c r="G957" s="155">
        <f t="shared" si="29"/>
        <v>309.91364487053028</v>
      </c>
      <c r="H957" s="75">
        <f t="shared" si="28"/>
        <v>3033102.9806470606</v>
      </c>
    </row>
    <row r="958" spans="1:8" x14ac:dyDescent="0.3">
      <c r="A958" s="143">
        <v>941</v>
      </c>
      <c r="B958" s="148">
        <v>7211.07</v>
      </c>
      <c r="C958" s="148">
        <v>1096.1300000000001</v>
      </c>
      <c r="D958" s="167">
        <v>0.21332999999999999</v>
      </c>
      <c r="E958" s="167">
        <v>0.191</v>
      </c>
      <c r="F958" s="167">
        <v>2.232E-2</v>
      </c>
      <c r="G958" s="155">
        <f t="shared" si="29"/>
        <v>311.58885376172231</v>
      </c>
      <c r="H958" s="75">
        <f t="shared" si="28"/>
        <v>3020005.3327953764</v>
      </c>
    </row>
    <row r="959" spans="1:8" x14ac:dyDescent="0.3">
      <c r="A959" s="143">
        <v>942</v>
      </c>
      <c r="B959" s="148">
        <v>7253.25</v>
      </c>
      <c r="C959" s="148">
        <v>1096.93</v>
      </c>
      <c r="D959" s="167">
        <v>0.21345</v>
      </c>
      <c r="E959" s="167">
        <v>0.19125</v>
      </c>
      <c r="F959" s="167">
        <v>2.2210000000000001E-2</v>
      </c>
      <c r="G959" s="155">
        <f t="shared" si="29"/>
        <v>310.05324561146296</v>
      </c>
      <c r="H959" s="75">
        <f t="shared" si="28"/>
        <v>3038187.8381639277</v>
      </c>
    </row>
    <row r="960" spans="1:8" x14ac:dyDescent="0.3">
      <c r="A960" s="143">
        <v>943</v>
      </c>
      <c r="B960" s="148">
        <v>7224.59</v>
      </c>
      <c r="C960" s="148">
        <v>1096.18</v>
      </c>
      <c r="D960" s="167">
        <v>0.21374000000000001</v>
      </c>
      <c r="E960" s="167">
        <v>0.19145999999999999</v>
      </c>
      <c r="F960" s="167">
        <v>2.2280000000000001E-2</v>
      </c>
      <c r="G960" s="155">
        <f t="shared" si="29"/>
        <v>311.03045079799159</v>
      </c>
      <c r="H960" s="75">
        <f t="shared" si="28"/>
        <v>3031857.483987832</v>
      </c>
    </row>
    <row r="961" spans="1:8" x14ac:dyDescent="0.3">
      <c r="A961" s="143">
        <v>944</v>
      </c>
      <c r="B961" s="148">
        <v>7257.78</v>
      </c>
      <c r="C961" s="148">
        <v>1096.6600000000001</v>
      </c>
      <c r="D961" s="167">
        <v>0.21390999999999999</v>
      </c>
      <c r="E961" s="167">
        <v>0.19172</v>
      </c>
      <c r="F961" s="167">
        <v>2.2190000000000001E-2</v>
      </c>
      <c r="G961" s="155">
        <f t="shared" si="29"/>
        <v>309.7740441295976</v>
      </c>
      <c r="H961" s="75">
        <f t="shared" si="28"/>
        <v>3047382.4966596188</v>
      </c>
    </row>
    <row r="962" spans="1:8" x14ac:dyDescent="0.3">
      <c r="A962" s="143">
        <v>945</v>
      </c>
      <c r="B962" s="148">
        <v>7210.38</v>
      </c>
      <c r="C962" s="148">
        <v>1095.31</v>
      </c>
      <c r="D962" s="167">
        <v>0.21421999999999999</v>
      </c>
      <c r="E962" s="167">
        <v>0.19192000000000001</v>
      </c>
      <c r="F962" s="167">
        <v>2.231E-2</v>
      </c>
      <c r="G962" s="155">
        <f t="shared" si="29"/>
        <v>311.44925302078963</v>
      </c>
      <c r="H962" s="75">
        <f t="shared" si="28"/>
        <v>3034202.172053115</v>
      </c>
    </row>
    <row r="963" spans="1:8" x14ac:dyDescent="0.3">
      <c r="A963" s="143">
        <v>946</v>
      </c>
      <c r="B963" s="148">
        <v>7233.89</v>
      </c>
      <c r="C963" s="148">
        <v>1096.03</v>
      </c>
      <c r="D963" s="167">
        <v>0.21437</v>
      </c>
      <c r="E963" s="167">
        <v>0.19212000000000001</v>
      </c>
      <c r="F963" s="167">
        <v>2.2249999999999999E-2</v>
      </c>
      <c r="G963" s="155">
        <f t="shared" si="29"/>
        <v>310.61164857519356</v>
      </c>
      <c r="H963" s="75">
        <f t="shared" si="28"/>
        <v>3045603.7445453056</v>
      </c>
    </row>
    <row r="964" spans="1:8" x14ac:dyDescent="0.3">
      <c r="A964" s="143">
        <v>947</v>
      </c>
      <c r="B964" s="148">
        <v>7226.31</v>
      </c>
      <c r="C964" s="148">
        <v>1095.79</v>
      </c>
      <c r="D964" s="167">
        <v>0.21464</v>
      </c>
      <c r="E964" s="167">
        <v>0.19237000000000001</v>
      </c>
      <c r="F964" s="167">
        <v>2.2270000000000002E-2</v>
      </c>
      <c r="G964" s="155">
        <f t="shared" si="29"/>
        <v>310.89085005705903</v>
      </c>
      <c r="H964" s="75">
        <f t="shared" si="28"/>
        <v>3046085.1447580182</v>
      </c>
    </row>
    <row r="965" spans="1:8" x14ac:dyDescent="0.3">
      <c r="A965" s="143">
        <v>948</v>
      </c>
      <c r="B965" s="148">
        <v>7224.01</v>
      </c>
      <c r="C965" s="148">
        <v>1096.6199999999999</v>
      </c>
      <c r="D965" s="167">
        <v>0.21487000000000001</v>
      </c>
      <c r="E965" s="167">
        <v>0.19258</v>
      </c>
      <c r="F965" s="167">
        <v>2.2290000000000001E-2</v>
      </c>
      <c r="G965" s="155">
        <f t="shared" si="29"/>
        <v>311.17005153892427</v>
      </c>
      <c r="H965" s="75">
        <f t="shared" si="28"/>
        <v>3046565.6810852014</v>
      </c>
    </row>
    <row r="966" spans="1:8" x14ac:dyDescent="0.3">
      <c r="A966" s="143">
        <v>949</v>
      </c>
      <c r="B966" s="148">
        <v>7212.37</v>
      </c>
      <c r="C966" s="148">
        <v>1095.8</v>
      </c>
      <c r="D966" s="167">
        <v>0.21504999999999999</v>
      </c>
      <c r="E966" s="167">
        <v>0.19273999999999999</v>
      </c>
      <c r="F966" s="167">
        <v>2.231E-2</v>
      </c>
      <c r="G966" s="155">
        <f t="shared" si="29"/>
        <v>311.44925302078963</v>
      </c>
      <c r="H966" s="75">
        <f t="shared" si="28"/>
        <v>3047045.3558501652</v>
      </c>
    </row>
    <row r="967" spans="1:8" x14ac:dyDescent="0.3">
      <c r="A967" s="143">
        <v>950</v>
      </c>
      <c r="B967" s="148">
        <v>7200.37</v>
      </c>
      <c r="C967" s="148">
        <v>1096.82</v>
      </c>
      <c r="D967" s="167">
        <v>0.21532000000000001</v>
      </c>
      <c r="E967" s="167">
        <v>0.19295000000000001</v>
      </c>
      <c r="F967" s="167">
        <v>2.2370000000000001E-2</v>
      </c>
      <c r="G967" s="155">
        <f t="shared" si="29"/>
        <v>312.28685746638564</v>
      </c>
      <c r="H967" s="75">
        <f t="shared" si="28"/>
        <v>3042074.8657418517</v>
      </c>
    </row>
    <row r="968" spans="1:8" x14ac:dyDescent="0.3">
      <c r="A968" s="143">
        <v>951</v>
      </c>
      <c r="B968" s="148">
        <v>7220.47</v>
      </c>
      <c r="C968" s="148">
        <v>1096.8699999999999</v>
      </c>
      <c r="D968" s="167">
        <v>0.21548</v>
      </c>
      <c r="E968" s="167">
        <v>0.19317000000000001</v>
      </c>
      <c r="F968" s="167">
        <v>2.231E-2</v>
      </c>
      <c r="G968" s="155">
        <f t="shared" si="29"/>
        <v>311.44925302078963</v>
      </c>
      <c r="H968" s="75">
        <f t="shared" si="28"/>
        <v>3053466.9477486899</v>
      </c>
    </row>
    <row r="969" spans="1:8" x14ac:dyDescent="0.3">
      <c r="A969" s="143">
        <v>952</v>
      </c>
      <c r="B969" s="148">
        <v>7175.99</v>
      </c>
      <c r="C969" s="148">
        <v>1096.77</v>
      </c>
      <c r="D969" s="167">
        <v>0.21581</v>
      </c>
      <c r="E969" s="167">
        <v>0.19336999999999999</v>
      </c>
      <c r="F969" s="167">
        <v>2.2440000000000002E-2</v>
      </c>
      <c r="G969" s="155">
        <f t="shared" si="29"/>
        <v>313.26406265291439</v>
      </c>
      <c r="H969" s="75">
        <f t="shared" si="28"/>
        <v>3038969.7175535345</v>
      </c>
    </row>
    <row r="970" spans="1:8" x14ac:dyDescent="0.3">
      <c r="A970" s="143">
        <v>953</v>
      </c>
      <c r="B970" s="148">
        <v>7204.17</v>
      </c>
      <c r="C970" s="148">
        <v>1096.1099999999999</v>
      </c>
      <c r="D970" s="167">
        <v>0.21593000000000001</v>
      </c>
      <c r="E970" s="167">
        <v>0.19359000000000001</v>
      </c>
      <c r="F970" s="167">
        <v>2.2339999999999999E-2</v>
      </c>
      <c r="G970" s="155">
        <f t="shared" si="29"/>
        <v>311.86805524358755</v>
      </c>
      <c r="H970" s="75">
        <f t="shared" si="28"/>
        <v>3055779.4681973765</v>
      </c>
    </row>
    <row r="971" spans="1:8" x14ac:dyDescent="0.3">
      <c r="A971" s="143">
        <v>954</v>
      </c>
      <c r="B971" s="148">
        <v>7163.4</v>
      </c>
      <c r="C971" s="148">
        <v>1096.3499999999999</v>
      </c>
      <c r="D971" s="167">
        <v>0.21625</v>
      </c>
      <c r="E971" s="167">
        <v>0.19378000000000001</v>
      </c>
      <c r="F971" s="167">
        <v>2.247E-2</v>
      </c>
      <c r="G971" s="155">
        <f t="shared" si="29"/>
        <v>313.68286487571237</v>
      </c>
      <c r="H971" s="75">
        <f t="shared" si="28"/>
        <v>3041288.2143817279</v>
      </c>
    </row>
    <row r="972" spans="1:8" x14ac:dyDescent="0.3">
      <c r="A972" s="143">
        <v>955</v>
      </c>
      <c r="B972" s="148">
        <v>7179.98</v>
      </c>
      <c r="C972" s="148">
        <v>1096.08</v>
      </c>
      <c r="D972" s="167">
        <v>0.21640000000000001</v>
      </c>
      <c r="E972" s="167">
        <v>0.19398000000000001</v>
      </c>
      <c r="F972" s="167">
        <v>2.2419999999999999E-2</v>
      </c>
      <c r="G972" s="155">
        <f t="shared" si="29"/>
        <v>312.98486117104898</v>
      </c>
      <c r="H972" s="75">
        <f t="shared" si="28"/>
        <v>3051265.7910252218</v>
      </c>
    </row>
    <row r="973" spans="1:8" x14ac:dyDescent="0.3">
      <c r="A973" s="143">
        <v>956</v>
      </c>
      <c r="B973" s="148">
        <v>7155.03</v>
      </c>
      <c r="C973" s="148">
        <v>1096.49</v>
      </c>
      <c r="D973" s="167">
        <v>0.21667</v>
      </c>
      <c r="E973" s="167">
        <v>0.19417000000000001</v>
      </c>
      <c r="F973" s="167">
        <v>2.2499999999999999E-2</v>
      </c>
      <c r="G973" s="155">
        <f t="shared" si="29"/>
        <v>314.10166709851035</v>
      </c>
      <c r="H973" s="75">
        <f t="shared" si="28"/>
        <v>3043600.5285517122</v>
      </c>
    </row>
    <row r="974" spans="1:8" x14ac:dyDescent="0.3">
      <c r="A974" s="143">
        <v>957</v>
      </c>
      <c r="B974" s="148">
        <v>7158.74</v>
      </c>
      <c r="C974" s="148">
        <v>1096.2</v>
      </c>
      <c r="D974" s="167">
        <v>0.21687000000000001</v>
      </c>
      <c r="E974" s="167">
        <v>0.19439000000000001</v>
      </c>
      <c r="F974" s="167">
        <v>2.249E-2</v>
      </c>
      <c r="G974" s="155">
        <f t="shared" si="29"/>
        <v>313.96206635757773</v>
      </c>
      <c r="H974" s="75">
        <f t="shared" si="28"/>
        <v>3048138.9395305272</v>
      </c>
    </row>
    <row r="975" spans="1:8" x14ac:dyDescent="0.3">
      <c r="A975" s="143">
        <v>958</v>
      </c>
      <c r="B975" s="148">
        <v>7177.99</v>
      </c>
      <c r="C975" s="148">
        <v>1097.1300000000001</v>
      </c>
      <c r="D975" s="167">
        <v>0.21709000000000001</v>
      </c>
      <c r="E975" s="167">
        <v>0.19464999999999999</v>
      </c>
      <c r="F975" s="167">
        <v>2.2450000000000001E-2</v>
      </c>
      <c r="G975" s="155">
        <f t="shared" si="29"/>
        <v>313.40366339384701</v>
      </c>
      <c r="H975" s="75">
        <f t="shared" si="28"/>
        <v>3056760.6952191363</v>
      </c>
    </row>
    <row r="976" spans="1:8" x14ac:dyDescent="0.3">
      <c r="A976" s="143">
        <v>959</v>
      </c>
      <c r="B976" s="148">
        <v>7145.09</v>
      </c>
      <c r="C976" s="148">
        <v>1096.83</v>
      </c>
      <c r="D976" s="167">
        <v>0.21737999999999999</v>
      </c>
      <c r="E976" s="167">
        <v>0.19484000000000001</v>
      </c>
      <c r="F976" s="167">
        <v>2.2540000000000001E-2</v>
      </c>
      <c r="G976" s="155">
        <f t="shared" si="29"/>
        <v>314.66007006224106</v>
      </c>
      <c r="H976" s="75">
        <f t="shared" si="28"/>
        <v>3047733.3835535781</v>
      </c>
    </row>
    <row r="977" spans="1:8" x14ac:dyDescent="0.3">
      <c r="A977" s="143">
        <v>960</v>
      </c>
      <c r="B977" s="148">
        <v>7167.41</v>
      </c>
      <c r="C977" s="148">
        <v>1096.95</v>
      </c>
      <c r="D977" s="167">
        <v>0.21754000000000001</v>
      </c>
      <c r="E977" s="167">
        <v>0.19506999999999999</v>
      </c>
      <c r="F977" s="167">
        <v>2.247E-2</v>
      </c>
      <c r="G977" s="155">
        <f t="shared" si="29"/>
        <v>313.68286487571237</v>
      </c>
      <c r="H977" s="75">
        <f t="shared" si="28"/>
        <v>3060415.813214317</v>
      </c>
    </row>
    <row r="978" spans="1:8" x14ac:dyDescent="0.3">
      <c r="A978" s="143">
        <v>961</v>
      </c>
      <c r="B978" s="148">
        <v>7160.48</v>
      </c>
      <c r="C978" s="148">
        <v>1096.58</v>
      </c>
      <c r="D978" s="167">
        <v>0.21776999999999999</v>
      </c>
      <c r="E978" s="167">
        <v>0.19528000000000001</v>
      </c>
      <c r="F978" s="167">
        <v>2.249E-2</v>
      </c>
      <c r="G978" s="155">
        <f t="shared" si="29"/>
        <v>313.96206635757773</v>
      </c>
      <c r="H978" s="75">
        <f t="shared" ref="H978:H1041" si="30">A978/G978*10^6</f>
        <v>3060879.3321722429</v>
      </c>
    </row>
    <row r="979" spans="1:8" x14ac:dyDescent="0.3">
      <c r="A979" s="143">
        <v>962</v>
      </c>
      <c r="B979" s="148">
        <v>7156.36</v>
      </c>
      <c r="C979" s="148">
        <v>1096.94</v>
      </c>
      <c r="D979" s="167">
        <v>0.218</v>
      </c>
      <c r="E979" s="167">
        <v>0.19549</v>
      </c>
      <c r="F979" s="167">
        <v>2.2509999999999999E-2</v>
      </c>
      <c r="G979" s="155">
        <f t="shared" ref="G979:G1042" si="31">(2*F979/$B$7)*(1+3*$B$11)/(4+PI()*$B$11-PI())*10^6</f>
        <v>314.24126783944303</v>
      </c>
      <c r="H979" s="75">
        <f t="shared" si="30"/>
        <v>3061342.0274625416</v>
      </c>
    </row>
    <row r="980" spans="1:8" x14ac:dyDescent="0.3">
      <c r="A980" s="143">
        <v>963</v>
      </c>
      <c r="B980" s="148">
        <v>7145.96</v>
      </c>
      <c r="C980" s="148">
        <v>1096.79</v>
      </c>
      <c r="D980" s="167">
        <v>0.21823000000000001</v>
      </c>
      <c r="E980" s="167">
        <v>0.19570000000000001</v>
      </c>
      <c r="F980" s="167">
        <v>2.2540000000000001E-2</v>
      </c>
      <c r="G980" s="155">
        <f t="shared" si="31"/>
        <v>314.66007006224106</v>
      </c>
      <c r="H980" s="75">
        <f t="shared" si="30"/>
        <v>3060445.5144547401</v>
      </c>
    </row>
    <row r="981" spans="1:8" x14ac:dyDescent="0.3">
      <c r="A981" s="143">
        <v>964</v>
      </c>
      <c r="B981" s="148">
        <v>7133.05</v>
      </c>
      <c r="C981" s="148">
        <v>1095.96</v>
      </c>
      <c r="D981" s="167">
        <v>0.21848000000000001</v>
      </c>
      <c r="E981" s="167">
        <v>0.19592000000000001</v>
      </c>
      <c r="F981" s="167">
        <v>2.256E-2</v>
      </c>
      <c r="G981" s="155">
        <f t="shared" si="31"/>
        <v>314.93927154410642</v>
      </c>
      <c r="H981" s="75">
        <f t="shared" si="30"/>
        <v>3060907.5688580628</v>
      </c>
    </row>
    <row r="982" spans="1:8" x14ac:dyDescent="0.3">
      <c r="A982" s="143">
        <v>965</v>
      </c>
      <c r="B982" s="148">
        <v>7160.03</v>
      </c>
      <c r="C982" s="148">
        <v>1097.1099999999999</v>
      </c>
      <c r="D982" s="167">
        <v>0.21864</v>
      </c>
      <c r="E982" s="167">
        <v>0.19614000000000001</v>
      </c>
      <c r="F982" s="167">
        <v>2.2499999999999999E-2</v>
      </c>
      <c r="G982" s="155">
        <f t="shared" si="31"/>
        <v>314.10166709851035</v>
      </c>
      <c r="H982" s="75">
        <f t="shared" si="30"/>
        <v>3072253.6716029309</v>
      </c>
    </row>
    <row r="983" spans="1:8" x14ac:dyDescent="0.3">
      <c r="A983" s="143">
        <v>966</v>
      </c>
      <c r="B983" s="148">
        <v>7142.74</v>
      </c>
      <c r="C983" s="148">
        <v>1096.6400000000001</v>
      </c>
      <c r="D983" s="167">
        <v>0.21890999999999999</v>
      </c>
      <c r="E983" s="167">
        <v>0.19636000000000001</v>
      </c>
      <c r="F983" s="167">
        <v>2.2550000000000001E-2</v>
      </c>
      <c r="G983" s="155">
        <f t="shared" si="31"/>
        <v>314.79967080317374</v>
      </c>
      <c r="H983" s="75">
        <f t="shared" si="30"/>
        <v>3068618.2026028372</v>
      </c>
    </row>
    <row r="984" spans="1:8" x14ac:dyDescent="0.3">
      <c r="A984" s="143">
        <v>967</v>
      </c>
      <c r="B984" s="148">
        <v>7141.91</v>
      </c>
      <c r="C984" s="148">
        <v>1097.2</v>
      </c>
      <c r="D984" s="167">
        <v>0.21912999999999999</v>
      </c>
      <c r="E984" s="167">
        <v>0.19656999999999999</v>
      </c>
      <c r="F984" s="167">
        <v>2.256E-2</v>
      </c>
      <c r="G984" s="155">
        <f t="shared" si="31"/>
        <v>314.93927154410642</v>
      </c>
      <c r="H984" s="75">
        <f t="shared" si="30"/>
        <v>3070433.2148192395</v>
      </c>
    </row>
    <row r="985" spans="1:8" x14ac:dyDescent="0.3">
      <c r="A985" s="143">
        <v>968</v>
      </c>
      <c r="B985" s="148">
        <v>7122.42</v>
      </c>
      <c r="C985" s="148">
        <v>1096.8399999999999</v>
      </c>
      <c r="D985" s="167">
        <v>0.21940999999999999</v>
      </c>
      <c r="E985" s="167">
        <v>0.1968</v>
      </c>
      <c r="F985" s="167">
        <v>2.2610000000000002E-2</v>
      </c>
      <c r="G985" s="155">
        <f t="shared" si="31"/>
        <v>315.63727524876981</v>
      </c>
      <c r="H985" s="75">
        <f t="shared" si="30"/>
        <v>3066811.4190159254</v>
      </c>
    </row>
    <row r="986" spans="1:8" x14ac:dyDescent="0.3">
      <c r="A986" s="143">
        <v>969</v>
      </c>
      <c r="B986" s="148">
        <v>7155.25</v>
      </c>
      <c r="C986" s="148">
        <v>1097.79</v>
      </c>
      <c r="D986" s="167">
        <v>0.21956000000000001</v>
      </c>
      <c r="E986" s="167">
        <v>0.19703000000000001</v>
      </c>
      <c r="F986" s="167">
        <v>2.2530000000000001E-2</v>
      </c>
      <c r="G986" s="155">
        <f t="shared" si="31"/>
        <v>314.52046932130844</v>
      </c>
      <c r="H986" s="75">
        <f t="shared" si="30"/>
        <v>3080880.5610997835</v>
      </c>
    </row>
    <row r="987" spans="1:8" x14ac:dyDescent="0.3">
      <c r="A987" s="143">
        <v>970</v>
      </c>
      <c r="B987" s="148">
        <v>7125.77</v>
      </c>
      <c r="C987" s="148">
        <v>1097.54</v>
      </c>
      <c r="D987" s="167">
        <v>0.21984000000000001</v>
      </c>
      <c r="E987" s="167">
        <v>0.19722000000000001</v>
      </c>
      <c r="F987" s="167">
        <v>2.2620000000000001E-2</v>
      </c>
      <c r="G987" s="155">
        <f t="shared" si="31"/>
        <v>315.77687598970249</v>
      </c>
      <c r="H987" s="75">
        <f t="shared" si="30"/>
        <v>3071789.2086298042</v>
      </c>
    </row>
    <row r="988" spans="1:8" x14ac:dyDescent="0.3">
      <c r="A988" s="143">
        <v>971</v>
      </c>
      <c r="B988" s="148">
        <v>7127.76</v>
      </c>
      <c r="C988" s="148">
        <v>1097.3</v>
      </c>
      <c r="D988" s="167">
        <v>0.22006000000000001</v>
      </c>
      <c r="E988" s="167">
        <v>0.19746</v>
      </c>
      <c r="F988" s="167">
        <v>2.2610000000000002E-2</v>
      </c>
      <c r="G988" s="155">
        <f t="shared" si="31"/>
        <v>315.63727524876981</v>
      </c>
      <c r="H988" s="75">
        <f t="shared" si="30"/>
        <v>3076315.9998599831</v>
      </c>
    </row>
    <row r="989" spans="1:8" x14ac:dyDescent="0.3">
      <c r="A989" s="143">
        <v>972</v>
      </c>
      <c r="B989" s="148">
        <v>7137.05</v>
      </c>
      <c r="C989" s="148">
        <v>1097.29</v>
      </c>
      <c r="D989" s="167">
        <v>0.22025</v>
      </c>
      <c r="E989" s="167">
        <v>0.19767999999999999</v>
      </c>
      <c r="F989" s="167">
        <v>2.2579999999999999E-2</v>
      </c>
      <c r="G989" s="155">
        <f t="shared" si="31"/>
        <v>315.21847302597172</v>
      </c>
      <c r="H989" s="75">
        <f t="shared" si="30"/>
        <v>3083575.6250869036</v>
      </c>
    </row>
    <row r="990" spans="1:8" x14ac:dyDescent="0.3">
      <c r="A990" s="143">
        <v>973</v>
      </c>
      <c r="B990" s="148">
        <v>7109.04</v>
      </c>
      <c r="C990" s="148">
        <v>1096.82</v>
      </c>
      <c r="D990" s="167">
        <v>0.22053</v>
      </c>
      <c r="E990" s="167">
        <v>0.19788</v>
      </c>
      <c r="F990" s="167">
        <v>2.266E-2</v>
      </c>
      <c r="G990" s="155">
        <f t="shared" si="31"/>
        <v>316.33527895343309</v>
      </c>
      <c r="H990" s="75">
        <f t="shared" si="30"/>
        <v>3075850.4180092816</v>
      </c>
    </row>
    <row r="991" spans="1:8" x14ac:dyDescent="0.3">
      <c r="A991" s="143">
        <v>974</v>
      </c>
      <c r="B991" s="148">
        <v>7119.1</v>
      </c>
      <c r="C991" s="148">
        <v>1096.42</v>
      </c>
      <c r="D991" s="167">
        <v>0.22070999999999999</v>
      </c>
      <c r="E991" s="167">
        <v>0.19808999999999999</v>
      </c>
      <c r="F991" s="167">
        <v>2.2620000000000001E-2</v>
      </c>
      <c r="G991" s="155">
        <f t="shared" si="31"/>
        <v>315.77687598970249</v>
      </c>
      <c r="H991" s="75">
        <f t="shared" si="30"/>
        <v>3084456.3806241537</v>
      </c>
    </row>
    <row r="992" spans="1:8" x14ac:dyDescent="0.3">
      <c r="A992" s="143">
        <v>975</v>
      </c>
      <c r="B992" s="148">
        <v>7093.45</v>
      </c>
      <c r="C992" s="148">
        <v>1097.3</v>
      </c>
      <c r="D992" s="167">
        <v>0.22103</v>
      </c>
      <c r="E992" s="167">
        <v>0.19830999999999999</v>
      </c>
      <c r="F992" s="167">
        <v>2.2720000000000001E-2</v>
      </c>
      <c r="G992" s="155">
        <f t="shared" si="31"/>
        <v>317.17288339902916</v>
      </c>
      <c r="H992" s="75">
        <f t="shared" si="30"/>
        <v>3074033.2828937685</v>
      </c>
    </row>
    <row r="993" spans="1:8" x14ac:dyDescent="0.3">
      <c r="A993" s="143">
        <v>976</v>
      </c>
      <c r="B993" s="148">
        <v>7132.17</v>
      </c>
      <c r="C993" s="148">
        <v>1097.17</v>
      </c>
      <c r="D993" s="167">
        <v>0.22112000000000001</v>
      </c>
      <c r="E993" s="167">
        <v>0.19853000000000001</v>
      </c>
      <c r="F993" s="167">
        <v>2.2589999999999999E-2</v>
      </c>
      <c r="G993" s="155">
        <f t="shared" si="31"/>
        <v>315.3580737669044</v>
      </c>
      <c r="H993" s="75">
        <f t="shared" si="30"/>
        <v>3094894.6013711588</v>
      </c>
    </row>
    <row r="994" spans="1:8" x14ac:dyDescent="0.3">
      <c r="A994" s="143">
        <v>977</v>
      </c>
      <c r="B994" s="148">
        <v>7085.28</v>
      </c>
      <c r="C994" s="148">
        <v>1097.51</v>
      </c>
      <c r="D994" s="167">
        <v>0.22151999999999999</v>
      </c>
      <c r="E994" s="167">
        <v>0.19877</v>
      </c>
      <c r="F994" s="167">
        <v>2.2749999999999999E-2</v>
      </c>
      <c r="G994" s="155">
        <f t="shared" si="31"/>
        <v>317.59168562182714</v>
      </c>
      <c r="H994" s="75">
        <f t="shared" si="30"/>
        <v>3076277.0067078029</v>
      </c>
    </row>
    <row r="995" spans="1:8" x14ac:dyDescent="0.3">
      <c r="A995" s="143">
        <v>978</v>
      </c>
      <c r="B995" s="148">
        <v>7109.99</v>
      </c>
      <c r="C995" s="148">
        <v>1097.96</v>
      </c>
      <c r="D995" s="167">
        <v>0.22165000000000001</v>
      </c>
      <c r="E995" s="167">
        <v>0.19897000000000001</v>
      </c>
      <c r="F995" s="167">
        <v>2.2679999999999999E-2</v>
      </c>
      <c r="G995" s="155">
        <f t="shared" si="31"/>
        <v>316.6144804352985</v>
      </c>
      <c r="H995" s="75">
        <f t="shared" si="30"/>
        <v>3088930.1040666029</v>
      </c>
    </row>
    <row r="996" spans="1:8" x14ac:dyDescent="0.3">
      <c r="A996" s="143">
        <v>979</v>
      </c>
      <c r="B996" s="148">
        <v>7083.79</v>
      </c>
      <c r="C996" s="148">
        <v>1097.95</v>
      </c>
      <c r="D996" s="167">
        <v>0.22195000000000001</v>
      </c>
      <c r="E996" s="167">
        <v>0.19919000000000001</v>
      </c>
      <c r="F996" s="167">
        <v>2.2759999999999999E-2</v>
      </c>
      <c r="G996" s="155">
        <f t="shared" si="31"/>
        <v>317.73128636275987</v>
      </c>
      <c r="H996" s="75">
        <f t="shared" si="30"/>
        <v>3081220.0183593407</v>
      </c>
    </row>
    <row r="997" spans="1:8" x14ac:dyDescent="0.3">
      <c r="A997" s="143">
        <v>980</v>
      </c>
      <c r="B997" s="148">
        <v>7104.96</v>
      </c>
      <c r="C997" s="148">
        <v>1097.6199999999999</v>
      </c>
      <c r="D997" s="167">
        <v>0.22211</v>
      </c>
      <c r="E997" s="167">
        <v>0.19943</v>
      </c>
      <c r="F997" s="167">
        <v>2.2689999999999998E-2</v>
      </c>
      <c r="G997" s="155">
        <f t="shared" si="31"/>
        <v>316.75408117623113</v>
      </c>
      <c r="H997" s="75">
        <f t="shared" si="30"/>
        <v>3093882.788694873</v>
      </c>
    </row>
    <row r="998" spans="1:8" x14ac:dyDescent="0.3">
      <c r="A998" s="143">
        <v>981</v>
      </c>
      <c r="B998" s="148">
        <v>7079.84</v>
      </c>
      <c r="C998" s="148">
        <v>1097.46</v>
      </c>
      <c r="D998" s="167">
        <v>0.22236</v>
      </c>
      <c r="E998" s="167">
        <v>0.1996</v>
      </c>
      <c r="F998" s="167">
        <v>2.2759999999999999E-2</v>
      </c>
      <c r="G998" s="155">
        <f t="shared" si="31"/>
        <v>317.73128636275987</v>
      </c>
      <c r="H998" s="75">
        <f t="shared" si="30"/>
        <v>3087514.6455674293</v>
      </c>
    </row>
    <row r="999" spans="1:8" x14ac:dyDescent="0.3">
      <c r="A999" s="143">
        <v>982</v>
      </c>
      <c r="B999" s="148">
        <v>7061.8</v>
      </c>
      <c r="C999" s="148">
        <v>1096.93</v>
      </c>
      <c r="D999" s="167">
        <v>0.22262999999999999</v>
      </c>
      <c r="E999" s="167">
        <v>0.19982</v>
      </c>
      <c r="F999" s="167">
        <v>2.281E-2</v>
      </c>
      <c r="G999" s="155">
        <f t="shared" si="31"/>
        <v>318.42929006742315</v>
      </c>
      <c r="H999" s="75">
        <f t="shared" si="30"/>
        <v>3083887.1631189282</v>
      </c>
    </row>
    <row r="1000" spans="1:8" x14ac:dyDescent="0.3">
      <c r="A1000" s="143">
        <v>983</v>
      </c>
      <c r="B1000" s="148">
        <v>7080.28</v>
      </c>
      <c r="C1000" s="148">
        <v>1096.93</v>
      </c>
      <c r="D1000" s="167">
        <v>0.22278999999999999</v>
      </c>
      <c r="E1000" s="167">
        <v>0.20004</v>
      </c>
      <c r="F1000" s="167">
        <v>2.2749999999999999E-2</v>
      </c>
      <c r="G1000" s="155">
        <f t="shared" si="31"/>
        <v>317.59168562182714</v>
      </c>
      <c r="H1000" s="75">
        <f t="shared" si="30"/>
        <v>3095169.1889393758</v>
      </c>
    </row>
    <row r="1001" spans="1:8" x14ac:dyDescent="0.3">
      <c r="A1001" s="143">
        <v>984</v>
      </c>
      <c r="B1001" s="148">
        <v>7074.81</v>
      </c>
      <c r="C1001" s="148">
        <v>1097.8800000000001</v>
      </c>
      <c r="D1001" s="167">
        <v>0.22306999999999999</v>
      </c>
      <c r="E1001" s="167">
        <v>0.20028000000000001</v>
      </c>
      <c r="F1001" s="167">
        <v>2.2790000000000001E-2</v>
      </c>
      <c r="G1001" s="155">
        <f t="shared" si="31"/>
        <v>318.15008858555785</v>
      </c>
      <c r="H1001" s="75">
        <f t="shared" si="30"/>
        <v>3092879.8554628715</v>
      </c>
    </row>
    <row r="1002" spans="1:8" x14ac:dyDescent="0.3">
      <c r="A1002" s="143">
        <v>985</v>
      </c>
      <c r="B1002" s="148">
        <v>7060.62</v>
      </c>
      <c r="C1002" s="148">
        <v>1097.3</v>
      </c>
      <c r="D1002" s="167">
        <v>0.22331000000000001</v>
      </c>
      <c r="E1002" s="167">
        <v>0.20049</v>
      </c>
      <c r="F1002" s="167">
        <v>2.282E-2</v>
      </c>
      <c r="G1002" s="155">
        <f t="shared" si="31"/>
        <v>318.56889080835589</v>
      </c>
      <c r="H1002" s="75">
        <f t="shared" si="30"/>
        <v>3091952.8818416689</v>
      </c>
    </row>
    <row r="1003" spans="1:8" x14ac:dyDescent="0.3">
      <c r="A1003" s="143">
        <v>986</v>
      </c>
      <c r="B1003" s="148">
        <v>7048.14</v>
      </c>
      <c r="C1003" s="148">
        <v>1097.8499999999999</v>
      </c>
      <c r="D1003" s="167">
        <v>0.22356000000000001</v>
      </c>
      <c r="E1003" s="167">
        <v>0.20069000000000001</v>
      </c>
      <c r="F1003" s="167">
        <v>2.2870000000000001E-2</v>
      </c>
      <c r="G1003" s="155">
        <f t="shared" si="31"/>
        <v>319.26689451301922</v>
      </c>
      <c r="H1003" s="75">
        <f t="shared" si="30"/>
        <v>3088325.2129975925</v>
      </c>
    </row>
    <row r="1004" spans="1:8" x14ac:dyDescent="0.3">
      <c r="A1004" s="143">
        <v>987</v>
      </c>
      <c r="B1004" s="148">
        <v>7073.85</v>
      </c>
      <c r="C1004" s="148">
        <v>1097.77</v>
      </c>
      <c r="D1004" s="167">
        <v>0.22375</v>
      </c>
      <c r="E1004" s="167">
        <v>0.20096</v>
      </c>
      <c r="F1004" s="167">
        <v>2.2790000000000001E-2</v>
      </c>
      <c r="G1004" s="155">
        <f t="shared" si="31"/>
        <v>318.15008858555785</v>
      </c>
      <c r="H1004" s="75">
        <f t="shared" si="30"/>
        <v>3102309.3672173317</v>
      </c>
    </row>
    <row r="1005" spans="1:8" x14ac:dyDescent="0.3">
      <c r="A1005" s="143">
        <v>988</v>
      </c>
      <c r="B1005" s="148">
        <v>7063.65</v>
      </c>
      <c r="C1005" s="148">
        <v>1098.08</v>
      </c>
      <c r="D1005" s="167">
        <v>0.22398000000000001</v>
      </c>
      <c r="E1005" s="167">
        <v>0.20115</v>
      </c>
      <c r="F1005" s="167">
        <v>2.283E-2</v>
      </c>
      <c r="G1005" s="155">
        <f t="shared" si="31"/>
        <v>318.70849154928845</v>
      </c>
      <c r="H1005" s="75">
        <f t="shared" si="30"/>
        <v>3100011.5346697788</v>
      </c>
    </row>
    <row r="1006" spans="1:8" x14ac:dyDescent="0.3">
      <c r="A1006" s="143">
        <v>989</v>
      </c>
      <c r="B1006" s="148">
        <v>7059.01</v>
      </c>
      <c r="C1006" s="148">
        <v>1097.6600000000001</v>
      </c>
      <c r="D1006" s="167">
        <v>0.22423999999999999</v>
      </c>
      <c r="E1006" s="167">
        <v>0.2014</v>
      </c>
      <c r="F1006" s="167">
        <v>2.283E-2</v>
      </c>
      <c r="G1006" s="155">
        <f t="shared" si="31"/>
        <v>318.70849154928845</v>
      </c>
      <c r="H1006" s="75">
        <f t="shared" si="30"/>
        <v>3103149.1981664081</v>
      </c>
    </row>
    <row r="1007" spans="1:8" x14ac:dyDescent="0.3">
      <c r="A1007" s="143">
        <v>990</v>
      </c>
      <c r="B1007" s="148">
        <v>7072.11</v>
      </c>
      <c r="C1007" s="148">
        <v>1097.72</v>
      </c>
      <c r="D1007" s="167">
        <v>0.22442999999999999</v>
      </c>
      <c r="E1007" s="167">
        <v>0.20164000000000001</v>
      </c>
      <c r="F1007" s="167">
        <v>2.2790000000000001E-2</v>
      </c>
      <c r="G1007" s="155">
        <f t="shared" si="31"/>
        <v>318.15008858555785</v>
      </c>
      <c r="H1007" s="75">
        <f t="shared" si="30"/>
        <v>3111738.8789717918</v>
      </c>
    </row>
    <row r="1008" spans="1:8" x14ac:dyDescent="0.3">
      <c r="A1008" s="143">
        <v>991</v>
      </c>
      <c r="B1008" s="148">
        <v>7038.16</v>
      </c>
      <c r="C1008" s="148">
        <v>1096.8900000000001</v>
      </c>
      <c r="D1008" s="167">
        <v>0.22470999999999999</v>
      </c>
      <c r="E1008" s="167">
        <v>0.20183000000000001</v>
      </c>
      <c r="F1008" s="167">
        <v>2.2890000000000001E-2</v>
      </c>
      <c r="G1008" s="155">
        <f t="shared" si="31"/>
        <v>319.54609599488452</v>
      </c>
      <c r="H1008" s="75">
        <f t="shared" si="30"/>
        <v>3101274.0021579373</v>
      </c>
    </row>
    <row r="1009" spans="1:8" x14ac:dyDescent="0.3">
      <c r="A1009" s="143">
        <v>992</v>
      </c>
      <c r="B1009" s="148">
        <v>7053.1</v>
      </c>
      <c r="C1009" s="148">
        <v>1097.1500000000001</v>
      </c>
      <c r="D1009" s="167">
        <v>0.22489000000000001</v>
      </c>
      <c r="E1009" s="167">
        <v>0.20205000000000001</v>
      </c>
      <c r="F1009" s="167">
        <v>2.2839999999999999E-2</v>
      </c>
      <c r="G1009" s="155">
        <f t="shared" si="31"/>
        <v>318.84809229022125</v>
      </c>
      <c r="H1009" s="75">
        <f t="shared" si="30"/>
        <v>3111199.4206227325</v>
      </c>
    </row>
    <row r="1010" spans="1:8" x14ac:dyDescent="0.3">
      <c r="A1010" s="143">
        <v>993</v>
      </c>
      <c r="B1010" s="148">
        <v>7048.49</v>
      </c>
      <c r="C1010" s="148">
        <v>1097.28</v>
      </c>
      <c r="D1010" s="167">
        <v>0.22517000000000001</v>
      </c>
      <c r="E1010" s="167">
        <v>0.20230999999999999</v>
      </c>
      <c r="F1010" s="167">
        <v>2.2859999999999998E-2</v>
      </c>
      <c r="G1010" s="155">
        <f t="shared" si="31"/>
        <v>319.12729377208649</v>
      </c>
      <c r="H1010" s="75">
        <f t="shared" si="30"/>
        <v>3111611.0072025936</v>
      </c>
    </row>
    <row r="1011" spans="1:8" x14ac:dyDescent="0.3">
      <c r="A1011" s="143">
        <v>994</v>
      </c>
      <c r="B1011" s="148">
        <v>7039.03</v>
      </c>
      <c r="C1011" s="148">
        <v>1097.43</v>
      </c>
      <c r="D1011" s="167">
        <v>0.22539999999999999</v>
      </c>
      <c r="E1011" s="167">
        <v>0.20251</v>
      </c>
      <c r="F1011" s="167">
        <v>2.2890000000000001E-2</v>
      </c>
      <c r="G1011" s="155">
        <f t="shared" si="31"/>
        <v>319.54609599488452</v>
      </c>
      <c r="H1011" s="75">
        <f t="shared" si="30"/>
        <v>3110662.3190161348</v>
      </c>
    </row>
    <row r="1012" spans="1:8" x14ac:dyDescent="0.3">
      <c r="A1012" s="143">
        <v>995</v>
      </c>
      <c r="B1012" s="148">
        <v>7031.67</v>
      </c>
      <c r="C1012" s="148">
        <v>1097.25</v>
      </c>
      <c r="D1012" s="167">
        <v>0.22563</v>
      </c>
      <c r="E1012" s="167">
        <v>0.20272000000000001</v>
      </c>
      <c r="F1012" s="167">
        <v>2.291E-2</v>
      </c>
      <c r="G1012" s="155">
        <f t="shared" si="31"/>
        <v>319.82529747674988</v>
      </c>
      <c r="H1012" s="75">
        <f t="shared" si="30"/>
        <v>3111073.4762072181</v>
      </c>
    </row>
    <row r="1013" spans="1:8" x14ac:dyDescent="0.3">
      <c r="A1013" s="143">
        <v>996</v>
      </c>
      <c r="B1013" s="148">
        <v>7021.86</v>
      </c>
      <c r="C1013" s="148">
        <v>1098.28</v>
      </c>
      <c r="D1013" s="167">
        <v>0.22589999999999999</v>
      </c>
      <c r="E1013" s="167">
        <v>0.20294000000000001</v>
      </c>
      <c r="F1013" s="167">
        <v>2.2970000000000001E-2</v>
      </c>
      <c r="G1013" s="155">
        <f t="shared" si="31"/>
        <v>320.66290192234595</v>
      </c>
      <c r="H1013" s="75">
        <f t="shared" si="30"/>
        <v>3106065.5723785553</v>
      </c>
    </row>
    <row r="1014" spans="1:8" x14ac:dyDescent="0.3">
      <c r="A1014" s="143">
        <v>997</v>
      </c>
      <c r="B1014" s="148">
        <v>7027.49</v>
      </c>
      <c r="C1014" s="148">
        <v>1097.52</v>
      </c>
      <c r="D1014" s="167">
        <v>0.22606999999999999</v>
      </c>
      <c r="E1014" s="167">
        <v>0.20313999999999999</v>
      </c>
      <c r="F1014" s="167">
        <v>2.2929999999999999E-2</v>
      </c>
      <c r="G1014" s="155">
        <f t="shared" si="31"/>
        <v>320.10449895861524</v>
      </c>
      <c r="H1014" s="75">
        <f t="shared" si="30"/>
        <v>3114607.8959949175</v>
      </c>
    </row>
    <row r="1015" spans="1:8" x14ac:dyDescent="0.3">
      <c r="A1015" s="143">
        <v>998</v>
      </c>
      <c r="B1015" s="148">
        <v>6990.84</v>
      </c>
      <c r="C1015" s="148">
        <v>1097.75</v>
      </c>
      <c r="D1015" s="167">
        <v>0.22641</v>
      </c>
      <c r="E1015" s="167">
        <v>0.20335</v>
      </c>
      <c r="F1015" s="167">
        <v>2.3060000000000001E-2</v>
      </c>
      <c r="G1015" s="155">
        <f t="shared" si="31"/>
        <v>321.91930859074</v>
      </c>
      <c r="H1015" s="75">
        <f t="shared" si="30"/>
        <v>3100155.7637810712</v>
      </c>
    </row>
    <row r="1016" spans="1:8" x14ac:dyDescent="0.3">
      <c r="A1016" s="143">
        <v>999</v>
      </c>
      <c r="B1016" s="148">
        <v>7041.26</v>
      </c>
      <c r="C1016" s="148">
        <v>1098.28</v>
      </c>
      <c r="D1016" s="167">
        <v>0.22652</v>
      </c>
      <c r="E1016" s="167">
        <v>0.20361000000000001</v>
      </c>
      <c r="F1016" s="167">
        <v>2.291E-2</v>
      </c>
      <c r="G1016" s="155">
        <f t="shared" si="31"/>
        <v>319.82529747674988</v>
      </c>
      <c r="H1016" s="75">
        <f t="shared" si="30"/>
        <v>3123580.3042522729</v>
      </c>
    </row>
    <row r="1017" spans="1:8" x14ac:dyDescent="0.3">
      <c r="A1017" s="143">
        <v>1000</v>
      </c>
      <c r="B1017" s="148">
        <v>7029.54</v>
      </c>
      <c r="C1017" s="148">
        <v>1097.23</v>
      </c>
      <c r="D1017" s="167">
        <v>0.2268</v>
      </c>
      <c r="E1017" s="167">
        <v>0.20388000000000001</v>
      </c>
      <c r="F1017" s="167">
        <v>2.2919999999999999E-2</v>
      </c>
      <c r="G1017" s="155">
        <f t="shared" si="31"/>
        <v>319.9648982176825</v>
      </c>
      <c r="H1017" s="75">
        <f t="shared" si="30"/>
        <v>3125342.8284488493</v>
      </c>
    </row>
    <row r="1018" spans="1:8" x14ac:dyDescent="0.3">
      <c r="A1018" s="143">
        <v>1001</v>
      </c>
      <c r="B1018" s="148">
        <v>7040.76</v>
      </c>
      <c r="C1018" s="148">
        <v>1097.45</v>
      </c>
      <c r="D1018" s="167">
        <v>0.22700000000000001</v>
      </c>
      <c r="E1018" s="167">
        <v>0.20411000000000001</v>
      </c>
      <c r="F1018" s="167">
        <v>2.2890000000000001E-2</v>
      </c>
      <c r="G1018" s="155">
        <f t="shared" si="31"/>
        <v>319.54609599488452</v>
      </c>
      <c r="H1018" s="75">
        <f t="shared" si="30"/>
        <v>3132568.3916852628</v>
      </c>
    </row>
    <row r="1019" spans="1:8" x14ac:dyDescent="0.3">
      <c r="A1019" s="143">
        <v>1004</v>
      </c>
      <c r="B1019" s="148">
        <v>7037.11</v>
      </c>
      <c r="C1019" s="148">
        <v>1097.33</v>
      </c>
      <c r="D1019" s="167">
        <v>0.22774</v>
      </c>
      <c r="E1019" s="167">
        <v>0.20483999999999999</v>
      </c>
      <c r="F1019" s="167">
        <v>2.29E-2</v>
      </c>
      <c r="G1019" s="155">
        <f t="shared" si="31"/>
        <v>319.68569673581726</v>
      </c>
      <c r="H1019" s="75">
        <f t="shared" si="30"/>
        <v>3140584.6750462796</v>
      </c>
    </row>
    <row r="1020" spans="1:8" x14ac:dyDescent="0.3">
      <c r="A1020" s="143">
        <v>1006</v>
      </c>
      <c r="B1020" s="148">
        <v>7037.19</v>
      </c>
      <c r="C1020" s="148">
        <v>1097.8</v>
      </c>
      <c r="D1020" s="167">
        <v>0.22817999999999999</v>
      </c>
      <c r="E1020" s="167">
        <v>0.20527000000000001</v>
      </c>
      <c r="F1020" s="167">
        <v>2.291E-2</v>
      </c>
      <c r="G1020" s="155">
        <f t="shared" si="31"/>
        <v>319.82529747674988</v>
      </c>
      <c r="H1020" s="75">
        <f t="shared" si="30"/>
        <v>3145467.2533311173</v>
      </c>
    </row>
    <row r="1021" spans="1:8" x14ac:dyDescent="0.3">
      <c r="A1021" s="143">
        <v>1009</v>
      </c>
      <c r="B1021" s="148">
        <v>7005.32</v>
      </c>
      <c r="C1021" s="148">
        <v>1097.6099999999999</v>
      </c>
      <c r="D1021" s="167">
        <v>0.22892999999999999</v>
      </c>
      <c r="E1021" s="167">
        <v>0.20591999999999999</v>
      </c>
      <c r="F1021" s="167">
        <v>2.3009999999999999E-2</v>
      </c>
      <c r="G1021" s="155">
        <f t="shared" si="31"/>
        <v>321.22130488607661</v>
      </c>
      <c r="H1021" s="75">
        <f t="shared" si="30"/>
        <v>3141136.607853109</v>
      </c>
    </row>
    <row r="1022" spans="1:8" x14ac:dyDescent="0.3">
      <c r="A1022" s="143">
        <v>1011</v>
      </c>
      <c r="B1022" s="148">
        <v>6997.31</v>
      </c>
      <c r="C1022" s="148">
        <v>1097.3</v>
      </c>
      <c r="D1022" s="167">
        <v>0.22941</v>
      </c>
      <c r="E1022" s="167">
        <v>0.20638000000000001</v>
      </c>
      <c r="F1022" s="167">
        <v>2.3029999999999998E-2</v>
      </c>
      <c r="G1022" s="155">
        <f t="shared" si="31"/>
        <v>321.50050636794191</v>
      </c>
      <c r="H1022" s="75">
        <f t="shared" si="30"/>
        <v>3144629.5728161591</v>
      </c>
    </row>
    <row r="1023" spans="1:8" x14ac:dyDescent="0.3">
      <c r="A1023" s="143">
        <v>1014</v>
      </c>
      <c r="B1023" s="148">
        <v>6963.17</v>
      </c>
      <c r="C1023" s="148">
        <v>1097.75</v>
      </c>
      <c r="D1023" s="167">
        <v>0.23016</v>
      </c>
      <c r="E1023" s="167">
        <v>0.20701</v>
      </c>
      <c r="F1023" s="167">
        <v>2.315E-2</v>
      </c>
      <c r="G1023" s="155">
        <f t="shared" si="31"/>
        <v>323.17571525913399</v>
      </c>
      <c r="H1023" s="75">
        <f t="shared" si="30"/>
        <v>3137611.9928656709</v>
      </c>
    </row>
    <row r="1024" spans="1:8" x14ac:dyDescent="0.3">
      <c r="A1024" s="143">
        <v>1017</v>
      </c>
      <c r="B1024" s="148">
        <v>6953.91</v>
      </c>
      <c r="C1024" s="148">
        <v>1097.57</v>
      </c>
      <c r="D1024" s="167">
        <v>0.23088</v>
      </c>
      <c r="E1024" s="167">
        <v>0.20771000000000001</v>
      </c>
      <c r="F1024" s="167">
        <v>2.3179999999999999E-2</v>
      </c>
      <c r="G1024" s="155">
        <f t="shared" si="31"/>
        <v>323.59451748193203</v>
      </c>
      <c r="H1024" s="75">
        <f t="shared" si="30"/>
        <v>3142822.0969682666</v>
      </c>
    </row>
    <row r="1025" spans="1:8" x14ac:dyDescent="0.3">
      <c r="A1025" s="143">
        <v>1019</v>
      </c>
      <c r="B1025" s="148">
        <v>6952.66</v>
      </c>
      <c r="C1025" s="148">
        <v>1097.06</v>
      </c>
      <c r="D1025" s="167">
        <v>0.23136000000000001</v>
      </c>
      <c r="E1025" s="167">
        <v>0.20818999999999999</v>
      </c>
      <c r="F1025" s="167">
        <v>2.317E-2</v>
      </c>
      <c r="G1025" s="155">
        <f t="shared" si="31"/>
        <v>323.45491674099941</v>
      </c>
      <c r="H1025" s="75">
        <f t="shared" si="30"/>
        <v>3150361.7575736078</v>
      </c>
    </row>
    <row r="1026" spans="1:8" x14ac:dyDescent="0.3">
      <c r="A1026" s="143">
        <v>1022</v>
      </c>
      <c r="B1026" s="148">
        <v>6945.67</v>
      </c>
      <c r="C1026" s="148">
        <v>1098.02</v>
      </c>
      <c r="D1026" s="167">
        <v>0.23211000000000001</v>
      </c>
      <c r="E1026" s="167">
        <v>0.20888999999999999</v>
      </c>
      <c r="F1026" s="167">
        <v>2.3210000000000001E-2</v>
      </c>
      <c r="G1026" s="155">
        <f t="shared" si="31"/>
        <v>324.01331970473007</v>
      </c>
      <c r="H1026" s="75">
        <f t="shared" si="30"/>
        <v>3154191.3182190717</v>
      </c>
    </row>
    <row r="1027" spans="1:8" x14ac:dyDescent="0.3">
      <c r="A1027" s="143">
        <v>1024</v>
      </c>
      <c r="B1027" s="148">
        <v>6947.46</v>
      </c>
      <c r="C1027" s="148">
        <v>1098.1099999999999</v>
      </c>
      <c r="D1027" s="167">
        <v>0.23261999999999999</v>
      </c>
      <c r="E1027" s="167">
        <v>0.20941000000000001</v>
      </c>
      <c r="F1027" s="167">
        <v>2.3210000000000001E-2</v>
      </c>
      <c r="G1027" s="155">
        <f t="shared" si="31"/>
        <v>324.01331970473007</v>
      </c>
      <c r="H1027" s="75">
        <f t="shared" si="30"/>
        <v>3160363.9039690108</v>
      </c>
    </row>
    <row r="1028" spans="1:8" x14ac:dyDescent="0.3">
      <c r="A1028" s="143">
        <v>1027</v>
      </c>
      <c r="B1028" s="148">
        <v>6941.17</v>
      </c>
      <c r="C1028" s="148">
        <v>1097.21</v>
      </c>
      <c r="D1028" s="167">
        <v>0.23329</v>
      </c>
      <c r="E1028" s="167">
        <v>0.21007999999999999</v>
      </c>
      <c r="F1028" s="167">
        <v>2.3210000000000001E-2</v>
      </c>
      <c r="G1028" s="155">
        <f t="shared" si="31"/>
        <v>324.01331970473007</v>
      </c>
      <c r="H1028" s="75">
        <f t="shared" si="30"/>
        <v>3169622.7825939204</v>
      </c>
    </row>
    <row r="1029" spans="1:8" x14ac:dyDescent="0.3">
      <c r="A1029" s="143">
        <v>1030</v>
      </c>
      <c r="B1029" s="148">
        <v>6890.98</v>
      </c>
      <c r="C1029" s="148">
        <v>1097.7</v>
      </c>
      <c r="D1029" s="167">
        <v>0.23413999999999999</v>
      </c>
      <c r="E1029" s="167">
        <v>0.21074999999999999</v>
      </c>
      <c r="F1029" s="167">
        <v>2.3390000000000001E-2</v>
      </c>
      <c r="G1029" s="155">
        <f t="shared" si="31"/>
        <v>326.52613304151816</v>
      </c>
      <c r="H1029" s="75">
        <f t="shared" si="30"/>
        <v>3154418.2709230026</v>
      </c>
    </row>
    <row r="1030" spans="1:8" x14ac:dyDescent="0.3">
      <c r="A1030" s="143">
        <v>1032</v>
      </c>
      <c r="B1030" s="148">
        <v>6872.6</v>
      </c>
      <c r="C1030" s="148">
        <v>1098.17</v>
      </c>
      <c r="D1030" s="167">
        <v>0.23463000000000001</v>
      </c>
      <c r="E1030" s="167">
        <v>0.21115999999999999</v>
      </c>
      <c r="F1030" s="167">
        <v>2.3460000000000002E-2</v>
      </c>
      <c r="G1030" s="155">
        <f t="shared" si="31"/>
        <v>327.50333822804686</v>
      </c>
      <c r="H1030" s="75">
        <f t="shared" si="30"/>
        <v>3151112.9186762632</v>
      </c>
    </row>
    <row r="1031" spans="1:8" x14ac:dyDescent="0.3">
      <c r="A1031" s="143">
        <v>1035</v>
      </c>
      <c r="B1031" s="148">
        <v>6882.95</v>
      </c>
      <c r="C1031" s="148">
        <v>1097.58</v>
      </c>
      <c r="D1031" s="167">
        <v>0.23532</v>
      </c>
      <c r="E1031" s="167">
        <v>0.21190999999999999</v>
      </c>
      <c r="F1031" s="167">
        <v>2.342E-2</v>
      </c>
      <c r="G1031" s="155">
        <f t="shared" si="31"/>
        <v>326.94493526431614</v>
      </c>
      <c r="H1031" s="75">
        <f t="shared" si="30"/>
        <v>3165670.6936391662</v>
      </c>
    </row>
    <row r="1032" spans="1:8" x14ac:dyDescent="0.3">
      <c r="A1032" s="143">
        <v>1038</v>
      </c>
      <c r="B1032" s="148">
        <v>6866.05</v>
      </c>
      <c r="C1032" s="148">
        <v>1095.1099999999999</v>
      </c>
      <c r="D1032" s="167">
        <v>0.23601</v>
      </c>
      <c r="E1032" s="167">
        <v>0.21259</v>
      </c>
      <c r="F1032" s="167">
        <v>2.342E-2</v>
      </c>
      <c r="G1032" s="155">
        <f t="shared" si="31"/>
        <v>326.94493526431614</v>
      </c>
      <c r="H1032" s="75">
        <f t="shared" si="30"/>
        <v>3174846.5507221781</v>
      </c>
    </row>
    <row r="1033" spans="1:8" x14ac:dyDescent="0.3">
      <c r="A1033" s="143">
        <v>1040</v>
      </c>
      <c r="B1033" s="148">
        <v>6838.77</v>
      </c>
      <c r="C1033" s="148">
        <v>1096.58</v>
      </c>
      <c r="D1033" s="167">
        <v>0.23658999999999999</v>
      </c>
      <c r="E1033" s="167">
        <v>0.21304999999999999</v>
      </c>
      <c r="F1033" s="167">
        <v>2.3550000000000001E-2</v>
      </c>
      <c r="G1033" s="155">
        <f t="shared" si="31"/>
        <v>328.75974489644091</v>
      </c>
      <c r="H1033" s="75">
        <f t="shared" si="30"/>
        <v>3163404.3283723779</v>
      </c>
    </row>
    <row r="1034" spans="1:8" x14ac:dyDescent="0.3">
      <c r="A1034" s="143">
        <v>1043</v>
      </c>
      <c r="B1034" s="148">
        <v>6839.22</v>
      </c>
      <c r="C1034" s="148">
        <v>1097.6300000000001</v>
      </c>
      <c r="D1034" s="167">
        <v>0.23735999999999999</v>
      </c>
      <c r="E1034" s="167">
        <v>0.21379000000000001</v>
      </c>
      <c r="F1034" s="167">
        <v>2.3570000000000001E-2</v>
      </c>
      <c r="G1034" s="155">
        <f t="shared" si="31"/>
        <v>329.03894637830621</v>
      </c>
      <c r="H1034" s="75">
        <f t="shared" si="30"/>
        <v>3169837.5267735962</v>
      </c>
    </row>
    <row r="1035" spans="1:8" x14ac:dyDescent="0.3">
      <c r="A1035" s="143">
        <v>1046</v>
      </c>
      <c r="B1035" s="148">
        <v>6830.29</v>
      </c>
      <c r="C1035" s="148">
        <v>1096.3900000000001</v>
      </c>
      <c r="D1035" s="167">
        <v>0.23809</v>
      </c>
      <c r="E1035" s="167">
        <v>0.21451999999999999</v>
      </c>
      <c r="F1035" s="167">
        <v>2.3570000000000001E-2</v>
      </c>
      <c r="G1035" s="155">
        <f t="shared" si="31"/>
        <v>329.03894637830621</v>
      </c>
      <c r="H1035" s="75">
        <f t="shared" si="30"/>
        <v>3178954.9884996945</v>
      </c>
    </row>
    <row r="1036" spans="1:8" x14ac:dyDescent="0.3">
      <c r="A1036" s="143">
        <v>1048</v>
      </c>
      <c r="B1036" s="148">
        <v>6823.35</v>
      </c>
      <c r="C1036" s="148">
        <v>1096.1099999999999</v>
      </c>
      <c r="D1036" s="167">
        <v>0.23859</v>
      </c>
      <c r="E1036" s="167">
        <v>0.215</v>
      </c>
      <c r="F1036" s="167">
        <v>2.359E-2</v>
      </c>
      <c r="G1036" s="155">
        <f t="shared" si="31"/>
        <v>329.31814786017156</v>
      </c>
      <c r="H1036" s="75">
        <f t="shared" si="30"/>
        <v>3182332.9713520086</v>
      </c>
    </row>
    <row r="1037" spans="1:8" x14ac:dyDescent="0.3">
      <c r="A1037" s="143">
        <v>1051</v>
      </c>
      <c r="B1037" s="148">
        <v>6822.01</v>
      </c>
      <c r="C1037" s="148">
        <v>1096.7</v>
      </c>
      <c r="D1037" s="167">
        <v>0.23932</v>
      </c>
      <c r="E1037" s="167">
        <v>0.21571000000000001</v>
      </c>
      <c r="F1037" s="167">
        <v>2.3609999999999999E-2</v>
      </c>
      <c r="G1037" s="155">
        <f t="shared" si="31"/>
        <v>329.59734934203692</v>
      </c>
      <c r="H1037" s="75">
        <f t="shared" si="30"/>
        <v>3188739.2362167737</v>
      </c>
    </row>
    <row r="1038" spans="1:8" x14ac:dyDescent="0.3">
      <c r="A1038" s="143">
        <v>1054</v>
      </c>
      <c r="B1038" s="148">
        <v>6818.25</v>
      </c>
      <c r="C1038" s="148">
        <v>1096.93</v>
      </c>
      <c r="D1038" s="167">
        <v>0.24007000000000001</v>
      </c>
      <c r="E1038" s="167">
        <v>0.21645</v>
      </c>
      <c r="F1038" s="167">
        <v>2.3630000000000002E-2</v>
      </c>
      <c r="G1038" s="155">
        <f t="shared" si="31"/>
        <v>329.87655082390222</v>
      </c>
      <c r="H1038" s="75">
        <f t="shared" si="30"/>
        <v>3195134.6567906127</v>
      </c>
    </row>
    <row r="1039" spans="1:8" x14ac:dyDescent="0.3">
      <c r="A1039" s="143">
        <v>1056</v>
      </c>
      <c r="B1039" s="148">
        <v>6815.64</v>
      </c>
      <c r="C1039" s="148">
        <v>1097.1500000000001</v>
      </c>
      <c r="D1039" s="167">
        <v>0.24056</v>
      </c>
      <c r="E1039" s="167">
        <v>0.21692</v>
      </c>
      <c r="F1039" s="167">
        <v>2.3640000000000001E-2</v>
      </c>
      <c r="G1039" s="155">
        <f t="shared" si="31"/>
        <v>330.01615156483496</v>
      </c>
      <c r="H1039" s="75">
        <f t="shared" si="30"/>
        <v>3199843.3864305522</v>
      </c>
    </row>
    <row r="1040" spans="1:8" x14ac:dyDescent="0.3">
      <c r="A1040" s="143">
        <v>1059</v>
      </c>
      <c r="B1040" s="148">
        <v>6797.64</v>
      </c>
      <c r="C1040" s="148">
        <v>1096.19</v>
      </c>
      <c r="D1040" s="167">
        <v>0.24129999999999999</v>
      </c>
      <c r="E1040" s="167">
        <v>0.21762000000000001</v>
      </c>
      <c r="F1040" s="167">
        <v>2.368E-2</v>
      </c>
      <c r="G1040" s="155">
        <f t="shared" si="31"/>
        <v>330.57455452856556</v>
      </c>
      <c r="H1040" s="75">
        <f t="shared" si="30"/>
        <v>3203513.3542272984</v>
      </c>
    </row>
    <row r="1041" spans="1:8" x14ac:dyDescent="0.3">
      <c r="A1041" s="143">
        <v>1062</v>
      </c>
      <c r="B1041" s="148">
        <v>6768.3</v>
      </c>
      <c r="C1041" s="148">
        <v>1097.1600000000001</v>
      </c>
      <c r="D1041" s="167">
        <v>0.24215</v>
      </c>
      <c r="E1041" s="167">
        <v>0.21834000000000001</v>
      </c>
      <c r="F1041" s="167">
        <v>2.3800000000000002E-2</v>
      </c>
      <c r="G1041" s="155">
        <f t="shared" si="31"/>
        <v>332.2497634197577</v>
      </c>
      <c r="H1041" s="75">
        <f t="shared" si="30"/>
        <v>3196390.5378565774</v>
      </c>
    </row>
    <row r="1042" spans="1:8" x14ac:dyDescent="0.3">
      <c r="A1042" s="143">
        <v>1065</v>
      </c>
      <c r="B1042" s="148">
        <v>6786</v>
      </c>
      <c r="C1042" s="148">
        <v>1097.08</v>
      </c>
      <c r="D1042" s="167">
        <v>0.24279000000000001</v>
      </c>
      <c r="E1042" s="167">
        <v>0.21904999999999999</v>
      </c>
      <c r="F1042" s="167">
        <v>2.3740000000000001E-2</v>
      </c>
      <c r="G1042" s="155">
        <f t="shared" si="31"/>
        <v>331.41215897416163</v>
      </c>
      <c r="H1042" s="75">
        <f t="shared" ref="H1042:H1105" si="32">A1042/G1042*10^6</f>
        <v>3213521.2036171318</v>
      </c>
    </row>
    <row r="1043" spans="1:8" x14ac:dyDescent="0.3">
      <c r="A1043" s="143">
        <v>1067</v>
      </c>
      <c r="B1043" s="148">
        <v>6765.17</v>
      </c>
      <c r="C1043" s="148">
        <v>1095.94</v>
      </c>
      <c r="D1043" s="167">
        <v>0.24334</v>
      </c>
      <c r="E1043" s="167">
        <v>0.21956000000000001</v>
      </c>
      <c r="F1043" s="167">
        <v>2.3789999999999999E-2</v>
      </c>
      <c r="G1043" s="155">
        <f t="shared" ref="G1043:G1106" si="33">(2*F1043/$B$7)*(1+3*$B$11)/(4+PI()*$B$11-PI())*10^6</f>
        <v>332.11016267882496</v>
      </c>
      <c r="H1043" s="75">
        <f t="shared" si="32"/>
        <v>3212789.369025927</v>
      </c>
    </row>
    <row r="1044" spans="1:8" x14ac:dyDescent="0.3">
      <c r="A1044" s="143">
        <v>1070</v>
      </c>
      <c r="B1044" s="148">
        <v>6766.37</v>
      </c>
      <c r="C1044" s="148">
        <v>1096.55</v>
      </c>
      <c r="D1044" s="167">
        <v>0.24404000000000001</v>
      </c>
      <c r="E1044" s="167">
        <v>0.22023999999999999</v>
      </c>
      <c r="F1044" s="167">
        <v>2.3800000000000002E-2</v>
      </c>
      <c r="G1044" s="155">
        <f t="shared" si="33"/>
        <v>332.2497634197577</v>
      </c>
      <c r="H1044" s="75">
        <f t="shared" si="32"/>
        <v>3220468.8093281901</v>
      </c>
    </row>
    <row r="1045" spans="1:8" x14ac:dyDescent="0.3">
      <c r="A1045" s="143">
        <v>1073</v>
      </c>
      <c r="B1045" s="148">
        <v>6761.99</v>
      </c>
      <c r="C1045" s="148">
        <v>1097.1600000000001</v>
      </c>
      <c r="D1045" s="167">
        <v>0.24485000000000001</v>
      </c>
      <c r="E1045" s="167">
        <v>0.22101999999999999</v>
      </c>
      <c r="F1045" s="167">
        <v>2.383E-2</v>
      </c>
      <c r="G1045" s="155">
        <f t="shared" si="33"/>
        <v>332.66856564255568</v>
      </c>
      <c r="H1045" s="75">
        <f t="shared" si="32"/>
        <v>3225432.4899242586</v>
      </c>
    </row>
    <row r="1046" spans="1:8" x14ac:dyDescent="0.3">
      <c r="A1046" s="143">
        <v>1076</v>
      </c>
      <c r="B1046" s="148">
        <v>6774.93</v>
      </c>
      <c r="C1046" s="148">
        <v>1096.23</v>
      </c>
      <c r="D1046" s="167">
        <v>0.24560999999999999</v>
      </c>
      <c r="E1046" s="167">
        <v>0.22184999999999999</v>
      </c>
      <c r="F1046" s="167">
        <v>2.376E-2</v>
      </c>
      <c r="G1046" s="155">
        <f t="shared" si="33"/>
        <v>331.69136045602698</v>
      </c>
      <c r="H1046" s="75">
        <f t="shared" si="32"/>
        <v>3243979.5794519875</v>
      </c>
    </row>
    <row r="1047" spans="1:8" x14ac:dyDescent="0.3">
      <c r="A1047" s="143">
        <v>1078</v>
      </c>
      <c r="B1047" s="148">
        <v>6758.39</v>
      </c>
      <c r="C1047" s="148">
        <v>1096.8599999999999</v>
      </c>
      <c r="D1047" s="167">
        <v>0.24615999999999999</v>
      </c>
      <c r="E1047" s="167">
        <v>0.22233</v>
      </c>
      <c r="F1047" s="167">
        <v>2.383E-2</v>
      </c>
      <c r="G1047" s="155">
        <f t="shared" si="33"/>
        <v>332.66856564255568</v>
      </c>
      <c r="H1047" s="75">
        <f t="shared" si="32"/>
        <v>3240462.4642482302</v>
      </c>
    </row>
    <row r="1048" spans="1:8" x14ac:dyDescent="0.3">
      <c r="A1048" s="143">
        <v>1081</v>
      </c>
      <c r="B1048" s="148">
        <v>6746.41</v>
      </c>
      <c r="C1048" s="148">
        <v>1097.21</v>
      </c>
      <c r="D1048" s="167">
        <v>0.24697</v>
      </c>
      <c r="E1048" s="167">
        <v>0.22309000000000001</v>
      </c>
      <c r="F1048" s="167">
        <v>2.3879999999999998E-2</v>
      </c>
      <c r="G1048" s="155">
        <f t="shared" si="33"/>
        <v>333.36656934721901</v>
      </c>
      <c r="H1048" s="75">
        <f t="shared" si="32"/>
        <v>3242676.6790586039</v>
      </c>
    </row>
    <row r="1049" spans="1:8" x14ac:dyDescent="0.3">
      <c r="A1049" s="143">
        <v>1084</v>
      </c>
      <c r="B1049" s="148">
        <v>6740.88</v>
      </c>
      <c r="C1049" s="148">
        <v>1096.18</v>
      </c>
      <c r="D1049" s="167">
        <v>0.24767</v>
      </c>
      <c r="E1049" s="167">
        <v>0.22378999999999999</v>
      </c>
      <c r="F1049" s="167">
        <v>2.3879999999999998E-2</v>
      </c>
      <c r="G1049" s="155">
        <f t="shared" si="33"/>
        <v>333.36656934721901</v>
      </c>
      <c r="H1049" s="75">
        <f t="shared" si="32"/>
        <v>3251675.7817756953</v>
      </c>
    </row>
    <row r="1050" spans="1:8" x14ac:dyDescent="0.3">
      <c r="A1050" s="143">
        <v>1087</v>
      </c>
      <c r="B1050" s="148">
        <v>6716.11</v>
      </c>
      <c r="C1050" s="148">
        <v>1097.02</v>
      </c>
      <c r="D1050" s="167">
        <v>0.24851999999999999</v>
      </c>
      <c r="E1050" s="167">
        <v>0.22453999999999999</v>
      </c>
      <c r="F1050" s="167">
        <v>2.3990000000000001E-2</v>
      </c>
      <c r="G1050" s="155">
        <f t="shared" si="33"/>
        <v>334.90217749747848</v>
      </c>
      <c r="H1050" s="75">
        <f t="shared" si="32"/>
        <v>3245723.8950265832</v>
      </c>
    </row>
    <row r="1051" spans="1:8" x14ac:dyDescent="0.3">
      <c r="A1051" s="143">
        <v>1089</v>
      </c>
      <c r="B1051" s="148">
        <v>6709.9</v>
      </c>
      <c r="C1051" s="148">
        <v>1097.03</v>
      </c>
      <c r="D1051" s="167">
        <v>0.24901999999999999</v>
      </c>
      <c r="E1051" s="167">
        <v>0.22502</v>
      </c>
      <c r="F1051" s="167">
        <v>2.401E-2</v>
      </c>
      <c r="G1051" s="155">
        <f t="shared" si="33"/>
        <v>335.18137897934372</v>
      </c>
      <c r="H1051" s="75">
        <f t="shared" si="32"/>
        <v>3248987.170218403</v>
      </c>
    </row>
    <row r="1052" spans="1:8" x14ac:dyDescent="0.3">
      <c r="A1052" s="143">
        <v>1092</v>
      </c>
      <c r="B1052" s="148">
        <v>6686.72</v>
      </c>
      <c r="C1052" s="148">
        <v>1097.0899999999999</v>
      </c>
      <c r="D1052" s="167">
        <v>0.24984000000000001</v>
      </c>
      <c r="E1052" s="167">
        <v>0.22575000000000001</v>
      </c>
      <c r="F1052" s="167">
        <v>2.409E-2</v>
      </c>
      <c r="G1052" s="155">
        <f t="shared" si="33"/>
        <v>336.29818490680509</v>
      </c>
      <c r="H1052" s="75">
        <f t="shared" si="32"/>
        <v>3247118.3283448732</v>
      </c>
    </row>
    <row r="1053" spans="1:8" x14ac:dyDescent="0.3">
      <c r="A1053" s="143">
        <v>1095</v>
      </c>
      <c r="B1053" s="148">
        <v>6695.29</v>
      </c>
      <c r="C1053" s="148">
        <v>1096.92</v>
      </c>
      <c r="D1053" s="167">
        <v>0.25058999999999998</v>
      </c>
      <c r="E1053" s="167">
        <v>0.22653000000000001</v>
      </c>
      <c r="F1053" s="167">
        <v>2.4060000000000002E-2</v>
      </c>
      <c r="G1053" s="155">
        <f t="shared" si="33"/>
        <v>335.87938268400711</v>
      </c>
      <c r="H1053" s="75">
        <f t="shared" si="32"/>
        <v>3260098.8820744855</v>
      </c>
    </row>
    <row r="1054" spans="1:8" x14ac:dyDescent="0.3">
      <c r="A1054" s="143">
        <v>1098</v>
      </c>
      <c r="B1054" s="148">
        <v>6701.63</v>
      </c>
      <c r="C1054" s="148">
        <v>1097.77</v>
      </c>
      <c r="D1054" s="167">
        <v>0.25140000000000001</v>
      </c>
      <c r="E1054" s="167">
        <v>0.22735</v>
      </c>
      <c r="F1054" s="167">
        <v>2.4049999999999998E-2</v>
      </c>
      <c r="G1054" s="155">
        <f t="shared" si="33"/>
        <v>335.73978194307443</v>
      </c>
      <c r="H1054" s="75">
        <f t="shared" si="32"/>
        <v>3270389.924141217</v>
      </c>
    </row>
    <row r="1055" spans="1:8" x14ac:dyDescent="0.3">
      <c r="A1055" s="143">
        <v>1101</v>
      </c>
      <c r="B1055" s="148">
        <v>6703.51</v>
      </c>
      <c r="C1055" s="148">
        <v>1096.81</v>
      </c>
      <c r="D1055" s="167">
        <v>0.25219999999999998</v>
      </c>
      <c r="E1055" s="167">
        <v>0.22817000000000001</v>
      </c>
      <c r="F1055" s="167">
        <v>2.4029999999999999E-2</v>
      </c>
      <c r="G1055" s="155">
        <f t="shared" si="33"/>
        <v>335.46058046120908</v>
      </c>
      <c r="H1055" s="75">
        <f t="shared" si="32"/>
        <v>3282054.7752176621</v>
      </c>
    </row>
    <row r="1056" spans="1:8" x14ac:dyDescent="0.3">
      <c r="A1056" s="143">
        <v>1103</v>
      </c>
      <c r="B1056" s="148">
        <v>6696.54</v>
      </c>
      <c r="C1056" s="148">
        <v>1097.51</v>
      </c>
      <c r="D1056" s="167">
        <v>0.25274999999999997</v>
      </c>
      <c r="E1056" s="167">
        <v>0.22867999999999999</v>
      </c>
      <c r="F1056" s="167">
        <v>2.4070000000000001E-2</v>
      </c>
      <c r="G1056" s="155">
        <f t="shared" si="33"/>
        <v>336.01898342493979</v>
      </c>
      <c r="H1056" s="75">
        <f t="shared" si="32"/>
        <v>3282552.636632177</v>
      </c>
    </row>
    <row r="1057" spans="1:8" x14ac:dyDescent="0.3">
      <c r="A1057" s="143">
        <v>1106</v>
      </c>
      <c r="B1057" s="148">
        <v>6660.15</v>
      </c>
      <c r="C1057" s="148">
        <v>1097.42</v>
      </c>
      <c r="D1057" s="167">
        <v>0.25358999999999998</v>
      </c>
      <c r="E1057" s="167">
        <v>0.22939000000000001</v>
      </c>
      <c r="F1057" s="167">
        <v>2.4199999999999999E-2</v>
      </c>
      <c r="G1057" s="155">
        <f t="shared" si="33"/>
        <v>337.83379305706444</v>
      </c>
      <c r="H1057" s="75">
        <f t="shared" si="32"/>
        <v>3273799.1957281269</v>
      </c>
    </row>
    <row r="1058" spans="1:8" x14ac:dyDescent="0.3">
      <c r="A1058" s="143">
        <v>1109</v>
      </c>
      <c r="B1058" s="148">
        <v>6656.29</v>
      </c>
      <c r="C1058" s="148">
        <v>1097.3399999999999</v>
      </c>
      <c r="D1058" s="167">
        <v>0.25441999999999998</v>
      </c>
      <c r="E1058" s="167">
        <v>0.23021</v>
      </c>
      <c r="F1058" s="167">
        <v>2.4209999999999999E-2</v>
      </c>
      <c r="G1058" s="155">
        <f t="shared" si="33"/>
        <v>337.97339379799718</v>
      </c>
      <c r="H1058" s="75">
        <f t="shared" si="32"/>
        <v>3281323.3832922266</v>
      </c>
    </row>
    <row r="1059" spans="1:8" x14ac:dyDescent="0.3">
      <c r="A1059" s="143">
        <v>1112</v>
      </c>
      <c r="B1059" s="148">
        <v>6639.89</v>
      </c>
      <c r="C1059" s="148">
        <v>1097.69</v>
      </c>
      <c r="D1059" s="167">
        <v>0.25518999999999997</v>
      </c>
      <c r="E1059" s="167">
        <v>0.23091</v>
      </c>
      <c r="F1059" s="167">
        <v>2.4279999999999999E-2</v>
      </c>
      <c r="G1059" s="155">
        <f t="shared" si="33"/>
        <v>338.95059898452587</v>
      </c>
      <c r="H1059" s="75">
        <f t="shared" si="32"/>
        <v>3280714.0725860354</v>
      </c>
    </row>
    <row r="1060" spans="1:8" x14ac:dyDescent="0.3">
      <c r="A1060" s="143">
        <v>1115</v>
      </c>
      <c r="B1060" s="148">
        <v>6608.84</v>
      </c>
      <c r="C1060" s="148">
        <v>1098.3</v>
      </c>
      <c r="D1060" s="167">
        <v>0.25607000000000002</v>
      </c>
      <c r="E1060" s="167">
        <v>0.23166999999999999</v>
      </c>
      <c r="F1060" s="167">
        <v>2.4400000000000002E-2</v>
      </c>
      <c r="G1060" s="155">
        <f t="shared" si="33"/>
        <v>340.62580787571795</v>
      </c>
      <c r="H1060" s="75">
        <f t="shared" si="32"/>
        <v>3273386.7317734868</v>
      </c>
    </row>
    <row r="1061" spans="1:8" x14ac:dyDescent="0.3">
      <c r="A1061" s="143">
        <v>1118</v>
      </c>
      <c r="B1061" s="148">
        <v>6612.08</v>
      </c>
      <c r="C1061" s="148">
        <v>1097.55</v>
      </c>
      <c r="D1061" s="167">
        <v>0.25681999999999999</v>
      </c>
      <c r="E1061" s="167">
        <v>0.23244999999999999</v>
      </c>
      <c r="F1061" s="167">
        <v>2.4379999999999999E-2</v>
      </c>
      <c r="G1061" s="155">
        <f t="shared" si="33"/>
        <v>340.34660639385254</v>
      </c>
      <c r="H1061" s="75">
        <f t="shared" si="32"/>
        <v>3284886.5803181804</v>
      </c>
    </row>
    <row r="1062" spans="1:8" x14ac:dyDescent="0.3">
      <c r="A1062" s="143">
        <v>1121</v>
      </c>
      <c r="B1062" s="148">
        <v>6590.25</v>
      </c>
      <c r="C1062" s="148">
        <v>1097.81</v>
      </c>
      <c r="D1062" s="167">
        <v>0.25768000000000002</v>
      </c>
      <c r="E1062" s="167">
        <v>0.23322000000000001</v>
      </c>
      <c r="F1062" s="167">
        <v>2.4459999999999999E-2</v>
      </c>
      <c r="G1062" s="155">
        <f t="shared" si="33"/>
        <v>341.46341232131397</v>
      </c>
      <c r="H1062" s="75">
        <f t="shared" si="32"/>
        <v>3282928.5936648147</v>
      </c>
    </row>
    <row r="1063" spans="1:8" x14ac:dyDescent="0.3">
      <c r="A1063" s="143">
        <v>1123</v>
      </c>
      <c r="B1063" s="148">
        <v>6565.67</v>
      </c>
      <c r="C1063" s="148">
        <v>1098.3399999999999</v>
      </c>
      <c r="D1063" s="167">
        <v>0.25828000000000001</v>
      </c>
      <c r="E1063" s="167">
        <v>0.23371</v>
      </c>
      <c r="F1063" s="167">
        <v>2.4570000000000002E-2</v>
      </c>
      <c r="G1063" s="155">
        <f t="shared" si="33"/>
        <v>342.99902047157337</v>
      </c>
      <c r="H1063" s="75">
        <f t="shared" si="32"/>
        <v>3274061.8280951343</v>
      </c>
    </row>
    <row r="1064" spans="1:8" x14ac:dyDescent="0.3">
      <c r="A1064" s="143">
        <v>1126</v>
      </c>
      <c r="B1064" s="148">
        <v>6570.89</v>
      </c>
      <c r="C1064" s="148">
        <v>1098.3</v>
      </c>
      <c r="D1064" s="167">
        <v>0.25908999999999999</v>
      </c>
      <c r="E1064" s="167">
        <v>0.23454</v>
      </c>
      <c r="F1064" s="167">
        <v>2.4549999999999999E-2</v>
      </c>
      <c r="G1064" s="155">
        <f t="shared" si="33"/>
        <v>342.71981898970796</v>
      </c>
      <c r="H1064" s="75">
        <f t="shared" si="32"/>
        <v>3285482.594264017</v>
      </c>
    </row>
    <row r="1065" spans="1:8" x14ac:dyDescent="0.3">
      <c r="A1065" s="143">
        <v>1129</v>
      </c>
      <c r="B1065" s="148">
        <v>6565.82</v>
      </c>
      <c r="C1065" s="148">
        <v>1097.82</v>
      </c>
      <c r="D1065" s="167">
        <v>0.25991999999999998</v>
      </c>
      <c r="E1065" s="167">
        <v>0.23537</v>
      </c>
      <c r="F1065" s="167">
        <v>2.4549999999999999E-2</v>
      </c>
      <c r="G1065" s="155">
        <f t="shared" si="33"/>
        <v>342.71981898970796</v>
      </c>
      <c r="H1065" s="75">
        <f t="shared" si="32"/>
        <v>3294236.1002878109</v>
      </c>
    </row>
    <row r="1066" spans="1:8" x14ac:dyDescent="0.3">
      <c r="A1066" s="143">
        <v>1132</v>
      </c>
      <c r="B1066" s="148">
        <v>6548.45</v>
      </c>
      <c r="C1066" s="148">
        <v>1098.18</v>
      </c>
      <c r="D1066" s="167">
        <v>0.26078000000000001</v>
      </c>
      <c r="E1066" s="167">
        <v>0.23616000000000001</v>
      </c>
      <c r="F1066" s="167">
        <v>2.4629999999999999E-2</v>
      </c>
      <c r="G1066" s="155">
        <f t="shared" si="33"/>
        <v>343.83662491716939</v>
      </c>
      <c r="H1066" s="75">
        <f t="shared" si="32"/>
        <v>3292261.2600466865</v>
      </c>
    </row>
    <row r="1067" spans="1:8" x14ac:dyDescent="0.3">
      <c r="A1067" s="143">
        <v>1135</v>
      </c>
      <c r="B1067" s="148">
        <v>6541.65</v>
      </c>
      <c r="C1067" s="148">
        <v>1097.55</v>
      </c>
      <c r="D1067" s="167">
        <v>0.26157999999999998</v>
      </c>
      <c r="E1067" s="167">
        <v>0.23694999999999999</v>
      </c>
      <c r="F1067" s="167">
        <v>2.4639999999999999E-2</v>
      </c>
      <c r="G1067" s="155">
        <f t="shared" si="33"/>
        <v>343.97622565810201</v>
      </c>
      <c r="H1067" s="75">
        <f t="shared" si="32"/>
        <v>3299646.6480452125</v>
      </c>
    </row>
    <row r="1068" spans="1:8" x14ac:dyDescent="0.3">
      <c r="A1068" s="143">
        <v>1138</v>
      </c>
      <c r="B1068" s="148">
        <v>6496.1</v>
      </c>
      <c r="C1068" s="148">
        <v>1097.9000000000001</v>
      </c>
      <c r="D1068" s="167">
        <v>0.26247999999999999</v>
      </c>
      <c r="E1068" s="167">
        <v>0.23766000000000001</v>
      </c>
      <c r="F1068" s="167">
        <v>2.4819999999999998E-2</v>
      </c>
      <c r="G1068" s="155">
        <f t="shared" si="33"/>
        <v>346.48903899489011</v>
      </c>
      <c r="H1068" s="75">
        <f t="shared" si="32"/>
        <v>3284375.1805285327</v>
      </c>
    </row>
    <row r="1069" spans="1:8" x14ac:dyDescent="0.3">
      <c r="A1069" s="143">
        <v>1141</v>
      </c>
      <c r="B1069" s="148">
        <v>6529.18</v>
      </c>
      <c r="C1069" s="148">
        <v>1098.1400000000001</v>
      </c>
      <c r="D1069" s="167">
        <v>0.26328000000000001</v>
      </c>
      <c r="E1069" s="167">
        <v>0.23857999999999999</v>
      </c>
      <c r="F1069" s="167">
        <v>2.47E-2</v>
      </c>
      <c r="G1069" s="155">
        <f t="shared" si="33"/>
        <v>344.81383010369802</v>
      </c>
      <c r="H1069" s="75">
        <f t="shared" si="32"/>
        <v>3309032.0062187179</v>
      </c>
    </row>
    <row r="1070" spans="1:8" x14ac:dyDescent="0.3">
      <c r="A1070" s="143">
        <v>1144</v>
      </c>
      <c r="B1070" s="148">
        <v>6479.92</v>
      </c>
      <c r="C1070" s="148">
        <v>1097.8</v>
      </c>
      <c r="D1070" s="167">
        <v>0.26419999999999999</v>
      </c>
      <c r="E1070" s="167">
        <v>0.23932</v>
      </c>
      <c r="F1070" s="167">
        <v>2.4879999999999999E-2</v>
      </c>
      <c r="G1070" s="155">
        <f t="shared" si="33"/>
        <v>347.32664344048612</v>
      </c>
      <c r="H1070" s="75">
        <f t="shared" si="32"/>
        <v>3293729.4664986525</v>
      </c>
    </row>
    <row r="1071" spans="1:8" x14ac:dyDescent="0.3">
      <c r="A1071" s="143">
        <v>1147</v>
      </c>
      <c r="B1071" s="148">
        <v>6482.56</v>
      </c>
      <c r="C1071" s="148">
        <v>1097.99</v>
      </c>
      <c r="D1071" s="167">
        <v>0.26504</v>
      </c>
      <c r="E1071" s="167">
        <v>0.24016999999999999</v>
      </c>
      <c r="F1071" s="167">
        <v>2.487E-2</v>
      </c>
      <c r="G1071" s="155">
        <f t="shared" si="33"/>
        <v>347.18704269955344</v>
      </c>
      <c r="H1071" s="75">
        <f t="shared" si="32"/>
        <v>3303694.7205215367</v>
      </c>
    </row>
    <row r="1072" spans="1:8" x14ac:dyDescent="0.3">
      <c r="A1072" s="143">
        <v>1150</v>
      </c>
      <c r="B1072" s="148">
        <v>6470.37</v>
      </c>
      <c r="C1072" s="148">
        <v>1097.19</v>
      </c>
      <c r="D1072" s="167">
        <v>0.26585999999999999</v>
      </c>
      <c r="E1072" s="167">
        <v>0.24096000000000001</v>
      </c>
      <c r="F1072" s="167">
        <v>2.4899999999999999E-2</v>
      </c>
      <c r="G1072" s="155">
        <f t="shared" si="33"/>
        <v>347.60584492235148</v>
      </c>
      <c r="H1072" s="75">
        <f t="shared" si="32"/>
        <v>3308344.830211034</v>
      </c>
    </row>
    <row r="1073" spans="1:8" x14ac:dyDescent="0.3">
      <c r="A1073" s="143">
        <v>1153</v>
      </c>
      <c r="B1073" s="148">
        <v>6420.09</v>
      </c>
      <c r="C1073" s="148">
        <v>1097.79</v>
      </c>
      <c r="D1073" s="167">
        <v>0.26679000000000003</v>
      </c>
      <c r="E1073" s="167">
        <v>0.24168000000000001</v>
      </c>
      <c r="F1073" s="167">
        <v>2.511E-2</v>
      </c>
      <c r="G1073" s="155">
        <f t="shared" si="33"/>
        <v>350.53746048193756</v>
      </c>
      <c r="H1073" s="75">
        <f t="shared" si="32"/>
        <v>3289234.7608577819</v>
      </c>
    </row>
    <row r="1074" spans="1:8" x14ac:dyDescent="0.3">
      <c r="A1074" s="143">
        <v>1155</v>
      </c>
      <c r="B1074" s="148">
        <v>6425.01</v>
      </c>
      <c r="C1074" s="148">
        <v>1097.22</v>
      </c>
      <c r="D1074" s="167">
        <v>0.26729999999999998</v>
      </c>
      <c r="E1074" s="167">
        <v>0.24221999999999999</v>
      </c>
      <c r="F1074" s="167">
        <v>2.5080000000000002E-2</v>
      </c>
      <c r="G1074" s="155">
        <f t="shared" si="33"/>
        <v>350.11865825913952</v>
      </c>
      <c r="H1074" s="75">
        <f t="shared" si="32"/>
        <v>3298881.6012916667</v>
      </c>
    </row>
    <row r="1075" spans="1:8" x14ac:dyDescent="0.3">
      <c r="A1075" s="143">
        <v>1158</v>
      </c>
      <c r="B1075" s="148">
        <v>6452.88</v>
      </c>
      <c r="C1075" s="148">
        <v>1096.8800000000001</v>
      </c>
      <c r="D1075" s="167">
        <v>0.26812999999999998</v>
      </c>
      <c r="E1075" s="167">
        <v>0.24317</v>
      </c>
      <c r="F1075" s="167">
        <v>2.496E-2</v>
      </c>
      <c r="G1075" s="155">
        <f t="shared" si="33"/>
        <v>348.44344936794749</v>
      </c>
      <c r="H1075" s="75">
        <f t="shared" si="32"/>
        <v>3323351.3274550936</v>
      </c>
    </row>
    <row r="1076" spans="1:8" x14ac:dyDescent="0.3">
      <c r="A1076" s="143">
        <v>1161</v>
      </c>
      <c r="B1076" s="148">
        <v>6426.18</v>
      </c>
      <c r="C1076" s="148">
        <v>1097.03</v>
      </c>
      <c r="D1076" s="167">
        <v>0.26901000000000003</v>
      </c>
      <c r="E1076" s="167">
        <v>0.24393999999999999</v>
      </c>
      <c r="F1076" s="167">
        <v>2.5069999999999999E-2</v>
      </c>
      <c r="G1076" s="155">
        <f t="shared" si="33"/>
        <v>349.9790575182069</v>
      </c>
      <c r="H1076" s="75">
        <f t="shared" si="32"/>
        <v>3317341.352459644</v>
      </c>
    </row>
    <row r="1077" spans="1:8" x14ac:dyDescent="0.3">
      <c r="A1077" s="143">
        <v>1164</v>
      </c>
      <c r="B1077" s="148">
        <v>6410.76</v>
      </c>
      <c r="C1077" s="148">
        <v>1096.95</v>
      </c>
      <c r="D1077" s="167">
        <v>0.26988000000000001</v>
      </c>
      <c r="E1077" s="167">
        <v>0.24476000000000001</v>
      </c>
      <c r="F1077" s="167">
        <v>2.513E-2</v>
      </c>
      <c r="G1077" s="155">
        <f t="shared" si="33"/>
        <v>350.81666196380291</v>
      </c>
      <c r="H1077" s="75">
        <f t="shared" si="32"/>
        <v>3317972.3947094078</v>
      </c>
    </row>
    <row r="1078" spans="1:8" x14ac:dyDescent="0.3">
      <c r="A1078" s="143">
        <v>1167</v>
      </c>
      <c r="B1078" s="148">
        <v>6409.06</v>
      </c>
      <c r="C1078" s="148">
        <v>1096.8900000000001</v>
      </c>
      <c r="D1078" s="167">
        <v>0.27073000000000003</v>
      </c>
      <c r="E1078" s="167">
        <v>0.24560000000000001</v>
      </c>
      <c r="F1078" s="167">
        <v>2.513E-2</v>
      </c>
      <c r="G1078" s="155">
        <f t="shared" si="33"/>
        <v>350.81666196380291</v>
      </c>
      <c r="H1078" s="75">
        <f t="shared" si="32"/>
        <v>3326523.8699535043</v>
      </c>
    </row>
    <row r="1079" spans="1:8" x14ac:dyDescent="0.3">
      <c r="A1079" s="143">
        <v>1170</v>
      </c>
      <c r="B1079" s="148">
        <v>6395.38</v>
      </c>
      <c r="C1079" s="148">
        <v>1096.6300000000001</v>
      </c>
      <c r="D1079" s="167">
        <v>0.27161000000000002</v>
      </c>
      <c r="E1079" s="167">
        <v>0.24643000000000001</v>
      </c>
      <c r="F1079" s="167">
        <v>2.5180000000000001E-2</v>
      </c>
      <c r="G1079" s="155">
        <f t="shared" si="33"/>
        <v>351.51466566846631</v>
      </c>
      <c r="H1079" s="75">
        <f t="shared" si="32"/>
        <v>3328452.8762833877</v>
      </c>
    </row>
    <row r="1080" spans="1:8" x14ac:dyDescent="0.3">
      <c r="A1080" s="143">
        <v>1173</v>
      </c>
      <c r="B1080" s="148">
        <v>6407.19</v>
      </c>
      <c r="C1080" s="148">
        <v>1097.3399999999999</v>
      </c>
      <c r="D1080" s="167">
        <v>0.27246999999999999</v>
      </c>
      <c r="E1080" s="167">
        <v>0.24732000000000001</v>
      </c>
      <c r="F1080" s="167">
        <v>2.5149999999999999E-2</v>
      </c>
      <c r="G1080" s="155">
        <f t="shared" si="33"/>
        <v>351.09586344566827</v>
      </c>
      <c r="H1080" s="75">
        <f t="shared" si="32"/>
        <v>3340967.8726719618</v>
      </c>
    </row>
    <row r="1081" spans="1:8" x14ac:dyDescent="0.3">
      <c r="A1081" s="143">
        <v>1176</v>
      </c>
      <c r="B1081" s="148">
        <v>6385.17</v>
      </c>
      <c r="C1081" s="148">
        <v>1096.8800000000001</v>
      </c>
      <c r="D1081" s="167">
        <v>0.27333000000000002</v>
      </c>
      <c r="E1081" s="167">
        <v>0.24811</v>
      </c>
      <c r="F1081" s="167">
        <v>2.5229999999999999E-2</v>
      </c>
      <c r="G1081" s="155">
        <f t="shared" si="33"/>
        <v>352.21266937312964</v>
      </c>
      <c r="H1081" s="75">
        <f t="shared" si="32"/>
        <v>3338891.8180968682</v>
      </c>
    </row>
    <row r="1082" spans="1:8" x14ac:dyDescent="0.3">
      <c r="A1082" s="143">
        <v>1179</v>
      </c>
      <c r="B1082" s="148">
        <v>6345.84</v>
      </c>
      <c r="C1082" s="148">
        <v>1097.3</v>
      </c>
      <c r="D1082" s="167">
        <v>0.27428000000000002</v>
      </c>
      <c r="E1082" s="167">
        <v>0.24889</v>
      </c>
      <c r="F1082" s="167">
        <v>2.5389999999999999E-2</v>
      </c>
      <c r="G1082" s="155">
        <f t="shared" si="33"/>
        <v>354.44628122805244</v>
      </c>
      <c r="H1082" s="75">
        <f t="shared" si="32"/>
        <v>3326315.0509439986</v>
      </c>
    </row>
    <row r="1083" spans="1:8" x14ac:dyDescent="0.3">
      <c r="A1083" s="143">
        <v>1182</v>
      </c>
      <c r="B1083" s="148">
        <v>6360.55</v>
      </c>
      <c r="C1083" s="148">
        <v>1097.56</v>
      </c>
      <c r="D1083" s="167">
        <v>0.27509</v>
      </c>
      <c r="E1083" s="167">
        <v>0.24975</v>
      </c>
      <c r="F1083" s="167">
        <v>2.5340000000000001E-2</v>
      </c>
      <c r="G1083" s="155">
        <f t="shared" si="33"/>
        <v>353.74827752338905</v>
      </c>
      <c r="H1083" s="75">
        <f t="shared" si="32"/>
        <v>3341359.0259018256</v>
      </c>
    </row>
    <row r="1084" spans="1:8" x14ac:dyDescent="0.3">
      <c r="A1084" s="143">
        <v>1185</v>
      </c>
      <c r="B1084" s="148">
        <v>6347.78</v>
      </c>
      <c r="C1084" s="148">
        <v>1097.01</v>
      </c>
      <c r="D1084" s="167">
        <v>0.27595999999999998</v>
      </c>
      <c r="E1084" s="167">
        <v>0.25058000000000002</v>
      </c>
      <c r="F1084" s="167">
        <v>2.538E-2</v>
      </c>
      <c r="G1084" s="155">
        <f t="shared" si="33"/>
        <v>354.30668048711971</v>
      </c>
      <c r="H1084" s="75">
        <f t="shared" si="32"/>
        <v>3344560.1374797644</v>
      </c>
    </row>
    <row r="1085" spans="1:8" x14ac:dyDescent="0.3">
      <c r="A1085" s="143">
        <v>1189</v>
      </c>
      <c r="B1085" s="148">
        <v>6322.25</v>
      </c>
      <c r="C1085" s="148">
        <v>1097.67</v>
      </c>
      <c r="D1085" s="167">
        <v>0.27721000000000001</v>
      </c>
      <c r="E1085" s="167">
        <v>0.25172</v>
      </c>
      <c r="F1085" s="167">
        <v>2.5499999999999998E-2</v>
      </c>
      <c r="G1085" s="155">
        <f t="shared" si="33"/>
        <v>355.98188937831179</v>
      </c>
      <c r="H1085" s="75">
        <f t="shared" si="32"/>
        <v>3340057.5576372002</v>
      </c>
    </row>
    <row r="1086" spans="1:8" x14ac:dyDescent="0.3">
      <c r="A1086" s="143">
        <v>1192</v>
      </c>
      <c r="B1086" s="148">
        <v>6311.03</v>
      </c>
      <c r="C1086" s="148">
        <v>1097.93</v>
      </c>
      <c r="D1086" s="167">
        <v>0.27812999999999999</v>
      </c>
      <c r="E1086" s="167">
        <v>0.25258000000000003</v>
      </c>
      <c r="F1086" s="167">
        <v>2.555E-2</v>
      </c>
      <c r="G1086" s="155">
        <f t="shared" si="33"/>
        <v>356.67989308297513</v>
      </c>
      <c r="H1086" s="75">
        <f t="shared" si="32"/>
        <v>3341932.1445257436</v>
      </c>
    </row>
    <row r="1087" spans="1:8" x14ac:dyDescent="0.3">
      <c r="A1087" s="143">
        <v>1195</v>
      </c>
      <c r="B1087" s="148">
        <v>6311.92</v>
      </c>
      <c r="C1087" s="148">
        <v>1097.96</v>
      </c>
      <c r="D1087" s="167">
        <v>0.27900000000000003</v>
      </c>
      <c r="E1087" s="167">
        <v>0.25346000000000002</v>
      </c>
      <c r="F1087" s="167">
        <v>2.554E-2</v>
      </c>
      <c r="G1087" s="155">
        <f t="shared" si="33"/>
        <v>356.54029234204245</v>
      </c>
      <c r="H1087" s="75">
        <f t="shared" si="32"/>
        <v>3351654.8498636214</v>
      </c>
    </row>
    <row r="1088" spans="1:8" x14ac:dyDescent="0.3">
      <c r="A1088" s="143">
        <v>1198</v>
      </c>
      <c r="B1088" s="148">
        <v>6291.9</v>
      </c>
      <c r="C1088" s="148">
        <v>1097.82</v>
      </c>
      <c r="D1088" s="167">
        <v>0.27993000000000001</v>
      </c>
      <c r="E1088" s="167">
        <v>0.25430999999999998</v>
      </c>
      <c r="F1088" s="167">
        <v>2.562E-2</v>
      </c>
      <c r="G1088" s="155">
        <f t="shared" si="33"/>
        <v>357.65709826950382</v>
      </c>
      <c r="H1088" s="75">
        <f t="shared" si="32"/>
        <v>3349577.0272599934</v>
      </c>
    </row>
    <row r="1089" spans="1:8" x14ac:dyDescent="0.3">
      <c r="A1089" s="143">
        <v>1201</v>
      </c>
      <c r="B1089" s="148">
        <v>6276.2</v>
      </c>
      <c r="C1089" s="148">
        <v>1097.93</v>
      </c>
      <c r="D1089" s="167">
        <v>0.28087000000000001</v>
      </c>
      <c r="E1089" s="167">
        <v>0.25518000000000002</v>
      </c>
      <c r="F1089" s="167">
        <v>2.5690000000000001E-2</v>
      </c>
      <c r="G1089" s="155">
        <f t="shared" si="33"/>
        <v>358.63430345603251</v>
      </c>
      <c r="H1089" s="75">
        <f t="shared" si="32"/>
        <v>3348815.1814435646</v>
      </c>
    </row>
    <row r="1090" spans="1:8" x14ac:dyDescent="0.3">
      <c r="A1090" s="143">
        <v>1204</v>
      </c>
      <c r="B1090" s="148">
        <v>6275.69</v>
      </c>
      <c r="C1090" s="148">
        <v>1097.6500000000001</v>
      </c>
      <c r="D1090" s="167">
        <v>0.28176000000000001</v>
      </c>
      <c r="E1090" s="167">
        <v>0.25607999999999997</v>
      </c>
      <c r="F1090" s="167">
        <v>2.5680000000000001E-2</v>
      </c>
      <c r="G1090" s="155">
        <f t="shared" si="33"/>
        <v>358.49470271509989</v>
      </c>
      <c r="H1090" s="75">
        <f t="shared" si="32"/>
        <v>3358487.5616888362</v>
      </c>
    </row>
    <row r="1091" spans="1:8" x14ac:dyDescent="0.3">
      <c r="A1091" s="143">
        <v>1207</v>
      </c>
      <c r="B1091" s="148">
        <v>6235.89</v>
      </c>
      <c r="C1091" s="148">
        <v>1098.73</v>
      </c>
      <c r="D1091" s="167">
        <v>0.28277999999999998</v>
      </c>
      <c r="E1091" s="167">
        <v>0.25691000000000003</v>
      </c>
      <c r="F1091" s="167">
        <v>2.5870000000000001E-2</v>
      </c>
      <c r="G1091" s="155">
        <f t="shared" si="33"/>
        <v>361.14711679282061</v>
      </c>
      <c r="H1091" s="75">
        <f t="shared" si="32"/>
        <v>3342128.3013936398</v>
      </c>
    </row>
    <row r="1092" spans="1:8" x14ac:dyDescent="0.3">
      <c r="A1092" s="143">
        <v>1210</v>
      </c>
      <c r="B1092" s="148">
        <v>6251.23</v>
      </c>
      <c r="C1092" s="148">
        <v>1098.32</v>
      </c>
      <c r="D1092" s="167">
        <v>0.28365000000000001</v>
      </c>
      <c r="E1092" s="167">
        <v>0.25785000000000002</v>
      </c>
      <c r="F1092" s="167">
        <v>2.58E-2</v>
      </c>
      <c r="G1092" s="155">
        <f t="shared" si="33"/>
        <v>360.16991160629192</v>
      </c>
      <c r="H1092" s="75">
        <f t="shared" si="32"/>
        <v>3359525.4934084341</v>
      </c>
    </row>
    <row r="1093" spans="1:8" x14ac:dyDescent="0.3">
      <c r="A1093" s="143">
        <v>1213</v>
      </c>
      <c r="B1093" s="148">
        <v>6213.4</v>
      </c>
      <c r="C1093" s="148">
        <v>1097.98</v>
      </c>
      <c r="D1093" s="167">
        <v>0.28466999999999998</v>
      </c>
      <c r="E1093" s="167">
        <v>0.25872000000000001</v>
      </c>
      <c r="F1093" s="167">
        <v>2.5950000000000001E-2</v>
      </c>
      <c r="G1093" s="155">
        <f t="shared" si="33"/>
        <v>362.26392272028198</v>
      </c>
      <c r="H1093" s="75">
        <f t="shared" si="32"/>
        <v>3348387.5261202985</v>
      </c>
    </row>
    <row r="1094" spans="1:8" x14ac:dyDescent="0.3">
      <c r="A1094" s="143">
        <v>1216</v>
      </c>
      <c r="B1094" s="148">
        <v>6211.52</v>
      </c>
      <c r="C1094" s="148">
        <v>1098.76</v>
      </c>
      <c r="D1094" s="167">
        <v>0.28560999999999998</v>
      </c>
      <c r="E1094" s="167">
        <v>0.25963000000000003</v>
      </c>
      <c r="F1094" s="167">
        <v>2.598E-2</v>
      </c>
      <c r="G1094" s="155">
        <f t="shared" si="33"/>
        <v>362.68272494307996</v>
      </c>
      <c r="H1094" s="75">
        <f t="shared" si="32"/>
        <v>3352792.7203889876</v>
      </c>
    </row>
    <row r="1095" spans="1:8" x14ac:dyDescent="0.3">
      <c r="A1095" s="143">
        <v>1219</v>
      </c>
      <c r="B1095" s="148">
        <v>6198.7</v>
      </c>
      <c r="C1095" s="148">
        <v>1097.95</v>
      </c>
      <c r="D1095" s="167">
        <v>0.28654000000000002</v>
      </c>
      <c r="E1095" s="167">
        <v>0.26052999999999998</v>
      </c>
      <c r="F1095" s="167">
        <v>2.6009999999999998E-2</v>
      </c>
      <c r="G1095" s="155">
        <f t="shared" si="33"/>
        <v>363.10152716587794</v>
      </c>
      <c r="H1095" s="75">
        <f t="shared" si="32"/>
        <v>3357187.7527331812</v>
      </c>
    </row>
    <row r="1096" spans="1:8" x14ac:dyDescent="0.3">
      <c r="A1096" s="143">
        <v>1222</v>
      </c>
      <c r="B1096" s="148">
        <v>6179.36</v>
      </c>
      <c r="C1096" s="148">
        <v>1098.28</v>
      </c>
      <c r="D1096" s="167">
        <v>0.28754999999999997</v>
      </c>
      <c r="E1096" s="167">
        <v>0.26145000000000002</v>
      </c>
      <c r="F1096" s="167">
        <v>2.6100000000000002E-2</v>
      </c>
      <c r="G1096" s="155">
        <f t="shared" si="33"/>
        <v>364.35793383427205</v>
      </c>
      <c r="H1096" s="75">
        <f t="shared" si="32"/>
        <v>3353844.9050373249</v>
      </c>
    </row>
    <row r="1097" spans="1:8" x14ac:dyDescent="0.3">
      <c r="A1097" s="143">
        <v>1226</v>
      </c>
      <c r="B1097" s="148">
        <v>6167.16</v>
      </c>
      <c r="C1097" s="148">
        <v>1098.51</v>
      </c>
      <c r="D1097" s="167">
        <v>0.28881000000000001</v>
      </c>
      <c r="E1097" s="167">
        <v>0.26266</v>
      </c>
      <c r="F1097" s="167">
        <v>2.6159999999999999E-2</v>
      </c>
      <c r="G1097" s="155">
        <f t="shared" si="33"/>
        <v>365.19553827986806</v>
      </c>
      <c r="H1097" s="75">
        <f t="shared" si="32"/>
        <v>3357105.6365438215</v>
      </c>
    </row>
    <row r="1098" spans="1:8" x14ac:dyDescent="0.3">
      <c r="A1098" s="143">
        <v>1229</v>
      </c>
      <c r="B1098" s="148">
        <v>6169.3</v>
      </c>
      <c r="C1098" s="148">
        <v>1097.6400000000001</v>
      </c>
      <c r="D1098" s="167">
        <v>0.28975000000000001</v>
      </c>
      <c r="E1098" s="167">
        <v>0.26362000000000002</v>
      </c>
      <c r="F1098" s="167">
        <v>2.613E-2</v>
      </c>
      <c r="G1098" s="155">
        <f t="shared" si="33"/>
        <v>364.77673605707008</v>
      </c>
      <c r="H1098" s="75">
        <f t="shared" si="32"/>
        <v>3369184.1570941643</v>
      </c>
    </row>
    <row r="1099" spans="1:8" x14ac:dyDescent="0.3">
      <c r="A1099" s="143">
        <v>1232</v>
      </c>
      <c r="B1099" s="148">
        <v>6133.54</v>
      </c>
      <c r="C1099" s="148">
        <v>1097.2</v>
      </c>
      <c r="D1099" s="167">
        <v>0.29078999999999999</v>
      </c>
      <c r="E1099" s="167">
        <v>0.26451999999999998</v>
      </c>
      <c r="F1099" s="167">
        <v>2.6270000000000002E-2</v>
      </c>
      <c r="G1099" s="155">
        <f t="shared" si="33"/>
        <v>366.73114643012747</v>
      </c>
      <c r="H1099" s="75">
        <f t="shared" si="32"/>
        <v>3359409.2347831996</v>
      </c>
    </row>
    <row r="1100" spans="1:8" x14ac:dyDescent="0.3">
      <c r="A1100" s="143">
        <v>1235</v>
      </c>
      <c r="B1100" s="148">
        <v>6133.78</v>
      </c>
      <c r="C1100" s="148">
        <v>1097.93</v>
      </c>
      <c r="D1100" s="167">
        <v>0.29176999999999997</v>
      </c>
      <c r="E1100" s="167">
        <v>0.26547999999999999</v>
      </c>
      <c r="F1100" s="167">
        <v>2.6290000000000001E-2</v>
      </c>
      <c r="G1100" s="155">
        <f t="shared" si="33"/>
        <v>367.01034791199282</v>
      </c>
      <c r="H1100" s="75">
        <f t="shared" si="32"/>
        <v>3365027.7356652259</v>
      </c>
    </row>
    <row r="1101" spans="1:8" x14ac:dyDescent="0.3">
      <c r="A1101" s="143">
        <v>1238</v>
      </c>
      <c r="B1101" s="148">
        <v>6125.05</v>
      </c>
      <c r="C1101" s="148">
        <v>1097.1199999999999</v>
      </c>
      <c r="D1101" s="167">
        <v>0.29271000000000003</v>
      </c>
      <c r="E1101" s="167">
        <v>0.26640000000000003</v>
      </c>
      <c r="F1101" s="167">
        <v>2.63E-2</v>
      </c>
      <c r="G1101" s="155">
        <f t="shared" si="33"/>
        <v>367.14994865292545</v>
      </c>
      <c r="H1101" s="75">
        <f t="shared" si="32"/>
        <v>3371919.3058373742</v>
      </c>
    </row>
    <row r="1102" spans="1:8" x14ac:dyDescent="0.3">
      <c r="A1102" s="143">
        <v>1241</v>
      </c>
      <c r="B1102" s="148">
        <v>6096.28</v>
      </c>
      <c r="C1102" s="148">
        <v>1097.43</v>
      </c>
      <c r="D1102" s="167">
        <v>0.29376999999999998</v>
      </c>
      <c r="E1102" s="167">
        <v>0.26733000000000001</v>
      </c>
      <c r="F1102" s="167">
        <v>2.6429999999999999E-2</v>
      </c>
      <c r="G1102" s="155">
        <f t="shared" si="33"/>
        <v>368.96475828505021</v>
      </c>
      <c r="H1102" s="75">
        <f t="shared" si="32"/>
        <v>3363464.8625201317</v>
      </c>
    </row>
    <row r="1103" spans="1:8" x14ac:dyDescent="0.3">
      <c r="A1103" s="143">
        <v>1245</v>
      </c>
      <c r="B1103" s="148">
        <v>6083.64</v>
      </c>
      <c r="C1103" s="148">
        <v>1097.19</v>
      </c>
      <c r="D1103" s="167">
        <v>0.29503000000000001</v>
      </c>
      <c r="E1103" s="167">
        <v>0.26855000000000001</v>
      </c>
      <c r="F1103" s="167">
        <v>2.648E-2</v>
      </c>
      <c r="G1103" s="155">
        <f t="shared" si="33"/>
        <v>369.66276198971354</v>
      </c>
      <c r="H1103" s="75">
        <f t="shared" si="32"/>
        <v>3367934.5825875858</v>
      </c>
    </row>
    <row r="1104" spans="1:8" x14ac:dyDescent="0.3">
      <c r="A1104" s="143">
        <v>1248</v>
      </c>
      <c r="B1104" s="148">
        <v>6073.73</v>
      </c>
      <c r="C1104" s="148">
        <v>1096.97</v>
      </c>
      <c r="D1104" s="167">
        <v>0.29604999999999998</v>
      </c>
      <c r="E1104" s="167">
        <v>0.26952999999999999</v>
      </c>
      <c r="F1104" s="167">
        <v>2.6519999999999998E-2</v>
      </c>
      <c r="G1104" s="155">
        <f t="shared" si="33"/>
        <v>370.2211649534442</v>
      </c>
      <c r="H1104" s="75">
        <f t="shared" si="32"/>
        <v>3370958.0060257702</v>
      </c>
    </row>
    <row r="1105" spans="1:8" x14ac:dyDescent="0.3">
      <c r="A1105" s="143">
        <v>1251</v>
      </c>
      <c r="B1105" s="148">
        <v>6079.12</v>
      </c>
      <c r="C1105" s="148">
        <v>1096.83</v>
      </c>
      <c r="D1105" s="167">
        <v>0.29698000000000002</v>
      </c>
      <c r="E1105" s="167">
        <v>0.27049000000000001</v>
      </c>
      <c r="F1105" s="167">
        <v>2.6499999999999999E-2</v>
      </c>
      <c r="G1105" s="155">
        <f t="shared" si="33"/>
        <v>369.94196347157884</v>
      </c>
      <c r="H1105" s="75">
        <f t="shared" si="32"/>
        <v>3381611.5053844363</v>
      </c>
    </row>
    <row r="1106" spans="1:8" x14ac:dyDescent="0.3">
      <c r="A1106" s="143">
        <v>1254</v>
      </c>
      <c r="B1106" s="148">
        <v>6054.98</v>
      </c>
      <c r="C1106" s="148">
        <v>1097.1099999999999</v>
      </c>
      <c r="D1106" s="167">
        <v>0.29799999999999999</v>
      </c>
      <c r="E1106" s="167">
        <v>0.27139000000000002</v>
      </c>
      <c r="F1106" s="167">
        <v>2.6610000000000002E-2</v>
      </c>
      <c r="G1106" s="155">
        <f t="shared" si="33"/>
        <v>371.47757162183831</v>
      </c>
      <c r="H1106" s="75">
        <f t="shared" ref="H1106:H1169" si="34">A1106/G1106*10^6</f>
        <v>3375708.5105438442</v>
      </c>
    </row>
    <row r="1107" spans="1:8" x14ac:dyDescent="0.3">
      <c r="A1107" s="143">
        <v>1257</v>
      </c>
      <c r="B1107" s="148">
        <v>6069.91</v>
      </c>
      <c r="C1107" s="148">
        <v>1097.1300000000001</v>
      </c>
      <c r="D1107" s="167">
        <v>0.29894999999999999</v>
      </c>
      <c r="E1107" s="167">
        <v>0.27239999999999998</v>
      </c>
      <c r="F1107" s="167">
        <v>2.6540000000000001E-2</v>
      </c>
      <c r="G1107" s="155">
        <f t="shared" ref="G1107:G1170" si="35">(2*F1107/$B$7)*(1+3*$B$11)/(4+PI()*$B$11-PI())*10^6</f>
        <v>370.50036643530962</v>
      </c>
      <c r="H1107" s="75">
        <f t="shared" si="34"/>
        <v>3392709.1951189088</v>
      </c>
    </row>
    <row r="1108" spans="1:8" x14ac:dyDescent="0.3">
      <c r="A1108" s="143">
        <v>1261</v>
      </c>
      <c r="B1108" s="148">
        <v>6040.84</v>
      </c>
      <c r="C1108" s="148">
        <v>1097.26</v>
      </c>
      <c r="D1108" s="167">
        <v>0.30035000000000001</v>
      </c>
      <c r="E1108" s="167">
        <v>0.27367000000000002</v>
      </c>
      <c r="F1108" s="167">
        <v>2.6669999999999999E-2</v>
      </c>
      <c r="G1108" s="155">
        <f t="shared" si="35"/>
        <v>372.31517606743427</v>
      </c>
      <c r="H1108" s="75">
        <f t="shared" si="34"/>
        <v>3386915.3906624685</v>
      </c>
    </row>
    <row r="1109" spans="1:8" x14ac:dyDescent="0.3">
      <c r="A1109" s="143">
        <v>1264</v>
      </c>
      <c r="B1109" s="148">
        <v>6031.59</v>
      </c>
      <c r="C1109" s="148">
        <v>1096.83</v>
      </c>
      <c r="D1109" s="167">
        <v>0.30136000000000002</v>
      </c>
      <c r="E1109" s="167">
        <v>0.27466000000000002</v>
      </c>
      <c r="F1109" s="167">
        <v>2.6700000000000002E-2</v>
      </c>
      <c r="G1109" s="155">
        <f t="shared" si="35"/>
        <v>372.73397829023236</v>
      </c>
      <c r="H1109" s="75">
        <f t="shared" si="34"/>
        <v>3391158.5034401561</v>
      </c>
    </row>
    <row r="1110" spans="1:8" x14ac:dyDescent="0.3">
      <c r="A1110" s="143">
        <v>1267</v>
      </c>
      <c r="B1110" s="148">
        <v>6002.75</v>
      </c>
      <c r="C1110" s="148">
        <v>1097.46</v>
      </c>
      <c r="D1110" s="167">
        <v>0.30242000000000002</v>
      </c>
      <c r="E1110" s="167">
        <v>0.27557999999999999</v>
      </c>
      <c r="F1110" s="167">
        <v>2.6849999999999999E-2</v>
      </c>
      <c r="G1110" s="155">
        <f t="shared" si="35"/>
        <v>374.82798940422236</v>
      </c>
      <c r="H1110" s="75">
        <f t="shared" si="34"/>
        <v>3380217.1551112225</v>
      </c>
    </row>
    <row r="1111" spans="1:8" x14ac:dyDescent="0.3">
      <c r="A1111" s="143">
        <v>1270</v>
      </c>
      <c r="B1111" s="148">
        <v>6017.96</v>
      </c>
      <c r="C1111" s="148">
        <v>1097.58</v>
      </c>
      <c r="D1111" s="167">
        <v>0.3034</v>
      </c>
      <c r="E1111" s="167">
        <v>0.27661999999999998</v>
      </c>
      <c r="F1111" s="167">
        <v>2.6780000000000002E-2</v>
      </c>
      <c r="G1111" s="155">
        <f t="shared" si="35"/>
        <v>373.85078421769373</v>
      </c>
      <c r="H1111" s="75">
        <f t="shared" si="34"/>
        <v>3397077.2661546096</v>
      </c>
    </row>
    <row r="1112" spans="1:8" x14ac:dyDescent="0.3">
      <c r="A1112" s="143">
        <v>1274</v>
      </c>
      <c r="B1112" s="148">
        <v>5987.92</v>
      </c>
      <c r="C1112" s="148">
        <v>1097.8599999999999</v>
      </c>
      <c r="D1112" s="167">
        <v>0.30481000000000003</v>
      </c>
      <c r="E1112" s="167">
        <v>0.27789000000000003</v>
      </c>
      <c r="F1112" s="167">
        <v>2.6919999999999999E-2</v>
      </c>
      <c r="G1112" s="155">
        <f t="shared" si="35"/>
        <v>375.80519459075106</v>
      </c>
      <c r="H1112" s="75">
        <f t="shared" si="34"/>
        <v>3390054.2577315252</v>
      </c>
    </row>
    <row r="1113" spans="1:8" x14ac:dyDescent="0.3">
      <c r="A1113" s="143">
        <v>1277</v>
      </c>
      <c r="B1113" s="148">
        <v>5991.44</v>
      </c>
      <c r="C1113" s="148">
        <v>1097.2</v>
      </c>
      <c r="D1113" s="167">
        <v>0.30580000000000002</v>
      </c>
      <c r="E1113" s="167">
        <v>0.27889999999999998</v>
      </c>
      <c r="F1113" s="167">
        <v>2.6890000000000001E-2</v>
      </c>
      <c r="G1113" s="155">
        <f t="shared" si="35"/>
        <v>375.38639236795308</v>
      </c>
      <c r="H1113" s="75">
        <f t="shared" si="34"/>
        <v>3401828.1588329044</v>
      </c>
    </row>
    <row r="1114" spans="1:8" x14ac:dyDescent="0.3">
      <c r="A1114" s="143">
        <v>1280</v>
      </c>
      <c r="B1114" s="148">
        <v>5956.26</v>
      </c>
      <c r="C1114" s="148">
        <v>1098.28</v>
      </c>
      <c r="D1114" s="167">
        <v>0.30693999999999999</v>
      </c>
      <c r="E1114" s="167">
        <v>0.27987000000000001</v>
      </c>
      <c r="F1114" s="167">
        <v>2.708E-2</v>
      </c>
      <c r="G1114" s="155">
        <f t="shared" si="35"/>
        <v>378.0388064456738</v>
      </c>
      <c r="H1114" s="75">
        <f t="shared" si="34"/>
        <v>3385895.7815325311</v>
      </c>
    </row>
    <row r="1115" spans="1:8" x14ac:dyDescent="0.3">
      <c r="A1115" s="143">
        <v>1283</v>
      </c>
      <c r="B1115" s="148">
        <v>5959.75</v>
      </c>
      <c r="C1115" s="148">
        <v>1097.6300000000001</v>
      </c>
      <c r="D1115" s="167">
        <v>0.30795</v>
      </c>
      <c r="E1115" s="167">
        <v>0.28090999999999999</v>
      </c>
      <c r="F1115" s="167">
        <v>2.7050000000000001E-2</v>
      </c>
      <c r="G1115" s="155">
        <f t="shared" si="35"/>
        <v>377.62000422287582</v>
      </c>
      <c r="H1115" s="75">
        <f t="shared" si="34"/>
        <v>3397595.4283469529</v>
      </c>
    </row>
    <row r="1116" spans="1:8" x14ac:dyDescent="0.3">
      <c r="A1116" s="143">
        <v>1287</v>
      </c>
      <c r="B1116" s="148">
        <v>5931.95</v>
      </c>
      <c r="C1116" s="148">
        <v>1097.44</v>
      </c>
      <c r="D1116" s="167">
        <v>0.30940000000000001</v>
      </c>
      <c r="E1116" s="167">
        <v>0.28223999999999999</v>
      </c>
      <c r="F1116" s="167">
        <v>2.717E-2</v>
      </c>
      <c r="G1116" s="155">
        <f t="shared" si="35"/>
        <v>379.29521311406785</v>
      </c>
      <c r="H1116" s="75">
        <f t="shared" si="34"/>
        <v>3393135.3613285711</v>
      </c>
    </row>
    <row r="1117" spans="1:8" x14ac:dyDescent="0.3">
      <c r="A1117" s="143">
        <v>1290</v>
      </c>
      <c r="B1117" s="148">
        <v>5909.95</v>
      </c>
      <c r="C1117" s="148">
        <v>1097.69</v>
      </c>
      <c r="D1117" s="167">
        <v>0.31052999999999997</v>
      </c>
      <c r="E1117" s="167">
        <v>0.28326000000000001</v>
      </c>
      <c r="F1117" s="167">
        <v>2.7269999999999999E-2</v>
      </c>
      <c r="G1117" s="155">
        <f t="shared" si="35"/>
        <v>380.69122052339458</v>
      </c>
      <c r="H1117" s="75">
        <f t="shared" si="34"/>
        <v>3388573.0231089629</v>
      </c>
    </row>
    <row r="1118" spans="1:8" x14ac:dyDescent="0.3">
      <c r="A1118" s="143">
        <v>1293</v>
      </c>
      <c r="B1118" s="148">
        <v>5913.52</v>
      </c>
      <c r="C1118" s="148">
        <v>1098.3599999999999</v>
      </c>
      <c r="D1118" s="167">
        <v>0.31158999999999998</v>
      </c>
      <c r="E1118" s="167">
        <v>0.28432000000000002</v>
      </c>
      <c r="F1118" s="167">
        <v>2.7279999999999999E-2</v>
      </c>
      <c r="G1118" s="155">
        <f t="shared" si="35"/>
        <v>380.83082126432726</v>
      </c>
      <c r="H1118" s="75">
        <f t="shared" si="34"/>
        <v>3395208.3912414061</v>
      </c>
    </row>
    <row r="1119" spans="1:8" x14ac:dyDescent="0.3">
      <c r="A1119" s="143">
        <v>1297</v>
      </c>
      <c r="B1119" s="148">
        <v>5881.79</v>
      </c>
      <c r="C1119" s="148">
        <v>1098.4100000000001</v>
      </c>
      <c r="D1119" s="167">
        <v>0.31309999999999999</v>
      </c>
      <c r="E1119" s="167">
        <v>0.28566999999999998</v>
      </c>
      <c r="F1119" s="167">
        <v>2.742E-2</v>
      </c>
      <c r="G1119" s="155">
        <f t="shared" si="35"/>
        <v>382.7852316373847</v>
      </c>
      <c r="H1119" s="75">
        <f t="shared" si="34"/>
        <v>3388322.9884601654</v>
      </c>
    </row>
    <row r="1120" spans="1:8" x14ac:dyDescent="0.3">
      <c r="A1120" s="143">
        <v>1300</v>
      </c>
      <c r="B1120" s="148">
        <v>5881.49</v>
      </c>
      <c r="C1120" s="148">
        <v>1099.07</v>
      </c>
      <c r="D1120" s="167">
        <v>0.31418000000000001</v>
      </c>
      <c r="E1120" s="167">
        <v>0.28673999999999999</v>
      </c>
      <c r="F1120" s="167">
        <v>2.7439999999999999E-2</v>
      </c>
      <c r="G1120" s="155">
        <f t="shared" si="35"/>
        <v>383.06443311924994</v>
      </c>
      <c r="H1120" s="75">
        <f t="shared" si="34"/>
        <v>3393684.9459352009</v>
      </c>
    </row>
    <row r="1121" spans="1:8" x14ac:dyDescent="0.3">
      <c r="A1121" s="143">
        <v>1303</v>
      </c>
      <c r="B1121" s="148">
        <v>5854.22</v>
      </c>
      <c r="C1121" s="148">
        <v>1098.18</v>
      </c>
      <c r="D1121" s="167">
        <v>0.31534000000000001</v>
      </c>
      <c r="E1121" s="167">
        <v>0.28778999999999999</v>
      </c>
      <c r="F1121" s="167">
        <v>2.7550000000000002E-2</v>
      </c>
      <c r="G1121" s="155">
        <f t="shared" si="35"/>
        <v>384.60004126950935</v>
      </c>
      <c r="H1121" s="75">
        <f t="shared" si="34"/>
        <v>3387935.153878259</v>
      </c>
    </row>
    <row r="1122" spans="1:8" x14ac:dyDescent="0.3">
      <c r="A1122" s="143">
        <v>1307</v>
      </c>
      <c r="B1122" s="148">
        <v>5835.65</v>
      </c>
      <c r="C1122" s="148">
        <v>1097.96</v>
      </c>
      <c r="D1122" s="167">
        <v>0.31684000000000001</v>
      </c>
      <c r="E1122" s="167">
        <v>0.28921999999999998</v>
      </c>
      <c r="F1122" s="167">
        <v>2.7629999999999998E-2</v>
      </c>
      <c r="G1122" s="155">
        <f t="shared" si="35"/>
        <v>385.71684719697072</v>
      </c>
      <c r="H1122" s="75">
        <f t="shared" si="34"/>
        <v>3388496.0159195885</v>
      </c>
    </row>
    <row r="1123" spans="1:8" x14ac:dyDescent="0.3">
      <c r="A1123" s="143">
        <v>1310</v>
      </c>
      <c r="B1123" s="148">
        <v>5832.4</v>
      </c>
      <c r="C1123" s="148">
        <v>1098.8900000000001</v>
      </c>
      <c r="D1123" s="167">
        <v>0.31796999999999997</v>
      </c>
      <c r="E1123" s="167">
        <v>0.2903</v>
      </c>
      <c r="F1123" s="167">
        <v>2.767E-2</v>
      </c>
      <c r="G1123" s="155">
        <f t="shared" si="35"/>
        <v>386.27525016070143</v>
      </c>
      <c r="H1123" s="75">
        <f t="shared" si="34"/>
        <v>3391364.0582848703</v>
      </c>
    </row>
    <row r="1124" spans="1:8" x14ac:dyDescent="0.3">
      <c r="A1124" s="143">
        <v>1313</v>
      </c>
      <c r="B1124" s="148">
        <v>5813.01</v>
      </c>
      <c r="C1124" s="148">
        <v>1098.22</v>
      </c>
      <c r="D1124" s="167">
        <v>0.31909999999999999</v>
      </c>
      <c r="E1124" s="167">
        <v>0.29135</v>
      </c>
      <c r="F1124" s="167">
        <v>2.7740000000000001E-2</v>
      </c>
      <c r="G1124" s="155">
        <f t="shared" si="35"/>
        <v>387.25245534723012</v>
      </c>
      <c r="H1124" s="75">
        <f t="shared" si="34"/>
        <v>3390553.0665330393</v>
      </c>
    </row>
    <row r="1125" spans="1:8" x14ac:dyDescent="0.3">
      <c r="A1125" s="143">
        <v>1317</v>
      </c>
      <c r="B1125" s="148">
        <v>5796.02</v>
      </c>
      <c r="C1125" s="148">
        <v>1097.73</v>
      </c>
      <c r="D1125" s="167">
        <v>0.32064999999999999</v>
      </c>
      <c r="E1125" s="167">
        <v>0.29283999999999999</v>
      </c>
      <c r="F1125" s="167">
        <v>2.7810000000000001E-2</v>
      </c>
      <c r="G1125" s="155">
        <f t="shared" si="35"/>
        <v>388.22966053375887</v>
      </c>
      <c r="H1125" s="75">
        <f t="shared" si="34"/>
        <v>3392321.9523962135</v>
      </c>
    </row>
    <row r="1126" spans="1:8" x14ac:dyDescent="0.3">
      <c r="A1126" s="143">
        <v>1320</v>
      </c>
      <c r="B1126" s="148">
        <v>5771.37</v>
      </c>
      <c r="C1126" s="148">
        <v>1098.8599999999999</v>
      </c>
      <c r="D1126" s="167">
        <v>0.32188</v>
      </c>
      <c r="E1126" s="167">
        <v>0.29392000000000001</v>
      </c>
      <c r="F1126" s="167">
        <v>2.7959999999999999E-2</v>
      </c>
      <c r="G1126" s="155">
        <f t="shared" si="35"/>
        <v>390.32367164774888</v>
      </c>
      <c r="H1126" s="75">
        <f t="shared" si="34"/>
        <v>3381808.7292211317</v>
      </c>
    </row>
    <row r="1127" spans="1:8" x14ac:dyDescent="0.3">
      <c r="A1127" s="143">
        <v>1324</v>
      </c>
      <c r="B1127" s="148">
        <v>5743.87</v>
      </c>
      <c r="C1127" s="148">
        <v>1098.06</v>
      </c>
      <c r="D1127" s="167">
        <v>0.32346999999999998</v>
      </c>
      <c r="E1127" s="167">
        <v>0.2954</v>
      </c>
      <c r="F1127" s="167">
        <v>2.8070000000000001E-2</v>
      </c>
      <c r="G1127" s="155">
        <f t="shared" si="35"/>
        <v>391.85927979800829</v>
      </c>
      <c r="H1127" s="75">
        <f t="shared" si="34"/>
        <v>3378763.9294454944</v>
      </c>
    </row>
    <row r="1128" spans="1:8" x14ac:dyDescent="0.3">
      <c r="A1128" s="143">
        <v>1327</v>
      </c>
      <c r="B1128" s="148">
        <v>5750.42</v>
      </c>
      <c r="C1128" s="148">
        <v>1098.18</v>
      </c>
      <c r="D1128" s="167">
        <v>0.32462000000000002</v>
      </c>
      <c r="E1128" s="167">
        <v>0.29658000000000001</v>
      </c>
      <c r="F1128" s="167">
        <v>2.8039999999999999E-2</v>
      </c>
      <c r="G1128" s="155">
        <f t="shared" si="35"/>
        <v>391.44047757521025</v>
      </c>
      <c r="H1128" s="75">
        <f t="shared" si="34"/>
        <v>3390042.8699150924</v>
      </c>
    </row>
    <row r="1129" spans="1:8" x14ac:dyDescent="0.3">
      <c r="A1129" s="143">
        <v>1330</v>
      </c>
      <c r="B1129" s="148">
        <v>5713.26</v>
      </c>
      <c r="C1129" s="148">
        <v>1097.71</v>
      </c>
      <c r="D1129" s="167">
        <v>0.32585999999999998</v>
      </c>
      <c r="E1129" s="167">
        <v>0.29765000000000003</v>
      </c>
      <c r="F1129" s="167">
        <v>2.8209999999999999E-2</v>
      </c>
      <c r="G1129" s="155">
        <f t="shared" si="35"/>
        <v>393.81369017106573</v>
      </c>
      <c r="H1129" s="75">
        <f t="shared" si="34"/>
        <v>3377231.5010742042</v>
      </c>
    </row>
    <row r="1130" spans="1:8" x14ac:dyDescent="0.3">
      <c r="A1130" s="143">
        <v>1334</v>
      </c>
      <c r="B1130" s="148">
        <v>5709.47</v>
      </c>
      <c r="C1130" s="148">
        <v>1097.5</v>
      </c>
      <c r="D1130" s="167">
        <v>0.32744000000000001</v>
      </c>
      <c r="E1130" s="167">
        <v>0.29920999999999998</v>
      </c>
      <c r="F1130" s="167">
        <v>2.8230000000000002E-2</v>
      </c>
      <c r="G1130" s="155">
        <f t="shared" si="35"/>
        <v>394.09289165293103</v>
      </c>
      <c r="H1130" s="75">
        <f t="shared" si="34"/>
        <v>3384988.7380735213</v>
      </c>
    </row>
    <row r="1131" spans="1:8" x14ac:dyDescent="0.3">
      <c r="A1131" s="143">
        <v>1337</v>
      </c>
      <c r="B1131" s="148">
        <v>5683.14</v>
      </c>
      <c r="C1131" s="148">
        <v>1098.2</v>
      </c>
      <c r="D1131" s="167">
        <v>0.32873000000000002</v>
      </c>
      <c r="E1131" s="167">
        <v>0.30036000000000002</v>
      </c>
      <c r="F1131" s="167">
        <v>2.8379999999999999E-2</v>
      </c>
      <c r="G1131" s="155">
        <f t="shared" si="35"/>
        <v>396.18690276692109</v>
      </c>
      <c r="H1131" s="75">
        <f t="shared" si="34"/>
        <v>3374669.8607716579</v>
      </c>
    </row>
    <row r="1132" spans="1:8" x14ac:dyDescent="0.3">
      <c r="A1132" s="143">
        <v>1341</v>
      </c>
      <c r="B1132" s="148">
        <v>5663.93</v>
      </c>
      <c r="C1132" s="148">
        <v>1097.76</v>
      </c>
      <c r="D1132" s="167">
        <v>0.33034999999999998</v>
      </c>
      <c r="E1132" s="167">
        <v>0.30188999999999999</v>
      </c>
      <c r="F1132" s="167">
        <v>2.8459999999999999E-2</v>
      </c>
      <c r="G1132" s="155">
        <f t="shared" si="35"/>
        <v>397.30370869438246</v>
      </c>
      <c r="H1132" s="75">
        <f t="shared" si="34"/>
        <v>3375251.6542238877</v>
      </c>
    </row>
    <row r="1133" spans="1:8" x14ac:dyDescent="0.3">
      <c r="A1133" s="143">
        <v>1344</v>
      </c>
      <c r="B1133" s="148">
        <v>5661.15</v>
      </c>
      <c r="C1133" s="148">
        <v>1097.6400000000001</v>
      </c>
      <c r="D1133" s="167">
        <v>0.33159</v>
      </c>
      <c r="E1133" s="167">
        <v>0.30312</v>
      </c>
      <c r="F1133" s="167">
        <v>2.8469999999999999E-2</v>
      </c>
      <c r="G1133" s="155">
        <f t="shared" si="35"/>
        <v>397.44330943531509</v>
      </c>
      <c r="H1133" s="75">
        <f t="shared" si="34"/>
        <v>3381614.3537792764</v>
      </c>
    </row>
    <row r="1134" spans="1:8" x14ac:dyDescent="0.3">
      <c r="A1134" s="143">
        <v>1347</v>
      </c>
      <c r="B1134" s="148">
        <v>5638.42</v>
      </c>
      <c r="C1134" s="148">
        <v>1096.8800000000001</v>
      </c>
      <c r="D1134" s="167">
        <v>0.33284999999999998</v>
      </c>
      <c r="E1134" s="167">
        <v>0.30427999999999999</v>
      </c>
      <c r="F1134" s="167">
        <v>2.8570000000000002E-2</v>
      </c>
      <c r="G1134" s="155">
        <f t="shared" si="35"/>
        <v>398.83931684464187</v>
      </c>
      <c r="H1134" s="75">
        <f t="shared" si="34"/>
        <v>3377299.9378711977</v>
      </c>
    </row>
    <row r="1135" spans="1:8" x14ac:dyDescent="0.3">
      <c r="A1135" s="143">
        <v>1351</v>
      </c>
      <c r="B1135" s="148">
        <v>5627.41</v>
      </c>
      <c r="C1135" s="148">
        <v>1096.79</v>
      </c>
      <c r="D1135" s="167">
        <v>0.33450999999999997</v>
      </c>
      <c r="E1135" s="167">
        <v>0.30589</v>
      </c>
      <c r="F1135" s="167">
        <v>2.862E-2</v>
      </c>
      <c r="G1135" s="155">
        <f t="shared" si="35"/>
        <v>399.53732054930526</v>
      </c>
      <c r="H1135" s="75">
        <f t="shared" si="34"/>
        <v>3381411.2737768102</v>
      </c>
    </row>
    <row r="1136" spans="1:8" x14ac:dyDescent="0.3">
      <c r="A1136" s="143">
        <v>1354</v>
      </c>
      <c r="B1136" s="148">
        <v>5607.93</v>
      </c>
      <c r="C1136" s="148">
        <v>1096.99</v>
      </c>
      <c r="D1136" s="167">
        <v>0.33581</v>
      </c>
      <c r="E1136" s="167">
        <v>0.30708000000000002</v>
      </c>
      <c r="F1136" s="167">
        <v>2.8729999999999999E-2</v>
      </c>
      <c r="G1136" s="155">
        <f t="shared" si="35"/>
        <v>401.07292869956456</v>
      </c>
      <c r="H1136" s="75">
        <f t="shared" si="34"/>
        <v>3375944.6302950387</v>
      </c>
    </row>
    <row r="1137" spans="1:8" x14ac:dyDescent="0.3">
      <c r="A1137" s="143">
        <v>1358</v>
      </c>
      <c r="B1137" s="148">
        <v>5585.58</v>
      </c>
      <c r="C1137" s="148">
        <v>1096.5899999999999</v>
      </c>
      <c r="D1137" s="167">
        <v>0.33750999999999998</v>
      </c>
      <c r="E1137" s="167">
        <v>0.30868000000000001</v>
      </c>
      <c r="F1137" s="167">
        <v>2.8830000000000001E-2</v>
      </c>
      <c r="G1137" s="155">
        <f t="shared" si="35"/>
        <v>402.46893610889134</v>
      </c>
      <c r="H1137" s="75">
        <f t="shared" si="34"/>
        <v>3374173.4533086591</v>
      </c>
    </row>
    <row r="1138" spans="1:8" x14ac:dyDescent="0.3">
      <c r="A1138" s="143">
        <v>1361</v>
      </c>
      <c r="B1138" s="148">
        <v>5578.57</v>
      </c>
      <c r="C1138" s="148">
        <v>1097.01</v>
      </c>
      <c r="D1138" s="167">
        <v>0.33878999999999998</v>
      </c>
      <c r="E1138" s="167">
        <v>0.30991000000000002</v>
      </c>
      <c r="F1138" s="167">
        <v>2.8879999999999999E-2</v>
      </c>
      <c r="G1138" s="155">
        <f t="shared" si="35"/>
        <v>403.16693981355468</v>
      </c>
      <c r="H1138" s="75">
        <f t="shared" si="34"/>
        <v>3375772.8265849301</v>
      </c>
    </row>
    <row r="1139" spans="1:8" x14ac:dyDescent="0.3">
      <c r="A1139" s="143">
        <v>1365</v>
      </c>
      <c r="B1139" s="148">
        <v>5558.66</v>
      </c>
      <c r="C1139" s="148">
        <v>1097.1400000000001</v>
      </c>
      <c r="D1139" s="167">
        <v>0.34053</v>
      </c>
      <c r="E1139" s="167">
        <v>0.31153999999999998</v>
      </c>
      <c r="F1139" s="167">
        <v>2.8979999999999999E-2</v>
      </c>
      <c r="G1139" s="155">
        <f t="shared" si="35"/>
        <v>404.56294722288135</v>
      </c>
      <c r="H1139" s="75">
        <f t="shared" si="34"/>
        <v>3374011.4100167356</v>
      </c>
    </row>
    <row r="1140" spans="1:8" x14ac:dyDescent="0.3">
      <c r="A1140" s="143">
        <v>1368</v>
      </c>
      <c r="B1140" s="148">
        <v>5550.58</v>
      </c>
      <c r="C1140" s="148">
        <v>1096.58</v>
      </c>
      <c r="D1140" s="167">
        <v>0.34177999999999997</v>
      </c>
      <c r="E1140" s="167">
        <v>0.31275999999999998</v>
      </c>
      <c r="F1140" s="167">
        <v>2.9010000000000001E-2</v>
      </c>
      <c r="G1140" s="155">
        <f t="shared" si="35"/>
        <v>404.98174944567938</v>
      </c>
      <c r="H1140" s="75">
        <f t="shared" si="34"/>
        <v>3377929.9977652235</v>
      </c>
    </row>
    <row r="1141" spans="1:8" x14ac:dyDescent="0.3">
      <c r="A1141" s="143">
        <v>1372</v>
      </c>
      <c r="B1141" s="148">
        <v>5533.78</v>
      </c>
      <c r="C1141" s="148">
        <v>1097.4100000000001</v>
      </c>
      <c r="D1141" s="167">
        <v>0.34360000000000002</v>
      </c>
      <c r="E1141" s="167">
        <v>0.31447999999999998</v>
      </c>
      <c r="F1141" s="167">
        <v>2.912E-2</v>
      </c>
      <c r="G1141" s="155">
        <f t="shared" si="35"/>
        <v>406.51735759593879</v>
      </c>
      <c r="H1141" s="75">
        <f t="shared" si="34"/>
        <v>3375009.6382445507</v>
      </c>
    </row>
    <row r="1142" spans="1:8" x14ac:dyDescent="0.3">
      <c r="A1142" s="143">
        <v>1375</v>
      </c>
      <c r="B1142" s="148">
        <v>5514.47</v>
      </c>
      <c r="C1142" s="148">
        <v>1097</v>
      </c>
      <c r="D1142" s="167">
        <v>0.34492</v>
      </c>
      <c r="E1142" s="167">
        <v>0.31570999999999999</v>
      </c>
      <c r="F1142" s="167">
        <v>2.921E-2</v>
      </c>
      <c r="G1142" s="155">
        <f t="shared" si="35"/>
        <v>407.77376426433278</v>
      </c>
      <c r="H1142" s="75">
        <f t="shared" si="34"/>
        <v>3371967.7931723883</v>
      </c>
    </row>
    <row r="1143" spans="1:8" x14ac:dyDescent="0.3">
      <c r="A1143" s="143">
        <v>1379</v>
      </c>
      <c r="B1143" s="148">
        <v>5501.61</v>
      </c>
      <c r="C1143" s="148">
        <v>1097.47</v>
      </c>
      <c r="D1143" s="167">
        <v>0.34670000000000001</v>
      </c>
      <c r="E1143" s="167">
        <v>0.31741000000000003</v>
      </c>
      <c r="F1143" s="167">
        <v>2.929E-2</v>
      </c>
      <c r="G1143" s="155">
        <f t="shared" si="35"/>
        <v>408.89057019179421</v>
      </c>
      <c r="H1143" s="75">
        <f t="shared" si="34"/>
        <v>3372540.4803372361</v>
      </c>
    </row>
    <row r="1144" spans="1:8" x14ac:dyDescent="0.3">
      <c r="A1144" s="143">
        <v>1382</v>
      </c>
      <c r="B1144" s="148">
        <v>5463.04</v>
      </c>
      <c r="C1144" s="148">
        <v>1097.4100000000001</v>
      </c>
      <c r="D1144" s="167">
        <v>0.34815000000000002</v>
      </c>
      <c r="E1144" s="167">
        <v>0.31864999999999999</v>
      </c>
      <c r="F1144" s="167">
        <v>2.9499999999999998E-2</v>
      </c>
      <c r="G1144" s="155">
        <f t="shared" si="35"/>
        <v>411.82218575138029</v>
      </c>
      <c r="H1144" s="75">
        <f t="shared" si="34"/>
        <v>3355817.2624393827</v>
      </c>
    </row>
    <row r="1145" spans="1:8" x14ac:dyDescent="0.3">
      <c r="A1145" s="143">
        <v>1386</v>
      </c>
      <c r="B1145" s="148">
        <v>5450.87</v>
      </c>
      <c r="C1145" s="148">
        <v>1097.29</v>
      </c>
      <c r="D1145" s="167">
        <v>0.35000999999999999</v>
      </c>
      <c r="E1145" s="167">
        <v>0.32045000000000001</v>
      </c>
      <c r="F1145" s="167">
        <v>2.9559999999999999E-2</v>
      </c>
      <c r="G1145" s="155">
        <f t="shared" si="35"/>
        <v>412.6597901969763</v>
      </c>
      <c r="H1145" s="75">
        <f t="shared" si="34"/>
        <v>3358698.94020548</v>
      </c>
    </row>
    <row r="1146" spans="1:8" x14ac:dyDescent="0.3">
      <c r="A1146" s="143">
        <v>1390</v>
      </c>
      <c r="B1146" s="148">
        <v>5435.3</v>
      </c>
      <c r="C1146" s="148">
        <v>1097.48</v>
      </c>
      <c r="D1146" s="167">
        <v>0.35187000000000002</v>
      </c>
      <c r="E1146" s="167">
        <v>0.32222000000000001</v>
      </c>
      <c r="F1146" s="167">
        <v>2.9649999999999999E-2</v>
      </c>
      <c r="G1146" s="155">
        <f t="shared" si="35"/>
        <v>413.9161968653703</v>
      </c>
      <c r="H1146" s="75">
        <f t="shared" si="34"/>
        <v>3358167.693186718</v>
      </c>
    </row>
    <row r="1147" spans="1:8" x14ac:dyDescent="0.3">
      <c r="A1147" s="143">
        <v>1393</v>
      </c>
      <c r="B1147" s="148">
        <v>5408.45</v>
      </c>
      <c r="C1147" s="148">
        <v>1099.28</v>
      </c>
      <c r="D1147" s="167">
        <v>0.35338999999999998</v>
      </c>
      <c r="E1147" s="167">
        <v>0.32353999999999999</v>
      </c>
      <c r="F1147" s="167">
        <v>2.9850000000000002E-2</v>
      </c>
      <c r="G1147" s="155">
        <f t="shared" si="35"/>
        <v>416.70821168402375</v>
      </c>
      <c r="H1147" s="75">
        <f t="shared" si="34"/>
        <v>3342866.6893088887</v>
      </c>
    </row>
    <row r="1148" spans="1:8" x14ac:dyDescent="0.3">
      <c r="A1148" s="143">
        <v>1397</v>
      </c>
      <c r="B1148" s="148">
        <v>5383.26</v>
      </c>
      <c r="C1148" s="148">
        <v>1097.83</v>
      </c>
      <c r="D1148" s="167">
        <v>0.35532999999999998</v>
      </c>
      <c r="E1148" s="167">
        <v>0.32538</v>
      </c>
      <c r="F1148" s="167">
        <v>2.9950000000000001E-2</v>
      </c>
      <c r="G1148" s="155">
        <f t="shared" si="35"/>
        <v>418.10421909335048</v>
      </c>
      <c r="H1148" s="75">
        <f t="shared" si="34"/>
        <v>3341272.1905303011</v>
      </c>
    </row>
    <row r="1149" spans="1:8" x14ac:dyDescent="0.3">
      <c r="A1149" s="143">
        <v>1400</v>
      </c>
      <c r="B1149" s="148">
        <v>5368.58</v>
      </c>
      <c r="C1149" s="148">
        <v>1098.57</v>
      </c>
      <c r="D1149" s="167">
        <v>0.35682000000000003</v>
      </c>
      <c r="E1149" s="167">
        <v>0.32677</v>
      </c>
      <c r="F1149" s="167">
        <v>3.005E-2</v>
      </c>
      <c r="G1149" s="155">
        <f t="shared" si="35"/>
        <v>419.50022650267726</v>
      </c>
      <c r="H1149" s="75">
        <f t="shared" si="34"/>
        <v>3337304.5151170259</v>
      </c>
    </row>
    <row r="1150" spans="1:8" x14ac:dyDescent="0.3">
      <c r="A1150" s="143">
        <v>1404</v>
      </c>
      <c r="B1150" s="148">
        <v>5347.43</v>
      </c>
      <c r="C1150" s="148">
        <v>1098.29</v>
      </c>
      <c r="D1150" s="167">
        <v>0.35881000000000002</v>
      </c>
      <c r="E1150" s="167">
        <v>0.32865</v>
      </c>
      <c r="F1150" s="167">
        <v>3.0159999999999999E-2</v>
      </c>
      <c r="G1150" s="155">
        <f t="shared" si="35"/>
        <v>421.03583465293656</v>
      </c>
      <c r="H1150" s="75">
        <f t="shared" si="34"/>
        <v>3334633.0275125615</v>
      </c>
    </row>
    <row r="1151" spans="1:8" x14ac:dyDescent="0.3">
      <c r="A1151" s="143">
        <v>1407</v>
      </c>
      <c r="B1151" s="148">
        <v>5322.36</v>
      </c>
      <c r="C1151" s="148">
        <v>1097.54</v>
      </c>
      <c r="D1151" s="167">
        <v>0.36035</v>
      </c>
      <c r="E1151" s="167">
        <v>0.33006999999999997</v>
      </c>
      <c r="F1151" s="167">
        <v>3.0280000000000001E-2</v>
      </c>
      <c r="G1151" s="155">
        <f t="shared" si="35"/>
        <v>422.71104354412864</v>
      </c>
      <c r="H1151" s="75">
        <f t="shared" si="34"/>
        <v>3328514.8838395965</v>
      </c>
    </row>
    <row r="1152" spans="1:8" x14ac:dyDescent="0.3">
      <c r="A1152" s="143">
        <v>1411</v>
      </c>
      <c r="B1152" s="148">
        <v>5305.24</v>
      </c>
      <c r="C1152" s="148">
        <v>1097.73</v>
      </c>
      <c r="D1152" s="167">
        <v>0.36237000000000003</v>
      </c>
      <c r="E1152" s="167">
        <v>0.33199000000000001</v>
      </c>
      <c r="F1152" s="167">
        <v>3.0380000000000001E-2</v>
      </c>
      <c r="G1152" s="155">
        <f t="shared" si="35"/>
        <v>424.10705095345537</v>
      </c>
      <c r="H1152" s="75">
        <f t="shared" si="34"/>
        <v>3326990.1946403938</v>
      </c>
    </row>
    <row r="1153" spans="1:8" x14ac:dyDescent="0.3">
      <c r="A1153" s="143">
        <v>1415</v>
      </c>
      <c r="B1153" s="148">
        <v>5281.47</v>
      </c>
      <c r="C1153" s="148">
        <v>1097.22</v>
      </c>
      <c r="D1153" s="167">
        <v>0.36447000000000002</v>
      </c>
      <c r="E1153" s="167">
        <v>0.33395999999999998</v>
      </c>
      <c r="F1153" s="167">
        <v>3.0509999999999999E-2</v>
      </c>
      <c r="G1153" s="155">
        <f t="shared" si="35"/>
        <v>425.92186058558002</v>
      </c>
      <c r="H1153" s="75">
        <f t="shared" si="34"/>
        <v>3322205.6225397368</v>
      </c>
    </row>
    <row r="1154" spans="1:8" x14ac:dyDescent="0.3">
      <c r="A1154" s="143">
        <v>1418</v>
      </c>
      <c r="B1154" s="148">
        <v>5251.13</v>
      </c>
      <c r="C1154" s="148">
        <v>1097.1099999999999</v>
      </c>
      <c r="D1154" s="167">
        <v>0.36609999999999998</v>
      </c>
      <c r="E1154" s="167">
        <v>0.33542</v>
      </c>
      <c r="F1154" s="167">
        <v>3.0679999999999999E-2</v>
      </c>
      <c r="G1154" s="155">
        <f t="shared" si="35"/>
        <v>428.2950731814355</v>
      </c>
      <c r="H1154" s="75">
        <f t="shared" si="34"/>
        <v>3310801.5683367508</v>
      </c>
    </row>
    <row r="1155" spans="1:8" x14ac:dyDescent="0.3">
      <c r="A1155" s="143">
        <v>1422</v>
      </c>
      <c r="B1155" s="148">
        <v>5232.59</v>
      </c>
      <c r="C1155" s="148">
        <v>1097.6500000000001</v>
      </c>
      <c r="D1155" s="167">
        <v>0.36821999999999999</v>
      </c>
      <c r="E1155" s="167">
        <v>0.33742</v>
      </c>
      <c r="F1155" s="167">
        <v>3.0800000000000001E-2</v>
      </c>
      <c r="G1155" s="155">
        <f t="shared" si="35"/>
        <v>429.97028207262753</v>
      </c>
      <c r="H1155" s="75">
        <f t="shared" si="34"/>
        <v>3307205.3099702499</v>
      </c>
    </row>
    <row r="1156" spans="1:8" x14ac:dyDescent="0.3">
      <c r="A1156" s="143">
        <v>1426</v>
      </c>
      <c r="B1156" s="148">
        <v>5211.96</v>
      </c>
      <c r="C1156" s="148">
        <v>1096.99</v>
      </c>
      <c r="D1156" s="167">
        <v>0.37040000000000001</v>
      </c>
      <c r="E1156" s="167">
        <v>0.33949000000000001</v>
      </c>
      <c r="F1156" s="167">
        <v>3.091E-2</v>
      </c>
      <c r="G1156" s="155">
        <f t="shared" si="35"/>
        <v>431.50589022288693</v>
      </c>
      <c r="H1156" s="75">
        <f t="shared" si="34"/>
        <v>3304705.7579293395</v>
      </c>
    </row>
    <row r="1157" spans="1:8" x14ac:dyDescent="0.3">
      <c r="A1157" s="143">
        <v>1429</v>
      </c>
      <c r="B1157" s="148">
        <v>5178.6899999999996</v>
      </c>
      <c r="C1157" s="148">
        <v>1097.68</v>
      </c>
      <c r="D1157" s="167">
        <v>0.37212000000000001</v>
      </c>
      <c r="E1157" s="167">
        <v>0.34100000000000003</v>
      </c>
      <c r="F1157" s="167">
        <v>3.1130000000000001E-2</v>
      </c>
      <c r="G1157" s="155">
        <f t="shared" si="35"/>
        <v>434.57710652340575</v>
      </c>
      <c r="H1157" s="75">
        <f t="shared" si="34"/>
        <v>3288254.2097809194</v>
      </c>
    </row>
    <row r="1158" spans="1:8" x14ac:dyDescent="0.3">
      <c r="A1158" s="143">
        <v>1433</v>
      </c>
      <c r="B1158" s="148">
        <v>5158.4399999999996</v>
      </c>
      <c r="C1158" s="148">
        <v>1097</v>
      </c>
      <c r="D1158" s="167">
        <v>0.37434000000000001</v>
      </c>
      <c r="E1158" s="167">
        <v>0.34311000000000003</v>
      </c>
      <c r="F1158" s="167">
        <v>3.1230000000000001E-2</v>
      </c>
      <c r="G1158" s="155">
        <f t="shared" si="35"/>
        <v>435.97311393273242</v>
      </c>
      <c r="H1158" s="75">
        <f t="shared" si="34"/>
        <v>3286899.9353503752</v>
      </c>
    </row>
    <row r="1159" spans="1:8" x14ac:dyDescent="0.3">
      <c r="A1159" s="143">
        <v>1437</v>
      </c>
      <c r="B1159" s="148">
        <v>5131.7299999999996</v>
      </c>
      <c r="C1159" s="148">
        <v>1096.93</v>
      </c>
      <c r="D1159" s="167">
        <v>0.37664999999999998</v>
      </c>
      <c r="E1159" s="167">
        <v>0.34526000000000001</v>
      </c>
      <c r="F1159" s="167">
        <v>3.1390000000000001E-2</v>
      </c>
      <c r="G1159" s="155">
        <f t="shared" si="35"/>
        <v>438.20672578765522</v>
      </c>
      <c r="H1159" s="75">
        <f t="shared" si="34"/>
        <v>3279274.1768558263</v>
      </c>
    </row>
    <row r="1160" spans="1:8" x14ac:dyDescent="0.3">
      <c r="A1160" s="143">
        <v>1440</v>
      </c>
      <c r="B1160" s="148">
        <v>5110.2700000000004</v>
      </c>
      <c r="C1160" s="148">
        <v>1096.8499999999999</v>
      </c>
      <c r="D1160" s="167">
        <v>0.37836999999999998</v>
      </c>
      <c r="E1160" s="167">
        <v>0.34684999999999999</v>
      </c>
      <c r="F1160" s="167">
        <v>3.1519999999999999E-2</v>
      </c>
      <c r="G1160" s="155">
        <f t="shared" si="35"/>
        <v>440.02153541977987</v>
      </c>
      <c r="H1160" s="75">
        <f t="shared" si="34"/>
        <v>3272567.0997585203</v>
      </c>
    </row>
    <row r="1161" spans="1:8" x14ac:dyDescent="0.3">
      <c r="A1161" s="143">
        <v>1444</v>
      </c>
      <c r="B1161" s="148">
        <v>5088.05</v>
      </c>
      <c r="C1161" s="148">
        <v>1096.8699999999999</v>
      </c>
      <c r="D1161" s="167">
        <v>0.38072</v>
      </c>
      <c r="E1161" s="167">
        <v>0.34905999999999998</v>
      </c>
      <c r="F1161" s="167">
        <v>3.1660000000000001E-2</v>
      </c>
      <c r="G1161" s="155">
        <f t="shared" si="35"/>
        <v>441.97594579283725</v>
      </c>
      <c r="H1161" s="75">
        <f t="shared" si="34"/>
        <v>3267146.1280764607</v>
      </c>
    </row>
    <row r="1162" spans="1:8" x14ac:dyDescent="0.3">
      <c r="A1162" s="143">
        <v>1448</v>
      </c>
      <c r="B1162" s="148">
        <v>5068.59</v>
      </c>
      <c r="C1162" s="148">
        <v>1096.32</v>
      </c>
      <c r="D1162" s="167">
        <v>0.38302999999999998</v>
      </c>
      <c r="E1162" s="167">
        <v>0.35127000000000003</v>
      </c>
      <c r="F1162" s="167">
        <v>3.1759999999999997E-2</v>
      </c>
      <c r="G1162" s="155">
        <f t="shared" si="35"/>
        <v>443.37195320216398</v>
      </c>
      <c r="H1162" s="75">
        <f t="shared" si="34"/>
        <v>3265880.9145281152</v>
      </c>
    </row>
    <row r="1163" spans="1:8" x14ac:dyDescent="0.3">
      <c r="A1163" s="143">
        <v>1451</v>
      </c>
      <c r="B1163" s="148">
        <v>5060.1000000000004</v>
      </c>
      <c r="C1163" s="148">
        <v>1096.5</v>
      </c>
      <c r="D1163" s="167">
        <v>0.38484000000000002</v>
      </c>
      <c r="E1163" s="167">
        <v>0.35302</v>
      </c>
      <c r="F1163" s="167">
        <v>3.1820000000000001E-2</v>
      </c>
      <c r="G1163" s="155">
        <f t="shared" si="35"/>
        <v>444.20955764775999</v>
      </c>
      <c r="H1163" s="75">
        <f t="shared" si="34"/>
        <v>3266476.3173569166</v>
      </c>
    </row>
    <row r="1164" spans="1:8" x14ac:dyDescent="0.3">
      <c r="A1164" s="143">
        <v>1455</v>
      </c>
      <c r="B1164" s="148">
        <v>5018.43</v>
      </c>
      <c r="C1164" s="148">
        <v>1097.1600000000001</v>
      </c>
      <c r="D1164" s="167">
        <v>0.38734000000000002</v>
      </c>
      <c r="E1164" s="167">
        <v>0.35522999999999999</v>
      </c>
      <c r="F1164" s="167">
        <v>3.2099999999999997E-2</v>
      </c>
      <c r="G1164" s="155">
        <f t="shared" si="35"/>
        <v>448.11837839387471</v>
      </c>
      <c r="H1164" s="75">
        <f t="shared" si="34"/>
        <v>3246909.9018320651</v>
      </c>
    </row>
    <row r="1165" spans="1:8" x14ac:dyDescent="0.3">
      <c r="A1165" s="143">
        <v>1459</v>
      </c>
      <c r="B1165" s="148">
        <v>5003.4799999999996</v>
      </c>
      <c r="C1165" s="148">
        <v>1097.25</v>
      </c>
      <c r="D1165" s="167">
        <v>0.38978000000000002</v>
      </c>
      <c r="E1165" s="167">
        <v>0.35757</v>
      </c>
      <c r="F1165" s="167">
        <v>3.2199999999999999E-2</v>
      </c>
      <c r="G1165" s="155">
        <f t="shared" si="35"/>
        <v>449.51438580320149</v>
      </c>
      <c r="H1165" s="75">
        <f t="shared" si="34"/>
        <v>3245724.8223391757</v>
      </c>
    </row>
    <row r="1166" spans="1:8" x14ac:dyDescent="0.3">
      <c r="A1166" s="143">
        <v>1463</v>
      </c>
      <c r="B1166" s="148">
        <v>4970.7299999999996</v>
      </c>
      <c r="C1166" s="148">
        <v>1096.77</v>
      </c>
      <c r="D1166" s="167">
        <v>0.39235999999999999</v>
      </c>
      <c r="E1166" s="167">
        <v>0.35994999999999999</v>
      </c>
      <c r="F1166" s="167">
        <v>3.2399999999999998E-2</v>
      </c>
      <c r="G1166" s="155">
        <f t="shared" si="35"/>
        <v>452.30640062185489</v>
      </c>
      <c r="H1166" s="75">
        <f t="shared" si="34"/>
        <v>3234533.0465998044</v>
      </c>
    </row>
    <row r="1167" spans="1:8" x14ac:dyDescent="0.3">
      <c r="A1167" s="143">
        <v>1466</v>
      </c>
      <c r="B1167" s="148">
        <v>4951.37</v>
      </c>
      <c r="C1167" s="148">
        <v>1097.3</v>
      </c>
      <c r="D1167" s="167">
        <v>0.39433000000000001</v>
      </c>
      <c r="E1167" s="167">
        <v>0.36179</v>
      </c>
      <c r="F1167" s="167">
        <v>3.2539999999999999E-2</v>
      </c>
      <c r="G1167" s="155">
        <f t="shared" si="35"/>
        <v>454.26081099491239</v>
      </c>
      <c r="H1167" s="75">
        <f t="shared" si="34"/>
        <v>3227220.936776822</v>
      </c>
    </row>
    <row r="1168" spans="1:8" x14ac:dyDescent="0.3">
      <c r="A1168" s="143">
        <v>1470</v>
      </c>
      <c r="B1168" s="148">
        <v>4900.99</v>
      </c>
      <c r="C1168" s="148">
        <v>1097.95</v>
      </c>
      <c r="D1168" s="167">
        <v>0.39713999999999999</v>
      </c>
      <c r="E1168" s="167">
        <v>0.36424000000000001</v>
      </c>
      <c r="F1168" s="167">
        <v>3.2899999999999999E-2</v>
      </c>
      <c r="G1168" s="155">
        <f t="shared" si="35"/>
        <v>459.28643766848847</v>
      </c>
      <c r="H1168" s="75">
        <f t="shared" si="34"/>
        <v>3200617.0429553189</v>
      </c>
    </row>
    <row r="1169" spans="1:8" x14ac:dyDescent="0.3">
      <c r="A1169" s="143">
        <v>1474</v>
      </c>
      <c r="B1169" s="148">
        <v>4863.8</v>
      </c>
      <c r="C1169" s="148">
        <v>1097.44</v>
      </c>
      <c r="D1169" s="167">
        <v>0.39989999999999998</v>
      </c>
      <c r="E1169" s="167">
        <v>0.36676999999999998</v>
      </c>
      <c r="F1169" s="167">
        <v>3.313E-2</v>
      </c>
      <c r="G1169" s="155">
        <f t="shared" si="35"/>
        <v>462.49725470993997</v>
      </c>
      <c r="H1169" s="75">
        <f t="shared" si="34"/>
        <v>3187045.9445741675</v>
      </c>
    </row>
    <row r="1170" spans="1:8" x14ac:dyDescent="0.3">
      <c r="A1170" s="143">
        <v>1478</v>
      </c>
      <c r="B1170" s="148">
        <v>4857.8100000000004</v>
      </c>
      <c r="C1170" s="148">
        <v>1097.6400000000001</v>
      </c>
      <c r="D1170" s="167">
        <v>0.40261000000000002</v>
      </c>
      <c r="E1170" s="167">
        <v>0.36942999999999998</v>
      </c>
      <c r="F1170" s="167">
        <v>3.3180000000000001E-2</v>
      </c>
      <c r="G1170" s="155">
        <f t="shared" si="35"/>
        <v>463.1952584146033</v>
      </c>
      <c r="H1170" s="75">
        <f t="shared" ref="H1170:H1225" si="36">A1170/G1170*10^6</f>
        <v>3190878.9503994687</v>
      </c>
    </row>
    <row r="1171" spans="1:8" x14ac:dyDescent="0.3">
      <c r="A1171" s="143">
        <v>1481</v>
      </c>
      <c r="B1171" s="148">
        <v>4802.03</v>
      </c>
      <c r="C1171" s="148">
        <v>1097.5999999999999</v>
      </c>
      <c r="D1171" s="167">
        <v>0.40498000000000001</v>
      </c>
      <c r="E1171" s="167">
        <v>0.37141999999999997</v>
      </c>
      <c r="F1171" s="167">
        <v>3.356E-2</v>
      </c>
      <c r="G1171" s="155">
        <f t="shared" ref="G1171:G1225" si="37">(2*F1171/$B$7)*(1+3*$B$11)/(4+PI()*$B$11-PI())*10^6</f>
        <v>468.50008657004486</v>
      </c>
      <c r="H1171" s="75">
        <f t="shared" si="36"/>
        <v>3161152.0306060342</v>
      </c>
    </row>
    <row r="1172" spans="1:8" x14ac:dyDescent="0.3">
      <c r="A1172" s="143">
        <v>1485</v>
      </c>
      <c r="B1172" s="148">
        <v>4818.93</v>
      </c>
      <c r="C1172" s="148">
        <v>1097.8900000000001</v>
      </c>
      <c r="D1172" s="167">
        <v>0.40758</v>
      </c>
      <c r="E1172" s="167">
        <v>0.37412000000000001</v>
      </c>
      <c r="F1172" s="167">
        <v>3.3459999999999997E-2</v>
      </c>
      <c r="G1172" s="155">
        <f t="shared" si="37"/>
        <v>467.10407916071807</v>
      </c>
      <c r="H1172" s="75">
        <f t="shared" si="36"/>
        <v>3179162.9879752151</v>
      </c>
    </row>
    <row r="1173" spans="1:8" x14ac:dyDescent="0.3">
      <c r="A1173" s="143">
        <v>1489</v>
      </c>
      <c r="B1173" s="148">
        <v>4724.3100000000004</v>
      </c>
      <c r="C1173" s="148">
        <v>1097.0899999999999</v>
      </c>
      <c r="D1173" s="167">
        <v>0.41099999999999998</v>
      </c>
      <c r="E1173" s="167">
        <v>0.37690000000000001</v>
      </c>
      <c r="F1173" s="167">
        <v>3.4099999999999998E-2</v>
      </c>
      <c r="G1173" s="155">
        <f t="shared" si="37"/>
        <v>476.03852658040904</v>
      </c>
      <c r="H1173" s="75">
        <f t="shared" si="36"/>
        <v>3127898.0940810237</v>
      </c>
    </row>
    <row r="1174" spans="1:8" x14ac:dyDescent="0.3">
      <c r="A1174" s="143">
        <v>1493</v>
      </c>
      <c r="B1174" s="148">
        <v>4747.16</v>
      </c>
      <c r="C1174" s="148">
        <v>1097.0899999999999</v>
      </c>
      <c r="D1174" s="167">
        <v>0.41375000000000001</v>
      </c>
      <c r="E1174" s="167">
        <v>0.37980999999999998</v>
      </c>
      <c r="F1174" s="167">
        <v>3.3939999999999998E-2</v>
      </c>
      <c r="G1174" s="155">
        <f t="shared" si="37"/>
        <v>473.8049147254863</v>
      </c>
      <c r="H1174" s="75">
        <f t="shared" si="36"/>
        <v>3151085.92924794</v>
      </c>
    </row>
    <row r="1175" spans="1:8" x14ac:dyDescent="0.3">
      <c r="A1175" s="143">
        <v>1497</v>
      </c>
      <c r="B1175" s="148">
        <v>4677.3900000000003</v>
      </c>
      <c r="C1175" s="148">
        <v>1097</v>
      </c>
      <c r="D1175" s="167">
        <v>0.41716999999999999</v>
      </c>
      <c r="E1175" s="167">
        <v>0.38273000000000001</v>
      </c>
      <c r="F1175" s="167">
        <v>3.4439999999999998E-2</v>
      </c>
      <c r="G1175" s="155">
        <f t="shared" si="37"/>
        <v>480.78495177211988</v>
      </c>
      <c r="H1175" s="75">
        <f t="shared" si="36"/>
        <v>3113658.1843550312</v>
      </c>
    </row>
    <row r="1176" spans="1:8" x14ac:dyDescent="0.3">
      <c r="A1176" s="143">
        <v>1500</v>
      </c>
      <c r="B1176" s="148">
        <v>4657.92</v>
      </c>
      <c r="C1176" s="148">
        <v>1097.8900000000001</v>
      </c>
      <c r="D1176" s="167">
        <v>0.41960999999999998</v>
      </c>
      <c r="E1176" s="167">
        <v>0.38500000000000001</v>
      </c>
      <c r="F1176" s="167">
        <v>3.4610000000000002E-2</v>
      </c>
      <c r="G1176" s="155">
        <f t="shared" si="37"/>
        <v>483.1581643679753</v>
      </c>
      <c r="H1176" s="75">
        <f t="shared" si="36"/>
        <v>3104573.4308601967</v>
      </c>
    </row>
    <row r="1177" spans="1:8" x14ac:dyDescent="0.3">
      <c r="A1177" s="143">
        <v>1504</v>
      </c>
      <c r="B1177" s="148">
        <v>4599.6400000000003</v>
      </c>
      <c r="C1177" s="148">
        <v>1097.45</v>
      </c>
      <c r="D1177" s="167">
        <v>0.42302000000000001</v>
      </c>
      <c r="E1177" s="167">
        <v>0.38799</v>
      </c>
      <c r="F1177" s="167">
        <v>3.5040000000000002E-2</v>
      </c>
      <c r="G1177" s="155">
        <f t="shared" si="37"/>
        <v>489.16099622808014</v>
      </c>
      <c r="H1177" s="75">
        <f t="shared" si="36"/>
        <v>3074652.3365463363</v>
      </c>
    </row>
    <row r="1178" spans="1:8" x14ac:dyDescent="0.3">
      <c r="A1178" s="143">
        <v>1508</v>
      </c>
      <c r="B1178" s="148">
        <v>4600.32</v>
      </c>
      <c r="C1178" s="148">
        <v>1097.49</v>
      </c>
      <c r="D1178" s="167">
        <v>0.42641000000000001</v>
      </c>
      <c r="E1178" s="167">
        <v>0.39138000000000001</v>
      </c>
      <c r="F1178" s="167">
        <v>3.5029999999999999E-2</v>
      </c>
      <c r="G1178" s="155">
        <f t="shared" si="37"/>
        <v>489.02139548714746</v>
      </c>
      <c r="H1178" s="75">
        <f t="shared" si="36"/>
        <v>3083709.6575248586</v>
      </c>
    </row>
    <row r="1179" spans="1:8" x14ac:dyDescent="0.3">
      <c r="A1179" s="143">
        <v>1512</v>
      </c>
      <c r="B1179" s="148">
        <v>4544.09</v>
      </c>
      <c r="C1179" s="148">
        <v>1097.19</v>
      </c>
      <c r="D1179" s="167">
        <v>0.4299</v>
      </c>
      <c r="E1179" s="167">
        <v>0.39444000000000001</v>
      </c>
      <c r="F1179" s="167">
        <v>3.5459999999999998E-2</v>
      </c>
      <c r="G1179" s="155">
        <f t="shared" si="37"/>
        <v>495.02422734725241</v>
      </c>
      <c r="H1179" s="75">
        <f t="shared" si="36"/>
        <v>3054395.9597746185</v>
      </c>
    </row>
    <row r="1180" spans="1:8" x14ac:dyDescent="0.3">
      <c r="A1180" s="143">
        <v>1516</v>
      </c>
      <c r="B1180" s="148">
        <v>4514.49</v>
      </c>
      <c r="C1180" s="148">
        <v>1096.17</v>
      </c>
      <c r="D1180" s="167">
        <v>0.4335</v>
      </c>
      <c r="E1180" s="167">
        <v>0.39784999999999998</v>
      </c>
      <c r="F1180" s="167">
        <v>3.5659999999999997E-2</v>
      </c>
      <c r="G1180" s="155">
        <f t="shared" si="37"/>
        <v>497.81624216590569</v>
      </c>
      <c r="H1180" s="75">
        <f t="shared" si="36"/>
        <v>3045300.3971991078</v>
      </c>
    </row>
    <row r="1181" spans="1:8" x14ac:dyDescent="0.3">
      <c r="A1181" s="143">
        <v>1520</v>
      </c>
      <c r="B1181" s="148">
        <v>4431.62</v>
      </c>
      <c r="C1181" s="148">
        <v>1096.5999999999999</v>
      </c>
      <c r="D1181" s="167">
        <v>0.43728</v>
      </c>
      <c r="E1181" s="167">
        <v>0.40094000000000002</v>
      </c>
      <c r="F1181" s="167">
        <v>3.6339999999999997E-2</v>
      </c>
      <c r="G1181" s="155">
        <f t="shared" si="37"/>
        <v>507.30909254932743</v>
      </c>
      <c r="H1181" s="75">
        <f t="shared" si="36"/>
        <v>2996200.9794890578</v>
      </c>
    </row>
    <row r="1182" spans="1:8" x14ac:dyDescent="0.3">
      <c r="A1182" s="143">
        <v>1524</v>
      </c>
      <c r="B1182" s="148">
        <v>4441.32</v>
      </c>
      <c r="C1182" s="148">
        <v>1096.55</v>
      </c>
      <c r="D1182" s="167">
        <v>0.44114999999999999</v>
      </c>
      <c r="E1182" s="167">
        <v>0.40489000000000003</v>
      </c>
      <c r="F1182" s="167">
        <v>3.6260000000000001E-2</v>
      </c>
      <c r="G1182" s="155">
        <f t="shared" si="37"/>
        <v>506.19228662186606</v>
      </c>
      <c r="H1182" s="75">
        <f t="shared" si="36"/>
        <v>3010713.5969427624</v>
      </c>
    </row>
    <row r="1183" spans="1:8" x14ac:dyDescent="0.3">
      <c r="A1183" s="143">
        <v>1528</v>
      </c>
      <c r="B1183" s="148">
        <v>4380.1499999999996</v>
      </c>
      <c r="C1183" s="148">
        <v>1096.4000000000001</v>
      </c>
      <c r="D1183" s="167">
        <v>0.44512000000000002</v>
      </c>
      <c r="E1183" s="167">
        <v>0.40836</v>
      </c>
      <c r="F1183" s="167">
        <v>3.6760000000000001E-2</v>
      </c>
      <c r="G1183" s="155">
        <f t="shared" si="37"/>
        <v>513.17232366849964</v>
      </c>
      <c r="H1183" s="75">
        <f t="shared" si="36"/>
        <v>2977557.3029286382</v>
      </c>
    </row>
    <row r="1184" spans="1:8" x14ac:dyDescent="0.3">
      <c r="A1184" s="143">
        <v>1532</v>
      </c>
      <c r="B1184" s="148">
        <v>4348.3999999999996</v>
      </c>
      <c r="C1184" s="148">
        <v>1097.04</v>
      </c>
      <c r="D1184" s="167">
        <v>0.44919999999999999</v>
      </c>
      <c r="E1184" s="167">
        <v>0.41215000000000002</v>
      </c>
      <c r="F1184" s="167">
        <v>3.705E-2</v>
      </c>
      <c r="G1184" s="155">
        <f t="shared" si="37"/>
        <v>517.22074515554709</v>
      </c>
      <c r="H1184" s="75">
        <f t="shared" si="36"/>
        <v>2961984.8282366786</v>
      </c>
    </row>
    <row r="1185" spans="1:8" x14ac:dyDescent="0.3">
      <c r="A1185" s="143">
        <v>1535</v>
      </c>
      <c r="B1185" s="148">
        <v>4322.55</v>
      </c>
      <c r="C1185" s="148">
        <v>1096.78</v>
      </c>
      <c r="D1185" s="167">
        <v>0.45230999999999999</v>
      </c>
      <c r="E1185" s="167">
        <v>0.41504999999999997</v>
      </c>
      <c r="F1185" s="167">
        <v>3.7260000000000001E-2</v>
      </c>
      <c r="G1185" s="155">
        <f t="shared" si="37"/>
        <v>520.15236071513334</v>
      </c>
      <c r="H1185" s="75">
        <f t="shared" si="36"/>
        <v>2951058.4127496788</v>
      </c>
    </row>
    <row r="1186" spans="1:8" x14ac:dyDescent="0.3">
      <c r="A1186" s="143">
        <v>1539</v>
      </c>
      <c r="B1186" s="148">
        <v>4272.29</v>
      </c>
      <c r="C1186" s="148">
        <v>1096.32</v>
      </c>
      <c r="D1186" s="167">
        <v>0.45666000000000001</v>
      </c>
      <c r="E1186" s="167">
        <v>0.41898000000000002</v>
      </c>
      <c r="F1186" s="167">
        <v>3.7679999999999998E-2</v>
      </c>
      <c r="G1186" s="155">
        <f t="shared" si="37"/>
        <v>526.01559183430538</v>
      </c>
      <c r="H1186" s="75">
        <f t="shared" si="36"/>
        <v>2925768.7868780592</v>
      </c>
    </row>
    <row r="1187" spans="1:8" x14ac:dyDescent="0.3">
      <c r="A1187" s="143">
        <v>1543</v>
      </c>
      <c r="B1187" s="148">
        <v>4225.41</v>
      </c>
      <c r="C1187" s="148">
        <v>1095.27</v>
      </c>
      <c r="D1187" s="167">
        <v>0.46112999999999998</v>
      </c>
      <c r="E1187" s="167">
        <v>0.42307</v>
      </c>
      <c r="F1187" s="167">
        <v>3.8059999999999997E-2</v>
      </c>
      <c r="G1187" s="155">
        <f t="shared" si="37"/>
        <v>531.32041998974671</v>
      </c>
      <c r="H1187" s="75">
        <f t="shared" si="36"/>
        <v>2904085.6363656726</v>
      </c>
    </row>
    <row r="1188" spans="1:8" x14ac:dyDescent="0.3">
      <c r="A1188" s="143">
        <v>1547</v>
      </c>
      <c r="B1188" s="148">
        <v>4178.84</v>
      </c>
      <c r="C1188" s="148">
        <v>1096.5999999999999</v>
      </c>
      <c r="D1188" s="167">
        <v>0.46578000000000003</v>
      </c>
      <c r="E1188" s="167">
        <v>0.42724000000000001</v>
      </c>
      <c r="F1188" s="167">
        <v>3.8539999999999998E-2</v>
      </c>
      <c r="G1188" s="155">
        <f t="shared" si="37"/>
        <v>538.02125555451505</v>
      </c>
      <c r="H1188" s="75">
        <f t="shared" si="36"/>
        <v>2875351.0833053882</v>
      </c>
    </row>
    <row r="1189" spans="1:8" x14ac:dyDescent="0.3">
      <c r="A1189" s="143">
        <v>1551</v>
      </c>
      <c r="B1189" s="148">
        <v>4133.3599999999997</v>
      </c>
      <c r="C1189" s="148">
        <v>1096.4100000000001</v>
      </c>
      <c r="D1189" s="167">
        <v>0.47058</v>
      </c>
      <c r="E1189" s="167">
        <v>0.43162</v>
      </c>
      <c r="F1189" s="167">
        <v>3.8949999999999999E-2</v>
      </c>
      <c r="G1189" s="155">
        <f t="shared" si="37"/>
        <v>543.74488593275464</v>
      </c>
      <c r="H1189" s="75">
        <f t="shared" si="36"/>
        <v>2852440.6208241805</v>
      </c>
    </row>
    <row r="1190" spans="1:8" x14ac:dyDescent="0.3">
      <c r="A1190" s="143">
        <v>1555</v>
      </c>
      <c r="B1190" s="148">
        <v>4079.95</v>
      </c>
      <c r="C1190" s="148">
        <v>1096.29</v>
      </c>
      <c r="D1190" s="167">
        <v>0.47558</v>
      </c>
      <c r="E1190" s="167">
        <v>0.43612000000000001</v>
      </c>
      <c r="F1190" s="167">
        <v>3.9460000000000002E-2</v>
      </c>
      <c r="G1190" s="155">
        <f t="shared" si="37"/>
        <v>550.8645237203209</v>
      </c>
      <c r="H1190" s="75">
        <f t="shared" si="36"/>
        <v>2822835.6211762293</v>
      </c>
    </row>
    <row r="1191" spans="1:8" x14ac:dyDescent="0.3">
      <c r="A1191" s="143">
        <v>1559</v>
      </c>
      <c r="B1191" s="148">
        <v>4024.3</v>
      </c>
      <c r="C1191" s="148">
        <v>1096.48</v>
      </c>
      <c r="D1191" s="167">
        <v>0.48079</v>
      </c>
      <c r="E1191" s="167">
        <v>0.44078000000000001</v>
      </c>
      <c r="F1191" s="167">
        <v>4.0009999999999997E-2</v>
      </c>
      <c r="G1191" s="155">
        <f t="shared" si="37"/>
        <v>558.54256447161777</v>
      </c>
      <c r="H1191" s="75">
        <f t="shared" si="36"/>
        <v>2791192.8278461942</v>
      </c>
    </row>
    <row r="1192" spans="1:8" x14ac:dyDescent="0.3">
      <c r="A1192" s="143">
        <v>1563</v>
      </c>
      <c r="B1192" s="148">
        <v>3977.11</v>
      </c>
      <c r="C1192" s="148">
        <v>1096.03</v>
      </c>
      <c r="D1192" s="167">
        <v>0.48614000000000002</v>
      </c>
      <c r="E1192" s="167">
        <v>0.44567000000000001</v>
      </c>
      <c r="F1192" s="167">
        <v>4.0469999999999999E-2</v>
      </c>
      <c r="G1192" s="155">
        <f t="shared" si="37"/>
        <v>564.96419855452064</v>
      </c>
      <c r="H1192" s="75">
        <f t="shared" si="36"/>
        <v>2766546.9847452044</v>
      </c>
    </row>
    <row r="1193" spans="1:8" x14ac:dyDescent="0.3">
      <c r="A1193" s="143">
        <v>1567</v>
      </c>
      <c r="B1193" s="148">
        <v>3926.91</v>
      </c>
      <c r="C1193" s="148">
        <v>1096.27</v>
      </c>
      <c r="D1193" s="167">
        <v>0.49179</v>
      </c>
      <c r="E1193" s="167">
        <v>0.45079999999999998</v>
      </c>
      <c r="F1193" s="167">
        <v>4.1000000000000002E-2</v>
      </c>
      <c r="G1193" s="155">
        <f t="shared" si="37"/>
        <v>572.36303782395214</v>
      </c>
      <c r="H1193" s="75">
        <f t="shared" si="36"/>
        <v>2737772.8756866008</v>
      </c>
    </row>
    <row r="1194" spans="1:8" x14ac:dyDescent="0.3">
      <c r="A1194" s="143">
        <v>1571</v>
      </c>
      <c r="B1194" s="148">
        <v>3871.77</v>
      </c>
      <c r="C1194" s="148">
        <v>1096.1099999999999</v>
      </c>
      <c r="D1194" s="167">
        <v>0.49764999999999998</v>
      </c>
      <c r="E1194" s="167">
        <v>0.45607999999999999</v>
      </c>
      <c r="F1194" s="167">
        <v>4.1570000000000003E-2</v>
      </c>
      <c r="G1194" s="155">
        <f t="shared" si="37"/>
        <v>580.32028005711459</v>
      </c>
      <c r="H1194" s="75">
        <f t="shared" si="36"/>
        <v>2707125.7958542886</v>
      </c>
    </row>
    <row r="1195" spans="1:8" x14ac:dyDescent="0.3">
      <c r="A1195" s="143">
        <v>1575</v>
      </c>
      <c r="B1195" s="148">
        <v>3811.9</v>
      </c>
      <c r="C1195" s="148">
        <v>1095.51</v>
      </c>
      <c r="D1195" s="167">
        <v>0.50377000000000005</v>
      </c>
      <c r="E1195" s="167">
        <v>0.46156999999999998</v>
      </c>
      <c r="F1195" s="167">
        <v>4.2200000000000001E-2</v>
      </c>
      <c r="G1195" s="155">
        <f t="shared" si="37"/>
        <v>589.11512673587288</v>
      </c>
      <c r="H1195" s="75">
        <f t="shared" si="36"/>
        <v>2673501.2029425348</v>
      </c>
    </row>
    <row r="1196" spans="1:8" x14ac:dyDescent="0.3">
      <c r="A1196" s="143">
        <v>1579</v>
      </c>
      <c r="B1196" s="148">
        <v>3758.88</v>
      </c>
      <c r="C1196" s="148">
        <v>1096.3599999999999</v>
      </c>
      <c r="D1196" s="167">
        <v>0.5101</v>
      </c>
      <c r="E1196" s="167">
        <v>0.46727000000000002</v>
      </c>
      <c r="F1196" s="167">
        <v>4.283E-2</v>
      </c>
      <c r="G1196" s="155">
        <f t="shared" si="37"/>
        <v>597.90997341463117</v>
      </c>
      <c r="H1196" s="75">
        <f t="shared" si="36"/>
        <v>2640865.7995490814</v>
      </c>
    </row>
    <row r="1197" spans="1:8" x14ac:dyDescent="0.3">
      <c r="A1197" s="143">
        <v>1583</v>
      </c>
      <c r="B1197" s="148">
        <v>3696.12</v>
      </c>
      <c r="C1197" s="148">
        <v>1096.3599999999999</v>
      </c>
      <c r="D1197" s="167">
        <v>0.51680000000000004</v>
      </c>
      <c r="E1197" s="167">
        <v>0.47323999999999999</v>
      </c>
      <c r="F1197" s="167">
        <v>4.3560000000000001E-2</v>
      </c>
      <c r="G1197" s="155">
        <f t="shared" si="37"/>
        <v>608.10082750271613</v>
      </c>
      <c r="H1197" s="75">
        <f t="shared" si="36"/>
        <v>2603186.7223415831</v>
      </c>
    </row>
    <row r="1198" spans="1:8" x14ac:dyDescent="0.3">
      <c r="A1198" s="143">
        <v>1587</v>
      </c>
      <c r="B1198" s="148">
        <v>3632.79</v>
      </c>
      <c r="C1198" s="148">
        <v>1096.31</v>
      </c>
      <c r="D1198" s="167">
        <v>0.52378000000000002</v>
      </c>
      <c r="E1198" s="167">
        <v>0.47947000000000001</v>
      </c>
      <c r="F1198" s="167">
        <v>4.4319999999999998E-2</v>
      </c>
      <c r="G1198" s="155">
        <f t="shared" si="37"/>
        <v>618.71048381359913</v>
      </c>
      <c r="H1198" s="75">
        <f t="shared" si="36"/>
        <v>2565012.2981884377</v>
      </c>
    </row>
    <row r="1199" spans="1:8" x14ac:dyDescent="0.3">
      <c r="A1199" s="143">
        <v>1592</v>
      </c>
      <c r="B1199" s="148">
        <v>3552.58</v>
      </c>
      <c r="C1199" s="148">
        <v>1096.55</v>
      </c>
      <c r="D1199" s="167">
        <v>0.53295000000000003</v>
      </c>
      <c r="E1199" s="167">
        <v>0.48763000000000001</v>
      </c>
      <c r="F1199" s="167">
        <v>4.5330000000000002E-2</v>
      </c>
      <c r="G1199" s="155">
        <f t="shared" si="37"/>
        <v>632.81015864779897</v>
      </c>
      <c r="H1199" s="75">
        <f t="shared" si="36"/>
        <v>2515762.3945257398</v>
      </c>
    </row>
    <row r="1200" spans="1:8" x14ac:dyDescent="0.3">
      <c r="A1200" s="143">
        <v>1596</v>
      </c>
      <c r="B1200" s="148">
        <v>3487</v>
      </c>
      <c r="C1200" s="148">
        <v>1096.82</v>
      </c>
      <c r="D1200" s="167">
        <v>0.54076000000000002</v>
      </c>
      <c r="E1200" s="167">
        <v>0.49457000000000001</v>
      </c>
      <c r="F1200" s="167">
        <v>4.6190000000000002E-2</v>
      </c>
      <c r="G1200" s="155">
        <f t="shared" si="37"/>
        <v>644.81582236800875</v>
      </c>
      <c r="H1200" s="75">
        <f t="shared" si="36"/>
        <v>2475125.3685725043</v>
      </c>
    </row>
    <row r="1201" spans="1:8" x14ac:dyDescent="0.3">
      <c r="A1201" s="143">
        <v>1600</v>
      </c>
      <c r="B1201" s="148">
        <v>3417.45</v>
      </c>
      <c r="C1201" s="148">
        <v>1096.43</v>
      </c>
      <c r="D1201" s="167">
        <v>0.54893000000000003</v>
      </c>
      <c r="E1201" s="167">
        <v>0.50180999999999998</v>
      </c>
      <c r="F1201" s="167">
        <v>4.7109999999999999E-2</v>
      </c>
      <c r="G1201" s="155">
        <f t="shared" si="37"/>
        <v>657.65909053381438</v>
      </c>
      <c r="H1201" s="75">
        <f t="shared" si="36"/>
        <v>2432871.4116934021</v>
      </c>
    </row>
    <row r="1202" spans="1:8" x14ac:dyDescent="0.3">
      <c r="A1202" s="143">
        <v>1604</v>
      </c>
      <c r="B1202" s="148">
        <v>3349.06</v>
      </c>
      <c r="C1202" s="148">
        <v>1096.98</v>
      </c>
      <c r="D1202" s="167">
        <v>0.55754000000000004</v>
      </c>
      <c r="E1202" s="167">
        <v>0.50944</v>
      </c>
      <c r="F1202" s="167">
        <v>4.8099999999999997E-2</v>
      </c>
      <c r="G1202" s="155">
        <f t="shared" si="37"/>
        <v>671.47956388614887</v>
      </c>
      <c r="H1202" s="75">
        <f t="shared" si="36"/>
        <v>2388754.7533344775</v>
      </c>
    </row>
    <row r="1203" spans="1:8" x14ac:dyDescent="0.3">
      <c r="A1203" s="143">
        <v>1608</v>
      </c>
      <c r="B1203" s="148">
        <v>3277.62</v>
      </c>
      <c r="C1203" s="148">
        <v>1096.53</v>
      </c>
      <c r="D1203" s="167">
        <v>0.56657000000000002</v>
      </c>
      <c r="E1203" s="167">
        <v>0.51744000000000001</v>
      </c>
      <c r="F1203" s="167">
        <v>4.913E-2</v>
      </c>
      <c r="G1203" s="155">
        <f t="shared" si="37"/>
        <v>685.85844020221407</v>
      </c>
      <c r="H1203" s="75">
        <f t="shared" si="36"/>
        <v>2344507.1252981997</v>
      </c>
    </row>
    <row r="1204" spans="1:8" x14ac:dyDescent="0.3">
      <c r="A1204" s="143">
        <v>1612</v>
      </c>
      <c r="B1204" s="148">
        <v>3212.02</v>
      </c>
      <c r="C1204" s="148">
        <v>1096.5899999999999</v>
      </c>
      <c r="D1204" s="167">
        <v>0.57608999999999999</v>
      </c>
      <c r="E1204" s="167">
        <v>0.52595999999999998</v>
      </c>
      <c r="F1204" s="167">
        <v>5.0130000000000001E-2</v>
      </c>
      <c r="G1204" s="155">
        <f t="shared" si="37"/>
        <v>699.81851429548112</v>
      </c>
      <c r="H1204" s="75">
        <f t="shared" si="36"/>
        <v>2303454.3486218378</v>
      </c>
    </row>
    <row r="1205" spans="1:8" x14ac:dyDescent="0.3">
      <c r="A1205" s="143">
        <v>1616</v>
      </c>
      <c r="B1205" s="148">
        <v>3143.21</v>
      </c>
      <c r="C1205" s="148">
        <v>1096.46</v>
      </c>
      <c r="D1205" s="167">
        <v>0.58606000000000003</v>
      </c>
      <c r="E1205" s="167">
        <v>0.53483000000000003</v>
      </c>
      <c r="F1205" s="167">
        <v>5.1229999999999998E-2</v>
      </c>
      <c r="G1205" s="155">
        <f t="shared" si="37"/>
        <v>715.17459579807485</v>
      </c>
      <c r="H1205" s="75">
        <f t="shared" si="36"/>
        <v>2259588.0914878966</v>
      </c>
    </row>
    <row r="1206" spans="1:8" x14ac:dyDescent="0.3">
      <c r="A1206" s="143">
        <v>1620</v>
      </c>
      <c r="B1206" s="148">
        <v>3072.42</v>
      </c>
      <c r="C1206" s="148">
        <v>1097.07</v>
      </c>
      <c r="D1206" s="167">
        <v>0.59667000000000003</v>
      </c>
      <c r="E1206" s="167">
        <v>0.54422999999999999</v>
      </c>
      <c r="F1206" s="167">
        <v>5.2429999999999997E-2</v>
      </c>
      <c r="G1206" s="155">
        <f t="shared" si="37"/>
        <v>731.92668470999558</v>
      </c>
      <c r="H1206" s="75">
        <f t="shared" si="36"/>
        <v>2213336.4363424969</v>
      </c>
    </row>
    <row r="1207" spans="1:8" x14ac:dyDescent="0.3">
      <c r="A1207" s="143">
        <v>1624</v>
      </c>
      <c r="B1207" s="148">
        <v>3005.4</v>
      </c>
      <c r="C1207" s="148">
        <v>1097.3</v>
      </c>
      <c r="D1207" s="167">
        <v>0.60785999999999996</v>
      </c>
      <c r="E1207" s="167">
        <v>0.55425000000000002</v>
      </c>
      <c r="F1207" s="167">
        <v>5.3620000000000001E-2</v>
      </c>
      <c r="G1207" s="155">
        <f t="shared" si="37"/>
        <v>748.53917288098341</v>
      </c>
      <c r="H1207" s="75">
        <f t="shared" si="36"/>
        <v>2169559.1344265072</v>
      </c>
    </row>
    <row r="1208" spans="1:8" x14ac:dyDescent="0.3">
      <c r="A1208" s="143">
        <v>1629</v>
      </c>
      <c r="B1208" s="148">
        <v>2912.51</v>
      </c>
      <c r="C1208" s="148">
        <v>1097.54</v>
      </c>
      <c r="D1208" s="167">
        <v>0.62280999999999997</v>
      </c>
      <c r="E1208" s="167">
        <v>0.56747999999999998</v>
      </c>
      <c r="F1208" s="167">
        <v>5.534E-2</v>
      </c>
      <c r="G1208" s="155">
        <f t="shared" si="37"/>
        <v>772.55050032140286</v>
      </c>
      <c r="H1208" s="75">
        <f t="shared" si="36"/>
        <v>2108600.0194450589</v>
      </c>
    </row>
    <row r="1209" spans="1:8" x14ac:dyDescent="0.3">
      <c r="A1209" s="143">
        <v>1633</v>
      </c>
      <c r="B1209" s="148">
        <v>2839.27</v>
      </c>
      <c r="C1209" s="148">
        <v>1097.81</v>
      </c>
      <c r="D1209" s="167">
        <v>0.63561999999999996</v>
      </c>
      <c r="E1209" s="167">
        <v>0.57884000000000002</v>
      </c>
      <c r="F1209" s="167">
        <v>5.6779999999999997E-2</v>
      </c>
      <c r="G1209" s="155">
        <f t="shared" si="37"/>
        <v>792.65300701570754</v>
      </c>
      <c r="H1209" s="75">
        <f t="shared" si="36"/>
        <v>2060170.0688024259</v>
      </c>
    </row>
    <row r="1210" spans="1:8" x14ac:dyDescent="0.3">
      <c r="A1210" s="143">
        <v>1637</v>
      </c>
      <c r="B1210" s="148">
        <v>2767.76</v>
      </c>
      <c r="C1210" s="148">
        <v>1097.6199999999999</v>
      </c>
      <c r="D1210" s="167">
        <v>0.6492</v>
      </c>
      <c r="E1210" s="167">
        <v>0.59097</v>
      </c>
      <c r="F1210" s="167">
        <v>5.824E-2</v>
      </c>
      <c r="G1210" s="155">
        <f t="shared" si="37"/>
        <v>813.03471519187758</v>
      </c>
      <c r="H1210" s="75">
        <f t="shared" si="36"/>
        <v>2013444.1610081377</v>
      </c>
    </row>
    <row r="1211" spans="1:8" x14ac:dyDescent="0.3">
      <c r="A1211" s="143">
        <v>1641</v>
      </c>
      <c r="B1211" s="148">
        <v>2693.84</v>
      </c>
      <c r="C1211" s="148">
        <v>1097.22</v>
      </c>
      <c r="D1211" s="167">
        <v>0.66376999999999997</v>
      </c>
      <c r="E1211" s="167">
        <v>0.60396000000000005</v>
      </c>
      <c r="F1211" s="167">
        <v>5.9810000000000002E-2</v>
      </c>
      <c r="G1211" s="155">
        <f t="shared" si="37"/>
        <v>834.95203151830685</v>
      </c>
      <c r="H1211" s="75">
        <f t="shared" si="36"/>
        <v>1965382.3669557958</v>
      </c>
    </row>
    <row r="1212" spans="1:8" x14ac:dyDescent="0.3">
      <c r="A1212" s="143">
        <v>1645</v>
      </c>
      <c r="B1212" s="148">
        <v>2621.0700000000002</v>
      </c>
      <c r="C1212" s="148">
        <v>1097.3599999999999</v>
      </c>
      <c r="D1212" s="167">
        <v>0.67940999999999996</v>
      </c>
      <c r="E1212" s="167">
        <v>0.61792999999999998</v>
      </c>
      <c r="F1212" s="167">
        <v>6.148E-2</v>
      </c>
      <c r="G1212" s="155">
        <f t="shared" si="37"/>
        <v>858.26535525406314</v>
      </c>
      <c r="H1212" s="75">
        <f t="shared" si="36"/>
        <v>1916656.6492865698</v>
      </c>
    </row>
    <row r="1213" spans="1:8" x14ac:dyDescent="0.3">
      <c r="A1213" s="143">
        <v>1650</v>
      </c>
      <c r="B1213" s="148">
        <v>2528.2399999999998</v>
      </c>
      <c r="C1213" s="148">
        <v>1096.29</v>
      </c>
      <c r="D1213" s="167">
        <v>0.70059000000000005</v>
      </c>
      <c r="E1213" s="167">
        <v>0.63690999999999998</v>
      </c>
      <c r="F1213" s="167">
        <v>6.368E-2</v>
      </c>
      <c r="G1213" s="155">
        <f t="shared" si="37"/>
        <v>888.9775182592507</v>
      </c>
      <c r="H1213" s="75">
        <f t="shared" si="36"/>
        <v>1856064.9354001028</v>
      </c>
    </row>
    <row r="1214" spans="1:8" x14ac:dyDescent="0.3">
      <c r="A1214" s="143">
        <v>1654</v>
      </c>
      <c r="B1214" s="148">
        <v>2451.3000000000002</v>
      </c>
      <c r="C1214" s="148">
        <v>1096.54</v>
      </c>
      <c r="D1214" s="167">
        <v>0.71919999999999995</v>
      </c>
      <c r="E1214" s="167">
        <v>0.65351000000000004</v>
      </c>
      <c r="F1214" s="167">
        <v>6.5689999999999998E-2</v>
      </c>
      <c r="G1214" s="155">
        <f t="shared" si="37"/>
        <v>917.0372671867176</v>
      </c>
      <c r="H1214" s="75">
        <f t="shared" si="36"/>
        <v>1803634.4423320254</v>
      </c>
    </row>
    <row r="1215" spans="1:8" x14ac:dyDescent="0.3">
      <c r="A1215" s="143">
        <v>1658</v>
      </c>
      <c r="B1215" s="148">
        <v>2368.1</v>
      </c>
      <c r="C1215" s="148">
        <v>1096</v>
      </c>
      <c r="D1215" s="167">
        <v>0.73943999999999999</v>
      </c>
      <c r="E1215" s="167">
        <v>0.67147999999999997</v>
      </c>
      <c r="F1215" s="167">
        <v>6.7960000000000007E-2</v>
      </c>
      <c r="G1215" s="155">
        <f t="shared" si="37"/>
        <v>948.72663537843414</v>
      </c>
      <c r="H1215" s="75">
        <f t="shared" si="36"/>
        <v>1747605.620178089</v>
      </c>
    </row>
    <row r="1216" spans="1:8" x14ac:dyDescent="0.3">
      <c r="A1216" s="143">
        <v>1662</v>
      </c>
      <c r="B1216" s="148">
        <v>2287.02</v>
      </c>
      <c r="C1216" s="148">
        <v>1096.67</v>
      </c>
      <c r="D1216" s="167">
        <v>0.76156999999999997</v>
      </c>
      <c r="E1216" s="167">
        <v>0.69115000000000004</v>
      </c>
      <c r="F1216" s="167">
        <v>7.0419999999999996E-2</v>
      </c>
      <c r="G1216" s="155">
        <f t="shared" si="37"/>
        <v>983.06841764787112</v>
      </c>
      <c r="H1216" s="75">
        <f t="shared" si="36"/>
        <v>1690624.9556633788</v>
      </c>
    </row>
    <row r="1217" spans="1:8" x14ac:dyDescent="0.3">
      <c r="A1217" s="143">
        <v>1667</v>
      </c>
      <c r="B1217" s="148">
        <v>2183.54</v>
      </c>
      <c r="C1217" s="148">
        <v>1095.98</v>
      </c>
      <c r="D1217" s="167">
        <v>0.79227999999999998</v>
      </c>
      <c r="E1217" s="167">
        <v>0.71857000000000004</v>
      </c>
      <c r="F1217" s="167">
        <v>7.3709999999999998E-2</v>
      </c>
      <c r="G1217" s="155">
        <f t="shared" si="37"/>
        <v>1028.9970614147201</v>
      </c>
      <c r="H1217" s="75">
        <f t="shared" si="36"/>
        <v>1620024.0627588572</v>
      </c>
    </row>
    <row r="1218" spans="1:8" x14ac:dyDescent="0.3">
      <c r="A1218" s="143">
        <v>1671</v>
      </c>
      <c r="B1218" s="148">
        <v>2099.6</v>
      </c>
      <c r="C1218" s="148">
        <v>1097.24</v>
      </c>
      <c r="D1218" s="167">
        <v>0.82016999999999995</v>
      </c>
      <c r="E1218" s="167">
        <v>0.74341999999999997</v>
      </c>
      <c r="F1218" s="167">
        <v>7.6740000000000003E-2</v>
      </c>
      <c r="G1218" s="155">
        <f t="shared" si="37"/>
        <v>1071.2960859173193</v>
      </c>
      <c r="H1218" s="75">
        <f t="shared" si="36"/>
        <v>1559792.8732925146</v>
      </c>
    </row>
    <row r="1219" spans="1:8" x14ac:dyDescent="0.3">
      <c r="A1219" s="143">
        <v>1675</v>
      </c>
      <c r="B1219" s="148">
        <v>2014.46</v>
      </c>
      <c r="C1219" s="148">
        <v>1097.4100000000001</v>
      </c>
      <c r="D1219" s="167">
        <v>0.85126999999999997</v>
      </c>
      <c r="E1219" s="167">
        <v>0.77127000000000001</v>
      </c>
      <c r="F1219" s="167">
        <v>0.08</v>
      </c>
      <c r="G1219" s="155">
        <f t="shared" si="37"/>
        <v>1116.8059274613704</v>
      </c>
      <c r="H1219" s="75">
        <f t="shared" si="36"/>
        <v>1499812.9565872466</v>
      </c>
    </row>
    <row r="1220" spans="1:8" x14ac:dyDescent="0.3">
      <c r="A1220" s="143">
        <v>1679</v>
      </c>
      <c r="B1220" s="148">
        <v>1924.41</v>
      </c>
      <c r="C1220" s="148">
        <v>1098.18</v>
      </c>
      <c r="D1220" s="167">
        <v>0.88671999999999995</v>
      </c>
      <c r="E1220" s="167">
        <v>0.80291999999999997</v>
      </c>
      <c r="F1220" s="167">
        <v>8.3799999999999999E-2</v>
      </c>
      <c r="G1220" s="155">
        <f t="shared" si="37"/>
        <v>1169.8542090157853</v>
      </c>
      <c r="H1220" s="75">
        <f t="shared" si="36"/>
        <v>1435221.5746717416</v>
      </c>
    </row>
    <row r="1221" spans="1:8" x14ac:dyDescent="0.3">
      <c r="A1221" s="143">
        <v>1684</v>
      </c>
      <c r="B1221" s="148">
        <v>1815.94</v>
      </c>
      <c r="C1221" s="148">
        <v>1097.54</v>
      </c>
      <c r="D1221" s="167">
        <v>0.93783000000000005</v>
      </c>
      <c r="E1221" s="167">
        <v>0.84907999999999995</v>
      </c>
      <c r="F1221" s="167">
        <v>8.8749999999999996E-2</v>
      </c>
      <c r="G1221" s="155">
        <f t="shared" si="37"/>
        <v>1238.9565757774576</v>
      </c>
      <c r="H1221" s="75">
        <f t="shared" si="36"/>
        <v>1359208.2506550106</v>
      </c>
    </row>
    <row r="1222" spans="1:8" x14ac:dyDescent="0.3">
      <c r="A1222" s="143">
        <v>1688</v>
      </c>
      <c r="B1222" s="148">
        <v>1723.85</v>
      </c>
      <c r="C1222" s="148">
        <v>1097.32</v>
      </c>
      <c r="D1222" s="167">
        <v>0.98648999999999998</v>
      </c>
      <c r="E1222" s="167">
        <v>0.89300999999999997</v>
      </c>
      <c r="F1222" s="167">
        <v>9.3479999999999994E-2</v>
      </c>
      <c r="G1222" s="155">
        <f t="shared" si="37"/>
        <v>1304.987726238611</v>
      </c>
      <c r="H1222" s="75">
        <f t="shared" si="36"/>
        <v>1293498.7556284165</v>
      </c>
    </row>
    <row r="1223" spans="1:8" x14ac:dyDescent="0.3">
      <c r="A1223" s="143">
        <v>1692</v>
      </c>
      <c r="B1223" s="148">
        <v>1626.09</v>
      </c>
      <c r="C1223" s="148">
        <v>1096.02</v>
      </c>
      <c r="D1223" s="167">
        <v>1.0445199999999999</v>
      </c>
      <c r="E1223" s="167">
        <v>0.94554000000000005</v>
      </c>
      <c r="F1223" s="167">
        <v>9.8979999999999999E-2</v>
      </c>
      <c r="G1223" s="155">
        <f t="shared" si="37"/>
        <v>1381.7681337515803</v>
      </c>
      <c r="H1223" s="75">
        <f t="shared" si="36"/>
        <v>1224518.0350238085</v>
      </c>
    </row>
    <row r="1224" spans="1:8" x14ac:dyDescent="0.3">
      <c r="A1224" s="143">
        <v>1697</v>
      </c>
      <c r="B1224" s="148">
        <v>1502.02</v>
      </c>
      <c r="C1224" s="148">
        <v>1095.58</v>
      </c>
      <c r="D1224" s="167">
        <v>1.1363000000000001</v>
      </c>
      <c r="E1224" s="167">
        <v>1.02918</v>
      </c>
      <c r="F1224" s="167">
        <v>0.10711</v>
      </c>
      <c r="G1224" s="155">
        <f t="shared" si="37"/>
        <v>1495.2635361298419</v>
      </c>
      <c r="H1224" s="75">
        <f t="shared" si="36"/>
        <v>1134916.9955634098</v>
      </c>
    </row>
    <row r="1225" spans="1:8" ht="14.4" thickBot="1" x14ac:dyDescent="0.35">
      <c r="A1225" s="144">
        <v>1701</v>
      </c>
      <c r="B1225" s="149">
        <v>1386.72</v>
      </c>
      <c r="C1225" s="149">
        <v>1094.8</v>
      </c>
      <c r="D1225" s="170">
        <v>1.23529</v>
      </c>
      <c r="E1225" s="170">
        <v>1.1193500000000001</v>
      </c>
      <c r="F1225" s="170">
        <v>0.11593000000000001</v>
      </c>
      <c r="G1225" s="171">
        <f t="shared" si="37"/>
        <v>1618.3913896324582</v>
      </c>
      <c r="H1225" s="76">
        <f t="shared" si="36"/>
        <v>1051043.6541474077</v>
      </c>
    </row>
    <row r="1226" spans="1:8" x14ac:dyDescent="0.3">
      <c r="A1226" s="60"/>
      <c r="B1226" s="161"/>
      <c r="C1226" s="161"/>
      <c r="D1226" s="162"/>
      <c r="E1226" s="162"/>
      <c r="F1226" s="162"/>
      <c r="G1226" s="163"/>
      <c r="H1226" s="113"/>
    </row>
    <row r="1227" spans="1:8" x14ac:dyDescent="0.3">
      <c r="A1227" s="60"/>
      <c r="B1227" s="161"/>
      <c r="C1227" s="161"/>
      <c r="D1227" s="162"/>
      <c r="E1227" s="162"/>
      <c r="F1227" s="162"/>
      <c r="G1227" s="163"/>
      <c r="H1227" s="113"/>
    </row>
    <row r="1228" spans="1:8" x14ac:dyDescent="0.3">
      <c r="A1228" s="60"/>
      <c r="B1228" s="161"/>
      <c r="C1228" s="161"/>
      <c r="D1228" s="162"/>
      <c r="E1228" s="162"/>
      <c r="F1228" s="162"/>
      <c r="G1228" s="163"/>
      <c r="H1228" s="113"/>
    </row>
    <row r="1229" spans="1:8" x14ac:dyDescent="0.3">
      <c r="A1229" s="60"/>
      <c r="B1229" s="161"/>
      <c r="C1229" s="161"/>
      <c r="D1229" s="162"/>
      <c r="E1229" s="162"/>
      <c r="F1229" s="162"/>
      <c r="G1229" s="163"/>
      <c r="H1229" s="113"/>
    </row>
    <row r="1230" spans="1:8" x14ac:dyDescent="0.3">
      <c r="A1230" s="60"/>
      <c r="B1230" s="161"/>
      <c r="C1230" s="161"/>
      <c r="D1230" s="162"/>
      <c r="E1230" s="162"/>
      <c r="F1230" s="162"/>
      <c r="G1230" s="163"/>
      <c r="H1230" s="113"/>
    </row>
    <row r="1231" spans="1:8" x14ac:dyDescent="0.3">
      <c r="A1231" s="60"/>
      <c r="B1231" s="161"/>
      <c r="C1231" s="161"/>
      <c r="D1231" s="162"/>
      <c r="E1231" s="162"/>
      <c r="F1231" s="162"/>
      <c r="G1231" s="163"/>
      <c r="H1231" s="113"/>
    </row>
    <row r="1232" spans="1:8" x14ac:dyDescent="0.3">
      <c r="A1232" s="60"/>
      <c r="B1232" s="161"/>
      <c r="C1232" s="161"/>
      <c r="D1232" s="162"/>
      <c r="E1232" s="162"/>
      <c r="F1232" s="162"/>
      <c r="G1232" s="163"/>
      <c r="H1232" s="113"/>
    </row>
    <row r="1233" spans="1:8" x14ac:dyDescent="0.3">
      <c r="A1233" s="60"/>
      <c r="B1233" s="161"/>
      <c r="C1233" s="161"/>
      <c r="D1233" s="162"/>
      <c r="E1233" s="162"/>
      <c r="F1233" s="162"/>
      <c r="G1233" s="163"/>
      <c r="H1233" s="113"/>
    </row>
    <row r="1234" spans="1:8" x14ac:dyDescent="0.3">
      <c r="A1234" s="60"/>
      <c r="B1234" s="161"/>
      <c r="C1234" s="161"/>
      <c r="D1234" s="162"/>
      <c r="E1234" s="162"/>
      <c r="F1234" s="162"/>
      <c r="G1234" s="163"/>
      <c r="H1234" s="113"/>
    </row>
    <row r="1235" spans="1:8" x14ac:dyDescent="0.3">
      <c r="A1235" s="60"/>
      <c r="B1235" s="161"/>
      <c r="C1235" s="161"/>
      <c r="D1235" s="162"/>
      <c r="E1235" s="162"/>
      <c r="F1235" s="162"/>
      <c r="G1235" s="163"/>
      <c r="H1235" s="113"/>
    </row>
    <row r="1236" spans="1:8" x14ac:dyDescent="0.3">
      <c r="A1236" s="60"/>
      <c r="B1236" s="161"/>
      <c r="C1236" s="161"/>
      <c r="D1236" s="162"/>
      <c r="E1236" s="162"/>
      <c r="F1236" s="162"/>
      <c r="G1236" s="163"/>
      <c r="H1236" s="113"/>
    </row>
    <row r="1237" spans="1:8" x14ac:dyDescent="0.3">
      <c r="A1237" s="60"/>
      <c r="B1237" s="161"/>
      <c r="C1237" s="161"/>
      <c r="D1237" s="162"/>
      <c r="E1237" s="162"/>
      <c r="F1237" s="162"/>
      <c r="G1237" s="163"/>
      <c r="H1237" s="113"/>
    </row>
    <row r="1238" spans="1:8" x14ac:dyDescent="0.3">
      <c r="A1238" s="60"/>
      <c r="B1238" s="161"/>
      <c r="C1238" s="161"/>
      <c r="D1238" s="162"/>
      <c r="E1238" s="162"/>
      <c r="F1238" s="162"/>
      <c r="G1238" s="163"/>
      <c r="H1238" s="113"/>
    </row>
    <row r="1239" spans="1:8" x14ac:dyDescent="0.3">
      <c r="A1239" s="60"/>
      <c r="B1239" s="161"/>
      <c r="C1239" s="161"/>
      <c r="D1239" s="162"/>
      <c r="E1239" s="162"/>
      <c r="F1239" s="162"/>
      <c r="G1239" s="163"/>
      <c r="H1239" s="113"/>
    </row>
    <row r="1240" spans="1:8" x14ac:dyDescent="0.3">
      <c r="A1240" s="60"/>
      <c r="B1240" s="161"/>
      <c r="C1240" s="161"/>
      <c r="D1240" s="162"/>
      <c r="E1240" s="162"/>
      <c r="F1240" s="162"/>
      <c r="G1240" s="163"/>
      <c r="H1240" s="113"/>
    </row>
    <row r="1241" spans="1:8" x14ac:dyDescent="0.3">
      <c r="A1241" s="60"/>
      <c r="B1241" s="161"/>
      <c r="C1241" s="161"/>
      <c r="D1241" s="162"/>
      <c r="E1241" s="162"/>
      <c r="F1241" s="162"/>
      <c r="G1241" s="163"/>
      <c r="H1241" s="113"/>
    </row>
    <row r="1242" spans="1:8" x14ac:dyDescent="0.3">
      <c r="A1242" s="60"/>
      <c r="B1242" s="161"/>
      <c r="C1242" s="161"/>
      <c r="D1242" s="162"/>
      <c r="E1242" s="162"/>
      <c r="F1242" s="162"/>
      <c r="G1242" s="163"/>
      <c r="H1242" s="113"/>
    </row>
    <row r="1243" spans="1:8" x14ac:dyDescent="0.3">
      <c r="A1243" s="60"/>
      <c r="B1243" s="161"/>
      <c r="C1243" s="161"/>
      <c r="D1243" s="162"/>
      <c r="E1243" s="162"/>
      <c r="F1243" s="162"/>
      <c r="G1243" s="163"/>
      <c r="H1243" s="113"/>
    </row>
    <row r="1244" spans="1:8" x14ac:dyDescent="0.3">
      <c r="A1244" s="60"/>
      <c r="B1244" s="161"/>
      <c r="C1244" s="161"/>
      <c r="D1244" s="162"/>
      <c r="E1244" s="162"/>
      <c r="F1244" s="162"/>
      <c r="G1244" s="163"/>
      <c r="H1244" s="113"/>
    </row>
    <row r="1245" spans="1:8" x14ac:dyDescent="0.3">
      <c r="A1245" s="60"/>
      <c r="B1245" s="161"/>
      <c r="C1245" s="161"/>
      <c r="D1245" s="162"/>
      <c r="E1245" s="162"/>
      <c r="F1245" s="162"/>
      <c r="G1245" s="163"/>
      <c r="H1245" s="113"/>
    </row>
    <row r="1246" spans="1:8" x14ac:dyDescent="0.3">
      <c r="A1246" s="60"/>
      <c r="B1246" s="161"/>
      <c r="C1246" s="161"/>
      <c r="D1246" s="162"/>
      <c r="E1246" s="162"/>
      <c r="F1246" s="162"/>
      <c r="G1246" s="163"/>
      <c r="H1246" s="113"/>
    </row>
    <row r="1247" spans="1:8" x14ac:dyDescent="0.3">
      <c r="A1247" s="60"/>
      <c r="B1247" s="161"/>
      <c r="C1247" s="161"/>
      <c r="D1247" s="162"/>
      <c r="E1247" s="162"/>
      <c r="F1247" s="162"/>
      <c r="G1247" s="163"/>
      <c r="H1247" s="113"/>
    </row>
    <row r="1248" spans="1:8" x14ac:dyDescent="0.3">
      <c r="A1248" s="60"/>
      <c r="B1248" s="161"/>
      <c r="C1248" s="161"/>
      <c r="D1248" s="162"/>
      <c r="E1248" s="162"/>
      <c r="F1248" s="162"/>
      <c r="G1248" s="163"/>
      <c r="H1248" s="113"/>
    </row>
    <row r="1249" spans="1:8" x14ac:dyDescent="0.3">
      <c r="A1249" s="60"/>
      <c r="B1249" s="161"/>
      <c r="C1249" s="161"/>
      <c r="D1249" s="162"/>
      <c r="E1249" s="162"/>
      <c r="F1249" s="162"/>
      <c r="G1249" s="163"/>
      <c r="H1249" s="113"/>
    </row>
    <row r="1250" spans="1:8" x14ac:dyDescent="0.3">
      <c r="A1250" s="60"/>
      <c r="B1250" s="161"/>
      <c r="C1250" s="161"/>
      <c r="D1250" s="162"/>
      <c r="E1250" s="162"/>
      <c r="F1250" s="162"/>
      <c r="G1250" s="163"/>
      <c r="H1250" s="113"/>
    </row>
    <row r="1251" spans="1:8" x14ac:dyDescent="0.3">
      <c r="A1251" s="60"/>
      <c r="B1251" s="161"/>
      <c r="C1251" s="161"/>
      <c r="D1251" s="162"/>
      <c r="E1251" s="162"/>
      <c r="F1251" s="162"/>
      <c r="G1251" s="163"/>
      <c r="H1251" s="113"/>
    </row>
    <row r="1252" spans="1:8" x14ac:dyDescent="0.3">
      <c r="A1252" s="60"/>
      <c r="B1252" s="161"/>
      <c r="C1252" s="161"/>
      <c r="D1252" s="162"/>
      <c r="E1252" s="162"/>
      <c r="F1252" s="162"/>
      <c r="G1252" s="163"/>
      <c r="H1252" s="113"/>
    </row>
    <row r="1253" spans="1:8" x14ac:dyDescent="0.3">
      <c r="A1253" s="60"/>
      <c r="B1253" s="161"/>
      <c r="C1253" s="161"/>
      <c r="D1253" s="162"/>
      <c r="E1253" s="162"/>
      <c r="F1253" s="162"/>
      <c r="G1253" s="163"/>
      <c r="H1253" s="113"/>
    </row>
    <row r="1254" spans="1:8" x14ac:dyDescent="0.3">
      <c r="A1254" s="60"/>
      <c r="B1254" s="161"/>
      <c r="C1254" s="161"/>
      <c r="D1254" s="162"/>
      <c r="E1254" s="162"/>
      <c r="F1254" s="162"/>
      <c r="G1254" s="163"/>
      <c r="H1254" s="113"/>
    </row>
    <row r="1255" spans="1:8" x14ac:dyDescent="0.3">
      <c r="A1255" s="60"/>
      <c r="B1255" s="161"/>
      <c r="C1255" s="161"/>
      <c r="D1255" s="162"/>
      <c r="E1255" s="162"/>
      <c r="F1255" s="162"/>
      <c r="G1255" s="163"/>
      <c r="H1255" s="113"/>
    </row>
    <row r="1256" spans="1:8" x14ac:dyDescent="0.3">
      <c r="A1256" s="60"/>
      <c r="B1256" s="161"/>
      <c r="C1256" s="161"/>
      <c r="D1256" s="162"/>
      <c r="E1256" s="162"/>
      <c r="F1256" s="162"/>
      <c r="G1256" s="163"/>
      <c r="H1256" s="113"/>
    </row>
    <row r="1257" spans="1:8" x14ac:dyDescent="0.3">
      <c r="A1257" s="60"/>
      <c r="B1257" s="161"/>
      <c r="C1257" s="161"/>
      <c r="D1257" s="162"/>
      <c r="E1257" s="162"/>
      <c r="F1257" s="162"/>
      <c r="G1257" s="163"/>
      <c r="H1257" s="113"/>
    </row>
    <row r="1258" spans="1:8" x14ac:dyDescent="0.3">
      <c r="A1258" s="60"/>
      <c r="B1258" s="161"/>
      <c r="C1258" s="161"/>
      <c r="D1258" s="162"/>
      <c r="E1258" s="162"/>
      <c r="F1258" s="162"/>
      <c r="G1258" s="163"/>
      <c r="H1258" s="113"/>
    </row>
    <row r="1259" spans="1:8" x14ac:dyDescent="0.3">
      <c r="A1259" s="60"/>
      <c r="B1259" s="161"/>
      <c r="C1259" s="161"/>
      <c r="D1259" s="162"/>
      <c r="E1259" s="162"/>
      <c r="F1259" s="162"/>
      <c r="G1259" s="163"/>
      <c r="H1259" s="113"/>
    </row>
    <row r="1260" spans="1:8" x14ac:dyDescent="0.3">
      <c r="A1260" s="60"/>
      <c r="B1260" s="161"/>
      <c r="C1260" s="161"/>
      <c r="D1260" s="162"/>
      <c r="E1260" s="162"/>
      <c r="F1260" s="162"/>
      <c r="G1260" s="163"/>
      <c r="H1260" s="113"/>
    </row>
    <row r="1261" spans="1:8" x14ac:dyDescent="0.3">
      <c r="A1261" s="60"/>
      <c r="B1261" s="161"/>
      <c r="C1261" s="161"/>
      <c r="D1261" s="162"/>
      <c r="E1261" s="162"/>
      <c r="F1261" s="162"/>
      <c r="G1261" s="163"/>
      <c r="H1261" s="113"/>
    </row>
    <row r="1262" spans="1:8" x14ac:dyDescent="0.3">
      <c r="A1262" s="60"/>
      <c r="B1262" s="161"/>
      <c r="C1262" s="161"/>
      <c r="D1262" s="162"/>
      <c r="E1262" s="162"/>
      <c r="F1262" s="162"/>
      <c r="G1262" s="163"/>
      <c r="H1262" s="113"/>
    </row>
    <row r="1263" spans="1:8" x14ac:dyDescent="0.3">
      <c r="A1263" s="60"/>
      <c r="B1263" s="161"/>
      <c r="C1263" s="161"/>
      <c r="D1263" s="162"/>
      <c r="E1263" s="162"/>
      <c r="F1263" s="162"/>
      <c r="G1263" s="163"/>
      <c r="H1263" s="113"/>
    </row>
    <row r="1264" spans="1:8" x14ac:dyDescent="0.3">
      <c r="A1264" s="60"/>
      <c r="B1264" s="161"/>
      <c r="C1264" s="161"/>
      <c r="D1264" s="162"/>
      <c r="E1264" s="162"/>
      <c r="F1264" s="162"/>
      <c r="G1264" s="163"/>
      <c r="H1264" s="113"/>
    </row>
    <row r="1265" spans="1:8" x14ac:dyDescent="0.3">
      <c r="A1265" s="60"/>
      <c r="B1265" s="161"/>
      <c r="C1265" s="161"/>
      <c r="D1265" s="162"/>
      <c r="E1265" s="162"/>
      <c r="F1265" s="162"/>
      <c r="G1265" s="163"/>
      <c r="H1265" s="113"/>
    </row>
    <row r="1266" spans="1:8" x14ac:dyDescent="0.3">
      <c r="A1266" s="60"/>
      <c r="B1266" s="161"/>
      <c r="C1266" s="161"/>
      <c r="D1266" s="162"/>
      <c r="E1266" s="162"/>
      <c r="F1266" s="162"/>
      <c r="G1266" s="163"/>
      <c r="H1266" s="113"/>
    </row>
    <row r="1267" spans="1:8" x14ac:dyDescent="0.3">
      <c r="A1267" s="60"/>
      <c r="B1267" s="161"/>
      <c r="C1267" s="161"/>
      <c r="D1267" s="162"/>
      <c r="E1267" s="162"/>
      <c r="F1267" s="162"/>
      <c r="G1267" s="163"/>
      <c r="H1267" s="113"/>
    </row>
    <row r="1268" spans="1:8" x14ac:dyDescent="0.3">
      <c r="A1268" s="60"/>
      <c r="B1268" s="161"/>
      <c r="C1268" s="161"/>
      <c r="D1268" s="162"/>
      <c r="E1268" s="162"/>
      <c r="F1268" s="162"/>
      <c r="G1268" s="163"/>
      <c r="H1268" s="113"/>
    </row>
    <row r="1269" spans="1:8" x14ac:dyDescent="0.3">
      <c r="A1269" s="60"/>
      <c r="B1269" s="161"/>
      <c r="C1269" s="161"/>
      <c r="D1269" s="162"/>
      <c r="E1269" s="162"/>
      <c r="F1269" s="162"/>
      <c r="G1269" s="163"/>
      <c r="H1269" s="113"/>
    </row>
    <row r="1270" spans="1:8" x14ac:dyDescent="0.3">
      <c r="A1270" s="60"/>
      <c r="B1270" s="161"/>
      <c r="C1270" s="161"/>
      <c r="D1270" s="162"/>
      <c r="E1270" s="162"/>
      <c r="F1270" s="162"/>
      <c r="G1270" s="163"/>
      <c r="H1270" s="113"/>
    </row>
    <row r="1271" spans="1:8" x14ac:dyDescent="0.3">
      <c r="A1271" s="60"/>
      <c r="B1271" s="161"/>
      <c r="C1271" s="161"/>
      <c r="D1271" s="162"/>
      <c r="E1271" s="162"/>
      <c r="F1271" s="162"/>
      <c r="G1271" s="163"/>
      <c r="H1271" s="113"/>
    </row>
    <row r="1272" spans="1:8" x14ac:dyDescent="0.3">
      <c r="A1272" s="60"/>
      <c r="B1272" s="161"/>
      <c r="C1272" s="161"/>
      <c r="D1272" s="162"/>
      <c r="E1272" s="162"/>
      <c r="F1272" s="162"/>
      <c r="G1272" s="163"/>
      <c r="H1272" s="113"/>
    </row>
    <row r="1273" spans="1:8" x14ac:dyDescent="0.3">
      <c r="A1273" s="60"/>
      <c r="B1273" s="161"/>
      <c r="C1273" s="161"/>
      <c r="D1273" s="162"/>
      <c r="E1273" s="162"/>
      <c r="F1273" s="162"/>
      <c r="G1273" s="163"/>
      <c r="H1273" s="113"/>
    </row>
    <row r="1274" spans="1:8" x14ac:dyDescent="0.3">
      <c r="A1274" s="60"/>
      <c r="B1274" s="161"/>
      <c r="C1274" s="161"/>
      <c r="D1274" s="162"/>
      <c r="E1274" s="162"/>
      <c r="F1274" s="162"/>
      <c r="G1274" s="163"/>
      <c r="H1274" s="113"/>
    </row>
    <row r="1275" spans="1:8" x14ac:dyDescent="0.3">
      <c r="A1275" s="60"/>
      <c r="B1275" s="161"/>
      <c r="C1275" s="161"/>
      <c r="D1275" s="162"/>
      <c r="E1275" s="162"/>
      <c r="F1275" s="162"/>
      <c r="G1275" s="163"/>
      <c r="H1275" s="113"/>
    </row>
    <row r="1276" spans="1:8" x14ac:dyDescent="0.3">
      <c r="A1276" s="60"/>
      <c r="B1276" s="161"/>
      <c r="C1276" s="161"/>
      <c r="D1276" s="162"/>
      <c r="E1276" s="162"/>
      <c r="F1276" s="162"/>
      <c r="G1276" s="163"/>
      <c r="H1276" s="113"/>
    </row>
    <row r="1277" spans="1:8" x14ac:dyDescent="0.3">
      <c r="A1277" s="60"/>
      <c r="B1277" s="161"/>
      <c r="C1277" s="161"/>
      <c r="D1277" s="162"/>
      <c r="E1277" s="162"/>
      <c r="F1277" s="162"/>
      <c r="G1277" s="163"/>
      <c r="H1277" s="113"/>
    </row>
    <row r="1278" spans="1:8" x14ac:dyDescent="0.3">
      <c r="A1278" s="60"/>
      <c r="B1278" s="161"/>
      <c r="C1278" s="161"/>
      <c r="D1278" s="162"/>
      <c r="E1278" s="162"/>
      <c r="F1278" s="162"/>
      <c r="G1278" s="163"/>
      <c r="H1278" s="113"/>
    </row>
    <row r="1279" spans="1:8" x14ac:dyDescent="0.3">
      <c r="A1279" s="60"/>
      <c r="B1279" s="161"/>
      <c r="C1279" s="161"/>
      <c r="D1279" s="162"/>
      <c r="E1279" s="162"/>
      <c r="F1279" s="162"/>
      <c r="G1279" s="163"/>
      <c r="H1279" s="113"/>
    </row>
    <row r="1280" spans="1:8" x14ac:dyDescent="0.3">
      <c r="A1280" s="60"/>
      <c r="B1280" s="161"/>
      <c r="C1280" s="161"/>
      <c r="D1280" s="162"/>
      <c r="E1280" s="162"/>
      <c r="F1280" s="162"/>
      <c r="G1280" s="163"/>
      <c r="H1280" s="113"/>
    </row>
    <row r="1281" spans="1:8" x14ac:dyDescent="0.3">
      <c r="A1281" s="60"/>
      <c r="B1281" s="161"/>
      <c r="C1281" s="161"/>
      <c r="D1281" s="162"/>
      <c r="E1281" s="162"/>
      <c r="F1281" s="162"/>
      <c r="G1281" s="163"/>
      <c r="H1281" s="113"/>
    </row>
    <row r="1282" spans="1:8" x14ac:dyDescent="0.3">
      <c r="A1282" s="60"/>
      <c r="B1282" s="161"/>
      <c r="C1282" s="161"/>
      <c r="D1282" s="162"/>
      <c r="E1282" s="162"/>
      <c r="F1282" s="162"/>
      <c r="G1282" s="163"/>
      <c r="H1282" s="113"/>
    </row>
    <row r="1283" spans="1:8" x14ac:dyDescent="0.3">
      <c r="A1283" s="60"/>
      <c r="B1283" s="161"/>
      <c r="C1283" s="161"/>
      <c r="D1283" s="162"/>
      <c r="E1283" s="162"/>
      <c r="F1283" s="162"/>
      <c r="G1283" s="163"/>
      <c r="H1283" s="113"/>
    </row>
    <row r="1284" spans="1:8" x14ac:dyDescent="0.3">
      <c r="A1284" s="60"/>
      <c r="B1284" s="161"/>
      <c r="C1284" s="161"/>
      <c r="D1284" s="162"/>
      <c r="E1284" s="162"/>
      <c r="F1284" s="162"/>
      <c r="G1284" s="163"/>
      <c r="H1284" s="113"/>
    </row>
    <row r="1285" spans="1:8" x14ac:dyDescent="0.3">
      <c r="A1285" s="60"/>
      <c r="B1285" s="161"/>
      <c r="C1285" s="161"/>
      <c r="D1285" s="162"/>
      <c r="E1285" s="162"/>
      <c r="F1285" s="162"/>
      <c r="G1285" s="163"/>
      <c r="H1285" s="113"/>
    </row>
    <row r="1286" spans="1:8" x14ac:dyDescent="0.3">
      <c r="A1286" s="60"/>
      <c r="B1286" s="161"/>
      <c r="C1286" s="161"/>
      <c r="D1286" s="162"/>
      <c r="E1286" s="162"/>
      <c r="F1286" s="162"/>
      <c r="G1286" s="163"/>
      <c r="H1286" s="113"/>
    </row>
    <row r="1287" spans="1:8" x14ac:dyDescent="0.3">
      <c r="A1287" s="60"/>
      <c r="B1287" s="161"/>
      <c r="C1287" s="161"/>
      <c r="D1287" s="162"/>
      <c r="E1287" s="162"/>
      <c r="F1287" s="162"/>
      <c r="G1287" s="163"/>
      <c r="H1287" s="113"/>
    </row>
    <row r="1288" spans="1:8" x14ac:dyDescent="0.3">
      <c r="A1288" s="60"/>
      <c r="B1288" s="161"/>
      <c r="C1288" s="161"/>
      <c r="D1288" s="162"/>
      <c r="E1288" s="162"/>
      <c r="F1288" s="162"/>
      <c r="G1288" s="163"/>
      <c r="H1288" s="113"/>
    </row>
    <row r="1289" spans="1:8" x14ac:dyDescent="0.3">
      <c r="A1289" s="60"/>
      <c r="B1289" s="161"/>
      <c r="C1289" s="161"/>
      <c r="D1289" s="162"/>
      <c r="E1289" s="162"/>
      <c r="F1289" s="162"/>
      <c r="G1289" s="163"/>
      <c r="H1289" s="113"/>
    </row>
    <row r="1290" spans="1:8" x14ac:dyDescent="0.3">
      <c r="A1290" s="60"/>
      <c r="B1290" s="161"/>
      <c r="C1290" s="161"/>
      <c r="D1290" s="162"/>
      <c r="E1290" s="162"/>
      <c r="F1290" s="162"/>
      <c r="G1290" s="163"/>
      <c r="H1290" s="113"/>
    </row>
    <row r="1291" spans="1:8" x14ac:dyDescent="0.3">
      <c r="A1291" s="60"/>
      <c r="B1291" s="161"/>
      <c r="C1291" s="161"/>
      <c r="D1291" s="162"/>
      <c r="E1291" s="162"/>
      <c r="F1291" s="162"/>
      <c r="G1291" s="163"/>
      <c r="H1291" s="113"/>
    </row>
    <row r="1292" spans="1:8" x14ac:dyDescent="0.3">
      <c r="A1292" s="60"/>
      <c r="B1292" s="161"/>
      <c r="C1292" s="161"/>
      <c r="D1292" s="162"/>
      <c r="E1292" s="162"/>
      <c r="F1292" s="162"/>
      <c r="G1292" s="163"/>
      <c r="H1292" s="113"/>
    </row>
    <row r="1293" spans="1:8" x14ac:dyDescent="0.3">
      <c r="A1293" s="60"/>
      <c r="B1293" s="161"/>
      <c r="C1293" s="161"/>
      <c r="D1293" s="162"/>
      <c r="E1293" s="162"/>
      <c r="F1293" s="162"/>
      <c r="G1293" s="163"/>
      <c r="H1293" s="113"/>
    </row>
    <row r="1294" spans="1:8" x14ac:dyDescent="0.3">
      <c r="A1294" s="60"/>
      <c r="B1294" s="161"/>
      <c r="C1294" s="161"/>
      <c r="D1294" s="162"/>
      <c r="E1294" s="162"/>
      <c r="F1294" s="162"/>
      <c r="G1294" s="163"/>
      <c r="H1294" s="113"/>
    </row>
    <row r="1295" spans="1:8" x14ac:dyDescent="0.3">
      <c r="A1295" s="60"/>
      <c r="B1295" s="161"/>
      <c r="C1295" s="161"/>
      <c r="D1295" s="162"/>
      <c r="E1295" s="162"/>
      <c r="F1295" s="162"/>
      <c r="G1295" s="163"/>
      <c r="H1295" s="113"/>
    </row>
    <row r="1296" spans="1:8" x14ac:dyDescent="0.3">
      <c r="A1296" s="60"/>
      <c r="B1296" s="161"/>
      <c r="C1296" s="161"/>
      <c r="D1296" s="162"/>
      <c r="E1296" s="162"/>
      <c r="F1296" s="162"/>
      <c r="G1296" s="163"/>
      <c r="H1296" s="113"/>
    </row>
    <row r="1297" spans="1:8" x14ac:dyDescent="0.3">
      <c r="A1297" s="60"/>
      <c r="B1297" s="161"/>
      <c r="C1297" s="161"/>
      <c r="D1297" s="162"/>
      <c r="E1297" s="162"/>
      <c r="F1297" s="162"/>
      <c r="G1297" s="163"/>
      <c r="H1297" s="113"/>
    </row>
    <row r="1298" spans="1:8" x14ac:dyDescent="0.3">
      <c r="A1298" s="60"/>
      <c r="B1298" s="161"/>
      <c r="C1298" s="161"/>
      <c r="D1298" s="162"/>
      <c r="E1298" s="162"/>
      <c r="F1298" s="162"/>
      <c r="G1298" s="163"/>
      <c r="H1298" s="113"/>
    </row>
    <row r="1299" spans="1:8" x14ac:dyDescent="0.3">
      <c r="A1299" s="60"/>
      <c r="B1299" s="161"/>
      <c r="C1299" s="161"/>
      <c r="D1299" s="162"/>
      <c r="E1299" s="162"/>
      <c r="F1299" s="162"/>
      <c r="G1299" s="163"/>
      <c r="H1299" s="113"/>
    </row>
    <row r="1300" spans="1:8" x14ac:dyDescent="0.3">
      <c r="A1300" s="60"/>
      <c r="B1300" s="161"/>
      <c r="C1300" s="161"/>
      <c r="D1300" s="162"/>
      <c r="E1300" s="162"/>
      <c r="F1300" s="162"/>
      <c r="G1300" s="163"/>
      <c r="H1300" s="113"/>
    </row>
    <row r="1301" spans="1:8" x14ac:dyDescent="0.3">
      <c r="A1301" s="60"/>
      <c r="B1301" s="161"/>
      <c r="C1301" s="161"/>
      <c r="D1301" s="162"/>
      <c r="E1301" s="162"/>
      <c r="F1301" s="162"/>
      <c r="G1301" s="163"/>
      <c r="H1301" s="113"/>
    </row>
    <row r="1302" spans="1:8" x14ac:dyDescent="0.3">
      <c r="A1302" s="60"/>
      <c r="B1302" s="161"/>
      <c r="C1302" s="161"/>
      <c r="D1302" s="162"/>
      <c r="E1302" s="162"/>
      <c r="F1302" s="162"/>
      <c r="G1302" s="163"/>
      <c r="H1302" s="113"/>
    </row>
    <row r="1303" spans="1:8" x14ac:dyDescent="0.3">
      <c r="A1303" s="60"/>
      <c r="B1303" s="161"/>
      <c r="C1303" s="161"/>
      <c r="D1303" s="162"/>
      <c r="E1303" s="162"/>
      <c r="F1303" s="162"/>
      <c r="G1303" s="163"/>
      <c r="H1303" s="113"/>
    </row>
    <row r="1304" spans="1:8" x14ac:dyDescent="0.3">
      <c r="A1304" s="60"/>
      <c r="B1304" s="161"/>
      <c r="C1304" s="161"/>
      <c r="D1304" s="162"/>
      <c r="E1304" s="162"/>
      <c r="F1304" s="162"/>
      <c r="G1304" s="163"/>
      <c r="H1304" s="113"/>
    </row>
    <row r="1305" spans="1:8" x14ac:dyDescent="0.3">
      <c r="A1305" s="60"/>
      <c r="B1305" s="161"/>
      <c r="C1305" s="161"/>
      <c r="D1305" s="162"/>
      <c r="E1305" s="162"/>
      <c r="F1305" s="162"/>
      <c r="G1305" s="163"/>
      <c r="H1305" s="113"/>
    </row>
    <row r="1306" spans="1:8" x14ac:dyDescent="0.3">
      <c r="A1306" s="60"/>
      <c r="B1306" s="161"/>
      <c r="C1306" s="161"/>
      <c r="D1306" s="162"/>
      <c r="E1306" s="162"/>
      <c r="F1306" s="162"/>
      <c r="G1306" s="163"/>
      <c r="H1306" s="113"/>
    </row>
    <row r="1307" spans="1:8" x14ac:dyDescent="0.3">
      <c r="A1307" s="60"/>
      <c r="B1307" s="161"/>
      <c r="C1307" s="161"/>
      <c r="D1307" s="162"/>
      <c r="E1307" s="162"/>
      <c r="F1307" s="162"/>
      <c r="G1307" s="163"/>
      <c r="H1307" s="113"/>
    </row>
    <row r="1308" spans="1:8" x14ac:dyDescent="0.3">
      <c r="A1308" s="60"/>
      <c r="B1308" s="161"/>
      <c r="C1308" s="161"/>
      <c r="D1308" s="162"/>
      <c r="E1308" s="162"/>
      <c r="F1308" s="162"/>
      <c r="G1308" s="163"/>
      <c r="H1308" s="113"/>
    </row>
    <row r="1309" spans="1:8" x14ac:dyDescent="0.3">
      <c r="A1309" s="60"/>
      <c r="B1309" s="161"/>
      <c r="C1309" s="161"/>
      <c r="D1309" s="162"/>
      <c r="E1309" s="162"/>
      <c r="F1309" s="162"/>
      <c r="G1309" s="163"/>
      <c r="H1309" s="113"/>
    </row>
    <row r="1310" spans="1:8" x14ac:dyDescent="0.3">
      <c r="A1310" s="60"/>
      <c r="B1310" s="161"/>
      <c r="C1310" s="161"/>
      <c r="D1310" s="162"/>
      <c r="E1310" s="162"/>
      <c r="F1310" s="162"/>
      <c r="G1310" s="163"/>
      <c r="H1310" s="113"/>
    </row>
    <row r="1311" spans="1:8" x14ac:dyDescent="0.3">
      <c r="A1311" s="60"/>
      <c r="B1311" s="161"/>
      <c r="C1311" s="161"/>
      <c r="D1311" s="162"/>
      <c r="E1311" s="162"/>
      <c r="F1311" s="162"/>
      <c r="G1311" s="163"/>
      <c r="H1311" s="113"/>
    </row>
    <row r="1312" spans="1:8" x14ac:dyDescent="0.3">
      <c r="A1312" s="60"/>
      <c r="B1312" s="161"/>
      <c r="C1312" s="161"/>
      <c r="D1312" s="162"/>
      <c r="E1312" s="162"/>
      <c r="F1312" s="162"/>
      <c r="G1312" s="163"/>
      <c r="H1312" s="113"/>
    </row>
    <row r="1313" spans="1:8" x14ac:dyDescent="0.3">
      <c r="A1313" s="60"/>
      <c r="B1313" s="161"/>
      <c r="C1313" s="161"/>
      <c r="D1313" s="162"/>
      <c r="E1313" s="162"/>
      <c r="F1313" s="162"/>
      <c r="G1313" s="163"/>
      <c r="H1313" s="113"/>
    </row>
    <row r="1314" spans="1:8" x14ac:dyDescent="0.3">
      <c r="A1314" s="60"/>
      <c r="B1314" s="161"/>
      <c r="C1314" s="161"/>
      <c r="D1314" s="162"/>
      <c r="E1314" s="162"/>
      <c r="F1314" s="162"/>
      <c r="G1314" s="163"/>
      <c r="H1314" s="113"/>
    </row>
    <row r="1315" spans="1:8" x14ac:dyDescent="0.3">
      <c r="A1315" s="60"/>
      <c r="B1315" s="161"/>
      <c r="C1315" s="161"/>
      <c r="D1315" s="162"/>
      <c r="E1315" s="162"/>
      <c r="F1315" s="162"/>
      <c r="G1315" s="163"/>
      <c r="H1315" s="113"/>
    </row>
    <row r="1316" spans="1:8" x14ac:dyDescent="0.3">
      <c r="A1316" s="60"/>
      <c r="B1316" s="161"/>
      <c r="C1316" s="161"/>
      <c r="D1316" s="162"/>
      <c r="E1316" s="162"/>
      <c r="F1316" s="162"/>
      <c r="G1316" s="163"/>
      <c r="H1316" s="113"/>
    </row>
    <row r="1317" spans="1:8" x14ac:dyDescent="0.3">
      <c r="A1317" s="60"/>
      <c r="B1317" s="161"/>
      <c r="C1317" s="161"/>
      <c r="D1317" s="162"/>
      <c r="E1317" s="162"/>
      <c r="F1317" s="162"/>
      <c r="G1317" s="163"/>
      <c r="H1317" s="113"/>
    </row>
    <row r="1318" spans="1:8" x14ac:dyDescent="0.3">
      <c r="A1318" s="60"/>
      <c r="B1318" s="161"/>
      <c r="C1318" s="161"/>
      <c r="D1318" s="162"/>
      <c r="E1318" s="162"/>
      <c r="F1318" s="162"/>
      <c r="G1318" s="163"/>
      <c r="H1318" s="113"/>
    </row>
    <row r="1319" spans="1:8" x14ac:dyDescent="0.3">
      <c r="A1319" s="60"/>
      <c r="B1319" s="161"/>
      <c r="C1319" s="161"/>
      <c r="D1319" s="162"/>
      <c r="E1319" s="162"/>
      <c r="F1319" s="162"/>
      <c r="G1319" s="163"/>
      <c r="H1319" s="113"/>
    </row>
    <row r="1320" spans="1:8" x14ac:dyDescent="0.3">
      <c r="A1320" s="60"/>
      <c r="B1320" s="161"/>
      <c r="C1320" s="161"/>
      <c r="D1320" s="162"/>
      <c r="E1320" s="162"/>
      <c r="F1320" s="162"/>
      <c r="G1320" s="163"/>
      <c r="H1320" s="113"/>
    </row>
    <row r="1321" spans="1:8" x14ac:dyDescent="0.3">
      <c r="A1321" s="60"/>
      <c r="B1321" s="161"/>
      <c r="C1321" s="161"/>
      <c r="D1321" s="162"/>
      <c r="E1321" s="162"/>
      <c r="F1321" s="162"/>
      <c r="G1321" s="163"/>
      <c r="H1321" s="113"/>
    </row>
    <row r="1322" spans="1:8" x14ac:dyDescent="0.3">
      <c r="A1322" s="60"/>
      <c r="B1322" s="161"/>
      <c r="C1322" s="161"/>
      <c r="D1322" s="162"/>
      <c r="E1322" s="162"/>
      <c r="F1322" s="162"/>
      <c r="G1322" s="163"/>
      <c r="H1322" s="113"/>
    </row>
    <row r="1323" spans="1:8" x14ac:dyDescent="0.3">
      <c r="A1323" s="60"/>
      <c r="B1323" s="161"/>
      <c r="C1323" s="161"/>
      <c r="D1323" s="162"/>
      <c r="E1323" s="162"/>
      <c r="F1323" s="162"/>
      <c r="G1323" s="163"/>
      <c r="H1323" s="113"/>
    </row>
    <row r="1324" spans="1:8" x14ac:dyDescent="0.3">
      <c r="A1324" s="60"/>
      <c r="B1324" s="161"/>
      <c r="C1324" s="161"/>
      <c r="D1324" s="162"/>
      <c r="E1324" s="162"/>
      <c r="F1324" s="162"/>
      <c r="G1324" s="163"/>
      <c r="H1324" s="113"/>
    </row>
    <row r="1325" spans="1:8" x14ac:dyDescent="0.3">
      <c r="A1325" s="60"/>
      <c r="B1325" s="161"/>
      <c r="C1325" s="161"/>
      <c r="D1325" s="162"/>
      <c r="E1325" s="162"/>
      <c r="F1325" s="162"/>
      <c r="G1325" s="163"/>
      <c r="H1325" s="113"/>
    </row>
    <row r="1326" spans="1:8" x14ac:dyDescent="0.3">
      <c r="A1326" s="60"/>
      <c r="B1326" s="161"/>
      <c r="C1326" s="161"/>
      <c r="D1326" s="162"/>
      <c r="E1326" s="162"/>
      <c r="F1326" s="162"/>
      <c r="G1326" s="163"/>
      <c r="H1326" s="113"/>
    </row>
    <row r="1327" spans="1:8" x14ac:dyDescent="0.3">
      <c r="A1327" s="60"/>
      <c r="B1327" s="161"/>
      <c r="C1327" s="161"/>
      <c r="D1327" s="162"/>
      <c r="E1327" s="162"/>
      <c r="F1327" s="162"/>
      <c r="G1327" s="163"/>
      <c r="H1327" s="113"/>
    </row>
    <row r="1328" spans="1:8" x14ac:dyDescent="0.3">
      <c r="A1328" s="60"/>
      <c r="B1328" s="161"/>
      <c r="C1328" s="161"/>
      <c r="D1328" s="162"/>
      <c r="E1328" s="162"/>
      <c r="F1328" s="162"/>
      <c r="G1328" s="163"/>
      <c r="H1328" s="113"/>
    </row>
    <row r="1329" spans="1:8" x14ac:dyDescent="0.3">
      <c r="A1329" s="60"/>
      <c r="B1329" s="161"/>
      <c r="C1329" s="161"/>
      <c r="D1329" s="162"/>
      <c r="E1329" s="162"/>
      <c r="F1329" s="162"/>
      <c r="G1329" s="163"/>
      <c r="H1329" s="113"/>
    </row>
    <row r="1330" spans="1:8" x14ac:dyDescent="0.3">
      <c r="A1330" s="60"/>
      <c r="B1330" s="161"/>
      <c r="C1330" s="161"/>
      <c r="D1330" s="162"/>
      <c r="E1330" s="162"/>
      <c r="F1330" s="162"/>
      <c r="G1330" s="163"/>
      <c r="H1330" s="113"/>
    </row>
    <row r="1331" spans="1:8" x14ac:dyDescent="0.3">
      <c r="A1331" s="60"/>
      <c r="B1331" s="161"/>
      <c r="C1331" s="161"/>
      <c r="D1331" s="162"/>
      <c r="E1331" s="162"/>
      <c r="F1331" s="162"/>
      <c r="G1331" s="163"/>
      <c r="H1331" s="113"/>
    </row>
    <row r="1332" spans="1:8" x14ac:dyDescent="0.3">
      <c r="A1332" s="60"/>
      <c r="B1332" s="161"/>
      <c r="C1332" s="161"/>
      <c r="D1332" s="162"/>
      <c r="E1332" s="162"/>
      <c r="F1332" s="162"/>
      <c r="G1332" s="163"/>
      <c r="H1332" s="113"/>
    </row>
    <row r="1333" spans="1:8" x14ac:dyDescent="0.3">
      <c r="A1333" s="60"/>
      <c r="B1333" s="161"/>
      <c r="C1333" s="161"/>
      <c r="D1333" s="162"/>
      <c r="E1333" s="162"/>
      <c r="F1333" s="162"/>
      <c r="G1333" s="163"/>
      <c r="H1333" s="113"/>
    </row>
    <row r="1334" spans="1:8" x14ac:dyDescent="0.3">
      <c r="A1334" s="60"/>
      <c r="B1334" s="161"/>
      <c r="C1334" s="161"/>
      <c r="D1334" s="162"/>
      <c r="E1334" s="162"/>
      <c r="F1334" s="162"/>
      <c r="G1334" s="163"/>
      <c r="H1334" s="113"/>
    </row>
    <row r="1335" spans="1:8" x14ac:dyDescent="0.3">
      <c r="A1335" s="60"/>
      <c r="B1335" s="161"/>
      <c r="C1335" s="161"/>
      <c r="D1335" s="162"/>
      <c r="E1335" s="162"/>
      <c r="F1335" s="162"/>
      <c r="G1335" s="163"/>
      <c r="H1335" s="113"/>
    </row>
    <row r="1336" spans="1:8" x14ac:dyDescent="0.3">
      <c r="A1336" s="60"/>
      <c r="B1336" s="161"/>
      <c r="C1336" s="161"/>
      <c r="D1336" s="162"/>
      <c r="E1336" s="162"/>
      <c r="F1336" s="162"/>
      <c r="G1336" s="163"/>
      <c r="H1336" s="113"/>
    </row>
    <row r="1337" spans="1:8" x14ac:dyDescent="0.3">
      <c r="A1337" s="60"/>
      <c r="B1337" s="161"/>
      <c r="C1337" s="161"/>
      <c r="D1337" s="162"/>
      <c r="E1337" s="162"/>
      <c r="F1337" s="162"/>
      <c r="G1337" s="163"/>
      <c r="H1337" s="113"/>
    </row>
    <row r="1338" spans="1:8" x14ac:dyDescent="0.3">
      <c r="A1338" s="60"/>
      <c r="B1338" s="161"/>
      <c r="C1338" s="161"/>
      <c r="D1338" s="162"/>
      <c r="E1338" s="162"/>
      <c r="F1338" s="162"/>
      <c r="G1338" s="163"/>
      <c r="H1338" s="113"/>
    </row>
    <row r="1339" spans="1:8" x14ac:dyDescent="0.3">
      <c r="A1339" s="60"/>
      <c r="B1339" s="161"/>
      <c r="C1339" s="161"/>
      <c r="D1339" s="162"/>
      <c r="E1339" s="162"/>
      <c r="F1339" s="162"/>
      <c r="G1339" s="163"/>
      <c r="H1339" s="113"/>
    </row>
    <row r="1340" spans="1:8" x14ac:dyDescent="0.3">
      <c r="A1340" s="60"/>
      <c r="B1340" s="161"/>
      <c r="C1340" s="161"/>
      <c r="D1340" s="162"/>
      <c r="E1340" s="162"/>
      <c r="F1340" s="162"/>
      <c r="G1340" s="163"/>
      <c r="H1340" s="113"/>
    </row>
    <row r="1341" spans="1:8" x14ac:dyDescent="0.3">
      <c r="A1341" s="60"/>
      <c r="B1341" s="161"/>
      <c r="C1341" s="161"/>
      <c r="D1341" s="162"/>
      <c r="E1341" s="162"/>
      <c r="F1341" s="162"/>
      <c r="G1341" s="163"/>
      <c r="H1341" s="113"/>
    </row>
    <row r="1342" spans="1:8" x14ac:dyDescent="0.3">
      <c r="A1342" s="60"/>
      <c r="B1342" s="161"/>
      <c r="C1342" s="161"/>
      <c r="D1342" s="162"/>
      <c r="E1342" s="162"/>
      <c r="F1342" s="162"/>
      <c r="G1342" s="163"/>
      <c r="H1342" s="113"/>
    </row>
    <row r="1343" spans="1:8" x14ac:dyDescent="0.3">
      <c r="A1343" s="60"/>
      <c r="B1343" s="161"/>
      <c r="C1343" s="161"/>
      <c r="D1343" s="162"/>
      <c r="E1343" s="162"/>
      <c r="F1343" s="162"/>
      <c r="G1343" s="163"/>
      <c r="H1343" s="113"/>
    </row>
    <row r="1344" spans="1:8" x14ac:dyDescent="0.3">
      <c r="A1344" s="60"/>
      <c r="B1344" s="161"/>
      <c r="C1344" s="161"/>
      <c r="D1344" s="162"/>
      <c r="E1344" s="162"/>
      <c r="F1344" s="162"/>
      <c r="G1344" s="163"/>
      <c r="H1344" s="113"/>
    </row>
    <row r="1345" spans="1:8" x14ac:dyDescent="0.3">
      <c r="A1345" s="60"/>
      <c r="B1345" s="161"/>
      <c r="C1345" s="161"/>
      <c r="D1345" s="162"/>
      <c r="E1345" s="162"/>
      <c r="F1345" s="162"/>
      <c r="G1345" s="163"/>
      <c r="H1345" s="113"/>
    </row>
    <row r="1346" spans="1:8" x14ac:dyDescent="0.3">
      <c r="A1346" s="60"/>
      <c r="B1346" s="161"/>
      <c r="C1346" s="161"/>
      <c r="D1346" s="162"/>
      <c r="E1346" s="162"/>
      <c r="F1346" s="162"/>
      <c r="G1346" s="163"/>
      <c r="H1346" s="113"/>
    </row>
    <row r="1347" spans="1:8" x14ac:dyDescent="0.3">
      <c r="A1347" s="60"/>
      <c r="B1347" s="161"/>
      <c r="C1347" s="161"/>
      <c r="D1347" s="162"/>
      <c r="E1347" s="162"/>
      <c r="F1347" s="162"/>
      <c r="G1347" s="163"/>
      <c r="H1347" s="113"/>
    </row>
    <row r="1348" spans="1:8" x14ac:dyDescent="0.3">
      <c r="A1348" s="60"/>
      <c r="B1348" s="161"/>
      <c r="C1348" s="161"/>
      <c r="D1348" s="162"/>
      <c r="E1348" s="162"/>
      <c r="F1348" s="162"/>
      <c r="G1348" s="163"/>
      <c r="H1348" s="113"/>
    </row>
    <row r="1349" spans="1:8" x14ac:dyDescent="0.3">
      <c r="A1349" s="60"/>
      <c r="B1349" s="161"/>
      <c r="C1349" s="161"/>
      <c r="D1349" s="162"/>
      <c r="E1349" s="162"/>
      <c r="F1349" s="162"/>
      <c r="G1349" s="163"/>
      <c r="H1349" s="113"/>
    </row>
    <row r="1350" spans="1:8" x14ac:dyDescent="0.3">
      <c r="A1350" s="60"/>
      <c r="B1350" s="161"/>
      <c r="C1350" s="161"/>
      <c r="D1350" s="162"/>
      <c r="E1350" s="162"/>
      <c r="F1350" s="162"/>
      <c r="G1350" s="163"/>
      <c r="H1350" s="113"/>
    </row>
    <row r="1351" spans="1:8" x14ac:dyDescent="0.3">
      <c r="A1351" s="60"/>
      <c r="B1351" s="161"/>
      <c r="C1351" s="161"/>
      <c r="D1351" s="162"/>
      <c r="E1351" s="162"/>
      <c r="F1351" s="162"/>
      <c r="G1351" s="163"/>
      <c r="H1351" s="113"/>
    </row>
    <row r="1352" spans="1:8" x14ac:dyDescent="0.3">
      <c r="A1352" s="60"/>
      <c r="B1352" s="161"/>
      <c r="C1352" s="161"/>
      <c r="D1352" s="162"/>
      <c r="E1352" s="162"/>
      <c r="F1352" s="162"/>
      <c r="G1352" s="163"/>
      <c r="H1352" s="113"/>
    </row>
    <row r="1353" spans="1:8" x14ac:dyDescent="0.3">
      <c r="A1353" s="60"/>
      <c r="B1353" s="161"/>
      <c r="C1353" s="161"/>
      <c r="D1353" s="162"/>
      <c r="E1353" s="162"/>
      <c r="F1353" s="162"/>
      <c r="G1353" s="163"/>
      <c r="H1353" s="113"/>
    </row>
    <row r="1354" spans="1:8" x14ac:dyDescent="0.3">
      <c r="A1354" s="60"/>
      <c r="B1354" s="161"/>
      <c r="C1354" s="161"/>
      <c r="D1354" s="162"/>
      <c r="E1354" s="162"/>
      <c r="F1354" s="162"/>
      <c r="G1354" s="163"/>
      <c r="H1354" s="113"/>
    </row>
    <row r="1355" spans="1:8" x14ac:dyDescent="0.3">
      <c r="A1355" s="60"/>
      <c r="B1355" s="161"/>
      <c r="C1355" s="161"/>
      <c r="D1355" s="162"/>
      <c r="E1355" s="162"/>
      <c r="F1355" s="162"/>
      <c r="G1355" s="163"/>
      <c r="H1355" s="113"/>
    </row>
    <row r="1356" spans="1:8" x14ac:dyDescent="0.3">
      <c r="A1356" s="60"/>
      <c r="B1356" s="161"/>
      <c r="C1356" s="161"/>
      <c r="D1356" s="162"/>
      <c r="E1356" s="162"/>
      <c r="F1356" s="162"/>
      <c r="G1356" s="163"/>
      <c r="H1356" s="113"/>
    </row>
    <row r="1357" spans="1:8" x14ac:dyDescent="0.3">
      <c r="A1357" s="60"/>
      <c r="B1357" s="161"/>
      <c r="C1357" s="161"/>
      <c r="D1357" s="162"/>
      <c r="E1357" s="162"/>
      <c r="F1357" s="162"/>
      <c r="G1357" s="163"/>
      <c r="H1357" s="113"/>
    </row>
    <row r="1358" spans="1:8" x14ac:dyDescent="0.3">
      <c r="A1358" s="60"/>
      <c r="B1358" s="161"/>
      <c r="C1358" s="161"/>
      <c r="D1358" s="162"/>
      <c r="E1358" s="162"/>
      <c r="F1358" s="162"/>
      <c r="G1358" s="163"/>
      <c r="H1358" s="113"/>
    </row>
    <row r="1359" spans="1:8" x14ac:dyDescent="0.3">
      <c r="A1359" s="60"/>
      <c r="B1359" s="161"/>
      <c r="C1359" s="161"/>
      <c r="D1359" s="162"/>
      <c r="E1359" s="162"/>
      <c r="F1359" s="162"/>
      <c r="G1359" s="163"/>
      <c r="H1359" s="113"/>
    </row>
    <row r="1360" spans="1:8" x14ac:dyDescent="0.3">
      <c r="A1360" s="60"/>
      <c r="B1360" s="161"/>
      <c r="C1360" s="161"/>
      <c r="D1360" s="162"/>
      <c r="E1360" s="162"/>
      <c r="F1360" s="162"/>
      <c r="G1360" s="163"/>
      <c r="H1360" s="113"/>
    </row>
    <row r="1361" spans="1:8" x14ac:dyDescent="0.3">
      <c r="A1361" s="60"/>
      <c r="B1361" s="161"/>
      <c r="C1361" s="161"/>
      <c r="D1361" s="162"/>
      <c r="E1361" s="162"/>
      <c r="F1361" s="162"/>
      <c r="G1361" s="163"/>
      <c r="H1361" s="113"/>
    </row>
    <row r="1362" spans="1:8" x14ac:dyDescent="0.3">
      <c r="A1362" s="60"/>
      <c r="B1362" s="161"/>
      <c r="C1362" s="161"/>
      <c r="D1362" s="162"/>
      <c r="E1362" s="162"/>
      <c r="F1362" s="162"/>
      <c r="G1362" s="163"/>
      <c r="H1362" s="113"/>
    </row>
    <row r="1363" spans="1:8" x14ac:dyDescent="0.3">
      <c r="A1363" s="60"/>
      <c r="B1363" s="161"/>
      <c r="C1363" s="161"/>
      <c r="D1363" s="162"/>
      <c r="E1363" s="162"/>
      <c r="F1363" s="162"/>
      <c r="G1363" s="163"/>
      <c r="H1363" s="113"/>
    </row>
    <row r="1364" spans="1:8" x14ac:dyDescent="0.3">
      <c r="A1364" s="60"/>
      <c r="B1364" s="161"/>
      <c r="C1364" s="161"/>
      <c r="D1364" s="162"/>
      <c r="E1364" s="162"/>
      <c r="F1364" s="162"/>
      <c r="G1364" s="163"/>
      <c r="H1364" s="113"/>
    </row>
    <row r="1365" spans="1:8" x14ac:dyDescent="0.3">
      <c r="A1365" s="60"/>
      <c r="B1365" s="161"/>
      <c r="C1365" s="161"/>
      <c r="D1365" s="162"/>
      <c r="E1365" s="162"/>
      <c r="F1365" s="162"/>
      <c r="G1365" s="163"/>
      <c r="H1365" s="113"/>
    </row>
    <row r="1366" spans="1:8" x14ac:dyDescent="0.3">
      <c r="A1366" s="60"/>
      <c r="B1366" s="161"/>
      <c r="C1366" s="161"/>
      <c r="D1366" s="162"/>
      <c r="E1366" s="162"/>
      <c r="F1366" s="162"/>
      <c r="G1366" s="163"/>
      <c r="H1366" s="113"/>
    </row>
    <row r="1367" spans="1:8" x14ac:dyDescent="0.3">
      <c r="A1367" s="60"/>
      <c r="B1367" s="161"/>
      <c r="C1367" s="161"/>
      <c r="D1367" s="162"/>
      <c r="E1367" s="162"/>
      <c r="F1367" s="162"/>
      <c r="G1367" s="163"/>
      <c r="H1367" s="113"/>
    </row>
    <row r="1368" spans="1:8" x14ac:dyDescent="0.3">
      <c r="A1368" s="60"/>
      <c r="B1368" s="161"/>
      <c r="C1368" s="161"/>
      <c r="D1368" s="162"/>
      <c r="E1368" s="162"/>
      <c r="F1368" s="162"/>
      <c r="G1368" s="163"/>
      <c r="H1368" s="113"/>
    </row>
    <row r="1369" spans="1:8" x14ac:dyDescent="0.3">
      <c r="A1369" s="60"/>
      <c r="B1369" s="161"/>
      <c r="C1369" s="161"/>
      <c r="D1369" s="162"/>
      <c r="E1369" s="162"/>
      <c r="F1369" s="162"/>
      <c r="G1369" s="163"/>
      <c r="H1369" s="113"/>
    </row>
    <row r="1370" spans="1:8" x14ac:dyDescent="0.3">
      <c r="A1370" s="60"/>
      <c r="B1370" s="161"/>
      <c r="C1370" s="161"/>
      <c r="D1370" s="162"/>
      <c r="E1370" s="162"/>
      <c r="F1370" s="162"/>
      <c r="G1370" s="163"/>
      <c r="H1370" s="113"/>
    </row>
    <row r="1371" spans="1:8" x14ac:dyDescent="0.3">
      <c r="A1371" s="60"/>
      <c r="B1371" s="161"/>
      <c r="C1371" s="161"/>
      <c r="D1371" s="162"/>
      <c r="E1371" s="162"/>
      <c r="F1371" s="162"/>
      <c r="G1371" s="163"/>
      <c r="H1371" s="113"/>
    </row>
    <row r="1372" spans="1:8" x14ac:dyDescent="0.3">
      <c r="A1372" s="60"/>
      <c r="B1372" s="161"/>
      <c r="C1372" s="161"/>
      <c r="D1372" s="162"/>
      <c r="E1372" s="162"/>
      <c r="F1372" s="162"/>
      <c r="G1372" s="163"/>
      <c r="H1372" s="113"/>
    </row>
    <row r="1373" spans="1:8" x14ac:dyDescent="0.3">
      <c r="A1373" s="60"/>
      <c r="B1373" s="161"/>
      <c r="C1373" s="161"/>
      <c r="D1373" s="162"/>
      <c r="E1373" s="162"/>
      <c r="F1373" s="162"/>
      <c r="G1373" s="163"/>
      <c r="H1373" s="113"/>
    </row>
    <row r="1374" spans="1:8" x14ac:dyDescent="0.3">
      <c r="A1374" s="60"/>
      <c r="B1374" s="161"/>
      <c r="C1374" s="161"/>
      <c r="D1374" s="162"/>
      <c r="E1374" s="162"/>
      <c r="F1374" s="162"/>
      <c r="G1374" s="163"/>
      <c r="H1374" s="113"/>
    </row>
    <row r="1375" spans="1:8" x14ac:dyDescent="0.3">
      <c r="A1375" s="60"/>
      <c r="B1375" s="161"/>
      <c r="C1375" s="161"/>
      <c r="D1375" s="162"/>
      <c r="E1375" s="162"/>
      <c r="F1375" s="162"/>
      <c r="G1375" s="163"/>
      <c r="H1375" s="113"/>
    </row>
    <row r="1376" spans="1:8" x14ac:dyDescent="0.3">
      <c r="A1376" s="60"/>
      <c r="B1376" s="161"/>
      <c r="C1376" s="161"/>
      <c r="D1376" s="162"/>
      <c r="E1376" s="162"/>
      <c r="F1376" s="162"/>
      <c r="G1376" s="163"/>
      <c r="H1376" s="113"/>
    </row>
    <row r="1377" spans="1:8" x14ac:dyDescent="0.3">
      <c r="A1377" s="60"/>
      <c r="B1377" s="161"/>
      <c r="C1377" s="161"/>
      <c r="D1377" s="162"/>
      <c r="E1377" s="162"/>
      <c r="F1377" s="162"/>
      <c r="G1377" s="163"/>
      <c r="H1377" s="113"/>
    </row>
    <row r="1378" spans="1:8" x14ac:dyDescent="0.3">
      <c r="A1378" s="60"/>
      <c r="B1378" s="161"/>
      <c r="C1378" s="161"/>
      <c r="D1378" s="162"/>
      <c r="E1378" s="162"/>
      <c r="F1378" s="162"/>
      <c r="G1378" s="163"/>
      <c r="H1378" s="113"/>
    </row>
    <row r="1379" spans="1:8" x14ac:dyDescent="0.3">
      <c r="A1379" s="60"/>
      <c r="B1379" s="161"/>
      <c r="C1379" s="161"/>
      <c r="D1379" s="162"/>
      <c r="E1379" s="162"/>
      <c r="F1379" s="162"/>
      <c r="G1379" s="163"/>
      <c r="H1379" s="113"/>
    </row>
    <row r="1380" spans="1:8" x14ac:dyDescent="0.3">
      <c r="A1380" s="60"/>
      <c r="B1380" s="161"/>
      <c r="C1380" s="161"/>
      <c r="D1380" s="162"/>
      <c r="E1380" s="162"/>
      <c r="F1380" s="162"/>
      <c r="G1380" s="163"/>
      <c r="H1380" s="113"/>
    </row>
    <row r="1381" spans="1:8" x14ac:dyDescent="0.3">
      <c r="A1381" s="60"/>
      <c r="B1381" s="161"/>
      <c r="C1381" s="161"/>
      <c r="D1381" s="162"/>
      <c r="E1381" s="162"/>
      <c r="F1381" s="162"/>
      <c r="G1381" s="163"/>
      <c r="H1381" s="113"/>
    </row>
    <row r="1382" spans="1:8" x14ac:dyDescent="0.3">
      <c r="A1382" s="60"/>
      <c r="B1382" s="161"/>
      <c r="C1382" s="161"/>
      <c r="D1382" s="162"/>
      <c r="E1382" s="162"/>
      <c r="F1382" s="162"/>
      <c r="G1382" s="163"/>
      <c r="H1382" s="113"/>
    </row>
    <row r="1383" spans="1:8" x14ac:dyDescent="0.3">
      <c r="A1383" s="60"/>
      <c r="B1383" s="161"/>
      <c r="C1383" s="161"/>
      <c r="D1383" s="162"/>
      <c r="E1383" s="162"/>
      <c r="F1383" s="162"/>
      <c r="G1383" s="163"/>
      <c r="H1383" s="113"/>
    </row>
    <row r="1384" spans="1:8" x14ac:dyDescent="0.3">
      <c r="A1384" s="60"/>
      <c r="B1384" s="161"/>
      <c r="C1384" s="161"/>
      <c r="D1384" s="162"/>
      <c r="E1384" s="162"/>
      <c r="F1384" s="162"/>
      <c r="G1384" s="163"/>
      <c r="H1384" s="113"/>
    </row>
    <row r="1385" spans="1:8" x14ac:dyDescent="0.3">
      <c r="A1385" s="60"/>
      <c r="B1385" s="161"/>
      <c r="C1385" s="161"/>
      <c r="D1385" s="162"/>
      <c r="E1385" s="162"/>
      <c r="F1385" s="162"/>
      <c r="G1385" s="163"/>
      <c r="H1385" s="113"/>
    </row>
    <row r="1386" spans="1:8" x14ac:dyDescent="0.3">
      <c r="A1386" s="60"/>
      <c r="B1386" s="161"/>
      <c r="C1386" s="161"/>
      <c r="D1386" s="162"/>
      <c r="E1386" s="162"/>
      <c r="F1386" s="162"/>
      <c r="G1386" s="163"/>
      <c r="H1386" s="113"/>
    </row>
    <row r="1387" spans="1:8" x14ac:dyDescent="0.3">
      <c r="A1387" s="60"/>
      <c r="B1387" s="161"/>
      <c r="C1387" s="161"/>
      <c r="D1387" s="162"/>
      <c r="E1387" s="162"/>
      <c r="F1387" s="162"/>
      <c r="G1387" s="163"/>
      <c r="H1387" s="113"/>
    </row>
    <row r="1388" spans="1:8" x14ac:dyDescent="0.3">
      <c r="A1388" s="60"/>
      <c r="B1388" s="161"/>
      <c r="C1388" s="161"/>
      <c r="D1388" s="162"/>
      <c r="E1388" s="162"/>
      <c r="F1388" s="162"/>
      <c r="G1388" s="163"/>
      <c r="H1388" s="113"/>
    </row>
    <row r="1389" spans="1:8" x14ac:dyDescent="0.3">
      <c r="A1389" s="60"/>
      <c r="B1389" s="161"/>
      <c r="C1389" s="161"/>
      <c r="D1389" s="162"/>
      <c r="E1389" s="162"/>
      <c r="F1389" s="162"/>
      <c r="G1389" s="163"/>
      <c r="H1389" s="113"/>
    </row>
    <row r="1390" spans="1:8" x14ac:dyDescent="0.3">
      <c r="A1390" s="60"/>
      <c r="B1390" s="161"/>
      <c r="C1390" s="161"/>
      <c r="D1390" s="162"/>
      <c r="E1390" s="162"/>
      <c r="F1390" s="162"/>
      <c r="G1390" s="163"/>
      <c r="H1390" s="113"/>
    </row>
    <row r="1391" spans="1:8" x14ac:dyDescent="0.3">
      <c r="A1391" s="60"/>
      <c r="B1391" s="161"/>
      <c r="C1391" s="161"/>
      <c r="D1391" s="162"/>
      <c r="E1391" s="162"/>
      <c r="F1391" s="162"/>
      <c r="G1391" s="163"/>
      <c r="H1391" s="113"/>
    </row>
    <row r="1392" spans="1:8" x14ac:dyDescent="0.3">
      <c r="A1392" s="60"/>
      <c r="B1392" s="161"/>
      <c r="C1392" s="161"/>
      <c r="D1392" s="162"/>
      <c r="E1392" s="162"/>
      <c r="F1392" s="162"/>
      <c r="G1392" s="163"/>
      <c r="H1392" s="113"/>
    </row>
    <row r="1393" spans="1:8" x14ac:dyDescent="0.3">
      <c r="A1393" s="60"/>
      <c r="B1393" s="161"/>
      <c r="C1393" s="161"/>
      <c r="D1393" s="162"/>
      <c r="E1393" s="162"/>
      <c r="F1393" s="162"/>
      <c r="G1393" s="163"/>
      <c r="H1393" s="113"/>
    </row>
    <row r="1394" spans="1:8" x14ac:dyDescent="0.3">
      <c r="A1394" s="60"/>
      <c r="B1394" s="161"/>
      <c r="C1394" s="161"/>
      <c r="D1394" s="162"/>
      <c r="E1394" s="162"/>
      <c r="F1394" s="162"/>
      <c r="G1394" s="163"/>
      <c r="H1394" s="113"/>
    </row>
    <row r="1395" spans="1:8" x14ac:dyDescent="0.3">
      <c r="A1395" s="60"/>
      <c r="B1395" s="161"/>
      <c r="C1395" s="161"/>
      <c r="D1395" s="162"/>
      <c r="E1395" s="162"/>
      <c r="F1395" s="162"/>
      <c r="G1395" s="163"/>
      <c r="H1395" s="113"/>
    </row>
    <row r="1396" spans="1:8" x14ac:dyDescent="0.3">
      <c r="A1396" s="60"/>
      <c r="B1396" s="161"/>
      <c r="C1396" s="161"/>
      <c r="D1396" s="162"/>
      <c r="E1396" s="162"/>
      <c r="F1396" s="162"/>
      <c r="G1396" s="163"/>
      <c r="H1396" s="113"/>
    </row>
    <row r="1397" spans="1:8" x14ac:dyDescent="0.3">
      <c r="A1397" s="60"/>
      <c r="B1397" s="161"/>
      <c r="C1397" s="161"/>
      <c r="D1397" s="162"/>
      <c r="E1397" s="162"/>
      <c r="F1397" s="162"/>
      <c r="G1397" s="163"/>
      <c r="H1397" s="113"/>
    </row>
    <row r="1398" spans="1:8" x14ac:dyDescent="0.3">
      <c r="A1398" s="60"/>
      <c r="B1398" s="161"/>
      <c r="C1398" s="161"/>
      <c r="D1398" s="162"/>
      <c r="E1398" s="162"/>
      <c r="F1398" s="162"/>
      <c r="G1398" s="163"/>
      <c r="H1398" s="113"/>
    </row>
    <row r="1399" spans="1:8" x14ac:dyDescent="0.3">
      <c r="A1399" s="60"/>
      <c r="B1399" s="161"/>
      <c r="C1399" s="161"/>
      <c r="D1399" s="162"/>
      <c r="E1399" s="162"/>
      <c r="F1399" s="162"/>
      <c r="G1399" s="163"/>
      <c r="H1399" s="113"/>
    </row>
    <row r="1400" spans="1:8" x14ac:dyDescent="0.3">
      <c r="A1400" s="60"/>
      <c r="B1400" s="161"/>
      <c r="C1400" s="161"/>
      <c r="D1400" s="162"/>
      <c r="E1400" s="162"/>
      <c r="F1400" s="162"/>
      <c r="G1400" s="163"/>
      <c r="H1400" s="113"/>
    </row>
    <row r="1401" spans="1:8" x14ac:dyDescent="0.3">
      <c r="A1401" s="60"/>
      <c r="B1401" s="161"/>
      <c r="C1401" s="161"/>
      <c r="D1401" s="162"/>
      <c r="E1401" s="162"/>
      <c r="F1401" s="162"/>
      <c r="G1401" s="163"/>
      <c r="H1401" s="113"/>
    </row>
    <row r="1402" spans="1:8" x14ac:dyDescent="0.3">
      <c r="A1402" s="60"/>
      <c r="B1402" s="161"/>
      <c r="C1402" s="161"/>
      <c r="D1402" s="162"/>
      <c r="E1402" s="162"/>
      <c r="F1402" s="162"/>
      <c r="G1402" s="163"/>
      <c r="H1402" s="113"/>
    </row>
    <row r="1403" spans="1:8" x14ac:dyDescent="0.3">
      <c r="A1403" s="60"/>
      <c r="B1403" s="161"/>
      <c r="C1403" s="161"/>
      <c r="D1403" s="162"/>
      <c r="E1403" s="162"/>
      <c r="F1403" s="162"/>
      <c r="G1403" s="163"/>
      <c r="H1403" s="113"/>
    </row>
    <row r="1404" spans="1:8" x14ac:dyDescent="0.3">
      <c r="A1404" s="60"/>
      <c r="B1404" s="161"/>
      <c r="C1404" s="161"/>
      <c r="D1404" s="162"/>
      <c r="E1404" s="162"/>
      <c r="F1404" s="162"/>
      <c r="G1404" s="163"/>
      <c r="H1404" s="113"/>
    </row>
    <row r="1405" spans="1:8" x14ac:dyDescent="0.3">
      <c r="A1405" s="60"/>
      <c r="B1405" s="161"/>
      <c r="C1405" s="161"/>
      <c r="D1405" s="162"/>
      <c r="E1405" s="162"/>
      <c r="F1405" s="162"/>
      <c r="G1405" s="163"/>
      <c r="H1405" s="113"/>
    </row>
    <row r="1406" spans="1:8" x14ac:dyDescent="0.3">
      <c r="A1406" s="60"/>
      <c r="B1406" s="161"/>
      <c r="C1406" s="161"/>
      <c r="D1406" s="162"/>
      <c r="E1406" s="162"/>
      <c r="F1406" s="162"/>
      <c r="G1406" s="163"/>
      <c r="H1406" s="113"/>
    </row>
    <row r="1407" spans="1:8" x14ac:dyDescent="0.3">
      <c r="A1407" s="60"/>
      <c r="B1407" s="161"/>
      <c r="C1407" s="161"/>
      <c r="D1407" s="162"/>
      <c r="E1407" s="162"/>
      <c r="F1407" s="162"/>
      <c r="G1407" s="163"/>
      <c r="H1407" s="113"/>
    </row>
    <row r="1408" spans="1:8" x14ac:dyDescent="0.3">
      <c r="A1408" s="60"/>
      <c r="B1408" s="161"/>
      <c r="C1408" s="161"/>
      <c r="D1408" s="162"/>
      <c r="E1408" s="162"/>
      <c r="F1408" s="162"/>
      <c r="G1408" s="163"/>
      <c r="H1408" s="113"/>
    </row>
    <row r="1409" spans="1:8" x14ac:dyDescent="0.3">
      <c r="A1409" s="60"/>
      <c r="B1409" s="161"/>
      <c r="C1409" s="161"/>
      <c r="D1409" s="162"/>
      <c r="E1409" s="162"/>
      <c r="F1409" s="162"/>
      <c r="G1409" s="163"/>
      <c r="H1409" s="113"/>
    </row>
    <row r="1410" spans="1:8" x14ac:dyDescent="0.3">
      <c r="A1410" s="60"/>
      <c r="B1410" s="161"/>
      <c r="C1410" s="161"/>
      <c r="D1410" s="162"/>
      <c r="E1410" s="162"/>
      <c r="F1410" s="162"/>
      <c r="G1410" s="163"/>
      <c r="H1410" s="113"/>
    </row>
    <row r="1411" spans="1:8" x14ac:dyDescent="0.3">
      <c r="A1411" s="60"/>
      <c r="B1411" s="161"/>
      <c r="C1411" s="161"/>
      <c r="D1411" s="162"/>
      <c r="E1411" s="162"/>
      <c r="F1411" s="162"/>
      <c r="G1411" s="163"/>
      <c r="H1411" s="113"/>
    </row>
    <row r="1412" spans="1:8" x14ac:dyDescent="0.3">
      <c r="A1412" s="60"/>
      <c r="B1412" s="161"/>
      <c r="C1412" s="161"/>
      <c r="D1412" s="162"/>
      <c r="E1412" s="162"/>
      <c r="F1412" s="162"/>
      <c r="G1412" s="163"/>
      <c r="H1412" s="113"/>
    </row>
    <row r="1413" spans="1:8" x14ac:dyDescent="0.3">
      <c r="A1413" s="60"/>
      <c r="B1413" s="161"/>
      <c r="C1413" s="161"/>
      <c r="D1413" s="162"/>
      <c r="E1413" s="162"/>
      <c r="F1413" s="162"/>
      <c r="G1413" s="163"/>
      <c r="H1413" s="113"/>
    </row>
    <row r="1414" spans="1:8" x14ac:dyDescent="0.3">
      <c r="A1414" s="60"/>
      <c r="B1414" s="161"/>
      <c r="C1414" s="161"/>
      <c r="D1414" s="162"/>
      <c r="E1414" s="162"/>
      <c r="F1414" s="162"/>
      <c r="G1414" s="163"/>
      <c r="H1414" s="113"/>
    </row>
    <row r="1415" spans="1:8" x14ac:dyDescent="0.3">
      <c r="A1415" s="60"/>
      <c r="B1415" s="161"/>
      <c r="C1415" s="161"/>
      <c r="D1415" s="162"/>
      <c r="E1415" s="162"/>
      <c r="F1415" s="162"/>
      <c r="G1415" s="163"/>
      <c r="H1415" s="113"/>
    </row>
    <row r="1416" spans="1:8" x14ac:dyDescent="0.3">
      <c r="A1416" s="60"/>
      <c r="B1416" s="161"/>
      <c r="C1416" s="161"/>
      <c r="D1416" s="162"/>
      <c r="E1416" s="162"/>
      <c r="F1416" s="162"/>
      <c r="G1416" s="163"/>
      <c r="H1416" s="113"/>
    </row>
    <row r="1417" spans="1:8" x14ac:dyDescent="0.3">
      <c r="A1417" s="60"/>
      <c r="B1417" s="161"/>
      <c r="C1417" s="161"/>
      <c r="D1417" s="162"/>
      <c r="E1417" s="162"/>
      <c r="F1417" s="162"/>
      <c r="G1417" s="163"/>
      <c r="H1417" s="113"/>
    </row>
    <row r="1418" spans="1:8" x14ac:dyDescent="0.3">
      <c r="A1418" s="60"/>
      <c r="B1418" s="161"/>
      <c r="C1418" s="161"/>
      <c r="D1418" s="162"/>
      <c r="E1418" s="162"/>
      <c r="F1418" s="162"/>
      <c r="G1418" s="163"/>
      <c r="H1418" s="113"/>
    </row>
    <row r="1419" spans="1:8" x14ac:dyDescent="0.3">
      <c r="A1419" s="60"/>
      <c r="B1419" s="161"/>
      <c r="C1419" s="161"/>
      <c r="D1419" s="162"/>
      <c r="E1419" s="162"/>
      <c r="F1419" s="162"/>
      <c r="G1419" s="163"/>
      <c r="H1419" s="113"/>
    </row>
    <row r="1420" spans="1:8" x14ac:dyDescent="0.3">
      <c r="A1420" s="60"/>
      <c r="B1420" s="161"/>
      <c r="C1420" s="161"/>
      <c r="D1420" s="162"/>
      <c r="E1420" s="162"/>
      <c r="F1420" s="162"/>
      <c r="G1420" s="163"/>
      <c r="H1420" s="113"/>
    </row>
    <row r="1421" spans="1:8" x14ac:dyDescent="0.3">
      <c r="A1421" s="60"/>
      <c r="B1421" s="161"/>
      <c r="C1421" s="161"/>
      <c r="D1421" s="162"/>
      <c r="E1421" s="162"/>
      <c r="F1421" s="162"/>
      <c r="G1421" s="163"/>
      <c r="H1421" s="113"/>
    </row>
    <row r="1422" spans="1:8" x14ac:dyDescent="0.3">
      <c r="A1422" s="60"/>
      <c r="B1422" s="161"/>
      <c r="C1422" s="161"/>
      <c r="D1422" s="162"/>
      <c r="E1422" s="162"/>
      <c r="F1422" s="162"/>
      <c r="G1422" s="163"/>
      <c r="H1422" s="113"/>
    </row>
    <row r="1423" spans="1:8" x14ac:dyDescent="0.3">
      <c r="A1423" s="60"/>
      <c r="B1423" s="161"/>
      <c r="C1423" s="161"/>
      <c r="D1423" s="162"/>
      <c r="E1423" s="162"/>
      <c r="F1423" s="162"/>
      <c r="G1423" s="163"/>
      <c r="H1423" s="113"/>
    </row>
    <row r="1424" spans="1:8" x14ac:dyDescent="0.3">
      <c r="A1424" s="60"/>
      <c r="B1424" s="161"/>
      <c r="C1424" s="161"/>
      <c r="D1424" s="162"/>
      <c r="E1424" s="162"/>
      <c r="F1424" s="162"/>
      <c r="G1424" s="163"/>
      <c r="H1424" s="113"/>
    </row>
    <row r="1425" spans="1:8" x14ac:dyDescent="0.3">
      <c r="A1425" s="60"/>
      <c r="B1425" s="161"/>
      <c r="C1425" s="161"/>
      <c r="D1425" s="162"/>
      <c r="E1425" s="162"/>
      <c r="F1425" s="162"/>
      <c r="G1425" s="163"/>
      <c r="H1425" s="113"/>
    </row>
    <row r="1426" spans="1:8" x14ac:dyDescent="0.3">
      <c r="A1426" s="60"/>
      <c r="B1426" s="161"/>
      <c r="C1426" s="161"/>
      <c r="D1426" s="162"/>
      <c r="E1426" s="162"/>
      <c r="F1426" s="162"/>
      <c r="G1426" s="163"/>
      <c r="H1426" s="113"/>
    </row>
    <row r="1427" spans="1:8" x14ac:dyDescent="0.3">
      <c r="A1427" s="60"/>
      <c r="B1427" s="161"/>
      <c r="C1427" s="161"/>
      <c r="D1427" s="162"/>
      <c r="E1427" s="162"/>
      <c r="F1427" s="162"/>
      <c r="G1427" s="163"/>
      <c r="H1427" s="113"/>
    </row>
    <row r="1428" spans="1:8" x14ac:dyDescent="0.3">
      <c r="A1428" s="60"/>
      <c r="B1428" s="161"/>
      <c r="C1428" s="161"/>
      <c r="D1428" s="162"/>
      <c r="E1428" s="162"/>
      <c r="F1428" s="162"/>
      <c r="G1428" s="163"/>
      <c r="H1428" s="113"/>
    </row>
    <row r="1429" spans="1:8" x14ac:dyDescent="0.3">
      <c r="A1429" s="60"/>
      <c r="B1429" s="161"/>
      <c r="C1429" s="161"/>
      <c r="D1429" s="162"/>
      <c r="E1429" s="162"/>
      <c r="F1429" s="162"/>
      <c r="G1429" s="163"/>
      <c r="H1429" s="113"/>
    </row>
    <row r="1430" spans="1:8" x14ac:dyDescent="0.3">
      <c r="A1430" s="60"/>
      <c r="B1430" s="161"/>
      <c r="C1430" s="161"/>
      <c r="D1430" s="162"/>
      <c r="E1430" s="162"/>
      <c r="F1430" s="162"/>
      <c r="G1430" s="163"/>
      <c r="H1430" s="113"/>
    </row>
    <row r="1431" spans="1:8" x14ac:dyDescent="0.3">
      <c r="A1431" s="60"/>
      <c r="B1431" s="161"/>
      <c r="C1431" s="161"/>
      <c r="D1431" s="162"/>
      <c r="E1431" s="162"/>
      <c r="F1431" s="162"/>
      <c r="G1431" s="163"/>
      <c r="H1431" s="113"/>
    </row>
    <row r="1432" spans="1:8" x14ac:dyDescent="0.3">
      <c r="A1432" s="60"/>
      <c r="B1432" s="161"/>
      <c r="C1432" s="161"/>
      <c r="D1432" s="162"/>
      <c r="E1432" s="162"/>
      <c r="F1432" s="162"/>
      <c r="G1432" s="163"/>
      <c r="H1432" s="113"/>
    </row>
    <row r="1433" spans="1:8" x14ac:dyDescent="0.3">
      <c r="A1433" s="60"/>
      <c r="B1433" s="161"/>
      <c r="C1433" s="161"/>
      <c r="D1433" s="162"/>
      <c r="E1433" s="162"/>
      <c r="F1433" s="162"/>
      <c r="G1433" s="163"/>
      <c r="H1433" s="113"/>
    </row>
    <row r="1434" spans="1:8" x14ac:dyDescent="0.3">
      <c r="A1434" s="60"/>
      <c r="B1434" s="161"/>
      <c r="C1434" s="161"/>
      <c r="D1434" s="162"/>
      <c r="E1434" s="162"/>
      <c r="F1434" s="162"/>
      <c r="G1434" s="163"/>
      <c r="H1434" s="113"/>
    </row>
    <row r="1435" spans="1:8" x14ac:dyDescent="0.3">
      <c r="A1435" s="60"/>
      <c r="B1435" s="161"/>
      <c r="C1435" s="161"/>
      <c r="D1435" s="162"/>
      <c r="E1435" s="162"/>
      <c r="F1435" s="162"/>
      <c r="G1435" s="163"/>
      <c r="H1435" s="113"/>
    </row>
    <row r="1436" spans="1:8" x14ac:dyDescent="0.3">
      <c r="A1436" s="60"/>
      <c r="B1436" s="161"/>
      <c r="C1436" s="161"/>
      <c r="D1436" s="162"/>
      <c r="E1436" s="162"/>
      <c r="F1436" s="162"/>
      <c r="G1436" s="163"/>
      <c r="H1436" s="113"/>
    </row>
    <row r="1437" spans="1:8" x14ac:dyDescent="0.3">
      <c r="A1437" s="60"/>
      <c r="B1437" s="161"/>
      <c r="C1437" s="161"/>
      <c r="D1437" s="162"/>
      <c r="E1437" s="162"/>
      <c r="F1437" s="162"/>
      <c r="G1437" s="163"/>
      <c r="H1437" s="113"/>
    </row>
    <row r="1438" spans="1:8" x14ac:dyDescent="0.3">
      <c r="A1438" s="60"/>
      <c r="B1438" s="161"/>
      <c r="C1438" s="161"/>
      <c r="D1438" s="162"/>
      <c r="E1438" s="162"/>
      <c r="F1438" s="162"/>
      <c r="G1438" s="163"/>
      <c r="H1438" s="113"/>
    </row>
    <row r="1439" spans="1:8" x14ac:dyDescent="0.3">
      <c r="A1439" s="60"/>
      <c r="B1439" s="161"/>
      <c r="C1439" s="161"/>
      <c r="D1439" s="162"/>
      <c r="E1439" s="162"/>
      <c r="F1439" s="162"/>
      <c r="G1439" s="163"/>
      <c r="H1439" s="113"/>
    </row>
    <row r="1440" spans="1:8" x14ac:dyDescent="0.3">
      <c r="A1440" s="60"/>
      <c r="B1440" s="161"/>
      <c r="C1440" s="161"/>
      <c r="D1440" s="162"/>
      <c r="E1440" s="162"/>
      <c r="F1440" s="162"/>
      <c r="G1440" s="163"/>
      <c r="H1440" s="113"/>
    </row>
    <row r="1441" spans="1:8" x14ac:dyDescent="0.3">
      <c r="A1441" s="60"/>
      <c r="B1441" s="161"/>
      <c r="C1441" s="161"/>
      <c r="D1441" s="162"/>
      <c r="E1441" s="162"/>
      <c r="F1441" s="162"/>
      <c r="G1441" s="163"/>
      <c r="H1441" s="113"/>
    </row>
    <row r="1442" spans="1:8" x14ac:dyDescent="0.3">
      <c r="A1442" s="60"/>
      <c r="B1442" s="161"/>
      <c r="C1442" s="161"/>
      <c r="D1442" s="162"/>
      <c r="E1442" s="162"/>
      <c r="F1442" s="162"/>
      <c r="G1442" s="163"/>
      <c r="H1442" s="113"/>
    </row>
    <row r="1443" spans="1:8" x14ac:dyDescent="0.3">
      <c r="A1443" s="60"/>
      <c r="B1443" s="161"/>
      <c r="C1443" s="161"/>
      <c r="D1443" s="162"/>
      <c r="E1443" s="162"/>
      <c r="F1443" s="162"/>
      <c r="G1443" s="163"/>
      <c r="H1443" s="113"/>
    </row>
    <row r="1444" spans="1:8" x14ac:dyDescent="0.3">
      <c r="A1444" s="60"/>
      <c r="B1444" s="161"/>
      <c r="C1444" s="161"/>
      <c r="D1444" s="162"/>
      <c r="E1444" s="162"/>
      <c r="F1444" s="162"/>
      <c r="G1444" s="163"/>
      <c r="H1444" s="113"/>
    </row>
    <row r="1445" spans="1:8" x14ac:dyDescent="0.3">
      <c r="A1445" s="60"/>
      <c r="B1445" s="161"/>
      <c r="C1445" s="161"/>
      <c r="D1445" s="162"/>
      <c r="E1445" s="162"/>
      <c r="F1445" s="162"/>
      <c r="G1445" s="163"/>
      <c r="H1445" s="113"/>
    </row>
    <row r="1446" spans="1:8" x14ac:dyDescent="0.3">
      <c r="A1446" s="60"/>
      <c r="B1446" s="161"/>
      <c r="C1446" s="161"/>
      <c r="D1446" s="162"/>
      <c r="E1446" s="162"/>
      <c r="F1446" s="162"/>
      <c r="G1446" s="163"/>
      <c r="H1446" s="113"/>
    </row>
    <row r="1447" spans="1:8" x14ac:dyDescent="0.3">
      <c r="A1447" s="60"/>
      <c r="B1447" s="161"/>
      <c r="C1447" s="161"/>
      <c r="D1447" s="162"/>
      <c r="E1447" s="162"/>
      <c r="F1447" s="162"/>
      <c r="G1447" s="163"/>
      <c r="H1447" s="113"/>
    </row>
    <row r="1448" spans="1:8" x14ac:dyDescent="0.3">
      <c r="A1448" s="60"/>
      <c r="B1448" s="161"/>
      <c r="C1448" s="161"/>
      <c r="D1448" s="162"/>
      <c r="E1448" s="162"/>
      <c r="F1448" s="162"/>
      <c r="G1448" s="163"/>
      <c r="H1448" s="113"/>
    </row>
    <row r="1449" spans="1:8" x14ac:dyDescent="0.3">
      <c r="A1449" s="60"/>
      <c r="B1449" s="161"/>
      <c r="C1449" s="161"/>
      <c r="D1449" s="162"/>
      <c r="E1449" s="162"/>
      <c r="F1449" s="162"/>
      <c r="G1449" s="163"/>
      <c r="H1449" s="113"/>
    </row>
    <row r="1450" spans="1:8" x14ac:dyDescent="0.3">
      <c r="A1450" s="60"/>
      <c r="B1450" s="161"/>
      <c r="C1450" s="161"/>
      <c r="D1450" s="162"/>
      <c r="E1450" s="162"/>
      <c r="F1450" s="162"/>
      <c r="G1450" s="163"/>
      <c r="H1450" s="113"/>
    </row>
    <row r="1451" spans="1:8" x14ac:dyDescent="0.3">
      <c r="A1451" s="60"/>
      <c r="B1451" s="161"/>
      <c r="C1451" s="161"/>
      <c r="D1451" s="162"/>
      <c r="E1451" s="162"/>
      <c r="F1451" s="162"/>
      <c r="G1451" s="163"/>
      <c r="H1451" s="113"/>
    </row>
    <row r="1452" spans="1:8" x14ac:dyDescent="0.3">
      <c r="A1452" s="60"/>
      <c r="B1452" s="161"/>
      <c r="C1452" s="161"/>
      <c r="D1452" s="162"/>
      <c r="E1452" s="162"/>
      <c r="F1452" s="162"/>
      <c r="G1452" s="163"/>
      <c r="H1452" s="113"/>
    </row>
    <row r="1453" spans="1:8" x14ac:dyDescent="0.3">
      <c r="A1453" s="60"/>
      <c r="B1453" s="161"/>
      <c r="C1453" s="161"/>
      <c r="D1453" s="162"/>
      <c r="E1453" s="162"/>
      <c r="F1453" s="162"/>
      <c r="G1453" s="163"/>
      <c r="H1453" s="113"/>
    </row>
    <row r="1454" spans="1:8" x14ac:dyDescent="0.3">
      <c r="A1454" s="60"/>
      <c r="B1454" s="161"/>
      <c r="C1454" s="161"/>
      <c r="D1454" s="162"/>
      <c r="E1454" s="162"/>
      <c r="F1454" s="162"/>
      <c r="G1454" s="163"/>
      <c r="H1454" s="113"/>
    </row>
    <row r="1455" spans="1:8" x14ac:dyDescent="0.3">
      <c r="A1455" s="60"/>
      <c r="B1455" s="161"/>
      <c r="C1455" s="161"/>
      <c r="D1455" s="162"/>
      <c r="E1455" s="162"/>
      <c r="F1455" s="162"/>
      <c r="G1455" s="163"/>
      <c r="H1455" s="113"/>
    </row>
    <row r="1456" spans="1:8" x14ac:dyDescent="0.3">
      <c r="A1456" s="60"/>
      <c r="B1456" s="161"/>
      <c r="C1456" s="161"/>
      <c r="D1456" s="162"/>
      <c r="E1456" s="162"/>
      <c r="F1456" s="162"/>
      <c r="G1456" s="163"/>
      <c r="H1456" s="113"/>
    </row>
    <row r="1457" spans="1:8" x14ac:dyDescent="0.3">
      <c r="A1457" s="60"/>
      <c r="B1457" s="161"/>
      <c r="C1457" s="161"/>
      <c r="D1457" s="162"/>
      <c r="E1457" s="162"/>
      <c r="F1457" s="162"/>
      <c r="G1457" s="163"/>
      <c r="H1457" s="113"/>
    </row>
    <row r="1458" spans="1:8" x14ac:dyDescent="0.3">
      <c r="A1458" s="60"/>
      <c r="B1458" s="161"/>
      <c r="C1458" s="161"/>
      <c r="D1458" s="162"/>
      <c r="E1458" s="162"/>
      <c r="F1458" s="162"/>
      <c r="G1458" s="163"/>
      <c r="H1458" s="113"/>
    </row>
    <row r="1459" spans="1:8" x14ac:dyDescent="0.3">
      <c r="A1459" s="60"/>
      <c r="B1459" s="161"/>
      <c r="C1459" s="161"/>
      <c r="D1459" s="162"/>
      <c r="E1459" s="162"/>
      <c r="F1459" s="162"/>
      <c r="G1459" s="163"/>
      <c r="H1459" s="113"/>
    </row>
    <row r="1460" spans="1:8" x14ac:dyDescent="0.3">
      <c r="A1460" s="60"/>
      <c r="B1460" s="161"/>
      <c r="C1460" s="161"/>
      <c r="D1460" s="162"/>
      <c r="E1460" s="162"/>
      <c r="F1460" s="162"/>
      <c r="G1460" s="163"/>
      <c r="H1460" s="113"/>
    </row>
    <row r="1461" spans="1:8" x14ac:dyDescent="0.3">
      <c r="A1461" s="60"/>
      <c r="B1461" s="161"/>
      <c r="C1461" s="161"/>
      <c r="D1461" s="162"/>
      <c r="E1461" s="162"/>
      <c r="F1461" s="162"/>
      <c r="G1461" s="163"/>
      <c r="H1461" s="113"/>
    </row>
    <row r="1462" spans="1:8" x14ac:dyDescent="0.3">
      <c r="A1462" s="60"/>
      <c r="B1462" s="161"/>
      <c r="C1462" s="161"/>
      <c r="D1462" s="162"/>
      <c r="E1462" s="162"/>
      <c r="F1462" s="162"/>
      <c r="G1462" s="163"/>
      <c r="H1462" s="113"/>
    </row>
    <row r="1463" spans="1:8" x14ac:dyDescent="0.3">
      <c r="A1463" s="60"/>
      <c r="B1463" s="161"/>
      <c r="C1463" s="161"/>
      <c r="D1463" s="162"/>
      <c r="E1463" s="162"/>
      <c r="F1463" s="162"/>
      <c r="G1463" s="163"/>
      <c r="H1463" s="113"/>
    </row>
    <row r="1464" spans="1:8" x14ac:dyDescent="0.3">
      <c r="A1464" s="60"/>
      <c r="B1464" s="161"/>
      <c r="C1464" s="161"/>
      <c r="D1464" s="162"/>
      <c r="E1464" s="162"/>
      <c r="F1464" s="162"/>
      <c r="G1464" s="163"/>
      <c r="H1464" s="113"/>
    </row>
    <row r="1465" spans="1:8" x14ac:dyDescent="0.3">
      <c r="A1465" s="60"/>
      <c r="B1465" s="161"/>
      <c r="C1465" s="161"/>
      <c r="D1465" s="162"/>
      <c r="E1465" s="162"/>
      <c r="F1465" s="162"/>
      <c r="G1465" s="163"/>
      <c r="H1465" s="113"/>
    </row>
    <row r="1466" spans="1:8" x14ac:dyDescent="0.3">
      <c r="A1466" s="60"/>
      <c r="B1466" s="161"/>
      <c r="C1466" s="161"/>
      <c r="D1466" s="162"/>
      <c r="E1466" s="162"/>
      <c r="F1466" s="162"/>
      <c r="G1466" s="163"/>
      <c r="H1466" s="113"/>
    </row>
    <row r="1467" spans="1:8" x14ac:dyDescent="0.3">
      <c r="A1467" s="60"/>
      <c r="B1467" s="161"/>
      <c r="C1467" s="161"/>
      <c r="D1467" s="162"/>
      <c r="E1467" s="162"/>
      <c r="F1467" s="162"/>
      <c r="G1467" s="163"/>
      <c r="H1467" s="113"/>
    </row>
    <row r="1468" spans="1:8" x14ac:dyDescent="0.3">
      <c r="A1468" s="60"/>
      <c r="B1468" s="161"/>
      <c r="C1468" s="161"/>
      <c r="D1468" s="162"/>
      <c r="E1468" s="162"/>
      <c r="F1468" s="162"/>
      <c r="G1468" s="163"/>
      <c r="H1468" s="113"/>
    </row>
    <row r="1469" spans="1:8" x14ac:dyDescent="0.3">
      <c r="A1469" s="60"/>
      <c r="B1469" s="161"/>
      <c r="C1469" s="161"/>
      <c r="D1469" s="162"/>
      <c r="E1469" s="162"/>
      <c r="F1469" s="162"/>
      <c r="G1469" s="163"/>
      <c r="H1469" s="113"/>
    </row>
    <row r="1470" spans="1:8" x14ac:dyDescent="0.3">
      <c r="A1470" s="60"/>
      <c r="B1470" s="161"/>
      <c r="C1470" s="161"/>
      <c r="D1470" s="162"/>
      <c r="E1470" s="162"/>
      <c r="F1470" s="162"/>
      <c r="G1470" s="163"/>
      <c r="H1470" s="113"/>
    </row>
    <row r="1471" spans="1:8" x14ac:dyDescent="0.3">
      <c r="A1471" s="60"/>
      <c r="B1471" s="161"/>
      <c r="C1471" s="161"/>
      <c r="D1471" s="162"/>
      <c r="E1471" s="162"/>
      <c r="F1471" s="162"/>
      <c r="G1471" s="163"/>
      <c r="H1471" s="113"/>
    </row>
    <row r="1472" spans="1:8" x14ac:dyDescent="0.3">
      <c r="A1472" s="60"/>
      <c r="B1472" s="161"/>
      <c r="C1472" s="161"/>
      <c r="D1472" s="162"/>
      <c r="E1472" s="162"/>
      <c r="F1472" s="162"/>
      <c r="G1472" s="163"/>
      <c r="H1472" s="113"/>
    </row>
    <row r="1473" spans="1:8" x14ac:dyDescent="0.3">
      <c r="A1473" s="60"/>
      <c r="B1473" s="161"/>
      <c r="C1473" s="161"/>
      <c r="D1473" s="162"/>
      <c r="E1473" s="162"/>
      <c r="F1473" s="162"/>
      <c r="G1473" s="163"/>
      <c r="H1473" s="113"/>
    </row>
    <row r="1474" spans="1:8" x14ac:dyDescent="0.3">
      <c r="A1474" s="60"/>
      <c r="B1474" s="161"/>
      <c r="C1474" s="161"/>
      <c r="D1474" s="162"/>
      <c r="E1474" s="162"/>
      <c r="F1474" s="162"/>
      <c r="G1474" s="163"/>
      <c r="H1474" s="113"/>
    </row>
    <row r="1475" spans="1:8" x14ac:dyDescent="0.3">
      <c r="A1475" s="60"/>
      <c r="B1475" s="161"/>
      <c r="C1475" s="161"/>
      <c r="D1475" s="162"/>
      <c r="E1475" s="162"/>
      <c r="F1475" s="162"/>
      <c r="G1475" s="163"/>
      <c r="H1475" s="113"/>
    </row>
    <row r="1476" spans="1:8" x14ac:dyDescent="0.3">
      <c r="A1476" s="60"/>
      <c r="B1476" s="161"/>
      <c r="C1476" s="161"/>
      <c r="D1476" s="162"/>
      <c r="E1476" s="162"/>
      <c r="F1476" s="162"/>
      <c r="G1476" s="163"/>
      <c r="H1476" s="113"/>
    </row>
    <row r="1477" spans="1:8" x14ac:dyDescent="0.3">
      <c r="A1477" s="60"/>
      <c r="B1477" s="161"/>
      <c r="C1477" s="161"/>
      <c r="D1477" s="162"/>
      <c r="E1477" s="162"/>
      <c r="F1477" s="162"/>
      <c r="G1477" s="163"/>
      <c r="H1477" s="113"/>
    </row>
    <row r="1478" spans="1:8" x14ac:dyDescent="0.3">
      <c r="A1478" s="60"/>
      <c r="B1478" s="161"/>
      <c r="C1478" s="161"/>
      <c r="D1478" s="162"/>
      <c r="E1478" s="162"/>
      <c r="F1478" s="162"/>
      <c r="G1478" s="163"/>
      <c r="H1478" s="113"/>
    </row>
    <row r="1479" spans="1:8" x14ac:dyDescent="0.3">
      <c r="A1479" s="60"/>
      <c r="B1479" s="113"/>
      <c r="C1479" s="114"/>
      <c r="D1479" s="115"/>
      <c r="E1479" s="115"/>
      <c r="F1479" s="115"/>
      <c r="G1479" s="116"/>
      <c r="H1479" s="113"/>
    </row>
    <row r="1480" spans="1:8" x14ac:dyDescent="0.3">
      <c r="A1480" s="60"/>
      <c r="B1480" s="113"/>
      <c r="C1480" s="114"/>
      <c r="D1480" s="115"/>
      <c r="E1480" s="115"/>
      <c r="F1480" s="115"/>
      <c r="G1480" s="116"/>
      <c r="H1480" s="113"/>
    </row>
    <row r="1481" spans="1:8" x14ac:dyDescent="0.3">
      <c r="A1481" s="60"/>
      <c r="B1481" s="113"/>
      <c r="C1481" s="114"/>
      <c r="D1481" s="115"/>
      <c r="E1481" s="115"/>
      <c r="F1481" s="115"/>
      <c r="G1481" s="116"/>
      <c r="H1481" s="113"/>
    </row>
    <row r="1482" spans="1:8" x14ac:dyDescent="0.3">
      <c r="A1482" s="60"/>
      <c r="B1482" s="113"/>
      <c r="C1482" s="114"/>
      <c r="D1482" s="115"/>
      <c r="E1482" s="115"/>
      <c r="F1482" s="115"/>
      <c r="G1482" s="116"/>
      <c r="H1482" s="113"/>
    </row>
    <row r="1483" spans="1:8" x14ac:dyDescent="0.3">
      <c r="A1483" s="60"/>
      <c r="B1483" s="113"/>
      <c r="C1483" s="114"/>
      <c r="D1483" s="115"/>
      <c r="E1483" s="115"/>
      <c r="F1483" s="115"/>
      <c r="G1483" s="116"/>
      <c r="H1483" s="113"/>
    </row>
    <row r="1484" spans="1:8" x14ac:dyDescent="0.3">
      <c r="A1484" s="60"/>
      <c r="B1484" s="113"/>
      <c r="C1484" s="114"/>
      <c r="D1484" s="115"/>
      <c r="E1484" s="115"/>
      <c r="F1484" s="115"/>
      <c r="G1484" s="116"/>
      <c r="H1484" s="113"/>
    </row>
    <row r="1485" spans="1:8" x14ac:dyDescent="0.3">
      <c r="A1485" s="60"/>
      <c r="B1485" s="113"/>
      <c r="C1485" s="114"/>
      <c r="D1485" s="115"/>
      <c r="E1485" s="115"/>
      <c r="F1485" s="115"/>
      <c r="G1485" s="116"/>
      <c r="H1485" s="113"/>
    </row>
    <row r="1486" spans="1:8" x14ac:dyDescent="0.3">
      <c r="A1486" s="60"/>
      <c r="B1486" s="113"/>
      <c r="C1486" s="114"/>
      <c r="D1486" s="115"/>
      <c r="E1486" s="115"/>
      <c r="F1486" s="115"/>
      <c r="G1486" s="116"/>
      <c r="H1486" s="113"/>
    </row>
    <row r="1487" spans="1:8" x14ac:dyDescent="0.3">
      <c r="A1487" s="60"/>
      <c r="B1487" s="113"/>
      <c r="C1487" s="114"/>
      <c r="D1487" s="115"/>
      <c r="E1487" s="115"/>
      <c r="F1487" s="115"/>
      <c r="G1487" s="116"/>
      <c r="H1487" s="113"/>
    </row>
    <row r="1488" spans="1:8" x14ac:dyDescent="0.3">
      <c r="A1488" s="60"/>
      <c r="B1488" s="113"/>
      <c r="C1488" s="114"/>
      <c r="D1488" s="115"/>
      <c r="E1488" s="115"/>
      <c r="F1488" s="115"/>
      <c r="G1488" s="116"/>
      <c r="H1488" s="113"/>
    </row>
    <row r="1489" spans="1:8" x14ac:dyDescent="0.3">
      <c r="A1489" s="60"/>
      <c r="B1489" s="113"/>
      <c r="C1489" s="114"/>
      <c r="D1489" s="115"/>
      <c r="E1489" s="115"/>
      <c r="F1489" s="115"/>
      <c r="G1489" s="116"/>
      <c r="H1489" s="113"/>
    </row>
    <row r="1490" spans="1:8" x14ac:dyDescent="0.3">
      <c r="A1490" s="60"/>
      <c r="B1490" s="113"/>
      <c r="C1490" s="114"/>
      <c r="D1490" s="115"/>
      <c r="E1490" s="115"/>
      <c r="F1490" s="115"/>
      <c r="G1490" s="116"/>
      <c r="H1490" s="113"/>
    </row>
    <row r="1491" spans="1:8" x14ac:dyDescent="0.3">
      <c r="A1491" s="60"/>
      <c r="B1491" s="113"/>
      <c r="C1491" s="114"/>
      <c r="D1491" s="115"/>
      <c r="E1491" s="115"/>
      <c r="F1491" s="115"/>
      <c r="G1491" s="116"/>
      <c r="H1491" s="113"/>
    </row>
    <row r="1492" spans="1:8" x14ac:dyDescent="0.3">
      <c r="A1492" s="60"/>
      <c r="B1492" s="113"/>
      <c r="C1492" s="114"/>
      <c r="D1492" s="115"/>
      <c r="E1492" s="115"/>
      <c r="F1492" s="115"/>
      <c r="G1492" s="116"/>
      <c r="H1492" s="113"/>
    </row>
    <row r="1493" spans="1:8" x14ac:dyDescent="0.3">
      <c r="A1493" s="60"/>
      <c r="B1493" s="113"/>
      <c r="C1493" s="114"/>
      <c r="D1493" s="115"/>
      <c r="E1493" s="115"/>
      <c r="F1493" s="115"/>
      <c r="G1493" s="116"/>
      <c r="H1493" s="113"/>
    </row>
    <row r="1494" spans="1:8" x14ac:dyDescent="0.3">
      <c r="A1494" s="60"/>
      <c r="B1494" s="113"/>
      <c r="C1494" s="114"/>
      <c r="D1494" s="115"/>
      <c r="E1494" s="115"/>
      <c r="F1494" s="115"/>
      <c r="G1494" s="116"/>
      <c r="H1494" s="113"/>
    </row>
    <row r="1495" spans="1:8" x14ac:dyDescent="0.3">
      <c r="A1495" s="60"/>
      <c r="B1495" s="113"/>
      <c r="C1495" s="114"/>
      <c r="D1495" s="115"/>
      <c r="E1495" s="115"/>
      <c r="F1495" s="115"/>
      <c r="G1495" s="116"/>
      <c r="H1495" s="113"/>
    </row>
    <row r="1496" spans="1:8" x14ac:dyDescent="0.3">
      <c r="A1496" s="60"/>
      <c r="B1496" s="113"/>
      <c r="C1496" s="114"/>
      <c r="D1496" s="115"/>
      <c r="E1496" s="115"/>
      <c r="F1496" s="115"/>
      <c r="G1496" s="116"/>
      <c r="H1496" s="113"/>
    </row>
    <row r="1497" spans="1:8" x14ac:dyDescent="0.3">
      <c r="A1497" s="60"/>
      <c r="B1497" s="113"/>
      <c r="C1497" s="114"/>
      <c r="D1497" s="115"/>
      <c r="E1497" s="115"/>
      <c r="F1497" s="115"/>
      <c r="G1497" s="116"/>
      <c r="H1497" s="113"/>
    </row>
    <row r="1498" spans="1:8" x14ac:dyDescent="0.3">
      <c r="A1498" s="60"/>
      <c r="B1498" s="113"/>
      <c r="C1498" s="114"/>
      <c r="D1498" s="115"/>
      <c r="E1498" s="115"/>
      <c r="F1498" s="115"/>
      <c r="G1498" s="116"/>
      <c r="H1498" s="113"/>
    </row>
    <row r="1499" spans="1:8" x14ac:dyDescent="0.3">
      <c r="A1499" s="60"/>
      <c r="B1499" s="113"/>
      <c r="C1499" s="114"/>
      <c r="D1499" s="115"/>
      <c r="E1499" s="115"/>
      <c r="F1499" s="115"/>
      <c r="G1499" s="116"/>
      <c r="H1499" s="113"/>
    </row>
    <row r="1500" spans="1:8" x14ac:dyDescent="0.3">
      <c r="A1500" s="60"/>
      <c r="B1500" s="113"/>
      <c r="C1500" s="114"/>
      <c r="D1500" s="115"/>
      <c r="E1500" s="115"/>
      <c r="F1500" s="115"/>
      <c r="G1500" s="116"/>
      <c r="H1500" s="113"/>
    </row>
    <row r="1501" spans="1:8" x14ac:dyDescent="0.3">
      <c r="A1501" s="60"/>
      <c r="B1501" s="113"/>
      <c r="C1501" s="114"/>
      <c r="D1501" s="115"/>
      <c r="E1501" s="115"/>
      <c r="F1501" s="115"/>
      <c r="G1501" s="116"/>
      <c r="H1501" s="113"/>
    </row>
    <row r="1502" spans="1:8" x14ac:dyDescent="0.3">
      <c r="A1502" s="60"/>
      <c r="B1502" s="113"/>
      <c r="C1502" s="114"/>
      <c r="D1502" s="115"/>
      <c r="E1502" s="115"/>
      <c r="F1502" s="115"/>
      <c r="G1502" s="116"/>
      <c r="H1502" s="113"/>
    </row>
    <row r="1503" spans="1:8" x14ac:dyDescent="0.3">
      <c r="A1503" s="60"/>
      <c r="B1503" s="113"/>
      <c r="C1503" s="114"/>
      <c r="D1503" s="115"/>
      <c r="E1503" s="115"/>
      <c r="F1503" s="115"/>
      <c r="G1503" s="116"/>
      <c r="H1503" s="113"/>
    </row>
    <row r="1504" spans="1:8" x14ac:dyDescent="0.3">
      <c r="A1504" s="60"/>
      <c r="B1504" s="113"/>
      <c r="C1504" s="114"/>
      <c r="D1504" s="115"/>
      <c r="E1504" s="115"/>
      <c r="F1504" s="115"/>
      <c r="G1504" s="116"/>
      <c r="H1504" s="113"/>
    </row>
    <row r="1505" spans="1:8" x14ac:dyDescent="0.3">
      <c r="A1505" s="60"/>
      <c r="B1505" s="113"/>
      <c r="C1505" s="114"/>
      <c r="D1505" s="115"/>
      <c r="E1505" s="115"/>
      <c r="F1505" s="115"/>
      <c r="G1505" s="116"/>
      <c r="H1505" s="113"/>
    </row>
    <row r="1506" spans="1:8" x14ac:dyDescent="0.3">
      <c r="A1506" s="60"/>
      <c r="B1506" s="113"/>
      <c r="C1506" s="114"/>
      <c r="D1506" s="115"/>
      <c r="E1506" s="115"/>
      <c r="F1506" s="115"/>
      <c r="G1506" s="116"/>
      <c r="H1506" s="113"/>
    </row>
    <row r="1507" spans="1:8" x14ac:dyDescent="0.3">
      <c r="A1507" s="60"/>
      <c r="B1507" s="113"/>
      <c r="C1507" s="114"/>
      <c r="D1507" s="115"/>
      <c r="E1507" s="115"/>
      <c r="F1507" s="115"/>
      <c r="G1507" s="116"/>
      <c r="H1507" s="113"/>
    </row>
    <row r="1508" spans="1:8" x14ac:dyDescent="0.3">
      <c r="A1508" s="60"/>
      <c r="B1508" s="113"/>
      <c r="C1508" s="114"/>
      <c r="D1508" s="115"/>
      <c r="E1508" s="115"/>
      <c r="F1508" s="115"/>
      <c r="G1508" s="116"/>
      <c r="H1508" s="113"/>
    </row>
    <row r="1509" spans="1:8" x14ac:dyDescent="0.3">
      <c r="A1509" s="60"/>
      <c r="B1509" s="113"/>
      <c r="C1509" s="114"/>
      <c r="D1509" s="115"/>
      <c r="E1509" s="115"/>
      <c r="F1509" s="115"/>
      <c r="G1509" s="116"/>
      <c r="H1509" s="113"/>
    </row>
    <row r="1510" spans="1:8" x14ac:dyDescent="0.3">
      <c r="A1510" s="60"/>
      <c r="B1510" s="113"/>
      <c r="C1510" s="114"/>
      <c r="D1510" s="115"/>
      <c r="E1510" s="115"/>
      <c r="F1510" s="115"/>
      <c r="G1510" s="116"/>
      <c r="H1510" s="113"/>
    </row>
    <row r="1511" spans="1:8" x14ac:dyDescent="0.3">
      <c r="A1511" s="60"/>
      <c r="B1511" s="113"/>
      <c r="C1511" s="114"/>
      <c r="D1511" s="115"/>
      <c r="E1511" s="115"/>
      <c r="F1511" s="115"/>
      <c r="G1511" s="116"/>
      <c r="H1511" s="113"/>
    </row>
    <row r="1512" spans="1:8" x14ac:dyDescent="0.3">
      <c r="A1512" s="60"/>
      <c r="B1512" s="113"/>
      <c r="C1512" s="114"/>
      <c r="D1512" s="115"/>
      <c r="E1512" s="115"/>
      <c r="F1512" s="115"/>
      <c r="G1512" s="116"/>
      <c r="H1512" s="113"/>
    </row>
    <row r="1513" spans="1:8" x14ac:dyDescent="0.3">
      <c r="A1513" s="60"/>
      <c r="B1513" s="113"/>
      <c r="C1513" s="114"/>
      <c r="D1513" s="115"/>
      <c r="E1513" s="115"/>
      <c r="F1513" s="115"/>
      <c r="G1513" s="116"/>
      <c r="H1513" s="113"/>
    </row>
    <row r="1514" spans="1:8" x14ac:dyDescent="0.3">
      <c r="A1514" s="60"/>
      <c r="B1514" s="113"/>
      <c r="C1514" s="114"/>
      <c r="D1514" s="115"/>
      <c r="E1514" s="115"/>
      <c r="F1514" s="115"/>
      <c r="G1514" s="116"/>
      <c r="H1514" s="113"/>
    </row>
    <row r="1515" spans="1:8" x14ac:dyDescent="0.3">
      <c r="A1515" s="60"/>
      <c r="B1515" s="113"/>
      <c r="C1515" s="114"/>
      <c r="D1515" s="115"/>
      <c r="E1515" s="115"/>
      <c r="F1515" s="115"/>
      <c r="G1515" s="116"/>
      <c r="H1515" s="113"/>
    </row>
    <row r="1516" spans="1:8" x14ac:dyDescent="0.3">
      <c r="A1516" s="60"/>
      <c r="B1516" s="113"/>
      <c r="C1516" s="114"/>
      <c r="D1516" s="115"/>
      <c r="E1516" s="115"/>
      <c r="F1516" s="115"/>
      <c r="G1516" s="116"/>
      <c r="H1516" s="113"/>
    </row>
    <row r="1517" spans="1:8" x14ac:dyDescent="0.3">
      <c r="A1517" s="60"/>
      <c r="B1517" s="113"/>
      <c r="C1517" s="114"/>
      <c r="D1517" s="115"/>
      <c r="E1517" s="115"/>
      <c r="F1517" s="115"/>
      <c r="G1517" s="116"/>
      <c r="H1517" s="113"/>
    </row>
    <row r="1518" spans="1:8" x14ac:dyDescent="0.3">
      <c r="A1518" s="60"/>
      <c r="B1518" s="113"/>
      <c r="C1518" s="114"/>
      <c r="D1518" s="115"/>
      <c r="E1518" s="115"/>
      <c r="F1518" s="115"/>
      <c r="G1518" s="116"/>
      <c r="H1518" s="113"/>
    </row>
    <row r="1519" spans="1:8" x14ac:dyDescent="0.3">
      <c r="A1519" s="60"/>
      <c r="B1519" s="113"/>
      <c r="C1519" s="114"/>
      <c r="D1519" s="115"/>
      <c r="E1519" s="115"/>
      <c r="F1519" s="115"/>
      <c r="G1519" s="116"/>
      <c r="H1519" s="113"/>
    </row>
    <row r="1520" spans="1:8" x14ac:dyDescent="0.3">
      <c r="A1520" s="60"/>
      <c r="B1520" s="113"/>
      <c r="C1520" s="114"/>
      <c r="D1520" s="115"/>
      <c r="E1520" s="115"/>
      <c r="F1520" s="115"/>
      <c r="G1520" s="116"/>
      <c r="H1520" s="113"/>
    </row>
    <row r="1521" spans="1:8" x14ac:dyDescent="0.3">
      <c r="A1521" s="60"/>
      <c r="B1521" s="113"/>
      <c r="C1521" s="114"/>
      <c r="D1521" s="115"/>
      <c r="E1521" s="115"/>
      <c r="F1521" s="115"/>
      <c r="G1521" s="116"/>
      <c r="H1521" s="113"/>
    </row>
    <row r="1522" spans="1:8" x14ac:dyDescent="0.3">
      <c r="A1522" s="60"/>
      <c r="B1522" s="113"/>
      <c r="C1522" s="114"/>
      <c r="D1522" s="115"/>
      <c r="E1522" s="115"/>
      <c r="F1522" s="115"/>
      <c r="G1522" s="116"/>
      <c r="H1522" s="113"/>
    </row>
    <row r="1523" spans="1:8" x14ac:dyDescent="0.3">
      <c r="A1523" s="60"/>
      <c r="B1523" s="113"/>
      <c r="C1523" s="114"/>
      <c r="D1523" s="115"/>
      <c r="E1523" s="115"/>
      <c r="F1523" s="115"/>
      <c r="G1523" s="116"/>
      <c r="H1523" s="113"/>
    </row>
    <row r="1524" spans="1:8" x14ac:dyDescent="0.3">
      <c r="A1524" s="60"/>
      <c r="B1524" s="113"/>
      <c r="C1524" s="114"/>
      <c r="D1524" s="115"/>
      <c r="E1524" s="115"/>
      <c r="F1524" s="115"/>
      <c r="G1524" s="116"/>
      <c r="H1524" s="113"/>
    </row>
    <row r="1525" spans="1:8" x14ac:dyDescent="0.3">
      <c r="A1525" s="60"/>
      <c r="B1525" s="113"/>
      <c r="C1525" s="114"/>
      <c r="D1525" s="115"/>
      <c r="E1525" s="115"/>
      <c r="F1525" s="115"/>
      <c r="G1525" s="116"/>
      <c r="H1525" s="113"/>
    </row>
    <row r="1526" spans="1:8" x14ac:dyDescent="0.3">
      <c r="A1526" s="60"/>
      <c r="B1526" s="113"/>
      <c r="C1526" s="114"/>
      <c r="D1526" s="115"/>
      <c r="E1526" s="115"/>
      <c r="F1526" s="115"/>
      <c r="G1526" s="116"/>
      <c r="H1526" s="113"/>
    </row>
    <row r="1527" spans="1:8" x14ac:dyDescent="0.3">
      <c r="A1527" s="60"/>
      <c r="B1527" s="113"/>
      <c r="C1527" s="114"/>
      <c r="D1527" s="115"/>
      <c r="E1527" s="115"/>
      <c r="F1527" s="115"/>
      <c r="G1527" s="116"/>
      <c r="H1527" s="113"/>
    </row>
    <row r="1528" spans="1:8" x14ac:dyDescent="0.3">
      <c r="A1528" s="60"/>
      <c r="B1528" s="113"/>
      <c r="C1528" s="114"/>
      <c r="D1528" s="115"/>
      <c r="E1528" s="115"/>
      <c r="F1528" s="115"/>
      <c r="G1528" s="116"/>
      <c r="H1528" s="113"/>
    </row>
    <row r="1529" spans="1:8" x14ac:dyDescent="0.3">
      <c r="A1529" s="60"/>
      <c r="B1529" s="113"/>
      <c r="C1529" s="114"/>
      <c r="D1529" s="115"/>
      <c r="E1529" s="115"/>
      <c r="F1529" s="115"/>
      <c r="G1529" s="116"/>
      <c r="H1529" s="113"/>
    </row>
    <row r="1530" spans="1:8" x14ac:dyDescent="0.3">
      <c r="A1530" s="60"/>
      <c r="B1530" s="113"/>
      <c r="C1530" s="114"/>
      <c r="D1530" s="115"/>
      <c r="E1530" s="115"/>
      <c r="F1530" s="115"/>
      <c r="G1530" s="116"/>
      <c r="H1530" s="113"/>
    </row>
    <row r="1531" spans="1:8" x14ac:dyDescent="0.3">
      <c r="A1531" s="60"/>
      <c r="B1531" s="113"/>
      <c r="C1531" s="114"/>
      <c r="D1531" s="115"/>
      <c r="E1531" s="115"/>
      <c r="F1531" s="115"/>
      <c r="G1531" s="116"/>
      <c r="H1531" s="113"/>
    </row>
    <row r="1532" spans="1:8" x14ac:dyDescent="0.3">
      <c r="A1532" s="60"/>
      <c r="B1532" s="113"/>
      <c r="C1532" s="114"/>
      <c r="D1532" s="115"/>
      <c r="E1532" s="115"/>
      <c r="F1532" s="115"/>
      <c r="G1532" s="116"/>
      <c r="H1532" s="113"/>
    </row>
    <row r="1533" spans="1:8" x14ac:dyDescent="0.3">
      <c r="A1533" s="60"/>
      <c r="B1533" s="113"/>
      <c r="C1533" s="114"/>
      <c r="D1533" s="115"/>
      <c r="E1533" s="115"/>
      <c r="F1533" s="115"/>
      <c r="G1533" s="116"/>
      <c r="H1533" s="113"/>
    </row>
    <row r="1534" spans="1:8" x14ac:dyDescent="0.3">
      <c r="A1534" s="60"/>
      <c r="B1534" s="113"/>
      <c r="C1534" s="114"/>
      <c r="D1534" s="115"/>
      <c r="E1534" s="115"/>
      <c r="F1534" s="115"/>
      <c r="G1534" s="116"/>
      <c r="H1534" s="113"/>
    </row>
    <row r="1535" spans="1:8" x14ac:dyDescent="0.3">
      <c r="A1535" s="60"/>
      <c r="B1535" s="113"/>
      <c r="C1535" s="114"/>
      <c r="D1535" s="115"/>
      <c r="E1535" s="115"/>
      <c r="F1535" s="115"/>
      <c r="G1535" s="116"/>
      <c r="H1535" s="113"/>
    </row>
    <row r="1536" spans="1:8" x14ac:dyDescent="0.3">
      <c r="A1536" s="60"/>
      <c r="B1536" s="113"/>
      <c r="C1536" s="114"/>
      <c r="D1536" s="115"/>
      <c r="E1536" s="115"/>
      <c r="F1536" s="115"/>
      <c r="G1536" s="116"/>
      <c r="H1536" s="113"/>
    </row>
    <row r="1537" spans="1:8" x14ac:dyDescent="0.3">
      <c r="A1537" s="60"/>
      <c r="B1537" s="113"/>
      <c r="C1537" s="114"/>
      <c r="D1537" s="115"/>
      <c r="E1537" s="115"/>
      <c r="F1537" s="115"/>
      <c r="G1537" s="116"/>
      <c r="H1537" s="113"/>
    </row>
    <row r="1538" spans="1:8" x14ac:dyDescent="0.3">
      <c r="A1538" s="60"/>
      <c r="B1538" s="113"/>
      <c r="C1538" s="114"/>
      <c r="D1538" s="115"/>
      <c r="E1538" s="115"/>
      <c r="F1538" s="115"/>
      <c r="G1538" s="116"/>
      <c r="H1538" s="113"/>
    </row>
    <row r="1539" spans="1:8" x14ac:dyDescent="0.3">
      <c r="A1539" s="60"/>
      <c r="B1539" s="113"/>
      <c r="C1539" s="114"/>
      <c r="D1539" s="115"/>
      <c r="E1539" s="115"/>
      <c r="F1539" s="115"/>
      <c r="G1539" s="116"/>
      <c r="H1539" s="113"/>
    </row>
    <row r="1540" spans="1:8" x14ac:dyDescent="0.3">
      <c r="A1540" s="60"/>
      <c r="B1540" s="113"/>
      <c r="C1540" s="114"/>
      <c r="D1540" s="115"/>
      <c r="E1540" s="115"/>
      <c r="F1540" s="115"/>
      <c r="G1540" s="116"/>
      <c r="H1540" s="113"/>
    </row>
    <row r="1541" spans="1:8" x14ac:dyDescent="0.3">
      <c r="A1541" s="60"/>
      <c r="B1541" s="113"/>
      <c r="C1541" s="114"/>
      <c r="D1541" s="115"/>
      <c r="E1541" s="115"/>
      <c r="F1541" s="115"/>
      <c r="G1541" s="116"/>
      <c r="H1541" s="113"/>
    </row>
    <row r="1542" spans="1:8" x14ac:dyDescent="0.3">
      <c r="A1542" s="60"/>
      <c r="B1542" s="113"/>
      <c r="C1542" s="114"/>
      <c r="D1542" s="115"/>
      <c r="E1542" s="115"/>
      <c r="F1542" s="115"/>
      <c r="G1542" s="116"/>
      <c r="H1542" s="113"/>
    </row>
    <row r="1543" spans="1:8" x14ac:dyDescent="0.3">
      <c r="A1543" s="60"/>
      <c r="B1543" s="113"/>
      <c r="C1543" s="114"/>
      <c r="D1543" s="115"/>
      <c r="E1543" s="115"/>
      <c r="F1543" s="115"/>
      <c r="G1543" s="116"/>
      <c r="H1543" s="113"/>
    </row>
    <row r="1544" spans="1:8" x14ac:dyDescent="0.3">
      <c r="A1544" s="60"/>
      <c r="B1544" s="113"/>
      <c r="C1544" s="114"/>
      <c r="D1544" s="115"/>
      <c r="E1544" s="115"/>
      <c r="F1544" s="115"/>
      <c r="G1544" s="116"/>
      <c r="H1544" s="113"/>
    </row>
    <row r="1545" spans="1:8" x14ac:dyDescent="0.3">
      <c r="A1545" s="60"/>
      <c r="B1545" s="113"/>
      <c r="C1545" s="114"/>
      <c r="D1545" s="115"/>
      <c r="E1545" s="115"/>
      <c r="F1545" s="115"/>
      <c r="G1545" s="116"/>
      <c r="H1545" s="113"/>
    </row>
    <row r="1546" spans="1:8" x14ac:dyDescent="0.3">
      <c r="A1546" s="60"/>
      <c r="B1546" s="113"/>
      <c r="C1546" s="114"/>
      <c r="D1546" s="115"/>
      <c r="E1546" s="115"/>
      <c r="F1546" s="115"/>
      <c r="G1546" s="116"/>
      <c r="H1546" s="113"/>
    </row>
    <row r="1547" spans="1:8" x14ac:dyDescent="0.3">
      <c r="A1547" s="60"/>
      <c r="B1547" s="113"/>
      <c r="C1547" s="114"/>
      <c r="D1547" s="115"/>
      <c r="E1547" s="115"/>
      <c r="F1547" s="115"/>
      <c r="G1547" s="116"/>
      <c r="H1547" s="113"/>
    </row>
    <row r="1548" spans="1:8" x14ac:dyDescent="0.3">
      <c r="A1548" s="60"/>
      <c r="B1548" s="113"/>
      <c r="C1548" s="114"/>
      <c r="D1548" s="115"/>
      <c r="E1548" s="115"/>
      <c r="F1548" s="115"/>
      <c r="G1548" s="116"/>
      <c r="H1548" s="113"/>
    </row>
    <row r="1549" spans="1:8" x14ac:dyDescent="0.3">
      <c r="A1549" s="60"/>
      <c r="B1549" s="113"/>
      <c r="C1549" s="114"/>
      <c r="D1549" s="115"/>
      <c r="E1549" s="115"/>
      <c r="F1549" s="115"/>
      <c r="G1549" s="116"/>
      <c r="H1549" s="113"/>
    </row>
    <row r="1550" spans="1:8" x14ac:dyDescent="0.3">
      <c r="A1550" s="60"/>
      <c r="B1550" s="113"/>
      <c r="C1550" s="114"/>
      <c r="D1550" s="115"/>
      <c r="E1550" s="115"/>
      <c r="F1550" s="115"/>
      <c r="G1550" s="116"/>
      <c r="H1550" s="113"/>
    </row>
    <row r="1551" spans="1:8" x14ac:dyDescent="0.3">
      <c r="A1551" s="60"/>
      <c r="B1551" s="113"/>
      <c r="C1551" s="114"/>
      <c r="D1551" s="115"/>
      <c r="E1551" s="115"/>
      <c r="F1551" s="115"/>
      <c r="G1551" s="116"/>
      <c r="H1551" s="113"/>
    </row>
    <row r="1552" spans="1:8" x14ac:dyDescent="0.3">
      <c r="A1552" s="60"/>
      <c r="B1552" s="113"/>
      <c r="C1552" s="114"/>
      <c r="D1552" s="115"/>
      <c r="E1552" s="115"/>
      <c r="F1552" s="115"/>
      <c r="G1552" s="116"/>
      <c r="H1552" s="113"/>
    </row>
    <row r="1553" spans="1:8" x14ac:dyDescent="0.3">
      <c r="A1553" s="60"/>
      <c r="B1553" s="113"/>
      <c r="C1553" s="114"/>
      <c r="D1553" s="115"/>
      <c r="E1553" s="115"/>
      <c r="F1553" s="115"/>
      <c r="G1553" s="116"/>
      <c r="H1553" s="113"/>
    </row>
    <row r="1554" spans="1:8" x14ac:dyDescent="0.3">
      <c r="A1554" s="60"/>
      <c r="B1554" s="113"/>
      <c r="C1554" s="114"/>
      <c r="D1554" s="115"/>
      <c r="E1554" s="115"/>
      <c r="F1554" s="115"/>
      <c r="G1554" s="116"/>
      <c r="H1554" s="113"/>
    </row>
    <row r="1555" spans="1:8" x14ac:dyDescent="0.3">
      <c r="A1555" s="60"/>
      <c r="B1555" s="113"/>
      <c r="C1555" s="114"/>
      <c r="D1555" s="115"/>
      <c r="E1555" s="115"/>
      <c r="F1555" s="115"/>
      <c r="G1555" s="116"/>
      <c r="H1555" s="113"/>
    </row>
    <row r="1556" spans="1:8" x14ac:dyDescent="0.3">
      <c r="A1556" s="60"/>
      <c r="B1556" s="113"/>
      <c r="C1556" s="114"/>
      <c r="D1556" s="115"/>
      <c r="E1556" s="115"/>
      <c r="F1556" s="115"/>
      <c r="G1556" s="116"/>
      <c r="H1556" s="113"/>
    </row>
    <row r="1557" spans="1:8" x14ac:dyDescent="0.3">
      <c r="A1557" s="60"/>
      <c r="B1557" s="113"/>
      <c r="C1557" s="114"/>
      <c r="D1557" s="115"/>
      <c r="E1557" s="115"/>
      <c r="F1557" s="115"/>
      <c r="G1557" s="116"/>
      <c r="H1557" s="113"/>
    </row>
    <row r="1558" spans="1:8" x14ac:dyDescent="0.3">
      <c r="A1558" s="60"/>
      <c r="B1558" s="113"/>
      <c r="C1558" s="114"/>
      <c r="D1558" s="115"/>
      <c r="E1558" s="115"/>
      <c r="F1558" s="115"/>
      <c r="G1558" s="116"/>
      <c r="H1558" s="113"/>
    </row>
    <row r="1559" spans="1:8" x14ac:dyDescent="0.3">
      <c r="A1559" s="60"/>
      <c r="B1559" s="113"/>
      <c r="C1559" s="114"/>
      <c r="D1559" s="115"/>
      <c r="E1559" s="115"/>
      <c r="F1559" s="115"/>
      <c r="G1559" s="116"/>
      <c r="H1559" s="113"/>
    </row>
    <row r="1560" spans="1:8" x14ac:dyDescent="0.3">
      <c r="A1560" s="60"/>
      <c r="B1560" s="113"/>
      <c r="C1560" s="114"/>
      <c r="D1560" s="115"/>
      <c r="E1560" s="115"/>
      <c r="F1560" s="115"/>
      <c r="G1560" s="116"/>
      <c r="H1560" s="113"/>
    </row>
    <row r="1561" spans="1:8" x14ac:dyDescent="0.3">
      <c r="A1561" s="60"/>
      <c r="B1561" s="113"/>
      <c r="C1561" s="114"/>
      <c r="D1561" s="115"/>
      <c r="E1561" s="115"/>
      <c r="F1561" s="115"/>
      <c r="G1561" s="116"/>
      <c r="H1561" s="113"/>
    </row>
    <row r="1562" spans="1:8" x14ac:dyDescent="0.3">
      <c r="A1562" s="60"/>
      <c r="B1562" s="113"/>
      <c r="C1562" s="114"/>
      <c r="D1562" s="115"/>
      <c r="E1562" s="115"/>
      <c r="F1562" s="115"/>
      <c r="G1562" s="116"/>
      <c r="H1562" s="113"/>
    </row>
    <row r="1563" spans="1:8" x14ac:dyDescent="0.3">
      <c r="A1563" s="60"/>
      <c r="B1563" s="113"/>
      <c r="C1563" s="114"/>
      <c r="D1563" s="115"/>
      <c r="E1563" s="115"/>
      <c r="F1563" s="115"/>
      <c r="G1563" s="116"/>
      <c r="H1563" s="113"/>
    </row>
    <row r="1564" spans="1:8" x14ac:dyDescent="0.3">
      <c r="A1564" s="60"/>
      <c r="B1564" s="113"/>
      <c r="C1564" s="114"/>
      <c r="D1564" s="115"/>
      <c r="E1564" s="115"/>
      <c r="F1564" s="115"/>
      <c r="G1564" s="116"/>
      <c r="H1564" s="113"/>
    </row>
    <row r="1565" spans="1:8" x14ac:dyDescent="0.3">
      <c r="A1565" s="60"/>
      <c r="B1565" s="113"/>
      <c r="C1565" s="114"/>
      <c r="D1565" s="115"/>
      <c r="E1565" s="115"/>
      <c r="F1565" s="115"/>
      <c r="G1565" s="116"/>
      <c r="H1565" s="113"/>
    </row>
    <row r="1566" spans="1:8" x14ac:dyDescent="0.3">
      <c r="A1566" s="60"/>
      <c r="B1566" s="113"/>
      <c r="C1566" s="114"/>
      <c r="D1566" s="115"/>
      <c r="E1566" s="115"/>
      <c r="F1566" s="115"/>
      <c r="G1566" s="116"/>
      <c r="H1566" s="113"/>
    </row>
    <row r="1567" spans="1:8" x14ac:dyDescent="0.3">
      <c r="A1567" s="60"/>
      <c r="B1567" s="113"/>
      <c r="C1567" s="114"/>
      <c r="D1567" s="115"/>
      <c r="E1567" s="115"/>
      <c r="F1567" s="115"/>
      <c r="G1567" s="116"/>
      <c r="H1567" s="113"/>
    </row>
    <row r="1568" spans="1:8" x14ac:dyDescent="0.3">
      <c r="A1568" s="60"/>
      <c r="B1568" s="113"/>
      <c r="C1568" s="114"/>
      <c r="D1568" s="115"/>
      <c r="E1568" s="115"/>
      <c r="F1568" s="115"/>
      <c r="G1568" s="116"/>
      <c r="H1568" s="113"/>
    </row>
    <row r="1569" spans="1:8" x14ac:dyDescent="0.3">
      <c r="A1569" s="60"/>
      <c r="B1569" s="113"/>
      <c r="C1569" s="114"/>
      <c r="D1569" s="115"/>
      <c r="E1569" s="115"/>
      <c r="F1569" s="115"/>
      <c r="G1569" s="116"/>
      <c r="H1569" s="113"/>
    </row>
    <row r="1570" spans="1:8" x14ac:dyDescent="0.3">
      <c r="A1570" s="60"/>
      <c r="B1570" s="113"/>
      <c r="C1570" s="114"/>
      <c r="D1570" s="115"/>
      <c r="E1570" s="115"/>
      <c r="F1570" s="115"/>
      <c r="G1570" s="116"/>
      <c r="H1570" s="113"/>
    </row>
    <row r="1571" spans="1:8" x14ac:dyDescent="0.3">
      <c r="A1571" s="60"/>
      <c r="B1571" s="113"/>
      <c r="C1571" s="114"/>
      <c r="D1571" s="115"/>
      <c r="E1571" s="115"/>
      <c r="F1571" s="115"/>
      <c r="G1571" s="116"/>
      <c r="H1571" s="113"/>
    </row>
    <row r="1572" spans="1:8" x14ac:dyDescent="0.3">
      <c r="A1572" s="60"/>
      <c r="B1572" s="113"/>
      <c r="C1572" s="114"/>
      <c r="D1572" s="115"/>
      <c r="E1572" s="115"/>
      <c r="F1572" s="115"/>
      <c r="G1572" s="116"/>
      <c r="H1572" s="113"/>
    </row>
    <row r="1573" spans="1:8" x14ac:dyDescent="0.3">
      <c r="A1573" s="60"/>
      <c r="B1573" s="113"/>
      <c r="C1573" s="114"/>
      <c r="D1573" s="115"/>
      <c r="E1573" s="115"/>
      <c r="F1573" s="115"/>
      <c r="G1573" s="116"/>
      <c r="H1573" s="113"/>
    </row>
    <row r="1574" spans="1:8" x14ac:dyDescent="0.3">
      <c r="A1574" s="60"/>
      <c r="B1574" s="113"/>
      <c r="C1574" s="114"/>
      <c r="D1574" s="115"/>
      <c r="E1574" s="115"/>
      <c r="F1574" s="115"/>
      <c r="G1574" s="116"/>
      <c r="H1574" s="113"/>
    </row>
    <row r="1575" spans="1:8" x14ac:dyDescent="0.3">
      <c r="A1575" s="60"/>
      <c r="B1575" s="113"/>
      <c r="C1575" s="114"/>
      <c r="D1575" s="115"/>
      <c r="E1575" s="115"/>
      <c r="F1575" s="115"/>
      <c r="G1575" s="116"/>
      <c r="H1575" s="113"/>
    </row>
    <row r="1576" spans="1:8" x14ac:dyDescent="0.3">
      <c r="A1576" s="60"/>
      <c r="B1576" s="113"/>
      <c r="C1576" s="114"/>
      <c r="D1576" s="115"/>
      <c r="E1576" s="115"/>
      <c r="F1576" s="115"/>
      <c r="G1576" s="116"/>
      <c r="H1576" s="113"/>
    </row>
    <row r="1577" spans="1:8" x14ac:dyDescent="0.3">
      <c r="A1577" s="60"/>
      <c r="B1577" s="113"/>
      <c r="C1577" s="114"/>
      <c r="D1577" s="115"/>
      <c r="E1577" s="115"/>
      <c r="F1577" s="115"/>
      <c r="G1577" s="116"/>
      <c r="H1577" s="113"/>
    </row>
    <row r="1578" spans="1:8" x14ac:dyDescent="0.3">
      <c r="A1578" s="60"/>
      <c r="B1578" s="113"/>
      <c r="C1578" s="114"/>
      <c r="D1578" s="115"/>
      <c r="E1578" s="115"/>
      <c r="F1578" s="115"/>
      <c r="G1578" s="116"/>
      <c r="H1578" s="113"/>
    </row>
    <row r="1579" spans="1:8" x14ac:dyDescent="0.3">
      <c r="A1579" s="60"/>
      <c r="B1579" s="113"/>
      <c r="C1579" s="114"/>
      <c r="D1579" s="115"/>
      <c r="E1579" s="115"/>
      <c r="F1579" s="115"/>
      <c r="G1579" s="116"/>
      <c r="H1579" s="113"/>
    </row>
    <row r="1580" spans="1:8" x14ac:dyDescent="0.3">
      <c r="A1580" s="60"/>
      <c r="B1580" s="113"/>
      <c r="C1580" s="114"/>
      <c r="D1580" s="115"/>
      <c r="E1580" s="115"/>
      <c r="F1580" s="115"/>
      <c r="G1580" s="116"/>
      <c r="H1580" s="113"/>
    </row>
    <row r="1581" spans="1:8" x14ac:dyDescent="0.3">
      <c r="A1581" s="60"/>
      <c r="B1581" s="113"/>
      <c r="C1581" s="114"/>
      <c r="D1581" s="115"/>
      <c r="E1581" s="115"/>
      <c r="F1581" s="115"/>
      <c r="G1581" s="116"/>
      <c r="H1581" s="113"/>
    </row>
    <row r="1582" spans="1:8" x14ac:dyDescent="0.3">
      <c r="A1582" s="60"/>
      <c r="B1582" s="113"/>
      <c r="C1582" s="114"/>
      <c r="D1582" s="115"/>
      <c r="E1582" s="115"/>
      <c r="F1582" s="115"/>
      <c r="G1582" s="116"/>
      <c r="H1582" s="113"/>
    </row>
    <row r="1583" spans="1:8" x14ac:dyDescent="0.3">
      <c r="A1583" s="60"/>
      <c r="B1583" s="113"/>
      <c r="C1583" s="114"/>
      <c r="D1583" s="115"/>
      <c r="E1583" s="115"/>
      <c r="F1583" s="115"/>
      <c r="G1583" s="116"/>
      <c r="H1583" s="113"/>
    </row>
    <row r="1584" spans="1:8" x14ac:dyDescent="0.3">
      <c r="A1584" s="60"/>
      <c r="B1584" s="113"/>
      <c r="C1584" s="114"/>
      <c r="D1584" s="115"/>
      <c r="E1584" s="115"/>
      <c r="F1584" s="115"/>
      <c r="G1584" s="116"/>
      <c r="H1584" s="113"/>
    </row>
    <row r="1585" spans="1:8" x14ac:dyDescent="0.3">
      <c r="A1585" s="60"/>
      <c r="B1585" s="113"/>
      <c r="C1585" s="114"/>
      <c r="D1585" s="115"/>
      <c r="E1585" s="115"/>
      <c r="F1585" s="115"/>
      <c r="G1585" s="116"/>
      <c r="H1585" s="113"/>
    </row>
    <row r="1586" spans="1:8" x14ac:dyDescent="0.3">
      <c r="A1586" s="60"/>
      <c r="B1586" s="113"/>
      <c r="C1586" s="114"/>
      <c r="D1586" s="115"/>
      <c r="E1586" s="115"/>
      <c r="F1586" s="115"/>
      <c r="G1586" s="116"/>
      <c r="H1586" s="113"/>
    </row>
    <row r="1587" spans="1:8" x14ac:dyDescent="0.3">
      <c r="A1587" s="60"/>
      <c r="B1587" s="113"/>
      <c r="C1587" s="114"/>
      <c r="D1587" s="115"/>
      <c r="E1587" s="115"/>
      <c r="F1587" s="115"/>
      <c r="G1587" s="116"/>
      <c r="H1587" s="113"/>
    </row>
    <row r="1588" spans="1:8" x14ac:dyDescent="0.3">
      <c r="A1588" s="60"/>
      <c r="B1588" s="113"/>
      <c r="C1588" s="114"/>
      <c r="D1588" s="115"/>
      <c r="E1588" s="115"/>
      <c r="F1588" s="115"/>
      <c r="G1588" s="116"/>
      <c r="H1588" s="113"/>
    </row>
    <row r="1589" spans="1:8" x14ac:dyDescent="0.3">
      <c r="A1589" s="60"/>
      <c r="B1589" s="113"/>
      <c r="C1589" s="114"/>
      <c r="D1589" s="115"/>
      <c r="E1589" s="115"/>
      <c r="F1589" s="115"/>
      <c r="G1589" s="116"/>
      <c r="H1589" s="113"/>
    </row>
    <row r="1590" spans="1:8" x14ac:dyDescent="0.3">
      <c r="A1590" s="60"/>
      <c r="B1590" s="113"/>
      <c r="C1590" s="114"/>
      <c r="D1590" s="115"/>
      <c r="E1590" s="115"/>
      <c r="F1590" s="115"/>
      <c r="G1590" s="116"/>
      <c r="H1590" s="113"/>
    </row>
    <row r="1591" spans="1:8" x14ac:dyDescent="0.3">
      <c r="A1591" s="60"/>
      <c r="B1591" s="113"/>
      <c r="C1591" s="114"/>
      <c r="D1591" s="115"/>
      <c r="E1591" s="115"/>
      <c r="F1591" s="115"/>
      <c r="G1591" s="116"/>
      <c r="H1591" s="113"/>
    </row>
    <row r="1592" spans="1:8" x14ac:dyDescent="0.3">
      <c r="A1592" s="60"/>
      <c r="B1592" s="113"/>
      <c r="C1592" s="114"/>
      <c r="D1592" s="115"/>
      <c r="E1592" s="115"/>
      <c r="F1592" s="115"/>
      <c r="G1592" s="116"/>
      <c r="H1592" s="113"/>
    </row>
    <row r="1593" spans="1:8" x14ac:dyDescent="0.3">
      <c r="A1593" s="60"/>
      <c r="B1593" s="113"/>
      <c r="C1593" s="114"/>
      <c r="D1593" s="115"/>
      <c r="E1593" s="115"/>
      <c r="F1593" s="115"/>
      <c r="G1593" s="116"/>
      <c r="H1593" s="113"/>
    </row>
    <row r="1594" spans="1:8" x14ac:dyDescent="0.3">
      <c r="A1594" s="60"/>
      <c r="B1594" s="113"/>
      <c r="C1594" s="114"/>
      <c r="D1594" s="115"/>
      <c r="E1594" s="115"/>
      <c r="F1594" s="115"/>
      <c r="G1594" s="116"/>
      <c r="H1594" s="113"/>
    </row>
    <row r="1595" spans="1:8" x14ac:dyDescent="0.3">
      <c r="A1595" s="60"/>
      <c r="B1595" s="113"/>
      <c r="C1595" s="114"/>
      <c r="D1595" s="115"/>
      <c r="E1595" s="115"/>
      <c r="F1595" s="115"/>
      <c r="G1595" s="116"/>
      <c r="H1595" s="113"/>
    </row>
    <row r="1596" spans="1:8" x14ac:dyDescent="0.3">
      <c r="A1596" s="60"/>
      <c r="B1596" s="113"/>
      <c r="C1596" s="114"/>
      <c r="D1596" s="115"/>
      <c r="E1596" s="115"/>
      <c r="F1596" s="115"/>
      <c r="G1596" s="116"/>
      <c r="H1596" s="113"/>
    </row>
    <row r="1597" spans="1:8" x14ac:dyDescent="0.3">
      <c r="A1597" s="60"/>
      <c r="B1597" s="113"/>
      <c r="C1597" s="114"/>
      <c r="D1597" s="115"/>
      <c r="E1597" s="115"/>
      <c r="F1597" s="115"/>
      <c r="G1597" s="116"/>
      <c r="H1597" s="113"/>
    </row>
    <row r="1598" spans="1:8" x14ac:dyDescent="0.3">
      <c r="A1598" s="60"/>
      <c r="B1598" s="113"/>
      <c r="C1598" s="114"/>
      <c r="D1598" s="115"/>
      <c r="E1598" s="115"/>
      <c r="F1598" s="115"/>
      <c r="G1598" s="116"/>
      <c r="H1598" s="113"/>
    </row>
    <row r="1599" spans="1:8" x14ac:dyDescent="0.3">
      <c r="A1599" s="60"/>
      <c r="B1599" s="113"/>
      <c r="C1599" s="114"/>
      <c r="D1599" s="115"/>
      <c r="E1599" s="115"/>
      <c r="F1599" s="115"/>
      <c r="G1599" s="116"/>
      <c r="H1599" s="113"/>
    </row>
    <row r="1600" spans="1:8" x14ac:dyDescent="0.3">
      <c r="A1600" s="60"/>
      <c r="B1600" s="113"/>
      <c r="C1600" s="114"/>
      <c r="D1600" s="115"/>
      <c r="E1600" s="115"/>
      <c r="F1600" s="115"/>
      <c r="G1600" s="116"/>
      <c r="H1600" s="113"/>
    </row>
    <row r="1601" spans="1:8" x14ac:dyDescent="0.3">
      <c r="A1601" s="60"/>
      <c r="B1601" s="113"/>
      <c r="C1601" s="114"/>
      <c r="D1601" s="115"/>
      <c r="E1601" s="115"/>
      <c r="F1601" s="115"/>
      <c r="G1601" s="116"/>
      <c r="H1601" s="113"/>
    </row>
    <row r="1602" spans="1:8" x14ac:dyDescent="0.3">
      <c r="A1602" s="60"/>
      <c r="B1602" s="113"/>
      <c r="C1602" s="114"/>
      <c r="D1602" s="115"/>
      <c r="E1602" s="115"/>
      <c r="F1602" s="115"/>
      <c r="G1602" s="116"/>
      <c r="H1602" s="113"/>
    </row>
    <row r="1603" spans="1:8" x14ac:dyDescent="0.3">
      <c r="A1603" s="60"/>
      <c r="B1603" s="113"/>
      <c r="C1603" s="114"/>
      <c r="D1603" s="115"/>
      <c r="E1603" s="115"/>
      <c r="F1603" s="115"/>
      <c r="G1603" s="116"/>
      <c r="H1603" s="113"/>
    </row>
    <row r="1604" spans="1:8" x14ac:dyDescent="0.3">
      <c r="A1604" s="60"/>
      <c r="B1604" s="113"/>
      <c r="C1604" s="114"/>
      <c r="D1604" s="115"/>
      <c r="E1604" s="115"/>
      <c r="F1604" s="115"/>
      <c r="G1604" s="116"/>
      <c r="H1604" s="113"/>
    </row>
    <row r="1605" spans="1:8" x14ac:dyDescent="0.3">
      <c r="A1605" s="60"/>
      <c r="B1605" s="113"/>
      <c r="C1605" s="114"/>
      <c r="D1605" s="115"/>
      <c r="E1605" s="115"/>
      <c r="F1605" s="115"/>
      <c r="G1605" s="116"/>
      <c r="H1605" s="113"/>
    </row>
    <row r="1606" spans="1:8" x14ac:dyDescent="0.3">
      <c r="A1606" s="60"/>
      <c r="B1606" s="113"/>
      <c r="C1606" s="114"/>
      <c r="D1606" s="115"/>
      <c r="E1606" s="115"/>
      <c r="F1606" s="115"/>
      <c r="G1606" s="116"/>
      <c r="H1606" s="113"/>
    </row>
    <row r="1607" spans="1:8" x14ac:dyDescent="0.3">
      <c r="A1607" s="60"/>
      <c r="B1607" s="113"/>
      <c r="C1607" s="114"/>
      <c r="D1607" s="115"/>
      <c r="E1607" s="115"/>
      <c r="F1607" s="115"/>
      <c r="G1607" s="116"/>
      <c r="H1607" s="113"/>
    </row>
    <row r="1608" spans="1:8" x14ac:dyDescent="0.3">
      <c r="A1608" s="60"/>
      <c r="B1608" s="113"/>
      <c r="C1608" s="114"/>
      <c r="D1608" s="115"/>
      <c r="E1608" s="115"/>
      <c r="F1608" s="115"/>
      <c r="G1608" s="116"/>
      <c r="H1608" s="113"/>
    </row>
    <row r="1609" spans="1:8" x14ac:dyDescent="0.3">
      <c r="A1609" s="60"/>
      <c r="B1609" s="113"/>
      <c r="C1609" s="114"/>
      <c r="D1609" s="115"/>
      <c r="E1609" s="115"/>
      <c r="F1609" s="115"/>
      <c r="G1609" s="116"/>
      <c r="H1609" s="113"/>
    </row>
    <row r="1610" spans="1:8" x14ac:dyDescent="0.3">
      <c r="A1610" s="60"/>
      <c r="B1610" s="113"/>
      <c r="C1610" s="114"/>
      <c r="D1610" s="115"/>
      <c r="E1610" s="115"/>
      <c r="F1610" s="115"/>
      <c r="G1610" s="116"/>
      <c r="H1610" s="113"/>
    </row>
    <row r="1611" spans="1:8" x14ac:dyDescent="0.3">
      <c r="A1611" s="60"/>
      <c r="B1611" s="113"/>
      <c r="C1611" s="114"/>
      <c r="D1611" s="115"/>
      <c r="E1611" s="115"/>
      <c r="F1611" s="115"/>
      <c r="G1611" s="116"/>
      <c r="H1611" s="113"/>
    </row>
    <row r="1612" spans="1:8" x14ac:dyDescent="0.3">
      <c r="A1612" s="60"/>
      <c r="B1612" s="113"/>
      <c r="C1612" s="114"/>
      <c r="D1612" s="115"/>
      <c r="E1612" s="115"/>
      <c r="F1612" s="115"/>
      <c r="G1612" s="116"/>
      <c r="H1612" s="113"/>
    </row>
    <row r="1613" spans="1:8" x14ac:dyDescent="0.3">
      <c r="A1613" s="60"/>
      <c r="B1613" s="113"/>
      <c r="C1613" s="114"/>
      <c r="D1613" s="115"/>
      <c r="E1613" s="115"/>
      <c r="F1613" s="115"/>
      <c r="G1613" s="116"/>
      <c r="H1613" s="113"/>
    </row>
    <row r="1614" spans="1:8" x14ac:dyDescent="0.3">
      <c r="A1614" s="60"/>
      <c r="B1614" s="113"/>
      <c r="C1614" s="114"/>
      <c r="D1614" s="115"/>
      <c r="E1614" s="115"/>
      <c r="F1614" s="115"/>
      <c r="G1614" s="116"/>
      <c r="H1614" s="113"/>
    </row>
    <row r="1615" spans="1:8" x14ac:dyDescent="0.3">
      <c r="A1615" s="60"/>
      <c r="B1615" s="113"/>
      <c r="C1615" s="114"/>
      <c r="D1615" s="115"/>
      <c r="E1615" s="115"/>
      <c r="F1615" s="115"/>
      <c r="G1615" s="116"/>
      <c r="H1615" s="113"/>
    </row>
    <row r="1616" spans="1:8" x14ac:dyDescent="0.3">
      <c r="A1616" s="60"/>
      <c r="B1616" s="113"/>
      <c r="C1616" s="114"/>
      <c r="D1616" s="115"/>
      <c r="E1616" s="115"/>
      <c r="F1616" s="115"/>
      <c r="G1616" s="116"/>
      <c r="H1616" s="113"/>
    </row>
    <row r="1617" spans="1:8" x14ac:dyDescent="0.3">
      <c r="A1617" s="60"/>
      <c r="B1617" s="113"/>
      <c r="C1617" s="114"/>
      <c r="D1617" s="115"/>
      <c r="E1617" s="115"/>
      <c r="F1617" s="115"/>
      <c r="G1617" s="116"/>
      <c r="H1617" s="113"/>
    </row>
    <row r="1618" spans="1:8" x14ac:dyDescent="0.3">
      <c r="A1618" s="60"/>
      <c r="B1618" s="113"/>
      <c r="C1618" s="114"/>
      <c r="D1618" s="115"/>
      <c r="E1618" s="115"/>
      <c r="F1618" s="115"/>
      <c r="G1618" s="116"/>
      <c r="H1618" s="113"/>
    </row>
    <row r="1619" spans="1:8" x14ac:dyDescent="0.3">
      <c r="A1619" s="60"/>
      <c r="B1619" s="113"/>
      <c r="C1619" s="114"/>
      <c r="D1619" s="115"/>
      <c r="E1619" s="115"/>
      <c r="F1619" s="115"/>
      <c r="G1619" s="116"/>
      <c r="H1619" s="113"/>
    </row>
    <row r="1620" spans="1:8" x14ac:dyDescent="0.3">
      <c r="A1620" s="60"/>
      <c r="B1620" s="113"/>
      <c r="C1620" s="114"/>
      <c r="D1620" s="115"/>
      <c r="E1620" s="115"/>
      <c r="F1620" s="115"/>
      <c r="G1620" s="116"/>
      <c r="H1620" s="113"/>
    </row>
    <row r="1621" spans="1:8" x14ac:dyDescent="0.3">
      <c r="A1621" s="60"/>
      <c r="B1621" s="113"/>
      <c r="C1621" s="114"/>
      <c r="D1621" s="115"/>
      <c r="E1621" s="115"/>
      <c r="F1621" s="115"/>
      <c r="G1621" s="116"/>
      <c r="H1621" s="113"/>
    </row>
    <row r="1622" spans="1:8" x14ac:dyDescent="0.3">
      <c r="A1622" s="60"/>
      <c r="B1622" s="113"/>
      <c r="C1622" s="114"/>
      <c r="D1622" s="115"/>
      <c r="E1622" s="115"/>
      <c r="F1622" s="115"/>
      <c r="G1622" s="116"/>
      <c r="H1622" s="113"/>
    </row>
    <row r="1623" spans="1:8" x14ac:dyDescent="0.3">
      <c r="A1623" s="60"/>
      <c r="B1623" s="113"/>
      <c r="C1623" s="114"/>
      <c r="D1623" s="115"/>
      <c r="E1623" s="115"/>
      <c r="F1623" s="115"/>
      <c r="G1623" s="116"/>
      <c r="H1623" s="113"/>
    </row>
    <row r="1624" spans="1:8" x14ac:dyDescent="0.3">
      <c r="A1624" s="60"/>
      <c r="B1624" s="113"/>
      <c r="C1624" s="114"/>
      <c r="D1624" s="115"/>
      <c r="E1624" s="115"/>
      <c r="F1624" s="115"/>
      <c r="G1624" s="116"/>
      <c r="H1624" s="113"/>
    </row>
    <row r="1625" spans="1:8" x14ac:dyDescent="0.3">
      <c r="A1625" s="60"/>
      <c r="B1625" s="113"/>
      <c r="C1625" s="114"/>
      <c r="D1625" s="115"/>
      <c r="E1625" s="115"/>
      <c r="F1625" s="115"/>
      <c r="G1625" s="116"/>
      <c r="H1625" s="113"/>
    </row>
    <row r="1626" spans="1:8" x14ac:dyDescent="0.3">
      <c r="A1626" s="60"/>
      <c r="B1626" s="113"/>
      <c r="C1626" s="114"/>
      <c r="D1626" s="115"/>
      <c r="E1626" s="115"/>
      <c r="F1626" s="115"/>
      <c r="G1626" s="116"/>
      <c r="H1626" s="113"/>
    </row>
    <row r="1627" spans="1:8" x14ac:dyDescent="0.3">
      <c r="A1627" s="60"/>
      <c r="B1627" s="113"/>
      <c r="C1627" s="114"/>
      <c r="D1627" s="115"/>
      <c r="E1627" s="115"/>
      <c r="F1627" s="115"/>
      <c r="G1627" s="116"/>
      <c r="H1627" s="113"/>
    </row>
    <row r="1628" spans="1:8" x14ac:dyDescent="0.3">
      <c r="A1628" s="60"/>
      <c r="B1628" s="113"/>
      <c r="C1628" s="114"/>
      <c r="D1628" s="115"/>
      <c r="E1628" s="115"/>
      <c r="F1628" s="115"/>
      <c r="G1628" s="116"/>
      <c r="H1628" s="113"/>
    </row>
    <row r="1629" spans="1:8" x14ac:dyDescent="0.3">
      <c r="A1629" s="60"/>
      <c r="B1629" s="113"/>
      <c r="C1629" s="114"/>
      <c r="D1629" s="115"/>
      <c r="E1629" s="115"/>
      <c r="F1629" s="115"/>
      <c r="G1629" s="116"/>
      <c r="H1629" s="113"/>
    </row>
    <row r="1630" spans="1:8" x14ac:dyDescent="0.3">
      <c r="A1630" s="60"/>
      <c r="B1630" s="113"/>
      <c r="C1630" s="114"/>
      <c r="D1630" s="115"/>
      <c r="E1630" s="115"/>
      <c r="F1630" s="115"/>
      <c r="G1630" s="116"/>
      <c r="H1630" s="113"/>
    </row>
    <row r="1631" spans="1:8" x14ac:dyDescent="0.3">
      <c r="A1631" s="60"/>
      <c r="B1631" s="113"/>
      <c r="C1631" s="114"/>
      <c r="D1631" s="115"/>
      <c r="E1631" s="115"/>
      <c r="F1631" s="115"/>
      <c r="G1631" s="116"/>
      <c r="H1631" s="113"/>
    </row>
    <row r="1632" spans="1:8" x14ac:dyDescent="0.3">
      <c r="A1632" s="60"/>
      <c r="B1632" s="113"/>
      <c r="C1632" s="114"/>
      <c r="D1632" s="115"/>
      <c r="E1632" s="115"/>
      <c r="F1632" s="115"/>
      <c r="G1632" s="116"/>
      <c r="H1632" s="113"/>
    </row>
    <row r="1633" spans="1:8" x14ac:dyDescent="0.3">
      <c r="A1633" s="60"/>
      <c r="B1633" s="113"/>
      <c r="C1633" s="114"/>
      <c r="D1633" s="115"/>
      <c r="E1633" s="115"/>
      <c r="F1633" s="115"/>
      <c r="G1633" s="116"/>
      <c r="H1633" s="113"/>
    </row>
    <row r="1634" spans="1:8" x14ac:dyDescent="0.3">
      <c r="A1634" s="60"/>
      <c r="B1634" s="113"/>
      <c r="C1634" s="114"/>
      <c r="D1634" s="115"/>
      <c r="E1634" s="115"/>
      <c r="F1634" s="115"/>
      <c r="G1634" s="116"/>
      <c r="H1634" s="113"/>
    </row>
    <row r="1635" spans="1:8" x14ac:dyDescent="0.3">
      <c r="A1635" s="60"/>
      <c r="B1635" s="113"/>
      <c r="C1635" s="114"/>
      <c r="D1635" s="115"/>
      <c r="E1635" s="115"/>
      <c r="F1635" s="115"/>
      <c r="G1635" s="116"/>
      <c r="H1635" s="113"/>
    </row>
    <row r="1636" spans="1:8" x14ac:dyDescent="0.3">
      <c r="A1636" s="60"/>
      <c r="B1636" s="113"/>
      <c r="C1636" s="114"/>
      <c r="D1636" s="115"/>
      <c r="E1636" s="115"/>
      <c r="F1636" s="115"/>
      <c r="G1636" s="116"/>
      <c r="H1636" s="113"/>
    </row>
    <row r="1637" spans="1:8" x14ac:dyDescent="0.3">
      <c r="A1637" s="60"/>
      <c r="B1637" s="113"/>
      <c r="C1637" s="114"/>
      <c r="D1637" s="115"/>
      <c r="E1637" s="115"/>
      <c r="F1637" s="115"/>
      <c r="G1637" s="116"/>
      <c r="H1637" s="113"/>
    </row>
    <row r="1638" spans="1:8" x14ac:dyDescent="0.3">
      <c r="A1638" s="60"/>
      <c r="B1638" s="113"/>
      <c r="C1638" s="114"/>
      <c r="D1638" s="115"/>
      <c r="E1638" s="115"/>
      <c r="F1638" s="115"/>
      <c r="G1638" s="116"/>
      <c r="H1638" s="113"/>
    </row>
    <row r="1639" spans="1:8" x14ac:dyDescent="0.3">
      <c r="A1639" s="60"/>
      <c r="B1639" s="113"/>
      <c r="C1639" s="114"/>
      <c r="D1639" s="115"/>
      <c r="E1639" s="115"/>
      <c r="F1639" s="115"/>
      <c r="G1639" s="116"/>
      <c r="H1639" s="113"/>
    </row>
    <row r="1640" spans="1:8" x14ac:dyDescent="0.3">
      <c r="A1640" s="60"/>
      <c r="B1640" s="113"/>
      <c r="C1640" s="114"/>
      <c r="D1640" s="115"/>
      <c r="E1640" s="115"/>
      <c r="F1640" s="115"/>
      <c r="G1640" s="116"/>
      <c r="H1640" s="113"/>
    </row>
    <row r="1641" spans="1:8" x14ac:dyDescent="0.3">
      <c r="A1641" s="60"/>
      <c r="B1641" s="113"/>
      <c r="C1641" s="114"/>
      <c r="D1641" s="115"/>
      <c r="E1641" s="115"/>
      <c r="F1641" s="115"/>
      <c r="G1641" s="116"/>
      <c r="H1641" s="113"/>
    </row>
    <row r="1642" spans="1:8" x14ac:dyDescent="0.3">
      <c r="A1642" s="60"/>
      <c r="B1642" s="113"/>
      <c r="C1642" s="114"/>
      <c r="D1642" s="115"/>
      <c r="E1642" s="115"/>
      <c r="F1642" s="115"/>
      <c r="G1642" s="116"/>
      <c r="H1642" s="113"/>
    </row>
    <row r="1643" spans="1:8" x14ac:dyDescent="0.3">
      <c r="A1643" s="60"/>
      <c r="B1643" s="113"/>
      <c r="C1643" s="114"/>
      <c r="D1643" s="115"/>
      <c r="E1643" s="115"/>
      <c r="F1643" s="115"/>
      <c r="G1643" s="116"/>
      <c r="H1643" s="113"/>
    </row>
    <row r="1644" spans="1:8" x14ac:dyDescent="0.3">
      <c r="A1644" s="60"/>
      <c r="B1644" s="113"/>
      <c r="C1644" s="114"/>
      <c r="D1644" s="115"/>
      <c r="E1644" s="115"/>
      <c r="F1644" s="115"/>
      <c r="G1644" s="116"/>
      <c r="H1644" s="113"/>
    </row>
    <row r="1645" spans="1:8" x14ac:dyDescent="0.3">
      <c r="A1645" s="60"/>
      <c r="B1645" s="113"/>
      <c r="C1645" s="114"/>
      <c r="D1645" s="115"/>
      <c r="E1645" s="115"/>
      <c r="F1645" s="115"/>
      <c r="G1645" s="116"/>
      <c r="H1645" s="113"/>
    </row>
    <row r="1646" spans="1:8" x14ac:dyDescent="0.3">
      <c r="A1646" s="60"/>
      <c r="B1646" s="113"/>
      <c r="C1646" s="114"/>
      <c r="D1646" s="115"/>
      <c r="E1646" s="115"/>
      <c r="F1646" s="115"/>
      <c r="G1646" s="116"/>
      <c r="H1646" s="113"/>
    </row>
    <row r="1647" spans="1:8" x14ac:dyDescent="0.3">
      <c r="A1647" s="60"/>
      <c r="B1647" s="113"/>
      <c r="C1647" s="114"/>
      <c r="D1647" s="115"/>
      <c r="E1647" s="115"/>
      <c r="F1647" s="115"/>
      <c r="G1647" s="116"/>
      <c r="H1647" s="113"/>
    </row>
    <row r="1648" spans="1:8" x14ac:dyDescent="0.3">
      <c r="A1648" s="60"/>
      <c r="B1648" s="113"/>
      <c r="C1648" s="114"/>
      <c r="D1648" s="115"/>
      <c r="E1648" s="115"/>
      <c r="F1648" s="115"/>
      <c r="G1648" s="116"/>
      <c r="H1648" s="113"/>
    </row>
    <row r="1649" spans="1:8" x14ac:dyDescent="0.3">
      <c r="A1649" s="60"/>
      <c r="B1649" s="113"/>
      <c r="C1649" s="114"/>
      <c r="D1649" s="115"/>
      <c r="E1649" s="115"/>
      <c r="F1649" s="115"/>
      <c r="G1649" s="116"/>
      <c r="H1649" s="113"/>
    </row>
    <row r="1650" spans="1:8" x14ac:dyDescent="0.3">
      <c r="A1650" s="60"/>
      <c r="B1650" s="113"/>
      <c r="C1650" s="114"/>
      <c r="D1650" s="115"/>
      <c r="E1650" s="115"/>
      <c r="F1650" s="115"/>
      <c r="G1650" s="116"/>
      <c r="H1650" s="113"/>
    </row>
    <row r="1651" spans="1:8" x14ac:dyDescent="0.3">
      <c r="A1651" s="60"/>
      <c r="B1651" s="113"/>
      <c r="C1651" s="114"/>
      <c r="D1651" s="115"/>
      <c r="E1651" s="115"/>
      <c r="F1651" s="115"/>
      <c r="G1651" s="116"/>
      <c r="H1651" s="113"/>
    </row>
    <row r="1652" spans="1:8" x14ac:dyDescent="0.3">
      <c r="A1652" s="60"/>
      <c r="B1652" s="113"/>
      <c r="C1652" s="114"/>
      <c r="D1652" s="115"/>
      <c r="E1652" s="115"/>
      <c r="F1652" s="115"/>
      <c r="G1652" s="116"/>
      <c r="H1652" s="113"/>
    </row>
    <row r="1653" spans="1:8" x14ac:dyDescent="0.3">
      <c r="A1653" s="60"/>
      <c r="B1653" s="113"/>
      <c r="C1653" s="114"/>
      <c r="D1653" s="115"/>
      <c r="E1653" s="115"/>
      <c r="F1653" s="115"/>
      <c r="G1653" s="116"/>
      <c r="H1653" s="113"/>
    </row>
    <row r="1654" spans="1:8" x14ac:dyDescent="0.3">
      <c r="A1654" s="60"/>
      <c r="B1654" s="113"/>
      <c r="C1654" s="114"/>
      <c r="D1654" s="115"/>
      <c r="E1654" s="115"/>
      <c r="F1654" s="115"/>
      <c r="G1654" s="116"/>
      <c r="H1654" s="113"/>
    </row>
    <row r="1655" spans="1:8" x14ac:dyDescent="0.3">
      <c r="A1655" s="60"/>
      <c r="B1655" s="113"/>
      <c r="C1655" s="114"/>
      <c r="D1655" s="115"/>
      <c r="E1655" s="115"/>
      <c r="F1655" s="115"/>
      <c r="G1655" s="116"/>
      <c r="H1655" s="113"/>
    </row>
    <row r="1656" spans="1:8" x14ac:dyDescent="0.3">
      <c r="A1656" s="60"/>
      <c r="B1656" s="113"/>
      <c r="C1656" s="114"/>
      <c r="D1656" s="115"/>
      <c r="E1656" s="115"/>
      <c r="F1656" s="115"/>
      <c r="G1656" s="116"/>
      <c r="H1656" s="113"/>
    </row>
    <row r="1657" spans="1:8" x14ac:dyDescent="0.3">
      <c r="A1657" s="60"/>
      <c r="B1657" s="113"/>
      <c r="C1657" s="114"/>
      <c r="D1657" s="115"/>
      <c r="E1657" s="115"/>
      <c r="F1657" s="115"/>
      <c r="G1657" s="116"/>
      <c r="H1657" s="113"/>
    </row>
    <row r="1658" spans="1:8" x14ac:dyDescent="0.3">
      <c r="A1658" s="60"/>
      <c r="B1658" s="113"/>
      <c r="C1658" s="114"/>
      <c r="D1658" s="115"/>
      <c r="E1658" s="115"/>
      <c r="F1658" s="115"/>
      <c r="G1658" s="116"/>
      <c r="H1658" s="113"/>
    </row>
    <row r="1659" spans="1:8" x14ac:dyDescent="0.3">
      <c r="A1659" s="60"/>
      <c r="B1659" s="113"/>
      <c r="C1659" s="114"/>
      <c r="D1659" s="115"/>
      <c r="E1659" s="115"/>
      <c r="F1659" s="115"/>
      <c r="G1659" s="116"/>
      <c r="H1659" s="113"/>
    </row>
    <row r="1660" spans="1:8" x14ac:dyDescent="0.3">
      <c r="A1660" s="60"/>
      <c r="B1660" s="113"/>
      <c r="C1660" s="114"/>
      <c r="D1660" s="115"/>
      <c r="E1660" s="115"/>
      <c r="F1660" s="115"/>
      <c r="G1660" s="116"/>
      <c r="H1660" s="113"/>
    </row>
    <row r="1661" spans="1:8" x14ac:dyDescent="0.3">
      <c r="A1661" s="60"/>
      <c r="B1661" s="113"/>
      <c r="C1661" s="114"/>
      <c r="D1661" s="115"/>
      <c r="E1661" s="115"/>
      <c r="F1661" s="115"/>
      <c r="G1661" s="116"/>
      <c r="H1661" s="113"/>
    </row>
    <row r="1662" spans="1:8" x14ac:dyDescent="0.3">
      <c r="A1662" s="60"/>
      <c r="B1662" s="113"/>
      <c r="C1662" s="114"/>
      <c r="D1662" s="115"/>
      <c r="E1662" s="115"/>
      <c r="F1662" s="115"/>
      <c r="G1662" s="116"/>
      <c r="H1662" s="113"/>
    </row>
    <row r="1663" spans="1:8" x14ac:dyDescent="0.3">
      <c r="A1663" s="60"/>
      <c r="B1663" s="113"/>
      <c r="C1663" s="114"/>
      <c r="D1663" s="115"/>
      <c r="E1663" s="115"/>
      <c r="F1663" s="115"/>
      <c r="G1663" s="116"/>
      <c r="H1663" s="113"/>
    </row>
    <row r="1664" spans="1:8" x14ac:dyDescent="0.3">
      <c r="A1664" s="60"/>
      <c r="B1664" s="113"/>
      <c r="C1664" s="114"/>
      <c r="D1664" s="115"/>
      <c r="E1664" s="115"/>
      <c r="F1664" s="115"/>
      <c r="G1664" s="116"/>
      <c r="H1664" s="113"/>
    </row>
    <row r="1665" spans="1:8" x14ac:dyDescent="0.3">
      <c r="A1665" s="60"/>
      <c r="B1665" s="113"/>
      <c r="C1665" s="114"/>
      <c r="D1665" s="115"/>
      <c r="E1665" s="115"/>
      <c r="F1665" s="115"/>
      <c r="G1665" s="116"/>
      <c r="H1665" s="113"/>
    </row>
    <row r="1666" spans="1:8" x14ac:dyDescent="0.3">
      <c r="A1666" s="60"/>
      <c r="B1666" s="113"/>
      <c r="C1666" s="114"/>
      <c r="D1666" s="115"/>
      <c r="E1666" s="115"/>
      <c r="F1666" s="115"/>
      <c r="G1666" s="116"/>
      <c r="H1666" s="113"/>
    </row>
    <row r="1667" spans="1:8" x14ac:dyDescent="0.3">
      <c r="A1667" s="60"/>
      <c r="B1667" s="113"/>
      <c r="C1667" s="114"/>
      <c r="D1667" s="115"/>
      <c r="E1667" s="115"/>
      <c r="F1667" s="115"/>
      <c r="G1667" s="116"/>
      <c r="H1667" s="113"/>
    </row>
    <row r="1668" spans="1:8" x14ac:dyDescent="0.3">
      <c r="A1668" s="60"/>
      <c r="B1668" s="113"/>
      <c r="C1668" s="114"/>
      <c r="D1668" s="115"/>
      <c r="E1668" s="115"/>
      <c r="F1668" s="115"/>
      <c r="G1668" s="116"/>
      <c r="H1668" s="113"/>
    </row>
    <row r="1669" spans="1:8" x14ac:dyDescent="0.3">
      <c r="A1669" s="60"/>
      <c r="B1669" s="113"/>
      <c r="C1669" s="114"/>
      <c r="D1669" s="115"/>
      <c r="E1669" s="115"/>
      <c r="F1669" s="115"/>
      <c r="G1669" s="116"/>
      <c r="H1669" s="113"/>
    </row>
    <row r="1670" spans="1:8" x14ac:dyDescent="0.3">
      <c r="A1670" s="60"/>
      <c r="B1670" s="113"/>
      <c r="C1670" s="114"/>
      <c r="D1670" s="115"/>
      <c r="E1670" s="115"/>
      <c r="F1670" s="115"/>
      <c r="G1670" s="116"/>
      <c r="H1670" s="113"/>
    </row>
    <row r="1671" spans="1:8" x14ac:dyDescent="0.3">
      <c r="A1671" s="60"/>
      <c r="B1671" s="113"/>
      <c r="C1671" s="114"/>
      <c r="D1671" s="115"/>
      <c r="E1671" s="115"/>
      <c r="F1671" s="115"/>
      <c r="G1671" s="116"/>
      <c r="H1671" s="113"/>
    </row>
    <row r="1672" spans="1:8" x14ac:dyDescent="0.3">
      <c r="A1672" s="60"/>
      <c r="B1672" s="113"/>
      <c r="C1672" s="114"/>
      <c r="D1672" s="115"/>
      <c r="E1672" s="115"/>
      <c r="F1672" s="115"/>
      <c r="G1672" s="116"/>
      <c r="H1672" s="113"/>
    </row>
    <row r="1673" spans="1:8" x14ac:dyDescent="0.3">
      <c r="A1673" s="60"/>
      <c r="B1673" s="113"/>
      <c r="C1673" s="114"/>
      <c r="D1673" s="115"/>
      <c r="E1673" s="115"/>
      <c r="F1673" s="115"/>
      <c r="G1673" s="116"/>
      <c r="H1673" s="113"/>
    </row>
    <row r="1674" spans="1:8" x14ac:dyDescent="0.3">
      <c r="A1674" s="60"/>
      <c r="B1674" s="113"/>
      <c r="C1674" s="114"/>
      <c r="D1674" s="115"/>
      <c r="E1674" s="115"/>
      <c r="F1674" s="115"/>
      <c r="G1674" s="116"/>
      <c r="H1674" s="113"/>
    </row>
    <row r="1675" spans="1:8" x14ac:dyDescent="0.3">
      <c r="A1675" s="60"/>
      <c r="B1675" s="113"/>
      <c r="C1675" s="114"/>
      <c r="D1675" s="115"/>
      <c r="E1675" s="115"/>
      <c r="F1675" s="115"/>
      <c r="G1675" s="116"/>
      <c r="H1675" s="113"/>
    </row>
    <row r="1676" spans="1:8" x14ac:dyDescent="0.3">
      <c r="A1676" s="60"/>
      <c r="B1676" s="113"/>
      <c r="C1676" s="114"/>
      <c r="D1676" s="115"/>
      <c r="E1676" s="115"/>
      <c r="F1676" s="115"/>
      <c r="G1676" s="116"/>
      <c r="H1676" s="113"/>
    </row>
    <row r="1677" spans="1:8" x14ac:dyDescent="0.3">
      <c r="A1677" s="60"/>
      <c r="B1677" s="113"/>
      <c r="C1677" s="114"/>
      <c r="D1677" s="115"/>
      <c r="E1677" s="115"/>
      <c r="F1677" s="115"/>
      <c r="G1677" s="116"/>
      <c r="H1677" s="113"/>
    </row>
    <row r="1678" spans="1:8" x14ac:dyDescent="0.3">
      <c r="A1678" s="60"/>
      <c r="B1678" s="113"/>
      <c r="C1678" s="114"/>
      <c r="D1678" s="115"/>
      <c r="E1678" s="115"/>
      <c r="F1678" s="115"/>
      <c r="G1678" s="116"/>
      <c r="H1678" s="113"/>
    </row>
    <row r="1679" spans="1:8" x14ac:dyDescent="0.3">
      <c r="A1679" s="60"/>
      <c r="B1679" s="113"/>
      <c r="C1679" s="114"/>
      <c r="D1679" s="115"/>
      <c r="E1679" s="115"/>
      <c r="F1679" s="115"/>
      <c r="G1679" s="116"/>
      <c r="H1679" s="113"/>
    </row>
    <row r="1680" spans="1:8" x14ac:dyDescent="0.3">
      <c r="A1680" s="60"/>
      <c r="B1680" s="113"/>
      <c r="C1680" s="114"/>
      <c r="D1680" s="115"/>
      <c r="E1680" s="115"/>
      <c r="F1680" s="115"/>
      <c r="G1680" s="116"/>
      <c r="H1680" s="113"/>
    </row>
    <row r="1681" spans="1:8" x14ac:dyDescent="0.3">
      <c r="A1681" s="60"/>
      <c r="B1681" s="113"/>
      <c r="C1681" s="114"/>
      <c r="D1681" s="115"/>
      <c r="E1681" s="115"/>
      <c r="F1681" s="115"/>
      <c r="G1681" s="116"/>
      <c r="H1681" s="113"/>
    </row>
    <row r="1682" spans="1:8" x14ac:dyDescent="0.3">
      <c r="A1682" s="60"/>
      <c r="B1682" s="113"/>
      <c r="C1682" s="114"/>
      <c r="D1682" s="115"/>
      <c r="E1682" s="115"/>
      <c r="F1682" s="115"/>
      <c r="G1682" s="116"/>
      <c r="H1682" s="113"/>
    </row>
    <row r="1683" spans="1:8" x14ac:dyDescent="0.3">
      <c r="A1683" s="60"/>
      <c r="B1683" s="113"/>
      <c r="C1683" s="114"/>
      <c r="D1683" s="115"/>
      <c r="E1683" s="115"/>
      <c r="F1683" s="115"/>
      <c r="G1683" s="116"/>
      <c r="H1683" s="113"/>
    </row>
    <row r="1684" spans="1:8" x14ac:dyDescent="0.3">
      <c r="A1684" s="60"/>
      <c r="B1684" s="113"/>
      <c r="C1684" s="114"/>
      <c r="D1684" s="115"/>
      <c r="E1684" s="115"/>
      <c r="F1684" s="115"/>
      <c r="G1684" s="116"/>
      <c r="H1684" s="113"/>
    </row>
    <row r="1685" spans="1:8" x14ac:dyDescent="0.3">
      <c r="A1685" s="60"/>
      <c r="B1685" s="113"/>
      <c r="C1685" s="114"/>
      <c r="D1685" s="115"/>
      <c r="E1685" s="115"/>
      <c r="F1685" s="115"/>
      <c r="G1685" s="116"/>
      <c r="H1685" s="113"/>
    </row>
    <row r="1686" spans="1:8" x14ac:dyDescent="0.3">
      <c r="A1686" s="60"/>
      <c r="B1686" s="113"/>
      <c r="C1686" s="114"/>
      <c r="D1686" s="115"/>
      <c r="E1686" s="115"/>
      <c r="F1686" s="115"/>
      <c r="G1686" s="116"/>
      <c r="H1686" s="113"/>
    </row>
    <row r="1687" spans="1:8" x14ac:dyDescent="0.3">
      <c r="A1687" s="60"/>
      <c r="B1687" s="113"/>
      <c r="C1687" s="114"/>
      <c r="D1687" s="115"/>
      <c r="E1687" s="115"/>
      <c r="F1687" s="115"/>
      <c r="G1687" s="116"/>
      <c r="H1687" s="113"/>
    </row>
    <row r="1688" spans="1:8" x14ac:dyDescent="0.3">
      <c r="A1688" s="60"/>
      <c r="B1688" s="113"/>
      <c r="C1688" s="114"/>
      <c r="D1688" s="115"/>
      <c r="E1688" s="115"/>
      <c r="F1688" s="115"/>
      <c r="G1688" s="116"/>
      <c r="H1688" s="113"/>
    </row>
    <row r="1689" spans="1:8" x14ac:dyDescent="0.3">
      <c r="A1689" s="60"/>
      <c r="B1689" s="113"/>
      <c r="C1689" s="114"/>
      <c r="D1689" s="115"/>
      <c r="E1689" s="115"/>
      <c r="F1689" s="115"/>
      <c r="G1689" s="116"/>
      <c r="H1689" s="113"/>
    </row>
    <row r="1690" spans="1:8" x14ac:dyDescent="0.3">
      <c r="A1690" s="60"/>
      <c r="B1690" s="113"/>
      <c r="C1690" s="114"/>
      <c r="D1690" s="115"/>
      <c r="E1690" s="115"/>
      <c r="F1690" s="115"/>
      <c r="G1690" s="116"/>
      <c r="H1690" s="113"/>
    </row>
    <row r="1691" spans="1:8" x14ac:dyDescent="0.3">
      <c r="A1691" s="60"/>
      <c r="B1691" s="113"/>
      <c r="C1691" s="114"/>
      <c r="D1691" s="115"/>
      <c r="E1691" s="115"/>
      <c r="F1691" s="115"/>
      <c r="G1691" s="116"/>
      <c r="H1691" s="113"/>
    </row>
    <row r="1692" spans="1:8" x14ac:dyDescent="0.3">
      <c r="A1692" s="60"/>
      <c r="B1692" s="113"/>
      <c r="C1692" s="114"/>
      <c r="D1692" s="115"/>
      <c r="E1692" s="115"/>
      <c r="F1692" s="115"/>
      <c r="G1692" s="116"/>
      <c r="H1692" s="113"/>
    </row>
    <row r="1693" spans="1:8" x14ac:dyDescent="0.3">
      <c r="A1693" s="60"/>
      <c r="B1693" s="113"/>
      <c r="C1693" s="114"/>
      <c r="D1693" s="115"/>
      <c r="E1693" s="115"/>
      <c r="F1693" s="115"/>
      <c r="G1693" s="116"/>
      <c r="H1693" s="113"/>
    </row>
    <row r="1694" spans="1:8" x14ac:dyDescent="0.3">
      <c r="A1694" s="60"/>
      <c r="B1694" s="113"/>
      <c r="C1694" s="114"/>
      <c r="D1694" s="115"/>
      <c r="E1694" s="115"/>
      <c r="F1694" s="115"/>
      <c r="G1694" s="116"/>
      <c r="H1694" s="113"/>
    </row>
    <row r="1695" spans="1:8" x14ac:dyDescent="0.3">
      <c r="A1695" s="60"/>
      <c r="B1695" s="113"/>
      <c r="C1695" s="114"/>
      <c r="D1695" s="115"/>
      <c r="E1695" s="115"/>
      <c r="F1695" s="115"/>
      <c r="G1695" s="116"/>
      <c r="H1695" s="113"/>
    </row>
    <row r="1696" spans="1:8" x14ac:dyDescent="0.3">
      <c r="A1696" s="60"/>
      <c r="B1696" s="113"/>
      <c r="C1696" s="114"/>
      <c r="D1696" s="115"/>
      <c r="E1696" s="115"/>
      <c r="F1696" s="115"/>
      <c r="G1696" s="116"/>
      <c r="H1696" s="113"/>
    </row>
    <row r="1697" spans="1:8" x14ac:dyDescent="0.3">
      <c r="A1697" s="60"/>
      <c r="B1697" s="113"/>
      <c r="C1697" s="114"/>
      <c r="D1697" s="115"/>
      <c r="E1697" s="115"/>
      <c r="F1697" s="115"/>
      <c r="G1697" s="116"/>
      <c r="H1697" s="113"/>
    </row>
    <row r="1698" spans="1:8" x14ac:dyDescent="0.3">
      <c r="A1698" s="60"/>
      <c r="B1698" s="113"/>
      <c r="C1698" s="114"/>
      <c r="D1698" s="115"/>
      <c r="E1698" s="115"/>
      <c r="F1698" s="115"/>
      <c r="G1698" s="116"/>
      <c r="H1698" s="113"/>
    </row>
    <row r="1699" spans="1:8" x14ac:dyDescent="0.3">
      <c r="A1699" s="60"/>
      <c r="B1699" s="113"/>
      <c r="C1699" s="114"/>
      <c r="D1699" s="115"/>
      <c r="E1699" s="115"/>
      <c r="F1699" s="115"/>
      <c r="G1699" s="116"/>
      <c r="H1699" s="113"/>
    </row>
    <row r="1700" spans="1:8" x14ac:dyDescent="0.3">
      <c r="A1700" s="60"/>
      <c r="B1700" s="113"/>
      <c r="C1700" s="114"/>
      <c r="D1700" s="115"/>
      <c r="E1700" s="115"/>
      <c r="F1700" s="115"/>
      <c r="G1700" s="116"/>
      <c r="H1700" s="113"/>
    </row>
    <row r="1701" spans="1:8" x14ac:dyDescent="0.3">
      <c r="A1701" s="60"/>
      <c r="B1701" s="113"/>
      <c r="C1701" s="114"/>
      <c r="D1701" s="115"/>
      <c r="E1701" s="115"/>
      <c r="F1701" s="115"/>
      <c r="G1701" s="116"/>
      <c r="H1701" s="113"/>
    </row>
    <row r="1702" spans="1:8" x14ac:dyDescent="0.3">
      <c r="A1702" s="60"/>
      <c r="B1702" s="113"/>
      <c r="C1702" s="114"/>
      <c r="D1702" s="115"/>
      <c r="E1702" s="115"/>
      <c r="F1702" s="115"/>
      <c r="G1702" s="116"/>
      <c r="H1702" s="113"/>
    </row>
    <row r="1703" spans="1:8" x14ac:dyDescent="0.3">
      <c r="A1703" s="60"/>
      <c r="B1703" s="113"/>
      <c r="C1703" s="114"/>
      <c r="D1703" s="115"/>
      <c r="E1703" s="115"/>
      <c r="F1703" s="115"/>
      <c r="G1703" s="116"/>
      <c r="H1703" s="113"/>
    </row>
    <row r="1704" spans="1:8" x14ac:dyDescent="0.3">
      <c r="A1704" s="60"/>
      <c r="B1704" s="113"/>
      <c r="C1704" s="114"/>
      <c r="D1704" s="115"/>
      <c r="E1704" s="115"/>
      <c r="F1704" s="115"/>
      <c r="G1704" s="116"/>
      <c r="H1704" s="113"/>
    </row>
    <row r="1705" spans="1:8" x14ac:dyDescent="0.3">
      <c r="A1705" s="60"/>
      <c r="B1705" s="113"/>
      <c r="C1705" s="114"/>
      <c r="D1705" s="115"/>
      <c r="E1705" s="115"/>
      <c r="F1705" s="115"/>
      <c r="G1705" s="116"/>
      <c r="H1705" s="113"/>
    </row>
    <row r="1706" spans="1:8" x14ac:dyDescent="0.3">
      <c r="A1706" s="60"/>
      <c r="B1706" s="113"/>
      <c r="C1706" s="114"/>
      <c r="D1706" s="115"/>
      <c r="E1706" s="115"/>
      <c r="F1706" s="115"/>
      <c r="G1706" s="116"/>
      <c r="H1706" s="113"/>
    </row>
    <row r="1707" spans="1:8" x14ac:dyDescent="0.3">
      <c r="A1707" s="60"/>
      <c r="B1707" s="113"/>
      <c r="C1707" s="114"/>
      <c r="D1707" s="115"/>
      <c r="E1707" s="115"/>
      <c r="F1707" s="115"/>
      <c r="G1707" s="116"/>
      <c r="H1707" s="113"/>
    </row>
    <row r="1708" spans="1:8" x14ac:dyDescent="0.3">
      <c r="A1708" s="60"/>
      <c r="B1708" s="113"/>
      <c r="C1708" s="114"/>
      <c r="D1708" s="115"/>
      <c r="E1708" s="115"/>
      <c r="F1708" s="115"/>
      <c r="G1708" s="116"/>
      <c r="H1708" s="113"/>
    </row>
    <row r="1709" spans="1:8" x14ac:dyDescent="0.3">
      <c r="A1709" s="60"/>
      <c r="B1709" s="113"/>
      <c r="C1709" s="114"/>
      <c r="D1709" s="115"/>
      <c r="E1709" s="115"/>
      <c r="F1709" s="115"/>
      <c r="G1709" s="116"/>
      <c r="H1709" s="113"/>
    </row>
    <row r="1710" spans="1:8" x14ac:dyDescent="0.3">
      <c r="A1710" s="60"/>
      <c r="B1710" s="113"/>
      <c r="C1710" s="114"/>
      <c r="D1710" s="115"/>
      <c r="E1710" s="115"/>
      <c r="F1710" s="115"/>
      <c r="G1710" s="116"/>
      <c r="H1710" s="113"/>
    </row>
    <row r="1711" spans="1:8" x14ac:dyDescent="0.3">
      <c r="A1711" s="60"/>
      <c r="B1711" s="113"/>
      <c r="C1711" s="114"/>
      <c r="D1711" s="115"/>
      <c r="E1711" s="115"/>
      <c r="F1711" s="115"/>
      <c r="G1711" s="116"/>
      <c r="H1711" s="113"/>
    </row>
    <row r="1712" spans="1:8" x14ac:dyDescent="0.3">
      <c r="A1712" s="60"/>
      <c r="B1712" s="113"/>
      <c r="C1712" s="114"/>
      <c r="D1712" s="115"/>
      <c r="E1712" s="115"/>
      <c r="F1712" s="115"/>
      <c r="G1712" s="116"/>
      <c r="H1712" s="113"/>
    </row>
    <row r="1713" spans="1:8" x14ac:dyDescent="0.3">
      <c r="A1713" s="60"/>
      <c r="B1713" s="113"/>
      <c r="C1713" s="114"/>
      <c r="D1713" s="115"/>
      <c r="E1713" s="115"/>
      <c r="F1713" s="115"/>
      <c r="G1713" s="116"/>
      <c r="H1713" s="113"/>
    </row>
    <row r="1714" spans="1:8" x14ac:dyDescent="0.3">
      <c r="A1714" s="60"/>
      <c r="B1714" s="113"/>
      <c r="C1714" s="114"/>
      <c r="D1714" s="115"/>
      <c r="E1714" s="115"/>
      <c r="F1714" s="115"/>
      <c r="G1714" s="116"/>
      <c r="H1714" s="113"/>
    </row>
    <row r="1715" spans="1:8" x14ac:dyDescent="0.3">
      <c r="A1715" s="60"/>
      <c r="B1715" s="113"/>
      <c r="C1715" s="114"/>
      <c r="D1715" s="115"/>
      <c r="E1715" s="115"/>
      <c r="F1715" s="115"/>
      <c r="G1715" s="116"/>
      <c r="H1715" s="113"/>
    </row>
    <row r="1716" spans="1:8" x14ac:dyDescent="0.3">
      <c r="A1716" s="60"/>
      <c r="B1716" s="113"/>
      <c r="C1716" s="114"/>
      <c r="D1716" s="115"/>
      <c r="E1716" s="115"/>
      <c r="F1716" s="115"/>
      <c r="G1716" s="116"/>
      <c r="H1716" s="113"/>
    </row>
    <row r="1717" spans="1:8" x14ac:dyDescent="0.3">
      <c r="A1717" s="60"/>
      <c r="B1717" s="113"/>
      <c r="C1717" s="114"/>
      <c r="D1717" s="115"/>
      <c r="E1717" s="115"/>
      <c r="F1717" s="115"/>
      <c r="G1717" s="116"/>
      <c r="H1717" s="113"/>
    </row>
    <row r="1718" spans="1:8" x14ac:dyDescent="0.3">
      <c r="A1718" s="60"/>
      <c r="B1718" s="113"/>
      <c r="C1718" s="114"/>
      <c r="D1718" s="115"/>
      <c r="E1718" s="115"/>
      <c r="F1718" s="115"/>
      <c r="G1718" s="116"/>
      <c r="H1718" s="113"/>
    </row>
    <row r="1719" spans="1:8" x14ac:dyDescent="0.3">
      <c r="A1719" s="60"/>
      <c r="B1719" s="113"/>
      <c r="C1719" s="114"/>
      <c r="D1719" s="115"/>
      <c r="E1719" s="115"/>
      <c r="F1719" s="115"/>
      <c r="G1719" s="116"/>
      <c r="H1719" s="113"/>
    </row>
    <row r="1720" spans="1:8" x14ac:dyDescent="0.3">
      <c r="A1720" s="60"/>
      <c r="B1720" s="113"/>
      <c r="C1720" s="114"/>
      <c r="D1720" s="115"/>
      <c r="E1720" s="115"/>
      <c r="F1720" s="115"/>
      <c r="G1720" s="116"/>
      <c r="H1720" s="113"/>
    </row>
    <row r="1721" spans="1:8" x14ac:dyDescent="0.3">
      <c r="A1721" s="60"/>
      <c r="B1721" s="113"/>
      <c r="C1721" s="114"/>
      <c r="D1721" s="115"/>
      <c r="E1721" s="115"/>
      <c r="F1721" s="115"/>
      <c r="G1721" s="116"/>
      <c r="H1721" s="113"/>
    </row>
    <row r="1722" spans="1:8" x14ac:dyDescent="0.3">
      <c r="A1722" s="60"/>
      <c r="B1722" s="113"/>
      <c r="C1722" s="114"/>
      <c r="D1722" s="115"/>
      <c r="E1722" s="115"/>
      <c r="F1722" s="115"/>
      <c r="G1722" s="116"/>
      <c r="H1722" s="113"/>
    </row>
    <row r="1723" spans="1:8" x14ac:dyDescent="0.3">
      <c r="A1723" s="60"/>
      <c r="B1723" s="113"/>
      <c r="C1723" s="114"/>
      <c r="D1723" s="115"/>
      <c r="E1723" s="115"/>
      <c r="F1723" s="115"/>
      <c r="G1723" s="116"/>
      <c r="H1723" s="113"/>
    </row>
    <row r="1724" spans="1:8" x14ac:dyDescent="0.3">
      <c r="A1724" s="60"/>
      <c r="B1724" s="113"/>
      <c r="C1724" s="114"/>
      <c r="D1724" s="115"/>
      <c r="E1724" s="115"/>
      <c r="F1724" s="115"/>
      <c r="G1724" s="116"/>
      <c r="H1724" s="113"/>
    </row>
    <row r="1725" spans="1:8" x14ac:dyDescent="0.3">
      <c r="A1725" s="60"/>
      <c r="B1725" s="113"/>
      <c r="C1725" s="114"/>
      <c r="D1725" s="115"/>
      <c r="E1725" s="115"/>
      <c r="F1725" s="115"/>
      <c r="G1725" s="116"/>
      <c r="H1725" s="113"/>
    </row>
    <row r="1726" spans="1:8" x14ac:dyDescent="0.3">
      <c r="A1726" s="60"/>
      <c r="B1726" s="113"/>
      <c r="C1726" s="114"/>
      <c r="D1726" s="115"/>
      <c r="E1726" s="115"/>
      <c r="F1726" s="115"/>
      <c r="G1726" s="116"/>
      <c r="H1726" s="113"/>
    </row>
    <row r="1727" spans="1:8" x14ac:dyDescent="0.3">
      <c r="A1727" s="60"/>
      <c r="B1727" s="113"/>
      <c r="C1727" s="114"/>
      <c r="D1727" s="115"/>
      <c r="E1727" s="115"/>
      <c r="F1727" s="115"/>
      <c r="G1727" s="116"/>
      <c r="H1727" s="113"/>
    </row>
    <row r="1728" spans="1:8" x14ac:dyDescent="0.3">
      <c r="A1728" s="60"/>
      <c r="B1728" s="113"/>
      <c r="C1728" s="114"/>
      <c r="D1728" s="115"/>
      <c r="E1728" s="115"/>
      <c r="F1728" s="115"/>
      <c r="G1728" s="116"/>
      <c r="H1728" s="113"/>
    </row>
    <row r="1729" spans="1:8" x14ac:dyDescent="0.3">
      <c r="A1729" s="60"/>
      <c r="B1729" s="113"/>
      <c r="C1729" s="114"/>
      <c r="D1729" s="115"/>
      <c r="E1729" s="115"/>
      <c r="F1729" s="115"/>
      <c r="G1729" s="116"/>
      <c r="H1729" s="113"/>
    </row>
    <row r="1730" spans="1:8" x14ac:dyDescent="0.3">
      <c r="A1730" s="60"/>
      <c r="B1730" s="113"/>
      <c r="C1730" s="114"/>
      <c r="D1730" s="115"/>
      <c r="E1730" s="115"/>
      <c r="F1730" s="115"/>
      <c r="G1730" s="116"/>
      <c r="H1730" s="113"/>
    </row>
    <row r="1731" spans="1:8" x14ac:dyDescent="0.3">
      <c r="A1731" s="60"/>
      <c r="B1731" s="113"/>
      <c r="C1731" s="114"/>
      <c r="D1731" s="115"/>
      <c r="E1731" s="115"/>
      <c r="F1731" s="115"/>
      <c r="G1731" s="116"/>
      <c r="H1731" s="113"/>
    </row>
    <row r="1732" spans="1:8" x14ac:dyDescent="0.3">
      <c r="A1732" s="60"/>
      <c r="B1732" s="113"/>
      <c r="C1732" s="114"/>
      <c r="D1732" s="115"/>
      <c r="E1732" s="115"/>
      <c r="F1732" s="115"/>
      <c r="G1732" s="116"/>
      <c r="H1732" s="113"/>
    </row>
    <row r="1733" spans="1:8" x14ac:dyDescent="0.3">
      <c r="A1733" s="60"/>
      <c r="B1733" s="113"/>
      <c r="C1733" s="114"/>
      <c r="D1733" s="115"/>
      <c r="E1733" s="115"/>
      <c r="F1733" s="115"/>
      <c r="G1733" s="116"/>
      <c r="H1733" s="113"/>
    </row>
    <row r="1734" spans="1:8" x14ac:dyDescent="0.3">
      <c r="A1734" s="60"/>
      <c r="B1734" s="113"/>
      <c r="C1734" s="114"/>
      <c r="D1734" s="115"/>
      <c r="E1734" s="115"/>
      <c r="F1734" s="115"/>
      <c r="G1734" s="116"/>
      <c r="H1734" s="113"/>
    </row>
    <row r="1735" spans="1:8" x14ac:dyDescent="0.3">
      <c r="A1735" s="60"/>
      <c r="B1735" s="113"/>
      <c r="C1735" s="114"/>
      <c r="D1735" s="115"/>
      <c r="E1735" s="115"/>
      <c r="F1735" s="115"/>
      <c r="G1735" s="116"/>
      <c r="H1735" s="113"/>
    </row>
    <row r="1736" spans="1:8" x14ac:dyDescent="0.3">
      <c r="A1736" s="60"/>
      <c r="B1736" s="113"/>
      <c r="C1736" s="114"/>
      <c r="D1736" s="115"/>
      <c r="E1736" s="115"/>
      <c r="F1736" s="115"/>
      <c r="G1736" s="116"/>
      <c r="H1736" s="113"/>
    </row>
    <row r="1737" spans="1:8" x14ac:dyDescent="0.3">
      <c r="A1737" s="60"/>
      <c r="B1737" s="113"/>
      <c r="C1737" s="114"/>
      <c r="D1737" s="115"/>
      <c r="E1737" s="115"/>
      <c r="F1737" s="115"/>
      <c r="G1737" s="116"/>
      <c r="H1737" s="113"/>
    </row>
    <row r="1738" spans="1:8" x14ac:dyDescent="0.3">
      <c r="A1738" s="60"/>
      <c r="B1738" s="113"/>
      <c r="C1738" s="114"/>
      <c r="D1738" s="115"/>
      <c r="E1738" s="115"/>
      <c r="F1738" s="115"/>
      <c r="G1738" s="116"/>
      <c r="H1738" s="113"/>
    </row>
    <row r="1739" spans="1:8" x14ac:dyDescent="0.3">
      <c r="A1739" s="60"/>
      <c r="B1739" s="113"/>
      <c r="C1739" s="114"/>
      <c r="D1739" s="115"/>
      <c r="E1739" s="115"/>
      <c r="F1739" s="115"/>
      <c r="G1739" s="116"/>
      <c r="H1739" s="113"/>
    </row>
    <row r="1740" spans="1:8" x14ac:dyDescent="0.3">
      <c r="A1740" s="60"/>
      <c r="B1740" s="113"/>
      <c r="C1740" s="114"/>
      <c r="D1740" s="115"/>
      <c r="E1740" s="115"/>
      <c r="F1740" s="115"/>
      <c r="G1740" s="116"/>
      <c r="H1740" s="113"/>
    </row>
    <row r="1741" spans="1:8" x14ac:dyDescent="0.3">
      <c r="A1741" s="60"/>
      <c r="B1741" s="113"/>
      <c r="C1741" s="114"/>
      <c r="D1741" s="115"/>
      <c r="E1741" s="115"/>
      <c r="F1741" s="115"/>
      <c r="G1741" s="116"/>
      <c r="H1741" s="113"/>
    </row>
    <row r="1742" spans="1:8" x14ac:dyDescent="0.3">
      <c r="A1742" s="60"/>
      <c r="B1742" s="113"/>
      <c r="C1742" s="114"/>
      <c r="D1742" s="115"/>
      <c r="E1742" s="115"/>
      <c r="F1742" s="115"/>
      <c r="G1742" s="116"/>
      <c r="H1742" s="113"/>
    </row>
    <row r="1743" spans="1:8" x14ac:dyDescent="0.3">
      <c r="A1743" s="60"/>
      <c r="B1743" s="113"/>
      <c r="C1743" s="114"/>
      <c r="D1743" s="115"/>
      <c r="E1743" s="115"/>
      <c r="F1743" s="115"/>
      <c r="G1743" s="116"/>
      <c r="H1743" s="113"/>
    </row>
    <row r="1744" spans="1:8" x14ac:dyDescent="0.3">
      <c r="A1744" s="60"/>
      <c r="B1744" s="113"/>
      <c r="C1744" s="114"/>
      <c r="D1744" s="115"/>
      <c r="E1744" s="115"/>
      <c r="F1744" s="115"/>
      <c r="G1744" s="116"/>
      <c r="H1744" s="113"/>
    </row>
    <row r="1745" spans="1:8" x14ac:dyDescent="0.3">
      <c r="A1745" s="60"/>
      <c r="B1745" s="113"/>
      <c r="C1745" s="114"/>
      <c r="D1745" s="115"/>
      <c r="E1745" s="115"/>
      <c r="F1745" s="115"/>
      <c r="G1745" s="116"/>
      <c r="H1745" s="113"/>
    </row>
    <row r="1746" spans="1:8" x14ac:dyDescent="0.3">
      <c r="A1746" s="60"/>
      <c r="B1746" s="113"/>
      <c r="C1746" s="114"/>
      <c r="D1746" s="115"/>
      <c r="E1746" s="115"/>
      <c r="F1746" s="115"/>
      <c r="G1746" s="116"/>
      <c r="H1746" s="113"/>
    </row>
    <row r="1747" spans="1:8" x14ac:dyDescent="0.3">
      <c r="A1747" s="60"/>
      <c r="B1747" s="113"/>
      <c r="C1747" s="114"/>
      <c r="D1747" s="115"/>
      <c r="E1747" s="115"/>
      <c r="F1747" s="115"/>
      <c r="G1747" s="116"/>
      <c r="H1747" s="113"/>
    </row>
    <row r="1748" spans="1:8" x14ac:dyDescent="0.3">
      <c r="A1748" s="60"/>
      <c r="B1748" s="113"/>
      <c r="C1748" s="114"/>
      <c r="D1748" s="115"/>
      <c r="E1748" s="115"/>
      <c r="F1748" s="115"/>
      <c r="G1748" s="116"/>
      <c r="H1748" s="113"/>
    </row>
    <row r="1749" spans="1:8" x14ac:dyDescent="0.3">
      <c r="A1749" s="60"/>
      <c r="B1749" s="113"/>
      <c r="C1749" s="114"/>
      <c r="D1749" s="115"/>
      <c r="E1749" s="115"/>
      <c r="F1749" s="115"/>
      <c r="G1749" s="116"/>
      <c r="H1749" s="113"/>
    </row>
    <row r="1750" spans="1:8" x14ac:dyDescent="0.3">
      <c r="A1750" s="60"/>
      <c r="B1750" s="113"/>
      <c r="C1750" s="114"/>
      <c r="D1750" s="115"/>
      <c r="E1750" s="115"/>
      <c r="F1750" s="115"/>
      <c r="G1750" s="116"/>
      <c r="H1750" s="113"/>
    </row>
    <row r="1751" spans="1:8" x14ac:dyDescent="0.3">
      <c r="A1751" s="60"/>
      <c r="B1751" s="113"/>
      <c r="C1751" s="114"/>
      <c r="D1751" s="115"/>
      <c r="E1751" s="115"/>
      <c r="F1751" s="115"/>
      <c r="G1751" s="116"/>
      <c r="H1751" s="113"/>
    </row>
    <row r="1752" spans="1:8" x14ac:dyDescent="0.3">
      <c r="A1752" s="60"/>
      <c r="B1752" s="113"/>
      <c r="C1752" s="114"/>
      <c r="D1752" s="115"/>
      <c r="E1752" s="115"/>
      <c r="F1752" s="115"/>
      <c r="G1752" s="116"/>
      <c r="H1752" s="113"/>
    </row>
    <row r="1753" spans="1:8" x14ac:dyDescent="0.3">
      <c r="A1753" s="60"/>
      <c r="B1753" s="113"/>
      <c r="C1753" s="114"/>
      <c r="D1753" s="115"/>
      <c r="E1753" s="115"/>
      <c r="F1753" s="115"/>
      <c r="G1753" s="116"/>
      <c r="H1753" s="113"/>
    </row>
    <row r="1754" spans="1:8" x14ac:dyDescent="0.3">
      <c r="A1754" s="60"/>
      <c r="B1754" s="113"/>
      <c r="C1754" s="114"/>
      <c r="D1754" s="115"/>
      <c r="E1754" s="115"/>
      <c r="F1754" s="115"/>
      <c r="G1754" s="116"/>
      <c r="H1754" s="113"/>
    </row>
    <row r="1755" spans="1:8" x14ac:dyDescent="0.3">
      <c r="A1755" s="60"/>
      <c r="B1755" s="113"/>
      <c r="C1755" s="114"/>
      <c r="D1755" s="115"/>
      <c r="E1755" s="115"/>
      <c r="F1755" s="115"/>
      <c r="G1755" s="116"/>
      <c r="H1755" s="113"/>
    </row>
    <row r="1756" spans="1:8" x14ac:dyDescent="0.3">
      <c r="A1756" s="60"/>
      <c r="B1756" s="113"/>
      <c r="C1756" s="114"/>
      <c r="D1756" s="115"/>
      <c r="E1756" s="115"/>
      <c r="F1756" s="115"/>
      <c r="G1756" s="116"/>
      <c r="H1756" s="113"/>
    </row>
    <row r="1757" spans="1:8" x14ac:dyDescent="0.3">
      <c r="A1757" s="60"/>
      <c r="B1757" s="113"/>
      <c r="C1757" s="114"/>
      <c r="D1757" s="115"/>
      <c r="E1757" s="115"/>
      <c r="F1757" s="115"/>
      <c r="G1757" s="116"/>
      <c r="H1757" s="113"/>
    </row>
    <row r="1758" spans="1:8" x14ac:dyDescent="0.3">
      <c r="A1758" s="60"/>
      <c r="B1758" s="113"/>
      <c r="C1758" s="114"/>
      <c r="D1758" s="115"/>
      <c r="E1758" s="115"/>
      <c r="F1758" s="115"/>
      <c r="G1758" s="116"/>
      <c r="H1758" s="113"/>
    </row>
    <row r="1759" spans="1:8" x14ac:dyDescent="0.3">
      <c r="A1759" s="60"/>
      <c r="B1759" s="113"/>
      <c r="C1759" s="114"/>
      <c r="D1759" s="115"/>
      <c r="E1759" s="115"/>
      <c r="F1759" s="115"/>
      <c r="G1759" s="116"/>
      <c r="H1759" s="113"/>
    </row>
    <row r="1760" spans="1:8" x14ac:dyDescent="0.3">
      <c r="A1760" s="60"/>
      <c r="B1760" s="113"/>
      <c r="C1760" s="114"/>
      <c r="D1760" s="115"/>
      <c r="E1760" s="115"/>
      <c r="F1760" s="115"/>
      <c r="G1760" s="116"/>
      <c r="H1760" s="113"/>
    </row>
    <row r="1761" spans="1:8" x14ac:dyDescent="0.3">
      <c r="A1761" s="60"/>
      <c r="B1761" s="113"/>
      <c r="C1761" s="114"/>
      <c r="D1761" s="115"/>
      <c r="E1761" s="115"/>
      <c r="F1761" s="115"/>
      <c r="G1761" s="116"/>
      <c r="H1761" s="113"/>
    </row>
    <row r="1762" spans="1:8" x14ac:dyDescent="0.3">
      <c r="A1762" s="60"/>
      <c r="B1762" s="113"/>
      <c r="C1762" s="114"/>
      <c r="D1762" s="115"/>
      <c r="E1762" s="115"/>
      <c r="F1762" s="115"/>
      <c r="G1762" s="116"/>
      <c r="H1762" s="113"/>
    </row>
    <row r="1763" spans="1:8" x14ac:dyDescent="0.3">
      <c r="A1763" s="60"/>
      <c r="B1763" s="113"/>
      <c r="C1763" s="114"/>
      <c r="D1763" s="115"/>
      <c r="E1763" s="115"/>
      <c r="F1763" s="115"/>
      <c r="G1763" s="116"/>
      <c r="H1763" s="113"/>
    </row>
    <row r="1764" spans="1:8" x14ac:dyDescent="0.3">
      <c r="A1764" s="60"/>
      <c r="B1764" s="113"/>
      <c r="C1764" s="114"/>
      <c r="D1764" s="115"/>
      <c r="E1764" s="115"/>
      <c r="F1764" s="115"/>
      <c r="G1764" s="116"/>
      <c r="H1764" s="113"/>
    </row>
    <row r="1765" spans="1:8" x14ac:dyDescent="0.3">
      <c r="A1765" s="60"/>
      <c r="B1765" s="113"/>
      <c r="C1765" s="114"/>
      <c r="D1765" s="115"/>
      <c r="E1765" s="115"/>
      <c r="F1765" s="115"/>
      <c r="G1765" s="116"/>
      <c r="H1765" s="113"/>
    </row>
    <row r="1766" spans="1:8" x14ac:dyDescent="0.3">
      <c r="A1766" s="60"/>
      <c r="B1766" s="113"/>
      <c r="C1766" s="114"/>
      <c r="D1766" s="115"/>
      <c r="E1766" s="115"/>
      <c r="F1766" s="115"/>
      <c r="G1766" s="116"/>
      <c r="H1766" s="113"/>
    </row>
    <row r="1767" spans="1:8" x14ac:dyDescent="0.3">
      <c r="A1767" s="60"/>
      <c r="B1767" s="113"/>
      <c r="C1767" s="114"/>
      <c r="D1767" s="115"/>
      <c r="E1767" s="115"/>
      <c r="F1767" s="115"/>
      <c r="G1767" s="116"/>
      <c r="H1767" s="113"/>
    </row>
    <row r="1768" spans="1:8" x14ac:dyDescent="0.3">
      <c r="A1768" s="60"/>
      <c r="B1768" s="113"/>
      <c r="C1768" s="114"/>
      <c r="D1768" s="115"/>
      <c r="E1768" s="115"/>
      <c r="F1768" s="115"/>
      <c r="G1768" s="116"/>
      <c r="H1768" s="113"/>
    </row>
    <row r="1769" spans="1:8" x14ac:dyDescent="0.3">
      <c r="A1769" s="60"/>
      <c r="B1769" s="113"/>
      <c r="C1769" s="114"/>
      <c r="D1769" s="115"/>
      <c r="E1769" s="115"/>
      <c r="F1769" s="115"/>
      <c r="G1769" s="116"/>
      <c r="H1769" s="113"/>
    </row>
    <row r="1770" spans="1:8" x14ac:dyDescent="0.3">
      <c r="A1770" s="60"/>
      <c r="B1770" s="113"/>
      <c r="C1770" s="114"/>
      <c r="D1770" s="115"/>
      <c r="E1770" s="115"/>
      <c r="F1770" s="115"/>
      <c r="G1770" s="116"/>
      <c r="H1770" s="113"/>
    </row>
    <row r="1771" spans="1:8" x14ac:dyDescent="0.3">
      <c r="A1771" s="60"/>
      <c r="B1771" s="113"/>
      <c r="C1771" s="114"/>
      <c r="D1771" s="115"/>
      <c r="E1771" s="115"/>
      <c r="F1771" s="115"/>
      <c r="G1771" s="116"/>
      <c r="H1771" s="113"/>
    </row>
    <row r="1772" spans="1:8" x14ac:dyDescent="0.3">
      <c r="A1772" s="60"/>
      <c r="B1772" s="113"/>
      <c r="C1772" s="114"/>
      <c r="D1772" s="115"/>
      <c r="E1772" s="115"/>
      <c r="F1772" s="115"/>
      <c r="G1772" s="116"/>
      <c r="H1772" s="113"/>
    </row>
    <row r="1773" spans="1:8" x14ac:dyDescent="0.3">
      <c r="A1773" s="60"/>
      <c r="B1773" s="113"/>
      <c r="C1773" s="114"/>
      <c r="D1773" s="115"/>
      <c r="E1773" s="115"/>
      <c r="F1773" s="115"/>
      <c r="G1773" s="116"/>
      <c r="H1773" s="113"/>
    </row>
    <row r="1774" spans="1:8" x14ac:dyDescent="0.3">
      <c r="A1774" s="60"/>
      <c r="B1774" s="113"/>
      <c r="C1774" s="114"/>
      <c r="D1774" s="115"/>
      <c r="E1774" s="115"/>
      <c r="F1774" s="115"/>
      <c r="G1774" s="116"/>
      <c r="H1774" s="113"/>
    </row>
    <row r="1775" spans="1:8" x14ac:dyDescent="0.3">
      <c r="A1775" s="60"/>
      <c r="B1775" s="113"/>
      <c r="C1775" s="114"/>
      <c r="D1775" s="115"/>
      <c r="E1775" s="115"/>
      <c r="F1775" s="115"/>
      <c r="G1775" s="116"/>
      <c r="H1775" s="113"/>
    </row>
    <row r="1776" spans="1:8" x14ac:dyDescent="0.3">
      <c r="A1776" s="60"/>
      <c r="B1776" s="113"/>
      <c r="C1776" s="114"/>
      <c r="D1776" s="115"/>
      <c r="E1776" s="115"/>
      <c r="F1776" s="115"/>
      <c r="G1776" s="116"/>
      <c r="H1776" s="113"/>
    </row>
    <row r="1777" spans="1:8" x14ac:dyDescent="0.3">
      <c r="A1777" s="60"/>
      <c r="B1777" s="113"/>
      <c r="C1777" s="114"/>
      <c r="D1777" s="115"/>
      <c r="E1777" s="115"/>
      <c r="F1777" s="115"/>
      <c r="G1777" s="116"/>
      <c r="H1777" s="113"/>
    </row>
    <row r="1778" spans="1:8" x14ac:dyDescent="0.3">
      <c r="A1778" s="60"/>
      <c r="B1778" s="113"/>
      <c r="C1778" s="114"/>
      <c r="D1778" s="115"/>
      <c r="E1778" s="115"/>
      <c r="F1778" s="115"/>
      <c r="G1778" s="116"/>
      <c r="H1778" s="113"/>
    </row>
    <row r="1779" spans="1:8" x14ac:dyDescent="0.3">
      <c r="A1779" s="60"/>
      <c r="B1779" s="113"/>
      <c r="C1779" s="114"/>
      <c r="D1779" s="115"/>
      <c r="E1779" s="115"/>
      <c r="F1779" s="115"/>
      <c r="G1779" s="116"/>
      <c r="H1779" s="113"/>
    </row>
    <row r="1780" spans="1:8" x14ac:dyDescent="0.3">
      <c r="A1780" s="60"/>
      <c r="B1780" s="113"/>
      <c r="C1780" s="114"/>
      <c r="D1780" s="115"/>
      <c r="E1780" s="115"/>
      <c r="F1780" s="115"/>
      <c r="G1780" s="116"/>
      <c r="H1780" s="113"/>
    </row>
    <row r="1781" spans="1:8" x14ac:dyDescent="0.3">
      <c r="A1781" s="60"/>
      <c r="B1781" s="113"/>
      <c r="C1781" s="114"/>
      <c r="D1781" s="115"/>
      <c r="E1781" s="115"/>
      <c r="F1781" s="115"/>
      <c r="G1781" s="116"/>
      <c r="H1781" s="113"/>
    </row>
    <row r="1782" spans="1:8" x14ac:dyDescent="0.3">
      <c r="A1782" s="60"/>
      <c r="B1782" s="113"/>
      <c r="C1782" s="114"/>
      <c r="D1782" s="115"/>
      <c r="E1782" s="115"/>
      <c r="F1782" s="115"/>
      <c r="G1782" s="116"/>
      <c r="H1782" s="113"/>
    </row>
    <row r="1783" spans="1:8" x14ac:dyDescent="0.3">
      <c r="A1783" s="60"/>
      <c r="B1783" s="113"/>
      <c r="C1783" s="114"/>
      <c r="D1783" s="115"/>
      <c r="E1783" s="115"/>
      <c r="F1783" s="115"/>
      <c r="G1783" s="116"/>
      <c r="H1783" s="113"/>
    </row>
    <row r="1784" spans="1:8" x14ac:dyDescent="0.3">
      <c r="A1784" s="60"/>
      <c r="B1784" s="113"/>
      <c r="C1784" s="114"/>
      <c r="D1784" s="115"/>
      <c r="E1784" s="115"/>
      <c r="F1784" s="115"/>
      <c r="G1784" s="116"/>
      <c r="H1784" s="113"/>
    </row>
    <row r="1785" spans="1:8" x14ac:dyDescent="0.3">
      <c r="A1785" s="60"/>
      <c r="B1785" s="113"/>
      <c r="C1785" s="114"/>
      <c r="D1785" s="115"/>
      <c r="E1785" s="115"/>
      <c r="F1785" s="115"/>
      <c r="G1785" s="116"/>
      <c r="H1785" s="113"/>
    </row>
    <row r="1786" spans="1:8" x14ac:dyDescent="0.3">
      <c r="A1786" s="60"/>
      <c r="B1786" s="113"/>
      <c r="C1786" s="114"/>
      <c r="D1786" s="115"/>
      <c r="E1786" s="115"/>
      <c r="F1786" s="115"/>
      <c r="G1786" s="116"/>
      <c r="H1786" s="113"/>
    </row>
    <row r="1787" spans="1:8" x14ac:dyDescent="0.3">
      <c r="A1787" s="60"/>
      <c r="B1787" s="113"/>
      <c r="C1787" s="114"/>
      <c r="D1787" s="115"/>
      <c r="E1787" s="115"/>
      <c r="F1787" s="115"/>
      <c r="G1787" s="116"/>
      <c r="H1787" s="113"/>
    </row>
    <row r="1788" spans="1:8" x14ac:dyDescent="0.3">
      <c r="A1788" s="60"/>
      <c r="B1788" s="113"/>
      <c r="C1788" s="114"/>
      <c r="D1788" s="115"/>
      <c r="E1788" s="115"/>
      <c r="F1788" s="115"/>
      <c r="G1788" s="116"/>
      <c r="H1788" s="113"/>
    </row>
    <row r="1789" spans="1:8" x14ac:dyDescent="0.3">
      <c r="A1789" s="60"/>
      <c r="B1789" s="113"/>
      <c r="C1789" s="114"/>
      <c r="D1789" s="115"/>
      <c r="E1789" s="115"/>
      <c r="F1789" s="115"/>
      <c r="G1789" s="116"/>
      <c r="H1789" s="113"/>
    </row>
    <row r="1790" spans="1:8" x14ac:dyDescent="0.3">
      <c r="A1790" s="60"/>
      <c r="B1790" s="113"/>
      <c r="C1790" s="114"/>
      <c r="D1790" s="115"/>
      <c r="E1790" s="115"/>
      <c r="F1790" s="115"/>
      <c r="G1790" s="116"/>
      <c r="H1790" s="113"/>
    </row>
    <row r="1791" spans="1:8" x14ac:dyDescent="0.3">
      <c r="A1791" s="60"/>
      <c r="B1791" s="113"/>
      <c r="C1791" s="114"/>
      <c r="D1791" s="115"/>
      <c r="E1791" s="115"/>
      <c r="F1791" s="115"/>
      <c r="G1791" s="116"/>
      <c r="H1791" s="113"/>
    </row>
    <row r="1792" spans="1:8" x14ac:dyDescent="0.3">
      <c r="A1792" s="60"/>
      <c r="B1792" s="113"/>
      <c r="C1792" s="114"/>
      <c r="D1792" s="115"/>
      <c r="E1792" s="115"/>
      <c r="F1792" s="115"/>
      <c r="G1792" s="116"/>
      <c r="H1792" s="113"/>
    </row>
    <row r="1793" spans="1:8" x14ac:dyDescent="0.3">
      <c r="A1793" s="60"/>
      <c r="B1793" s="113"/>
      <c r="C1793" s="114"/>
      <c r="D1793" s="115"/>
      <c r="E1793" s="115"/>
      <c r="F1793" s="115"/>
      <c r="G1793" s="116"/>
      <c r="H1793" s="113"/>
    </row>
    <row r="1794" spans="1:8" x14ac:dyDescent="0.3">
      <c r="A1794" s="60"/>
      <c r="B1794" s="113"/>
      <c r="C1794" s="114"/>
      <c r="D1794" s="115"/>
      <c r="E1794" s="115"/>
      <c r="F1794" s="115"/>
      <c r="G1794" s="116"/>
      <c r="H1794" s="113"/>
    </row>
    <row r="1795" spans="1:8" x14ac:dyDescent="0.3">
      <c r="A1795" s="60"/>
      <c r="B1795" s="113"/>
      <c r="C1795" s="114"/>
      <c r="D1795" s="115"/>
      <c r="E1795" s="115"/>
      <c r="F1795" s="115"/>
      <c r="G1795" s="116"/>
      <c r="H1795" s="113"/>
    </row>
    <row r="1796" spans="1:8" x14ac:dyDescent="0.3">
      <c r="A1796" s="60"/>
      <c r="B1796" s="113"/>
      <c r="C1796" s="114"/>
      <c r="D1796" s="115"/>
      <c r="E1796" s="115"/>
      <c r="F1796" s="115"/>
      <c r="G1796" s="116"/>
      <c r="H1796" s="113"/>
    </row>
    <row r="1797" spans="1:8" x14ac:dyDescent="0.3">
      <c r="A1797" s="60"/>
      <c r="B1797" s="113"/>
      <c r="C1797" s="114"/>
      <c r="D1797" s="115"/>
      <c r="E1797" s="115"/>
      <c r="F1797" s="115"/>
      <c r="G1797" s="116"/>
      <c r="H1797" s="113"/>
    </row>
    <row r="1798" spans="1:8" x14ac:dyDescent="0.3">
      <c r="A1798" s="60"/>
      <c r="B1798" s="113"/>
      <c r="C1798" s="114"/>
      <c r="D1798" s="115"/>
      <c r="E1798" s="115"/>
      <c r="F1798" s="115"/>
      <c r="G1798" s="116"/>
      <c r="H1798" s="113"/>
    </row>
    <row r="1799" spans="1:8" x14ac:dyDescent="0.3">
      <c r="A1799" s="60"/>
      <c r="B1799" s="113"/>
      <c r="C1799" s="114"/>
      <c r="D1799" s="115"/>
      <c r="E1799" s="115"/>
      <c r="F1799" s="115"/>
      <c r="G1799" s="116"/>
      <c r="H1799" s="113"/>
    </row>
    <row r="1800" spans="1:8" x14ac:dyDescent="0.3">
      <c r="A1800" s="60"/>
      <c r="B1800" s="113"/>
      <c r="C1800" s="114"/>
      <c r="D1800" s="115"/>
      <c r="E1800" s="115"/>
      <c r="F1800" s="115"/>
      <c r="G1800" s="116"/>
      <c r="H1800" s="113"/>
    </row>
    <row r="1801" spans="1:8" x14ac:dyDescent="0.3">
      <c r="A1801" s="60"/>
      <c r="B1801" s="113"/>
      <c r="C1801" s="114"/>
      <c r="D1801" s="115"/>
      <c r="E1801" s="115"/>
      <c r="F1801" s="115"/>
      <c r="G1801" s="116"/>
      <c r="H1801" s="113"/>
    </row>
    <row r="1802" spans="1:8" x14ac:dyDescent="0.3">
      <c r="A1802" s="60"/>
      <c r="B1802" s="113"/>
      <c r="C1802" s="114"/>
      <c r="D1802" s="115"/>
      <c r="E1802" s="115"/>
      <c r="F1802" s="115"/>
      <c r="G1802" s="116"/>
      <c r="H1802" s="113"/>
    </row>
    <row r="1803" spans="1:8" x14ac:dyDescent="0.3">
      <c r="A1803" s="60"/>
      <c r="B1803" s="113"/>
      <c r="C1803" s="114"/>
      <c r="D1803" s="115"/>
      <c r="E1803" s="115"/>
      <c r="F1803" s="115"/>
      <c r="G1803" s="116"/>
      <c r="H1803" s="113"/>
    </row>
    <row r="1804" spans="1:8" x14ac:dyDescent="0.3">
      <c r="A1804" s="60"/>
      <c r="B1804" s="113"/>
      <c r="C1804" s="114"/>
      <c r="D1804" s="115"/>
      <c r="E1804" s="115"/>
      <c r="F1804" s="115"/>
      <c r="G1804" s="116"/>
      <c r="H1804" s="113"/>
    </row>
    <row r="1805" spans="1:8" x14ac:dyDescent="0.3">
      <c r="A1805" s="60"/>
      <c r="B1805" s="113"/>
      <c r="C1805" s="114"/>
      <c r="D1805" s="115"/>
      <c r="E1805" s="115"/>
      <c r="F1805" s="115"/>
      <c r="G1805" s="116"/>
      <c r="H1805" s="113"/>
    </row>
    <row r="1806" spans="1:8" x14ac:dyDescent="0.3">
      <c r="A1806" s="60"/>
      <c r="B1806" s="113"/>
      <c r="C1806" s="114"/>
      <c r="D1806" s="115"/>
      <c r="E1806" s="115"/>
      <c r="F1806" s="115"/>
      <c r="G1806" s="116"/>
      <c r="H1806" s="113"/>
    </row>
    <row r="1807" spans="1:8" x14ac:dyDescent="0.3">
      <c r="A1807" s="60"/>
      <c r="B1807" s="113"/>
      <c r="C1807" s="114"/>
      <c r="D1807" s="115"/>
      <c r="E1807" s="115"/>
      <c r="F1807" s="115"/>
      <c r="G1807" s="116"/>
      <c r="H1807" s="113"/>
    </row>
    <row r="1808" spans="1:8" x14ac:dyDescent="0.3">
      <c r="A1808" s="60"/>
      <c r="B1808" s="113"/>
      <c r="C1808" s="114"/>
      <c r="D1808" s="115"/>
      <c r="E1808" s="115"/>
      <c r="F1808" s="115"/>
      <c r="G1808" s="116"/>
      <c r="H1808" s="113"/>
    </row>
    <row r="1809" spans="1:8" x14ac:dyDescent="0.3">
      <c r="A1809" s="60"/>
      <c r="B1809" s="113"/>
      <c r="C1809" s="114"/>
      <c r="D1809" s="115"/>
      <c r="E1809" s="115"/>
      <c r="F1809" s="115"/>
      <c r="G1809" s="116"/>
      <c r="H1809" s="113"/>
    </row>
    <row r="1810" spans="1:8" x14ac:dyDescent="0.3">
      <c r="A1810" s="60"/>
      <c r="B1810" s="113"/>
      <c r="C1810" s="114"/>
      <c r="D1810" s="115"/>
      <c r="E1810" s="115"/>
      <c r="F1810" s="115"/>
      <c r="G1810" s="116"/>
      <c r="H1810" s="113"/>
    </row>
    <row r="1811" spans="1:8" x14ac:dyDescent="0.3">
      <c r="A1811" s="60"/>
      <c r="B1811" s="113"/>
      <c r="C1811" s="114"/>
      <c r="D1811" s="115"/>
      <c r="E1811" s="115"/>
      <c r="F1811" s="115"/>
      <c r="G1811" s="116"/>
      <c r="H1811" s="113"/>
    </row>
    <row r="1812" spans="1:8" x14ac:dyDescent="0.3">
      <c r="A1812" s="60"/>
      <c r="B1812" s="113"/>
      <c r="C1812" s="114"/>
      <c r="D1812" s="115"/>
      <c r="E1812" s="115"/>
      <c r="F1812" s="115"/>
      <c r="G1812" s="116"/>
      <c r="H1812" s="113"/>
    </row>
    <row r="1813" spans="1:8" x14ac:dyDescent="0.3">
      <c r="A1813" s="60"/>
      <c r="B1813" s="113"/>
      <c r="C1813" s="114"/>
      <c r="D1813" s="115"/>
      <c r="E1813" s="115"/>
      <c r="F1813" s="115"/>
      <c r="G1813" s="116"/>
      <c r="H1813" s="113"/>
    </row>
    <row r="1814" spans="1:8" x14ac:dyDescent="0.3">
      <c r="A1814" s="60"/>
      <c r="B1814" s="113"/>
      <c r="C1814" s="114"/>
      <c r="D1814" s="115"/>
      <c r="E1814" s="115"/>
      <c r="F1814" s="115"/>
      <c r="G1814" s="116"/>
      <c r="H1814" s="113"/>
    </row>
    <row r="1815" spans="1:8" x14ac:dyDescent="0.3">
      <c r="A1815" s="60"/>
      <c r="B1815" s="113"/>
      <c r="C1815" s="114"/>
      <c r="D1815" s="115"/>
      <c r="E1815" s="115"/>
      <c r="F1815" s="115"/>
      <c r="G1815" s="116"/>
      <c r="H1815" s="113"/>
    </row>
    <row r="1816" spans="1:8" x14ac:dyDescent="0.3">
      <c r="A1816" s="60"/>
      <c r="B1816" s="113"/>
      <c r="C1816" s="114"/>
      <c r="D1816" s="115"/>
      <c r="E1816" s="115"/>
      <c r="F1816" s="115"/>
      <c r="G1816" s="116"/>
      <c r="H1816" s="113"/>
    </row>
    <row r="1817" spans="1:8" x14ac:dyDescent="0.3">
      <c r="A1817" s="60"/>
      <c r="B1817" s="113"/>
      <c r="C1817" s="114"/>
      <c r="D1817" s="115"/>
      <c r="E1817" s="115"/>
      <c r="F1817" s="115"/>
      <c r="G1817" s="116"/>
      <c r="H1817" s="113"/>
    </row>
    <row r="1818" spans="1:8" x14ac:dyDescent="0.3">
      <c r="A1818" s="60"/>
      <c r="B1818" s="113"/>
      <c r="C1818" s="114"/>
      <c r="D1818" s="115"/>
      <c r="E1818" s="115"/>
      <c r="F1818" s="115"/>
      <c r="G1818" s="116"/>
      <c r="H1818" s="113"/>
    </row>
    <row r="1819" spans="1:8" x14ac:dyDescent="0.3">
      <c r="A1819" s="60"/>
      <c r="B1819" s="113"/>
      <c r="C1819" s="114"/>
      <c r="D1819" s="115"/>
      <c r="E1819" s="115"/>
      <c r="F1819" s="115"/>
      <c r="G1819" s="116"/>
      <c r="H1819" s="113"/>
    </row>
    <row r="1820" spans="1:8" x14ac:dyDescent="0.3">
      <c r="A1820" s="60"/>
      <c r="B1820" s="113"/>
      <c r="C1820" s="114"/>
      <c r="D1820" s="115"/>
      <c r="E1820" s="115"/>
      <c r="F1820" s="115"/>
      <c r="G1820" s="116"/>
      <c r="H1820" s="113"/>
    </row>
    <row r="1821" spans="1:8" x14ac:dyDescent="0.3">
      <c r="A1821" s="60"/>
      <c r="B1821" s="113"/>
      <c r="C1821" s="114"/>
      <c r="D1821" s="115"/>
      <c r="E1821" s="115"/>
      <c r="F1821" s="115"/>
      <c r="G1821" s="116"/>
      <c r="H1821" s="113"/>
    </row>
    <row r="1822" spans="1:8" x14ac:dyDescent="0.3">
      <c r="A1822" s="60"/>
      <c r="B1822" s="113"/>
      <c r="C1822" s="114"/>
      <c r="D1822" s="115"/>
      <c r="E1822" s="115"/>
      <c r="F1822" s="115"/>
      <c r="G1822" s="116"/>
      <c r="H1822" s="113"/>
    </row>
    <row r="1823" spans="1:8" x14ac:dyDescent="0.3">
      <c r="A1823" s="60"/>
      <c r="B1823" s="113"/>
      <c r="C1823" s="114"/>
      <c r="D1823" s="115"/>
      <c r="E1823" s="115"/>
      <c r="F1823" s="115"/>
      <c r="G1823" s="116"/>
      <c r="H1823" s="113"/>
    </row>
    <row r="1824" spans="1:8" x14ac:dyDescent="0.3">
      <c r="A1824" s="60"/>
      <c r="B1824" s="113"/>
      <c r="C1824" s="114"/>
      <c r="D1824" s="115"/>
      <c r="E1824" s="115"/>
      <c r="F1824" s="115"/>
      <c r="G1824" s="116"/>
      <c r="H1824" s="113"/>
    </row>
    <row r="1825" spans="1:8" x14ac:dyDescent="0.3">
      <c r="A1825" s="60"/>
      <c r="B1825" s="113"/>
      <c r="C1825" s="114"/>
      <c r="D1825" s="115"/>
      <c r="E1825" s="115"/>
      <c r="F1825" s="115"/>
      <c r="G1825" s="116"/>
      <c r="H1825" s="113"/>
    </row>
    <row r="1826" spans="1:8" x14ac:dyDescent="0.3">
      <c r="A1826" s="60"/>
      <c r="B1826" s="113"/>
      <c r="C1826" s="114"/>
      <c r="D1826" s="115"/>
      <c r="E1826" s="115"/>
      <c r="F1826" s="115"/>
      <c r="G1826" s="116"/>
      <c r="H1826" s="113"/>
    </row>
    <row r="1827" spans="1:8" x14ac:dyDescent="0.3">
      <c r="A1827" s="60"/>
      <c r="B1827" s="113"/>
      <c r="C1827" s="114"/>
      <c r="D1827" s="115"/>
      <c r="E1827" s="115"/>
      <c r="F1827" s="115"/>
      <c r="G1827" s="116"/>
      <c r="H1827" s="113"/>
    </row>
    <row r="1828" spans="1:8" x14ac:dyDescent="0.3">
      <c r="A1828" s="60"/>
      <c r="B1828" s="113"/>
      <c r="C1828" s="114"/>
      <c r="D1828" s="115"/>
      <c r="E1828" s="115"/>
      <c r="F1828" s="115"/>
      <c r="G1828" s="116"/>
      <c r="H1828" s="113"/>
    </row>
    <row r="1829" spans="1:8" x14ac:dyDescent="0.3">
      <c r="A1829" s="60"/>
      <c r="B1829" s="113"/>
      <c r="C1829" s="114"/>
      <c r="D1829" s="115"/>
      <c r="E1829" s="115"/>
      <c r="F1829" s="115"/>
      <c r="G1829" s="116"/>
      <c r="H1829" s="113"/>
    </row>
    <row r="1830" spans="1:8" x14ac:dyDescent="0.3">
      <c r="A1830" s="60"/>
      <c r="B1830" s="113"/>
      <c r="C1830" s="114"/>
      <c r="D1830" s="115"/>
      <c r="E1830" s="115"/>
      <c r="F1830" s="115"/>
      <c r="G1830" s="116"/>
      <c r="H1830" s="113"/>
    </row>
    <row r="1831" spans="1:8" x14ac:dyDescent="0.3">
      <c r="A1831" s="60"/>
      <c r="B1831" s="113"/>
      <c r="C1831" s="114"/>
      <c r="D1831" s="115"/>
      <c r="E1831" s="115"/>
      <c r="F1831" s="115"/>
      <c r="G1831" s="116"/>
      <c r="H1831" s="113"/>
    </row>
    <row r="1832" spans="1:8" x14ac:dyDescent="0.3">
      <c r="A1832" s="60"/>
      <c r="B1832" s="113"/>
      <c r="C1832" s="114"/>
      <c r="D1832" s="115"/>
      <c r="E1832" s="115"/>
      <c r="F1832" s="115"/>
      <c r="G1832" s="116"/>
      <c r="H1832" s="113"/>
    </row>
    <row r="1833" spans="1:8" x14ac:dyDescent="0.3">
      <c r="A1833" s="60"/>
      <c r="B1833" s="113"/>
      <c r="C1833" s="114"/>
      <c r="D1833" s="115"/>
      <c r="E1833" s="115"/>
      <c r="F1833" s="115"/>
      <c r="G1833" s="116"/>
      <c r="H1833" s="113"/>
    </row>
    <row r="1834" spans="1:8" x14ac:dyDescent="0.3">
      <c r="A1834" s="60"/>
      <c r="B1834" s="113"/>
      <c r="C1834" s="114"/>
      <c r="D1834" s="115"/>
      <c r="E1834" s="115"/>
      <c r="F1834" s="115"/>
      <c r="G1834" s="116"/>
      <c r="H1834" s="113"/>
    </row>
    <row r="1835" spans="1:8" x14ac:dyDescent="0.3">
      <c r="A1835" s="60"/>
      <c r="B1835" s="113"/>
      <c r="C1835" s="114"/>
      <c r="D1835" s="115"/>
      <c r="E1835" s="115"/>
      <c r="F1835" s="115"/>
      <c r="G1835" s="116"/>
      <c r="H1835" s="113"/>
    </row>
    <row r="1836" spans="1:8" x14ac:dyDescent="0.3">
      <c r="A1836" s="60"/>
      <c r="B1836" s="113"/>
      <c r="C1836" s="114"/>
      <c r="D1836" s="115"/>
      <c r="E1836" s="115"/>
      <c r="F1836" s="115"/>
      <c r="G1836" s="116"/>
      <c r="H1836" s="113"/>
    </row>
    <row r="1837" spans="1:8" x14ac:dyDescent="0.3">
      <c r="A1837" s="60"/>
      <c r="B1837" s="113"/>
      <c r="C1837" s="114"/>
      <c r="D1837" s="115"/>
      <c r="E1837" s="115"/>
      <c r="F1837" s="115"/>
      <c r="G1837" s="116"/>
      <c r="H1837" s="113"/>
    </row>
    <row r="1838" spans="1:8" x14ac:dyDescent="0.3">
      <c r="A1838" s="60"/>
      <c r="B1838" s="113"/>
      <c r="C1838" s="114"/>
      <c r="D1838" s="115"/>
      <c r="E1838" s="115"/>
      <c r="F1838" s="115"/>
      <c r="G1838" s="116"/>
      <c r="H1838" s="113"/>
    </row>
    <row r="1839" spans="1:8" x14ac:dyDescent="0.3">
      <c r="A1839" s="60"/>
      <c r="B1839" s="113"/>
      <c r="C1839" s="114"/>
      <c r="D1839" s="115"/>
      <c r="E1839" s="115"/>
      <c r="F1839" s="115"/>
      <c r="G1839" s="116"/>
      <c r="H1839" s="113"/>
    </row>
    <row r="1840" spans="1:8" x14ac:dyDescent="0.3">
      <c r="A1840" s="60"/>
      <c r="B1840" s="113"/>
      <c r="C1840" s="114"/>
      <c r="D1840" s="115"/>
      <c r="E1840" s="115"/>
      <c r="F1840" s="115"/>
      <c r="G1840" s="116"/>
      <c r="H1840" s="113"/>
    </row>
    <row r="1841" spans="1:8" x14ac:dyDescent="0.3">
      <c r="A1841" s="60"/>
      <c r="B1841" s="113"/>
      <c r="C1841" s="114"/>
      <c r="D1841" s="115"/>
      <c r="E1841" s="115"/>
      <c r="F1841" s="115"/>
      <c r="G1841" s="116"/>
      <c r="H1841" s="113"/>
    </row>
    <row r="1842" spans="1:8" x14ac:dyDescent="0.3">
      <c r="A1842" s="60"/>
      <c r="B1842" s="113"/>
      <c r="C1842" s="114"/>
      <c r="D1842" s="115"/>
      <c r="E1842" s="115"/>
      <c r="F1842" s="115"/>
      <c r="G1842" s="116"/>
      <c r="H1842" s="113"/>
    </row>
    <row r="1843" spans="1:8" x14ac:dyDescent="0.3">
      <c r="A1843" s="60"/>
      <c r="B1843" s="113"/>
      <c r="C1843" s="114"/>
      <c r="D1843" s="115"/>
      <c r="E1843" s="115"/>
      <c r="F1843" s="115"/>
      <c r="G1843" s="116"/>
      <c r="H1843" s="113"/>
    </row>
    <row r="1844" spans="1:8" x14ac:dyDescent="0.3">
      <c r="A1844" s="60"/>
      <c r="B1844" s="113"/>
      <c r="C1844" s="114"/>
      <c r="D1844" s="115"/>
      <c r="E1844" s="115"/>
      <c r="F1844" s="115"/>
      <c r="G1844" s="116"/>
      <c r="H1844" s="113"/>
    </row>
    <row r="1845" spans="1:8" x14ac:dyDescent="0.3">
      <c r="A1845" s="60"/>
      <c r="B1845" s="113"/>
      <c r="C1845" s="114"/>
      <c r="D1845" s="115"/>
      <c r="E1845" s="115"/>
      <c r="F1845" s="115"/>
      <c r="G1845" s="116"/>
      <c r="H1845" s="113"/>
    </row>
    <row r="1846" spans="1:8" x14ac:dyDescent="0.3">
      <c r="A1846" s="60"/>
      <c r="B1846" s="113"/>
      <c r="C1846" s="114"/>
      <c r="D1846" s="115"/>
      <c r="E1846" s="115"/>
      <c r="F1846" s="115"/>
      <c r="G1846" s="116"/>
      <c r="H1846" s="113"/>
    </row>
    <row r="1847" spans="1:8" x14ac:dyDescent="0.3">
      <c r="A1847" s="60"/>
      <c r="B1847" s="113"/>
      <c r="C1847" s="114"/>
      <c r="D1847" s="115"/>
      <c r="E1847" s="115"/>
      <c r="F1847" s="115"/>
      <c r="G1847" s="116"/>
      <c r="H1847" s="113"/>
    </row>
    <row r="1848" spans="1:8" x14ac:dyDescent="0.3">
      <c r="A1848" s="60"/>
      <c r="B1848" s="113"/>
      <c r="C1848" s="114"/>
      <c r="D1848" s="115"/>
      <c r="E1848" s="115"/>
      <c r="F1848" s="115"/>
      <c r="G1848" s="116"/>
      <c r="H1848" s="113"/>
    </row>
    <row r="1849" spans="1:8" x14ac:dyDescent="0.3">
      <c r="A1849" s="60"/>
      <c r="B1849" s="113"/>
      <c r="C1849" s="114"/>
      <c r="D1849" s="115"/>
      <c r="E1849" s="115"/>
      <c r="F1849" s="115"/>
      <c r="G1849" s="116"/>
      <c r="H1849" s="113"/>
    </row>
    <row r="1850" spans="1:8" x14ac:dyDescent="0.3">
      <c r="A1850" s="60"/>
      <c r="B1850" s="113"/>
      <c r="C1850" s="114"/>
      <c r="D1850" s="115"/>
      <c r="E1850" s="115"/>
      <c r="F1850" s="115"/>
      <c r="G1850" s="116"/>
      <c r="H1850" s="113"/>
    </row>
    <row r="1851" spans="1:8" x14ac:dyDescent="0.3">
      <c r="A1851" s="60"/>
      <c r="B1851" s="113"/>
      <c r="C1851" s="114"/>
      <c r="D1851" s="115"/>
      <c r="E1851" s="115"/>
      <c r="F1851" s="115"/>
      <c r="G1851" s="116"/>
      <c r="H1851" s="113"/>
    </row>
    <row r="1852" spans="1:8" x14ac:dyDescent="0.3">
      <c r="A1852" s="60"/>
      <c r="B1852" s="113"/>
      <c r="C1852" s="114"/>
      <c r="D1852" s="115"/>
      <c r="E1852" s="115"/>
      <c r="F1852" s="115"/>
      <c r="G1852" s="116"/>
      <c r="H1852" s="113"/>
    </row>
    <row r="1853" spans="1:8" x14ac:dyDescent="0.3">
      <c r="A1853" s="60"/>
      <c r="B1853" s="113"/>
      <c r="C1853" s="114"/>
      <c r="D1853" s="115"/>
      <c r="E1853" s="115"/>
      <c r="F1853" s="115"/>
      <c r="G1853" s="116"/>
      <c r="H1853" s="113"/>
    </row>
    <row r="1854" spans="1:8" x14ac:dyDescent="0.3">
      <c r="A1854" s="60"/>
      <c r="B1854" s="113"/>
      <c r="C1854" s="114"/>
      <c r="D1854" s="115"/>
      <c r="E1854" s="115"/>
      <c r="F1854" s="115"/>
      <c r="G1854" s="116"/>
      <c r="H1854" s="113"/>
    </row>
    <row r="1855" spans="1:8" x14ac:dyDescent="0.3">
      <c r="A1855" s="60"/>
      <c r="B1855" s="113"/>
      <c r="C1855" s="114"/>
      <c r="D1855" s="115"/>
      <c r="E1855" s="115"/>
      <c r="F1855" s="115"/>
      <c r="G1855" s="116"/>
      <c r="H1855" s="113"/>
    </row>
    <row r="1856" spans="1:8" x14ac:dyDescent="0.3">
      <c r="A1856" s="60"/>
      <c r="B1856" s="113"/>
      <c r="C1856" s="114"/>
      <c r="D1856" s="115"/>
      <c r="E1856" s="115"/>
      <c r="F1856" s="115"/>
      <c r="G1856" s="116"/>
      <c r="H1856" s="113"/>
    </row>
    <row r="1857" spans="1:8" x14ac:dyDescent="0.3">
      <c r="A1857" s="60"/>
      <c r="B1857" s="113"/>
      <c r="C1857" s="114"/>
      <c r="D1857" s="115"/>
      <c r="E1857" s="115"/>
      <c r="F1857" s="115"/>
      <c r="G1857" s="116"/>
      <c r="H1857" s="113"/>
    </row>
    <row r="1858" spans="1:8" x14ac:dyDescent="0.3">
      <c r="A1858" s="60"/>
      <c r="B1858" s="113"/>
      <c r="C1858" s="114"/>
      <c r="D1858" s="115"/>
      <c r="E1858" s="115"/>
      <c r="F1858" s="115"/>
      <c r="G1858" s="116"/>
      <c r="H1858" s="113"/>
    </row>
    <row r="1859" spans="1:8" x14ac:dyDescent="0.3">
      <c r="A1859" s="60"/>
      <c r="B1859" s="113"/>
      <c r="C1859" s="114"/>
      <c r="D1859" s="115"/>
      <c r="E1859" s="115"/>
      <c r="F1859" s="115"/>
      <c r="G1859" s="116"/>
      <c r="H1859" s="113"/>
    </row>
    <row r="1860" spans="1:8" x14ac:dyDescent="0.3">
      <c r="A1860" s="60"/>
      <c r="B1860" s="113"/>
      <c r="C1860" s="114"/>
      <c r="D1860" s="115"/>
      <c r="E1860" s="115"/>
      <c r="F1860" s="115"/>
      <c r="G1860" s="116"/>
      <c r="H1860" s="113"/>
    </row>
    <row r="1861" spans="1:8" x14ac:dyDescent="0.3">
      <c r="A1861" s="60"/>
      <c r="B1861" s="113"/>
      <c r="C1861" s="114"/>
      <c r="D1861" s="115"/>
      <c r="E1861" s="115"/>
      <c r="F1861" s="115"/>
      <c r="G1861" s="116"/>
      <c r="H1861" s="113"/>
    </row>
    <row r="1862" spans="1:8" x14ac:dyDescent="0.3">
      <c r="A1862" s="60"/>
      <c r="B1862" s="113"/>
      <c r="C1862" s="114"/>
      <c r="D1862" s="115"/>
      <c r="E1862" s="115"/>
      <c r="F1862" s="115"/>
      <c r="G1862" s="116"/>
      <c r="H1862" s="113"/>
    </row>
    <row r="1863" spans="1:8" x14ac:dyDescent="0.3">
      <c r="A1863" s="60"/>
      <c r="B1863" s="113"/>
      <c r="C1863" s="114"/>
      <c r="D1863" s="115"/>
      <c r="E1863" s="115"/>
      <c r="F1863" s="115"/>
      <c r="G1863" s="116"/>
      <c r="H1863" s="113"/>
    </row>
    <row r="1864" spans="1:8" x14ac:dyDescent="0.3">
      <c r="A1864" s="60"/>
      <c r="B1864" s="113"/>
      <c r="C1864" s="114"/>
      <c r="D1864" s="115"/>
      <c r="E1864" s="115"/>
      <c r="F1864" s="115"/>
      <c r="G1864" s="116"/>
      <c r="H1864" s="113"/>
    </row>
    <row r="1865" spans="1:8" x14ac:dyDescent="0.3">
      <c r="A1865" s="60"/>
      <c r="B1865" s="113"/>
      <c r="C1865" s="114"/>
      <c r="D1865" s="115"/>
      <c r="E1865" s="115"/>
      <c r="F1865" s="115"/>
      <c r="G1865" s="116"/>
      <c r="H1865" s="113"/>
    </row>
    <row r="1866" spans="1:8" x14ac:dyDescent="0.3">
      <c r="A1866" s="60"/>
      <c r="B1866" s="113"/>
      <c r="C1866" s="114"/>
      <c r="D1866" s="115"/>
      <c r="E1866" s="115"/>
      <c r="F1866" s="115"/>
      <c r="G1866" s="116"/>
      <c r="H1866" s="113"/>
    </row>
    <row r="1867" spans="1:8" x14ac:dyDescent="0.3">
      <c r="A1867" s="60"/>
      <c r="B1867" s="113"/>
      <c r="C1867" s="114"/>
      <c r="D1867" s="115"/>
      <c r="E1867" s="115"/>
      <c r="F1867" s="115"/>
      <c r="G1867" s="116"/>
      <c r="H1867" s="113"/>
    </row>
    <row r="1868" spans="1:8" x14ac:dyDescent="0.3">
      <c r="A1868" s="60"/>
      <c r="B1868" s="113"/>
      <c r="C1868" s="114"/>
      <c r="D1868" s="115"/>
      <c r="E1868" s="115"/>
      <c r="F1868" s="115"/>
      <c r="G1868" s="116"/>
      <c r="H1868" s="113"/>
    </row>
    <row r="1869" spans="1:8" x14ac:dyDescent="0.3">
      <c r="A1869" s="60"/>
      <c r="B1869" s="113"/>
      <c r="C1869" s="114"/>
      <c r="D1869" s="115"/>
      <c r="E1869" s="115"/>
      <c r="F1869" s="115"/>
      <c r="G1869" s="116"/>
      <c r="H1869" s="113"/>
    </row>
    <row r="1870" spans="1:8" x14ac:dyDescent="0.3">
      <c r="A1870" s="60"/>
      <c r="B1870" s="113"/>
      <c r="C1870" s="114"/>
      <c r="D1870" s="115"/>
      <c r="E1870" s="115"/>
      <c r="F1870" s="115"/>
      <c r="G1870" s="116"/>
      <c r="H1870" s="113"/>
    </row>
    <row r="1871" spans="1:8" x14ac:dyDescent="0.3">
      <c r="A1871" s="60"/>
      <c r="B1871" s="113"/>
      <c r="C1871" s="114"/>
      <c r="D1871" s="115"/>
      <c r="E1871" s="115"/>
      <c r="F1871" s="115"/>
      <c r="G1871" s="116"/>
      <c r="H1871" s="113"/>
    </row>
    <row r="1872" spans="1:8" x14ac:dyDescent="0.3">
      <c r="A1872" s="60"/>
      <c r="B1872" s="113"/>
      <c r="C1872" s="114"/>
      <c r="D1872" s="115"/>
      <c r="E1872" s="115"/>
      <c r="F1872" s="115"/>
      <c r="G1872" s="116"/>
      <c r="H1872" s="113"/>
    </row>
    <row r="1873" spans="1:8" x14ac:dyDescent="0.3">
      <c r="A1873" s="60"/>
      <c r="B1873" s="113"/>
      <c r="C1873" s="114"/>
      <c r="D1873" s="115"/>
      <c r="E1873" s="115"/>
      <c r="F1873" s="115"/>
      <c r="G1873" s="116"/>
      <c r="H1873" s="113"/>
    </row>
    <row r="1874" spans="1:8" x14ac:dyDescent="0.3">
      <c r="A1874" s="60"/>
      <c r="B1874" s="113"/>
      <c r="C1874" s="114"/>
      <c r="D1874" s="115"/>
      <c r="E1874" s="115"/>
      <c r="F1874" s="115"/>
      <c r="G1874" s="116"/>
      <c r="H1874" s="113"/>
    </row>
    <row r="1875" spans="1:8" x14ac:dyDescent="0.3">
      <c r="A1875" s="60"/>
      <c r="B1875" s="113"/>
      <c r="C1875" s="114"/>
      <c r="D1875" s="115"/>
      <c r="E1875" s="115"/>
      <c r="F1875" s="115"/>
      <c r="G1875" s="116"/>
      <c r="H1875" s="113"/>
    </row>
    <row r="1876" spans="1:8" x14ac:dyDescent="0.3">
      <c r="A1876" s="60"/>
      <c r="B1876" s="113"/>
      <c r="C1876" s="114"/>
      <c r="D1876" s="115"/>
      <c r="E1876" s="115"/>
      <c r="F1876" s="115"/>
      <c r="G1876" s="116"/>
      <c r="H1876" s="113"/>
    </row>
    <row r="1877" spans="1:8" x14ac:dyDescent="0.3">
      <c r="A1877" s="60"/>
      <c r="B1877" s="113"/>
      <c r="C1877" s="114"/>
      <c r="D1877" s="115"/>
      <c r="E1877" s="115"/>
      <c r="F1877" s="115"/>
      <c r="G1877" s="116"/>
      <c r="H1877" s="113"/>
    </row>
    <row r="1878" spans="1:8" x14ac:dyDescent="0.3">
      <c r="A1878" s="60"/>
      <c r="B1878" s="113"/>
      <c r="C1878" s="114"/>
      <c r="D1878" s="115"/>
      <c r="E1878" s="115"/>
      <c r="F1878" s="115"/>
      <c r="G1878" s="116"/>
      <c r="H1878" s="113"/>
    </row>
    <row r="1879" spans="1:8" x14ac:dyDescent="0.3">
      <c r="A1879" s="60"/>
      <c r="B1879" s="113"/>
      <c r="C1879" s="114"/>
      <c r="D1879" s="115"/>
      <c r="E1879" s="115"/>
      <c r="F1879" s="115"/>
      <c r="G1879" s="116"/>
      <c r="H1879" s="113"/>
    </row>
    <row r="1880" spans="1:8" x14ac:dyDescent="0.3">
      <c r="A1880" s="60"/>
      <c r="B1880" s="113"/>
      <c r="C1880" s="114"/>
      <c r="D1880" s="115"/>
      <c r="E1880" s="115"/>
      <c r="F1880" s="115"/>
      <c r="G1880" s="116"/>
      <c r="H1880" s="113"/>
    </row>
    <row r="1881" spans="1:8" x14ac:dyDescent="0.3">
      <c r="A1881" s="60"/>
      <c r="B1881" s="113"/>
      <c r="C1881" s="114"/>
      <c r="D1881" s="115"/>
      <c r="E1881" s="115"/>
      <c r="F1881" s="115"/>
      <c r="G1881" s="116"/>
      <c r="H1881" s="113"/>
    </row>
    <row r="1882" spans="1:8" x14ac:dyDescent="0.3">
      <c r="A1882" s="60"/>
      <c r="B1882" s="113"/>
      <c r="C1882" s="114"/>
      <c r="D1882" s="115"/>
      <c r="E1882" s="115"/>
      <c r="F1882" s="115"/>
      <c r="G1882" s="116"/>
      <c r="H1882" s="113"/>
    </row>
    <row r="1883" spans="1:8" x14ac:dyDescent="0.3">
      <c r="A1883" s="60"/>
      <c r="B1883" s="113"/>
      <c r="C1883" s="114"/>
      <c r="D1883" s="115"/>
      <c r="E1883" s="115"/>
      <c r="F1883" s="115"/>
      <c r="G1883" s="116"/>
      <c r="H1883" s="113"/>
    </row>
    <row r="1884" spans="1:8" x14ac:dyDescent="0.3">
      <c r="A1884" s="60"/>
      <c r="B1884" s="113"/>
      <c r="C1884" s="114"/>
      <c r="D1884" s="115"/>
      <c r="E1884" s="115"/>
      <c r="F1884" s="115"/>
      <c r="G1884" s="116"/>
      <c r="H1884" s="113"/>
    </row>
    <row r="1885" spans="1:8" x14ac:dyDescent="0.3">
      <c r="A1885" s="60"/>
      <c r="B1885" s="113"/>
      <c r="C1885" s="114"/>
      <c r="D1885" s="115"/>
      <c r="E1885" s="115"/>
      <c r="F1885" s="115"/>
      <c r="G1885" s="116"/>
      <c r="H1885" s="113"/>
    </row>
    <row r="1886" spans="1:8" x14ac:dyDescent="0.3">
      <c r="A1886" s="60"/>
      <c r="B1886" s="113"/>
      <c r="C1886" s="114"/>
      <c r="D1886" s="115"/>
      <c r="E1886" s="115"/>
      <c r="F1886" s="115"/>
      <c r="G1886" s="116"/>
      <c r="H1886" s="113"/>
    </row>
    <row r="1887" spans="1:8" x14ac:dyDescent="0.3">
      <c r="A1887" s="60"/>
      <c r="B1887" s="113"/>
      <c r="C1887" s="114"/>
      <c r="D1887" s="115"/>
      <c r="E1887" s="115"/>
      <c r="F1887" s="115"/>
      <c r="G1887" s="116"/>
      <c r="H1887" s="113"/>
    </row>
    <row r="1888" spans="1:8" x14ac:dyDescent="0.3">
      <c r="A1888" s="60"/>
      <c r="B1888" s="113"/>
      <c r="C1888" s="114"/>
      <c r="D1888" s="115"/>
      <c r="E1888" s="115"/>
      <c r="F1888" s="115"/>
      <c r="G1888" s="116"/>
      <c r="H1888" s="113"/>
    </row>
    <row r="1889" spans="1:8" x14ac:dyDescent="0.3">
      <c r="A1889" s="60"/>
      <c r="B1889" s="113"/>
      <c r="C1889" s="114"/>
      <c r="D1889" s="115"/>
      <c r="E1889" s="115"/>
      <c r="F1889" s="115"/>
      <c r="G1889" s="116"/>
      <c r="H1889" s="113"/>
    </row>
    <row r="1890" spans="1:8" x14ac:dyDescent="0.3">
      <c r="A1890" s="60"/>
      <c r="B1890" s="113"/>
      <c r="C1890" s="114"/>
      <c r="D1890" s="115"/>
      <c r="E1890" s="115"/>
      <c r="F1890" s="115"/>
      <c r="G1890" s="116"/>
      <c r="H1890" s="113"/>
    </row>
    <row r="1891" spans="1:8" x14ac:dyDescent="0.3">
      <c r="A1891" s="60"/>
      <c r="B1891" s="113"/>
      <c r="C1891" s="114"/>
      <c r="D1891" s="115"/>
      <c r="E1891" s="115"/>
      <c r="F1891" s="115"/>
      <c r="G1891" s="116"/>
      <c r="H1891" s="113"/>
    </row>
    <row r="1892" spans="1:8" x14ac:dyDescent="0.3">
      <c r="A1892" s="60"/>
      <c r="B1892" s="113"/>
      <c r="C1892" s="114"/>
      <c r="D1892" s="115"/>
      <c r="E1892" s="115"/>
      <c r="F1892" s="115"/>
      <c r="G1892" s="116"/>
      <c r="H1892" s="113"/>
    </row>
    <row r="1893" spans="1:8" x14ac:dyDescent="0.3">
      <c r="A1893" s="60"/>
      <c r="B1893" s="113"/>
      <c r="C1893" s="114"/>
      <c r="D1893" s="115"/>
      <c r="E1893" s="115"/>
      <c r="F1893" s="115"/>
      <c r="G1893" s="116"/>
      <c r="H1893" s="113"/>
    </row>
    <row r="1894" spans="1:8" x14ac:dyDescent="0.3">
      <c r="A1894" s="60"/>
      <c r="B1894" s="113"/>
      <c r="C1894" s="114"/>
      <c r="D1894" s="115"/>
      <c r="E1894" s="115"/>
      <c r="F1894" s="115"/>
      <c r="G1894" s="116"/>
      <c r="H1894" s="113"/>
    </row>
    <row r="1895" spans="1:8" x14ac:dyDescent="0.3">
      <c r="A1895" s="60"/>
      <c r="B1895" s="113"/>
      <c r="C1895" s="114"/>
      <c r="D1895" s="115"/>
      <c r="E1895" s="115"/>
      <c r="F1895" s="115"/>
      <c r="G1895" s="116"/>
      <c r="H1895" s="113"/>
    </row>
    <row r="1896" spans="1:8" x14ac:dyDescent="0.3">
      <c r="A1896" s="60"/>
      <c r="B1896" s="113"/>
      <c r="C1896" s="114"/>
      <c r="D1896" s="115"/>
      <c r="E1896" s="115"/>
      <c r="F1896" s="115"/>
      <c r="G1896" s="116"/>
      <c r="H1896" s="113"/>
    </row>
    <row r="1897" spans="1:8" x14ac:dyDescent="0.3">
      <c r="A1897" s="60"/>
      <c r="B1897" s="113"/>
      <c r="C1897" s="114"/>
      <c r="D1897" s="115"/>
      <c r="E1897" s="115"/>
      <c r="F1897" s="115"/>
      <c r="G1897" s="116"/>
      <c r="H1897" s="113"/>
    </row>
    <row r="1898" spans="1:8" x14ac:dyDescent="0.3">
      <c r="A1898" s="60"/>
      <c r="B1898" s="113"/>
      <c r="C1898" s="114"/>
      <c r="D1898" s="115"/>
      <c r="E1898" s="115"/>
      <c r="F1898" s="115"/>
      <c r="G1898" s="116"/>
      <c r="H1898" s="113"/>
    </row>
    <row r="1899" spans="1:8" x14ac:dyDescent="0.3">
      <c r="A1899" s="60"/>
      <c r="B1899" s="113"/>
      <c r="C1899" s="114"/>
      <c r="D1899" s="115"/>
      <c r="E1899" s="115"/>
      <c r="F1899" s="115"/>
      <c r="G1899" s="116"/>
      <c r="H1899" s="113"/>
    </row>
    <row r="1900" spans="1:8" x14ac:dyDescent="0.3">
      <c r="A1900" s="60"/>
      <c r="B1900" s="113"/>
      <c r="C1900" s="114"/>
      <c r="D1900" s="115"/>
      <c r="E1900" s="115"/>
      <c r="F1900" s="115"/>
      <c r="G1900" s="116"/>
      <c r="H1900" s="113"/>
    </row>
    <row r="1901" spans="1:8" x14ac:dyDescent="0.3">
      <c r="A1901" s="60"/>
      <c r="B1901" s="113"/>
      <c r="C1901" s="114"/>
      <c r="D1901" s="115"/>
      <c r="E1901" s="115"/>
      <c r="F1901" s="115"/>
      <c r="G1901" s="116"/>
      <c r="H1901" s="113"/>
    </row>
    <row r="1902" spans="1:8" x14ac:dyDescent="0.3">
      <c r="A1902" s="60"/>
      <c r="B1902" s="113"/>
      <c r="C1902" s="114"/>
      <c r="D1902" s="115"/>
      <c r="E1902" s="115"/>
      <c r="F1902" s="115"/>
      <c r="G1902" s="116"/>
      <c r="H1902" s="113"/>
    </row>
    <row r="1903" spans="1:8" x14ac:dyDescent="0.3">
      <c r="A1903" s="60"/>
      <c r="B1903" s="113"/>
      <c r="C1903" s="114"/>
      <c r="D1903" s="115"/>
      <c r="E1903" s="115"/>
      <c r="F1903" s="115"/>
      <c r="G1903" s="116"/>
      <c r="H1903" s="113"/>
    </row>
    <row r="1904" spans="1:8" x14ac:dyDescent="0.3">
      <c r="A1904" s="60"/>
      <c r="B1904" s="113"/>
      <c r="C1904" s="114"/>
      <c r="D1904" s="115"/>
      <c r="E1904" s="115"/>
      <c r="F1904" s="115"/>
      <c r="G1904" s="116"/>
      <c r="H1904" s="113"/>
    </row>
    <row r="1905" spans="1:8" x14ac:dyDescent="0.3">
      <c r="A1905" s="60"/>
      <c r="B1905" s="113"/>
      <c r="C1905" s="114"/>
      <c r="D1905" s="115"/>
      <c r="E1905" s="115"/>
      <c r="F1905" s="115"/>
      <c r="G1905" s="116"/>
      <c r="H1905" s="113"/>
    </row>
    <row r="1906" spans="1:8" x14ac:dyDescent="0.3">
      <c r="A1906" s="60"/>
      <c r="B1906" s="113"/>
      <c r="C1906" s="114"/>
      <c r="D1906" s="115"/>
      <c r="E1906" s="115"/>
      <c r="F1906" s="115"/>
      <c r="G1906" s="116"/>
      <c r="H1906" s="113"/>
    </row>
    <row r="1907" spans="1:8" x14ac:dyDescent="0.3">
      <c r="A1907" s="60"/>
      <c r="B1907" s="113"/>
      <c r="C1907" s="114"/>
      <c r="D1907" s="115"/>
      <c r="E1907" s="115"/>
      <c r="F1907" s="115"/>
      <c r="G1907" s="116"/>
      <c r="H1907" s="113"/>
    </row>
    <row r="1908" spans="1:8" x14ac:dyDescent="0.3">
      <c r="A1908" s="60"/>
      <c r="B1908" s="113"/>
      <c r="C1908" s="114"/>
      <c r="D1908" s="115"/>
      <c r="E1908" s="115"/>
      <c r="F1908" s="115"/>
      <c r="G1908" s="116"/>
      <c r="H1908" s="113"/>
    </row>
    <row r="1909" spans="1:8" x14ac:dyDescent="0.3">
      <c r="A1909" s="60"/>
      <c r="B1909" s="113"/>
      <c r="C1909" s="114"/>
      <c r="D1909" s="115"/>
      <c r="E1909" s="115"/>
      <c r="F1909" s="115"/>
      <c r="G1909" s="116"/>
      <c r="H1909" s="113"/>
    </row>
    <row r="1910" spans="1:8" x14ac:dyDescent="0.3">
      <c r="A1910" s="60"/>
      <c r="B1910" s="113"/>
      <c r="C1910" s="114"/>
      <c r="D1910" s="115"/>
      <c r="E1910" s="115"/>
      <c r="F1910" s="115"/>
      <c r="G1910" s="116"/>
      <c r="H1910" s="113"/>
    </row>
    <row r="1911" spans="1:8" x14ac:dyDescent="0.3">
      <c r="A1911" s="60"/>
      <c r="B1911" s="113"/>
      <c r="C1911" s="114"/>
      <c r="D1911" s="115"/>
      <c r="E1911" s="115"/>
      <c r="F1911" s="115"/>
      <c r="G1911" s="116"/>
      <c r="H1911" s="113"/>
    </row>
    <row r="1912" spans="1:8" x14ac:dyDescent="0.3">
      <c r="A1912" s="60"/>
      <c r="B1912" s="113"/>
      <c r="C1912" s="114"/>
      <c r="D1912" s="115"/>
      <c r="E1912" s="115"/>
      <c r="F1912" s="115"/>
      <c r="G1912" s="116"/>
      <c r="H1912" s="113"/>
    </row>
    <row r="1913" spans="1:8" x14ac:dyDescent="0.3">
      <c r="A1913" s="60"/>
      <c r="B1913" s="113"/>
      <c r="C1913" s="114"/>
      <c r="D1913" s="115"/>
      <c r="E1913" s="115"/>
      <c r="F1913" s="115"/>
      <c r="G1913" s="116"/>
      <c r="H1913" s="113"/>
    </row>
    <row r="1914" spans="1:8" x14ac:dyDescent="0.3">
      <c r="A1914" s="60"/>
      <c r="B1914" s="113"/>
      <c r="C1914" s="114"/>
      <c r="D1914" s="115"/>
      <c r="E1914" s="115"/>
      <c r="F1914" s="115"/>
      <c r="G1914" s="116"/>
      <c r="H1914" s="113"/>
    </row>
    <row r="1915" spans="1:8" x14ac:dyDescent="0.3">
      <c r="A1915" s="60"/>
      <c r="B1915" s="113"/>
      <c r="C1915" s="114"/>
      <c r="D1915" s="115"/>
      <c r="E1915" s="115"/>
      <c r="F1915" s="115"/>
      <c r="G1915" s="116"/>
      <c r="H1915" s="113"/>
    </row>
    <row r="1916" spans="1:8" x14ac:dyDescent="0.3">
      <c r="A1916" s="60"/>
      <c r="B1916" s="113"/>
      <c r="C1916" s="114"/>
      <c r="D1916" s="115"/>
      <c r="E1916" s="115"/>
      <c r="F1916" s="115"/>
      <c r="G1916" s="116"/>
      <c r="H1916" s="113"/>
    </row>
    <row r="1917" spans="1:8" x14ac:dyDescent="0.3">
      <c r="A1917" s="60"/>
      <c r="B1917" s="113"/>
      <c r="C1917" s="114"/>
      <c r="D1917" s="115"/>
      <c r="E1917" s="115"/>
      <c r="F1917" s="115"/>
      <c r="G1917" s="116"/>
      <c r="H1917" s="113"/>
    </row>
    <row r="1918" spans="1:8" x14ac:dyDescent="0.3">
      <c r="A1918" s="60"/>
      <c r="B1918" s="113"/>
      <c r="C1918" s="114"/>
      <c r="D1918" s="115"/>
      <c r="E1918" s="115"/>
      <c r="F1918" s="115"/>
      <c r="G1918" s="116"/>
      <c r="H1918" s="113"/>
    </row>
    <row r="1919" spans="1:8" x14ac:dyDescent="0.3">
      <c r="A1919" s="60"/>
      <c r="B1919" s="113"/>
      <c r="C1919" s="114"/>
      <c r="D1919" s="115"/>
      <c r="E1919" s="115"/>
      <c r="F1919" s="115"/>
      <c r="G1919" s="116"/>
      <c r="H1919" s="113"/>
    </row>
    <row r="1920" spans="1:8" x14ac:dyDescent="0.3">
      <c r="A1920" s="60"/>
      <c r="B1920" s="113"/>
      <c r="C1920" s="114"/>
      <c r="D1920" s="115"/>
      <c r="E1920" s="115"/>
      <c r="F1920" s="115"/>
      <c r="G1920" s="116"/>
      <c r="H1920" s="113"/>
    </row>
    <row r="1921" spans="1:8" x14ac:dyDescent="0.3">
      <c r="A1921" s="60"/>
      <c r="B1921" s="113"/>
      <c r="C1921" s="114"/>
      <c r="D1921" s="115"/>
      <c r="E1921" s="115"/>
      <c r="F1921" s="115"/>
      <c r="G1921" s="116"/>
      <c r="H1921" s="113"/>
    </row>
    <row r="1922" spans="1:8" x14ac:dyDescent="0.3">
      <c r="A1922" s="60"/>
      <c r="B1922" s="113"/>
      <c r="C1922" s="114"/>
      <c r="D1922" s="115"/>
      <c r="E1922" s="115"/>
      <c r="F1922" s="115"/>
      <c r="G1922" s="116"/>
      <c r="H1922" s="113"/>
    </row>
    <row r="1923" spans="1:8" x14ac:dyDescent="0.3">
      <c r="A1923" s="60"/>
      <c r="B1923" s="113"/>
      <c r="C1923" s="114"/>
      <c r="D1923" s="115"/>
      <c r="E1923" s="115"/>
      <c r="F1923" s="115"/>
      <c r="G1923" s="116"/>
      <c r="H1923" s="113"/>
    </row>
    <row r="1924" spans="1:8" x14ac:dyDescent="0.3">
      <c r="A1924" s="60"/>
      <c r="B1924" s="113"/>
      <c r="C1924" s="114"/>
      <c r="D1924" s="115"/>
      <c r="E1924" s="115"/>
      <c r="F1924" s="115"/>
      <c r="G1924" s="116"/>
      <c r="H1924" s="113"/>
    </row>
    <row r="1925" spans="1:8" x14ac:dyDescent="0.3">
      <c r="A1925" s="60"/>
      <c r="B1925" s="113"/>
      <c r="C1925" s="114"/>
      <c r="D1925" s="115"/>
      <c r="E1925" s="115"/>
      <c r="F1925" s="115"/>
      <c r="G1925" s="116"/>
      <c r="H1925" s="113"/>
    </row>
    <row r="1926" spans="1:8" x14ac:dyDescent="0.3">
      <c r="A1926" s="60"/>
      <c r="B1926" s="113"/>
      <c r="C1926" s="114"/>
      <c r="D1926" s="115"/>
      <c r="E1926" s="115"/>
      <c r="F1926" s="115"/>
      <c r="G1926" s="116"/>
      <c r="H1926" s="113"/>
    </row>
    <row r="1927" spans="1:8" x14ac:dyDescent="0.3">
      <c r="A1927" s="60"/>
      <c r="B1927" s="113"/>
      <c r="C1927" s="114"/>
      <c r="D1927" s="115"/>
      <c r="E1927" s="115"/>
      <c r="F1927" s="115"/>
      <c r="G1927" s="116"/>
      <c r="H1927" s="113"/>
    </row>
    <row r="1928" spans="1:8" x14ac:dyDescent="0.3">
      <c r="A1928" s="60"/>
      <c r="B1928" s="113"/>
      <c r="C1928" s="114"/>
      <c r="D1928" s="115"/>
      <c r="E1928" s="115"/>
      <c r="F1928" s="115"/>
      <c r="G1928" s="116"/>
      <c r="H1928" s="113"/>
    </row>
    <row r="1929" spans="1:8" x14ac:dyDescent="0.3">
      <c r="A1929" s="60"/>
      <c r="B1929" s="113"/>
      <c r="C1929" s="114"/>
      <c r="D1929" s="115"/>
      <c r="E1929" s="115"/>
      <c r="F1929" s="115"/>
      <c r="G1929" s="116"/>
      <c r="H1929" s="113"/>
    </row>
    <row r="1930" spans="1:8" x14ac:dyDescent="0.3">
      <c r="A1930" s="60"/>
      <c r="B1930" s="113"/>
      <c r="C1930" s="114"/>
      <c r="D1930" s="115"/>
      <c r="E1930" s="115"/>
      <c r="F1930" s="115"/>
      <c r="G1930" s="116"/>
      <c r="H1930" s="113"/>
    </row>
    <row r="1931" spans="1:8" x14ac:dyDescent="0.3">
      <c r="A1931" s="60"/>
      <c r="B1931" s="113"/>
      <c r="C1931" s="114"/>
      <c r="D1931" s="115"/>
      <c r="E1931" s="115"/>
      <c r="F1931" s="115"/>
      <c r="G1931" s="116"/>
      <c r="H1931" s="113"/>
    </row>
    <row r="1932" spans="1:8" x14ac:dyDescent="0.3">
      <c r="A1932" s="60"/>
      <c r="B1932" s="113"/>
      <c r="C1932" s="114"/>
      <c r="D1932" s="115"/>
      <c r="E1932" s="115"/>
      <c r="F1932" s="115"/>
      <c r="G1932" s="116"/>
      <c r="H1932" s="113"/>
    </row>
    <row r="1933" spans="1:8" x14ac:dyDescent="0.3">
      <c r="A1933" s="60"/>
      <c r="B1933" s="113"/>
      <c r="C1933" s="114"/>
      <c r="D1933" s="115"/>
      <c r="E1933" s="115"/>
      <c r="F1933" s="115"/>
      <c r="G1933" s="116"/>
      <c r="H1933" s="113"/>
    </row>
    <row r="1934" spans="1:8" x14ac:dyDescent="0.3">
      <c r="A1934" s="60"/>
      <c r="B1934" s="113"/>
      <c r="C1934" s="114"/>
      <c r="D1934" s="115"/>
      <c r="E1934" s="115"/>
      <c r="F1934" s="115"/>
      <c r="G1934" s="116"/>
      <c r="H1934" s="113"/>
    </row>
    <row r="1935" spans="1:8" x14ac:dyDescent="0.3">
      <c r="A1935" s="60"/>
      <c r="B1935" s="113"/>
      <c r="C1935" s="114"/>
      <c r="D1935" s="115"/>
      <c r="E1935" s="115"/>
      <c r="F1935" s="115"/>
      <c r="G1935" s="116"/>
      <c r="H1935" s="113"/>
    </row>
    <row r="1936" spans="1:8" x14ac:dyDescent="0.3">
      <c r="A1936" s="60"/>
      <c r="B1936" s="113"/>
      <c r="C1936" s="114"/>
      <c r="D1936" s="115"/>
      <c r="E1936" s="115"/>
      <c r="F1936" s="115"/>
      <c r="G1936" s="116"/>
      <c r="H1936" s="113"/>
    </row>
    <row r="1937" spans="1:8" x14ac:dyDescent="0.3">
      <c r="A1937" s="60"/>
      <c r="B1937" s="113"/>
      <c r="C1937" s="114"/>
      <c r="D1937" s="115"/>
      <c r="E1937" s="115"/>
      <c r="F1937" s="115"/>
      <c r="G1937" s="116"/>
      <c r="H1937" s="113"/>
    </row>
    <row r="1938" spans="1:8" x14ac:dyDescent="0.3">
      <c r="A1938" s="60"/>
      <c r="B1938" s="113"/>
      <c r="C1938" s="114"/>
      <c r="D1938" s="115"/>
      <c r="E1938" s="115"/>
      <c r="F1938" s="115"/>
      <c r="G1938" s="116"/>
      <c r="H1938" s="113"/>
    </row>
    <row r="1939" spans="1:8" x14ac:dyDescent="0.3">
      <c r="A1939" s="60"/>
      <c r="B1939" s="113"/>
      <c r="C1939" s="114"/>
      <c r="D1939" s="115"/>
      <c r="E1939" s="115"/>
      <c r="F1939" s="115"/>
      <c r="G1939" s="116"/>
      <c r="H1939" s="113"/>
    </row>
    <row r="1940" spans="1:8" x14ac:dyDescent="0.3">
      <c r="A1940" s="60"/>
      <c r="B1940" s="113"/>
      <c r="C1940" s="114"/>
      <c r="D1940" s="115"/>
      <c r="E1940" s="115"/>
      <c r="F1940" s="115"/>
      <c r="G1940" s="116"/>
      <c r="H1940" s="113"/>
    </row>
    <row r="1941" spans="1:8" x14ac:dyDescent="0.3">
      <c r="A1941" s="60"/>
      <c r="B1941" s="113"/>
      <c r="C1941" s="114"/>
      <c r="D1941" s="115"/>
      <c r="E1941" s="115"/>
      <c r="F1941" s="115"/>
      <c r="G1941" s="116"/>
      <c r="H1941" s="113"/>
    </row>
    <row r="1942" spans="1:8" x14ac:dyDescent="0.3">
      <c r="A1942" s="60"/>
      <c r="B1942" s="113"/>
      <c r="C1942" s="114"/>
      <c r="D1942" s="115"/>
      <c r="E1942" s="115"/>
      <c r="F1942" s="115"/>
      <c r="G1942" s="116"/>
      <c r="H1942" s="113"/>
    </row>
    <row r="1943" spans="1:8" x14ac:dyDescent="0.3">
      <c r="A1943" s="60"/>
      <c r="B1943" s="113"/>
      <c r="C1943" s="114"/>
      <c r="D1943" s="115"/>
      <c r="E1943" s="115"/>
      <c r="F1943" s="115"/>
      <c r="G1943" s="116"/>
      <c r="H1943" s="113"/>
    </row>
    <row r="1944" spans="1:8" x14ac:dyDescent="0.3">
      <c r="A1944" s="60"/>
      <c r="B1944" s="113"/>
      <c r="C1944" s="114"/>
      <c r="D1944" s="115"/>
      <c r="E1944" s="115"/>
      <c r="F1944" s="115"/>
      <c r="G1944" s="116"/>
      <c r="H1944" s="113"/>
    </row>
    <row r="1945" spans="1:8" x14ac:dyDescent="0.3">
      <c r="A1945" s="60"/>
      <c r="B1945" s="113"/>
      <c r="C1945" s="114"/>
      <c r="D1945" s="115"/>
      <c r="E1945" s="115"/>
      <c r="F1945" s="115"/>
      <c r="G1945" s="116"/>
      <c r="H1945" s="113"/>
    </row>
    <row r="1946" spans="1:8" x14ac:dyDescent="0.3">
      <c r="A1946" s="60"/>
      <c r="B1946" s="113"/>
      <c r="C1946" s="114"/>
      <c r="D1946" s="115"/>
      <c r="E1946" s="115"/>
      <c r="F1946" s="115"/>
      <c r="G1946" s="116"/>
      <c r="H1946" s="113"/>
    </row>
    <row r="1947" spans="1:8" x14ac:dyDescent="0.3">
      <c r="A1947" s="60"/>
      <c r="B1947" s="113"/>
      <c r="C1947" s="114"/>
      <c r="D1947" s="115"/>
      <c r="E1947" s="115"/>
      <c r="F1947" s="115"/>
      <c r="G1947" s="116"/>
      <c r="H1947" s="113"/>
    </row>
    <row r="1948" spans="1:8" x14ac:dyDescent="0.3">
      <c r="A1948" s="60"/>
      <c r="B1948" s="113"/>
      <c r="C1948" s="114"/>
      <c r="D1948" s="115"/>
      <c r="E1948" s="115"/>
      <c r="F1948" s="115"/>
      <c r="G1948" s="116"/>
      <c r="H1948" s="113"/>
    </row>
    <row r="1949" spans="1:8" x14ac:dyDescent="0.3">
      <c r="A1949" s="60"/>
      <c r="B1949" s="113"/>
      <c r="C1949" s="114"/>
      <c r="D1949" s="115"/>
      <c r="E1949" s="115"/>
      <c r="F1949" s="115"/>
      <c r="G1949" s="116"/>
      <c r="H1949" s="113"/>
    </row>
    <row r="1950" spans="1:8" x14ac:dyDescent="0.3">
      <c r="A1950" s="60"/>
      <c r="B1950" s="113"/>
      <c r="C1950" s="114"/>
      <c r="D1950" s="115"/>
      <c r="E1950" s="115"/>
      <c r="F1950" s="115"/>
      <c r="G1950" s="116"/>
      <c r="H1950" s="113"/>
    </row>
    <row r="1951" spans="1:8" x14ac:dyDescent="0.3">
      <c r="A1951" s="60"/>
      <c r="B1951" s="113"/>
      <c r="C1951" s="114"/>
      <c r="D1951" s="115"/>
      <c r="E1951" s="115"/>
      <c r="F1951" s="115"/>
      <c r="G1951" s="116"/>
      <c r="H1951" s="113"/>
    </row>
    <row r="1952" spans="1:8" x14ac:dyDescent="0.3">
      <c r="A1952" s="60"/>
      <c r="B1952" s="113"/>
      <c r="C1952" s="114"/>
      <c r="D1952" s="115"/>
      <c r="E1952" s="115"/>
      <c r="F1952" s="115"/>
      <c r="G1952" s="116"/>
      <c r="H1952" s="113"/>
    </row>
    <row r="1953" spans="1:8" x14ac:dyDescent="0.3">
      <c r="A1953" s="60"/>
      <c r="B1953" s="113"/>
      <c r="C1953" s="114"/>
      <c r="D1953" s="115"/>
      <c r="E1953" s="115"/>
      <c r="F1953" s="115"/>
      <c r="G1953" s="116"/>
      <c r="H1953" s="113"/>
    </row>
    <row r="1954" spans="1:8" x14ac:dyDescent="0.3">
      <c r="A1954" s="60"/>
      <c r="B1954" s="113"/>
      <c r="C1954" s="114"/>
      <c r="D1954" s="115"/>
      <c r="E1954" s="115"/>
      <c r="F1954" s="115"/>
      <c r="G1954" s="116"/>
      <c r="H1954" s="113"/>
    </row>
    <row r="1955" spans="1:8" x14ac:dyDescent="0.3">
      <c r="A1955" s="60"/>
      <c r="B1955" s="113"/>
      <c r="C1955" s="114"/>
      <c r="D1955" s="115"/>
      <c r="E1955" s="115"/>
      <c r="F1955" s="115"/>
      <c r="G1955" s="116"/>
      <c r="H1955" s="113"/>
    </row>
    <row r="1956" spans="1:8" x14ac:dyDescent="0.3">
      <c r="A1956" s="60"/>
      <c r="B1956" s="113"/>
      <c r="C1956" s="114"/>
      <c r="D1956" s="115"/>
      <c r="E1956" s="115"/>
      <c r="F1956" s="115"/>
      <c r="G1956" s="116"/>
      <c r="H1956" s="113"/>
    </row>
    <row r="1957" spans="1:8" x14ac:dyDescent="0.3">
      <c r="A1957" s="60"/>
      <c r="B1957" s="113"/>
      <c r="C1957" s="114"/>
      <c r="D1957" s="115"/>
      <c r="E1957" s="115"/>
      <c r="F1957" s="115"/>
      <c r="G1957" s="116"/>
      <c r="H1957" s="113"/>
    </row>
    <row r="1958" spans="1:8" x14ac:dyDescent="0.3">
      <c r="A1958" s="60"/>
      <c r="B1958" s="113"/>
      <c r="C1958" s="114"/>
      <c r="D1958" s="115"/>
      <c r="E1958" s="115"/>
      <c r="F1958" s="115"/>
      <c r="G1958" s="116"/>
      <c r="H1958" s="113"/>
    </row>
    <row r="1959" spans="1:8" x14ac:dyDescent="0.3">
      <c r="A1959" s="60"/>
      <c r="B1959" s="113"/>
      <c r="C1959" s="114"/>
      <c r="D1959" s="115"/>
      <c r="E1959" s="115"/>
      <c r="F1959" s="115"/>
      <c r="G1959" s="116"/>
      <c r="H1959" s="113"/>
    </row>
    <row r="1960" spans="1:8" x14ac:dyDescent="0.3">
      <c r="A1960" s="60"/>
      <c r="B1960" s="113"/>
      <c r="C1960" s="114"/>
      <c r="D1960" s="115"/>
      <c r="E1960" s="115"/>
      <c r="F1960" s="115"/>
      <c r="G1960" s="116"/>
      <c r="H1960" s="113"/>
    </row>
    <row r="1961" spans="1:8" x14ac:dyDescent="0.3">
      <c r="A1961" s="60"/>
      <c r="B1961" s="113"/>
      <c r="C1961" s="114"/>
      <c r="D1961" s="115"/>
      <c r="E1961" s="115"/>
      <c r="F1961" s="115"/>
      <c r="G1961" s="116"/>
      <c r="H1961" s="113"/>
    </row>
    <row r="1962" spans="1:8" x14ac:dyDescent="0.3">
      <c r="A1962" s="60"/>
      <c r="B1962" s="113"/>
      <c r="C1962" s="114"/>
      <c r="D1962" s="115"/>
      <c r="E1962" s="115"/>
      <c r="F1962" s="115"/>
      <c r="G1962" s="116"/>
      <c r="H1962" s="113"/>
    </row>
    <row r="1963" spans="1:8" x14ac:dyDescent="0.3">
      <c r="A1963" s="60"/>
      <c r="B1963" s="113"/>
      <c r="C1963" s="114"/>
      <c r="D1963" s="115"/>
      <c r="E1963" s="115"/>
      <c r="F1963" s="115"/>
      <c r="G1963" s="116"/>
      <c r="H1963" s="113"/>
    </row>
    <row r="1964" spans="1:8" x14ac:dyDescent="0.3">
      <c r="A1964" s="60"/>
      <c r="B1964" s="113"/>
      <c r="C1964" s="114"/>
      <c r="D1964" s="115"/>
      <c r="E1964" s="115"/>
      <c r="F1964" s="115"/>
      <c r="G1964" s="116"/>
      <c r="H1964" s="113"/>
    </row>
    <row r="1965" spans="1:8" x14ac:dyDescent="0.3">
      <c r="A1965" s="60"/>
      <c r="B1965" s="113"/>
      <c r="C1965" s="114"/>
      <c r="D1965" s="115"/>
      <c r="E1965" s="115"/>
      <c r="F1965" s="115"/>
      <c r="G1965" s="116"/>
      <c r="H1965" s="113"/>
    </row>
    <row r="1966" spans="1:8" x14ac:dyDescent="0.3">
      <c r="A1966" s="60"/>
      <c r="B1966" s="113"/>
      <c r="C1966" s="114"/>
      <c r="D1966" s="115"/>
      <c r="E1966" s="115"/>
      <c r="F1966" s="115"/>
      <c r="G1966" s="116"/>
      <c r="H1966" s="113"/>
    </row>
    <row r="1967" spans="1:8" x14ac:dyDescent="0.3">
      <c r="A1967" s="60"/>
      <c r="B1967" s="113"/>
      <c r="C1967" s="114"/>
      <c r="D1967" s="115"/>
      <c r="E1967" s="115"/>
      <c r="F1967" s="115"/>
      <c r="G1967" s="116"/>
      <c r="H1967" s="113"/>
    </row>
    <row r="1968" spans="1:8" x14ac:dyDescent="0.3">
      <c r="A1968" s="60"/>
      <c r="B1968" s="113"/>
      <c r="C1968" s="114"/>
      <c r="D1968" s="115"/>
      <c r="E1968" s="115"/>
      <c r="F1968" s="115"/>
      <c r="G1968" s="116"/>
      <c r="H1968" s="113"/>
    </row>
    <row r="1969" spans="1:8" x14ac:dyDescent="0.3">
      <c r="A1969" s="60"/>
      <c r="B1969" s="113"/>
      <c r="C1969" s="114"/>
      <c r="D1969" s="115"/>
      <c r="E1969" s="115"/>
      <c r="F1969" s="115"/>
      <c r="G1969" s="116"/>
      <c r="H1969" s="113"/>
    </row>
    <row r="1970" spans="1:8" x14ac:dyDescent="0.3">
      <c r="A1970" s="60"/>
      <c r="B1970" s="113"/>
      <c r="C1970" s="114"/>
      <c r="D1970" s="115"/>
      <c r="E1970" s="115"/>
      <c r="F1970" s="115"/>
      <c r="G1970" s="116"/>
      <c r="H1970" s="113"/>
    </row>
    <row r="1971" spans="1:8" x14ac:dyDescent="0.3">
      <c r="A1971" s="60"/>
      <c r="B1971" s="113"/>
      <c r="C1971" s="114"/>
      <c r="D1971" s="115"/>
      <c r="E1971" s="115"/>
      <c r="F1971" s="115"/>
      <c r="G1971" s="116"/>
      <c r="H1971" s="113"/>
    </row>
    <row r="1972" spans="1:8" x14ac:dyDescent="0.3">
      <c r="A1972" s="60"/>
      <c r="B1972" s="113"/>
      <c r="C1972" s="114"/>
      <c r="D1972" s="115"/>
      <c r="E1972" s="115"/>
      <c r="F1972" s="115"/>
      <c r="G1972" s="116"/>
      <c r="H1972" s="113"/>
    </row>
    <row r="1973" spans="1:8" x14ac:dyDescent="0.3">
      <c r="A1973" s="60"/>
      <c r="B1973" s="113"/>
      <c r="C1973" s="114"/>
      <c r="D1973" s="115"/>
      <c r="E1973" s="115"/>
      <c r="F1973" s="115"/>
      <c r="G1973" s="116"/>
      <c r="H1973" s="113"/>
    </row>
    <row r="1974" spans="1:8" x14ac:dyDescent="0.3">
      <c r="A1974" s="60"/>
      <c r="B1974" s="113"/>
      <c r="C1974" s="114"/>
      <c r="D1974" s="115"/>
      <c r="E1974" s="115"/>
      <c r="F1974" s="115"/>
      <c r="G1974" s="116"/>
      <c r="H1974" s="113"/>
    </row>
    <row r="1975" spans="1:8" x14ac:dyDescent="0.3">
      <c r="A1975" s="60"/>
      <c r="B1975" s="113"/>
      <c r="C1975" s="114"/>
      <c r="D1975" s="115"/>
      <c r="E1975" s="115"/>
      <c r="F1975" s="115"/>
      <c r="G1975" s="116"/>
      <c r="H1975" s="113"/>
    </row>
    <row r="1976" spans="1:8" x14ac:dyDescent="0.3">
      <c r="A1976" s="60"/>
      <c r="B1976" s="113"/>
      <c r="C1976" s="114"/>
      <c r="D1976" s="115"/>
      <c r="E1976" s="115"/>
      <c r="F1976" s="115"/>
      <c r="G1976" s="116"/>
      <c r="H1976" s="113"/>
    </row>
    <row r="1977" spans="1:8" x14ac:dyDescent="0.3">
      <c r="A1977" s="60"/>
      <c r="B1977" s="113"/>
      <c r="C1977" s="114"/>
      <c r="D1977" s="115"/>
      <c r="E1977" s="115"/>
      <c r="F1977" s="115"/>
      <c r="G1977" s="116"/>
      <c r="H1977" s="113"/>
    </row>
    <row r="1978" spans="1:8" x14ac:dyDescent="0.3">
      <c r="A1978" s="60"/>
      <c r="B1978" s="113"/>
      <c r="C1978" s="114"/>
      <c r="D1978" s="115"/>
      <c r="E1978" s="115"/>
      <c r="F1978" s="115"/>
      <c r="G1978" s="116"/>
      <c r="H1978" s="113"/>
    </row>
    <row r="1979" spans="1:8" x14ac:dyDescent="0.3">
      <c r="A1979" s="60"/>
      <c r="B1979" s="113"/>
      <c r="C1979" s="114"/>
      <c r="D1979" s="115"/>
      <c r="E1979" s="115"/>
      <c r="F1979" s="115"/>
      <c r="G1979" s="116"/>
      <c r="H1979" s="113"/>
    </row>
    <row r="1980" spans="1:8" x14ac:dyDescent="0.3">
      <c r="A1980" s="60"/>
      <c r="B1980" s="113"/>
      <c r="C1980" s="114"/>
      <c r="D1980" s="115"/>
      <c r="E1980" s="115"/>
      <c r="F1980" s="115"/>
      <c r="G1980" s="116"/>
      <c r="H1980" s="113"/>
    </row>
    <row r="1981" spans="1:8" x14ac:dyDescent="0.3">
      <c r="A1981" s="60"/>
      <c r="B1981" s="113"/>
      <c r="C1981" s="114"/>
      <c r="D1981" s="115"/>
      <c r="E1981" s="115"/>
      <c r="F1981" s="115"/>
      <c r="G1981" s="116"/>
      <c r="H1981" s="113"/>
    </row>
    <row r="1982" spans="1:8" x14ac:dyDescent="0.3">
      <c r="A1982" s="60"/>
      <c r="B1982" s="113"/>
      <c r="C1982" s="114"/>
      <c r="D1982" s="115"/>
      <c r="E1982" s="115"/>
      <c r="F1982" s="115"/>
      <c r="G1982" s="116"/>
      <c r="H1982" s="113"/>
    </row>
  </sheetData>
  <mergeCells count="10">
    <mergeCell ref="E8:F8"/>
    <mergeCell ref="A16:A17"/>
    <mergeCell ref="P91:Q91"/>
    <mergeCell ref="S91:T91"/>
    <mergeCell ref="A1:J2"/>
    <mergeCell ref="E3:F3"/>
    <mergeCell ref="E4:F4"/>
    <mergeCell ref="E5:F5"/>
    <mergeCell ref="E6:F6"/>
    <mergeCell ref="E7:F7"/>
  </mergeCells>
  <conditionalFormatting sqref="B18:B1225">
    <cfRule type="cellIs" dxfId="13" priority="1" operator="lessThan">
      <formula>$K$83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00629-2087-45BE-A819-59969D9C680F}">
  <dimension ref="A1:AG1982"/>
  <sheetViews>
    <sheetView zoomScale="90" zoomScaleNormal="90" workbookViewId="0">
      <selection activeCell="E3" sqref="E3:F8"/>
    </sheetView>
  </sheetViews>
  <sheetFormatPr defaultColWidth="11.5546875" defaultRowHeight="13.8" x14ac:dyDescent="0.3"/>
  <cols>
    <col min="1" max="1" width="25.88671875" style="30" bestFit="1" customWidth="1"/>
    <col min="2" max="2" width="19.109375" style="30" customWidth="1"/>
    <col min="3" max="3" width="23.33203125" style="30" bestFit="1" customWidth="1"/>
    <col min="4" max="4" width="23.44140625" style="30" bestFit="1" customWidth="1"/>
    <col min="5" max="5" width="25" style="30" bestFit="1" customWidth="1"/>
    <col min="6" max="6" width="21.109375" style="30" customWidth="1"/>
    <col min="7" max="7" width="23.44140625" style="30" customWidth="1"/>
    <col min="8" max="10" width="23.77734375" style="30" bestFit="1" customWidth="1"/>
    <col min="11" max="13" width="21.88671875" style="30" customWidth="1"/>
    <col min="14" max="33" width="12.88671875" style="30" customWidth="1"/>
    <col min="34" max="16384" width="11.5546875" style="30"/>
  </cols>
  <sheetData>
    <row r="1" spans="1:33" ht="20.100000000000001" customHeight="1" x14ac:dyDescent="0.3">
      <c r="A1" s="220" t="s">
        <v>38</v>
      </c>
      <c r="B1" s="221"/>
      <c r="C1" s="221"/>
      <c r="D1" s="221"/>
      <c r="E1" s="221"/>
      <c r="F1" s="221"/>
      <c r="G1" s="221"/>
      <c r="H1" s="221"/>
      <c r="I1" s="221"/>
      <c r="J1" s="222"/>
    </row>
    <row r="2" spans="1:33" ht="14.4" thickBot="1" x14ac:dyDescent="0.35">
      <c r="A2" s="223"/>
      <c r="B2" s="224"/>
      <c r="C2" s="225"/>
      <c r="D2" s="225"/>
      <c r="E2" s="224"/>
      <c r="F2" s="224"/>
      <c r="G2" s="224"/>
      <c r="H2" s="225"/>
      <c r="I2" s="225"/>
      <c r="J2" s="226"/>
      <c r="AG2" s="30" t="s">
        <v>10</v>
      </c>
    </row>
    <row r="3" spans="1:33" ht="15.6" x14ac:dyDescent="0.3">
      <c r="A3" s="86" t="s">
        <v>11</v>
      </c>
      <c r="B3" s="81" t="s">
        <v>64</v>
      </c>
      <c r="C3" s="31"/>
      <c r="D3" s="32"/>
      <c r="E3" s="233" t="s">
        <v>95</v>
      </c>
      <c r="F3" s="234"/>
      <c r="G3" s="177">
        <f>AVERAGE(G18:G27)</f>
        <v>152.69355591393185</v>
      </c>
      <c r="I3" s="33"/>
      <c r="J3" s="32"/>
      <c r="K3" s="32"/>
      <c r="L3" s="32"/>
      <c r="M3" s="32"/>
    </row>
    <row r="4" spans="1:33" ht="14.4" x14ac:dyDescent="0.3">
      <c r="A4" s="87" t="s">
        <v>23</v>
      </c>
      <c r="B4" s="127">
        <v>9745.7000000000007</v>
      </c>
      <c r="C4" s="34"/>
      <c r="D4" s="32"/>
      <c r="E4" s="227" t="s">
        <v>46</v>
      </c>
      <c r="F4" s="228"/>
      <c r="G4" s="178">
        <f>AVERAGE(D115:D119)-AVERAGE(E77:E81)</f>
        <v>1.7439999999999994E-2</v>
      </c>
      <c r="H4" s="39"/>
      <c r="I4" s="32"/>
      <c r="J4" s="32"/>
      <c r="K4" s="32"/>
      <c r="L4" s="32"/>
      <c r="M4" s="32"/>
    </row>
    <row r="5" spans="1:33" ht="15.6" x14ac:dyDescent="0.3">
      <c r="A5" s="87" t="s">
        <v>12</v>
      </c>
      <c r="B5" s="82" t="s">
        <v>22</v>
      </c>
      <c r="C5" s="31"/>
      <c r="D5" s="32"/>
      <c r="E5" s="229" t="s">
        <v>96</v>
      </c>
      <c r="F5" s="230"/>
      <c r="G5" s="179">
        <f>(2*G4/B7)*((1+3*0.35)/(4+PI()*0.35-PI()))*10^6</f>
        <v>243.95159537733326</v>
      </c>
      <c r="H5" s="79"/>
      <c r="J5" s="32"/>
      <c r="K5" s="32"/>
      <c r="L5" s="32"/>
      <c r="M5" s="32"/>
    </row>
    <row r="6" spans="1:33" ht="15.6" x14ac:dyDescent="0.3">
      <c r="A6" s="87" t="s">
        <v>13</v>
      </c>
      <c r="B6" s="83">
        <v>1000</v>
      </c>
      <c r="C6" s="31"/>
      <c r="D6" s="32"/>
      <c r="E6" s="235" t="s">
        <v>28</v>
      </c>
      <c r="F6" s="236"/>
      <c r="G6" s="180">
        <f>K84</f>
        <v>3226</v>
      </c>
      <c r="H6" s="32"/>
      <c r="J6" s="32"/>
      <c r="K6" s="32"/>
      <c r="L6" s="32"/>
      <c r="M6" s="32"/>
    </row>
    <row r="7" spans="1:33" ht="15.6" x14ac:dyDescent="0.3">
      <c r="A7" s="87" t="s">
        <v>14</v>
      </c>
      <c r="B7" s="84">
        <v>149.69999999999999</v>
      </c>
      <c r="E7" s="237" t="s">
        <v>47</v>
      </c>
      <c r="F7" s="238"/>
      <c r="G7" s="181">
        <f>K90</f>
        <v>3121</v>
      </c>
    </row>
    <row r="8" spans="1:33" ht="16.2" thickBot="1" x14ac:dyDescent="0.35">
      <c r="A8" s="87" t="s">
        <v>15</v>
      </c>
      <c r="B8" s="84" t="s">
        <v>16</v>
      </c>
      <c r="E8" s="218" t="s">
        <v>48</v>
      </c>
      <c r="F8" s="219"/>
      <c r="G8" s="182">
        <f>K94</f>
        <v>4409</v>
      </c>
    </row>
    <row r="9" spans="1:33" ht="14.4" x14ac:dyDescent="0.3">
      <c r="A9" s="87" t="s">
        <v>17</v>
      </c>
      <c r="B9" s="84">
        <v>100</v>
      </c>
    </row>
    <row r="10" spans="1:33" ht="14.4" x14ac:dyDescent="0.3">
      <c r="A10" s="88" t="s">
        <v>49</v>
      </c>
      <c r="B10" s="84">
        <v>400</v>
      </c>
    </row>
    <row r="11" spans="1:33" ht="14.4" x14ac:dyDescent="0.3">
      <c r="A11" s="87" t="s">
        <v>18</v>
      </c>
      <c r="B11" s="84">
        <v>0.35</v>
      </c>
      <c r="I11" s="36"/>
    </row>
    <row r="12" spans="1:33" ht="15" thickBot="1" x14ac:dyDescent="0.35">
      <c r="A12" s="89" t="s">
        <v>19</v>
      </c>
      <c r="B12" s="85">
        <v>0.5</v>
      </c>
    </row>
    <row r="13" spans="1:33" x14ac:dyDescent="0.3">
      <c r="E13" s="37"/>
    </row>
    <row r="14" spans="1:33" ht="14.4" x14ac:dyDescent="0.3">
      <c r="A14" s="38"/>
      <c r="B14" s="39"/>
      <c r="C14" s="37"/>
    </row>
    <row r="15" spans="1:33" ht="14.4" thickBot="1" x14ac:dyDescent="0.35">
      <c r="A15" s="33"/>
      <c r="B15" s="33"/>
      <c r="D15" s="33"/>
      <c r="F15" s="33"/>
      <c r="G15" s="33"/>
    </row>
    <row r="16" spans="1:33" ht="14.4" customHeight="1" x14ac:dyDescent="0.3">
      <c r="A16" s="231" t="s">
        <v>20</v>
      </c>
      <c r="B16" s="44" t="s">
        <v>86</v>
      </c>
      <c r="C16" s="44" t="s">
        <v>60</v>
      </c>
      <c r="D16" s="44" t="s">
        <v>40</v>
      </c>
      <c r="E16" s="44" t="s">
        <v>45</v>
      </c>
      <c r="F16" s="44" t="s">
        <v>44</v>
      </c>
      <c r="G16" s="45" t="s">
        <v>43</v>
      </c>
      <c r="H16" s="46" t="s">
        <v>41</v>
      </c>
      <c r="I16" s="78"/>
    </row>
    <row r="17" spans="1:10" ht="15" thickBot="1" x14ac:dyDescent="0.35">
      <c r="A17" s="232"/>
      <c r="B17" s="51" t="s">
        <v>36</v>
      </c>
      <c r="C17" s="51" t="s">
        <v>29</v>
      </c>
      <c r="D17" s="51" t="s">
        <v>42</v>
      </c>
      <c r="E17" s="51" t="s">
        <v>42</v>
      </c>
      <c r="F17" s="51" t="s">
        <v>42</v>
      </c>
      <c r="G17" s="52" t="s">
        <v>35</v>
      </c>
      <c r="H17" s="53" t="s">
        <v>30</v>
      </c>
      <c r="I17" s="78"/>
    </row>
    <row r="18" spans="1:10" x14ac:dyDescent="0.3">
      <c r="A18" s="140">
        <v>1</v>
      </c>
      <c r="B18" s="145">
        <v>14703.64</v>
      </c>
      <c r="C18" s="145">
        <v>1011.62</v>
      </c>
      <c r="D18" s="153">
        <v>1.259E-2</v>
      </c>
      <c r="E18" s="154">
        <v>2.5000000000000001E-3</v>
      </c>
      <c r="F18" s="154">
        <v>1.008E-2</v>
      </c>
      <c r="G18" s="153">
        <f>(2*F18/$B$7)*(1+3*$B$11)/(4+PI()*$B$11-PI())*10^6</f>
        <v>140.99954595203675</v>
      </c>
      <c r="H18" s="74">
        <f t="shared" ref="H18:H81" si="0">A18/G18*10^6</f>
        <v>7092.2214199197915</v>
      </c>
      <c r="I18" s="77"/>
      <c r="J18" s="77"/>
    </row>
    <row r="19" spans="1:10" x14ac:dyDescent="0.3">
      <c r="A19" s="141">
        <v>2</v>
      </c>
      <c r="B19" s="146">
        <v>13829</v>
      </c>
      <c r="C19" s="146">
        <v>966.32</v>
      </c>
      <c r="D19" s="155">
        <v>1.3480000000000001E-2</v>
      </c>
      <c r="E19" s="156">
        <v>3.2299999999999998E-3</v>
      </c>
      <c r="F19" s="156">
        <v>1.0240000000000001E-2</v>
      </c>
      <c r="G19" s="155">
        <f t="shared" ref="G19:G82" si="1">(2*F19/$B$7)*(1+3*$B$11)/(4+PI()*$B$11-PI())*10^6</f>
        <v>143.23763398302145</v>
      </c>
      <c r="H19" s="75">
        <f t="shared" si="0"/>
        <v>13962.810920467091</v>
      </c>
      <c r="I19" s="77"/>
      <c r="J19" s="77"/>
    </row>
    <row r="20" spans="1:10" x14ac:dyDescent="0.3">
      <c r="A20" s="141">
        <v>3</v>
      </c>
      <c r="B20" s="146">
        <v>13530.36</v>
      </c>
      <c r="C20" s="146">
        <v>995.6</v>
      </c>
      <c r="D20" s="155">
        <v>1.4590000000000001E-2</v>
      </c>
      <c r="E20" s="156">
        <v>3.81E-3</v>
      </c>
      <c r="F20" s="156">
        <v>1.078E-2</v>
      </c>
      <c r="G20" s="155">
        <f t="shared" si="1"/>
        <v>150.79118108759485</v>
      </c>
      <c r="H20" s="75">
        <f t="shared" si="0"/>
        <v>19895.062684450324</v>
      </c>
      <c r="I20" s="77"/>
      <c r="J20" s="77"/>
    </row>
    <row r="21" spans="1:10" x14ac:dyDescent="0.3">
      <c r="A21" s="141">
        <v>4</v>
      </c>
      <c r="B21" s="146">
        <v>13362.32</v>
      </c>
      <c r="C21" s="146">
        <v>999.78</v>
      </c>
      <c r="D21" s="155">
        <v>1.529E-2</v>
      </c>
      <c r="E21" s="156">
        <v>4.3299999999999996E-3</v>
      </c>
      <c r="F21" s="156">
        <v>1.0970000000000001E-2</v>
      </c>
      <c r="G21" s="155">
        <f t="shared" si="1"/>
        <v>153.44891062438921</v>
      </c>
      <c r="H21" s="75">
        <f t="shared" si="0"/>
        <v>26067.307898921237</v>
      </c>
      <c r="I21" s="77"/>
      <c r="J21" s="77"/>
    </row>
    <row r="22" spans="1:10" x14ac:dyDescent="0.3">
      <c r="A22" s="141">
        <v>5</v>
      </c>
      <c r="B22" s="146">
        <v>13275.35</v>
      </c>
      <c r="C22" s="146">
        <v>1000.61</v>
      </c>
      <c r="D22" s="155">
        <v>1.584E-2</v>
      </c>
      <c r="E22" s="156">
        <v>4.79E-3</v>
      </c>
      <c r="F22" s="156">
        <v>1.1050000000000001E-2</v>
      </c>
      <c r="G22" s="155">
        <f t="shared" si="1"/>
        <v>154.56795463988155</v>
      </c>
      <c r="H22" s="75">
        <f t="shared" si="0"/>
        <v>32348.231634747288</v>
      </c>
      <c r="I22" s="77"/>
      <c r="J22" s="77"/>
    </row>
    <row r="23" spans="1:10" x14ac:dyDescent="0.3">
      <c r="A23" s="141">
        <v>6</v>
      </c>
      <c r="B23" s="146">
        <v>13112.65</v>
      </c>
      <c r="C23" s="146">
        <v>1000.37</v>
      </c>
      <c r="D23" s="155">
        <v>1.6320000000000001E-2</v>
      </c>
      <c r="E23" s="156">
        <v>5.1399999999999996E-3</v>
      </c>
      <c r="F23" s="156">
        <v>1.1180000000000001E-2</v>
      </c>
      <c r="G23" s="155">
        <f t="shared" si="1"/>
        <v>156.38640116505661</v>
      </c>
      <c r="H23" s="75">
        <f t="shared" si="0"/>
        <v>38366.507287723529</v>
      </c>
      <c r="I23" s="77"/>
      <c r="J23" s="77"/>
    </row>
    <row r="24" spans="1:10" x14ac:dyDescent="0.3">
      <c r="A24" s="141">
        <v>7</v>
      </c>
      <c r="B24" s="146">
        <v>13104.25</v>
      </c>
      <c r="C24" s="146">
        <v>999.64</v>
      </c>
      <c r="D24" s="155">
        <v>1.6719999999999999E-2</v>
      </c>
      <c r="E24" s="156">
        <v>5.5399999999999998E-3</v>
      </c>
      <c r="F24" s="156">
        <v>1.1180000000000001E-2</v>
      </c>
      <c r="G24" s="155">
        <f t="shared" si="1"/>
        <v>156.38640116505661</v>
      </c>
      <c r="H24" s="75">
        <f t="shared" si="0"/>
        <v>44760.925169010785</v>
      </c>
      <c r="I24" s="77"/>
      <c r="J24" s="77"/>
    </row>
    <row r="25" spans="1:10" x14ac:dyDescent="0.3">
      <c r="A25" s="141">
        <v>8</v>
      </c>
      <c r="B25" s="146">
        <v>13159.36</v>
      </c>
      <c r="C25" s="146">
        <v>1001.03</v>
      </c>
      <c r="D25" s="155">
        <v>1.712E-2</v>
      </c>
      <c r="E25" s="156">
        <v>5.9699999999999996E-3</v>
      </c>
      <c r="F25" s="156">
        <v>1.115E-2</v>
      </c>
      <c r="G25" s="155">
        <f t="shared" si="1"/>
        <v>155.966759659247</v>
      </c>
      <c r="H25" s="75">
        <f t="shared" si="0"/>
        <v>51292.980744603767</v>
      </c>
      <c r="I25" s="77"/>
      <c r="J25" s="77"/>
    </row>
    <row r="26" spans="1:10" x14ac:dyDescent="0.3">
      <c r="A26" s="141">
        <v>9</v>
      </c>
      <c r="B26" s="146">
        <v>13001.19</v>
      </c>
      <c r="C26" s="146">
        <v>999.8</v>
      </c>
      <c r="D26" s="155">
        <v>1.754E-2</v>
      </c>
      <c r="E26" s="156">
        <v>6.2700000000000004E-3</v>
      </c>
      <c r="F26" s="156">
        <v>1.1270000000000001E-2</v>
      </c>
      <c r="G26" s="155">
        <f t="shared" si="1"/>
        <v>157.64532568248549</v>
      </c>
      <c r="H26" s="75">
        <f t="shared" si="0"/>
        <v>57090.179877118338</v>
      </c>
      <c r="I26" s="77"/>
      <c r="J26" s="77"/>
    </row>
    <row r="27" spans="1:10" x14ac:dyDescent="0.3">
      <c r="A27" s="141">
        <v>10</v>
      </c>
      <c r="B27" s="146">
        <v>13018.41</v>
      </c>
      <c r="C27" s="146">
        <v>1000.09</v>
      </c>
      <c r="D27" s="155">
        <v>1.788E-2</v>
      </c>
      <c r="E27" s="156">
        <v>6.62E-3</v>
      </c>
      <c r="F27" s="156">
        <v>1.1259999999999999E-2</v>
      </c>
      <c r="G27" s="155">
        <f t="shared" si="1"/>
        <v>157.50544518054895</v>
      </c>
      <c r="H27" s="75">
        <f t="shared" si="0"/>
        <v>63489.868483829065</v>
      </c>
      <c r="I27" s="77"/>
      <c r="J27" s="77"/>
    </row>
    <row r="28" spans="1:10" x14ac:dyDescent="0.3">
      <c r="A28" s="141">
        <v>11</v>
      </c>
      <c r="B28" s="146">
        <v>12958.86</v>
      </c>
      <c r="C28" s="146">
        <v>999.26</v>
      </c>
      <c r="D28" s="155">
        <v>1.822E-2</v>
      </c>
      <c r="E28" s="156">
        <v>6.9199999999999999E-3</v>
      </c>
      <c r="F28" s="156">
        <v>1.1299999999999999E-2</v>
      </c>
      <c r="G28" s="155">
        <f t="shared" si="1"/>
        <v>158.06496718829513</v>
      </c>
      <c r="H28" s="75">
        <f t="shared" si="0"/>
        <v>69591.638145195277</v>
      </c>
      <c r="I28" s="77"/>
      <c r="J28" s="77"/>
    </row>
    <row r="29" spans="1:10" x14ac:dyDescent="0.3">
      <c r="A29" s="141">
        <v>12</v>
      </c>
      <c r="B29" s="146">
        <v>12992.61</v>
      </c>
      <c r="C29" s="146">
        <v>999.8</v>
      </c>
      <c r="D29" s="155">
        <v>1.848E-2</v>
      </c>
      <c r="E29" s="156">
        <v>7.1999999999999998E-3</v>
      </c>
      <c r="F29" s="156">
        <v>1.128E-2</v>
      </c>
      <c r="G29" s="155">
        <f t="shared" si="1"/>
        <v>157.78520618442207</v>
      </c>
      <c r="H29" s="75">
        <f t="shared" si="0"/>
        <v>76052.757354033529</v>
      </c>
      <c r="I29" s="77"/>
      <c r="J29" s="77"/>
    </row>
    <row r="30" spans="1:10" x14ac:dyDescent="0.3">
      <c r="A30" s="141">
        <v>13</v>
      </c>
      <c r="B30" s="146">
        <v>12930.61</v>
      </c>
      <c r="C30" s="146">
        <v>999.1</v>
      </c>
      <c r="D30" s="155">
        <v>1.881E-2</v>
      </c>
      <c r="E30" s="156">
        <v>7.4799999999999997E-3</v>
      </c>
      <c r="F30" s="156">
        <v>1.132E-2</v>
      </c>
      <c r="G30" s="155">
        <f t="shared" si="1"/>
        <v>158.34472819216825</v>
      </c>
      <c r="H30" s="75">
        <f t="shared" si="0"/>
        <v>82099.354670166926</v>
      </c>
      <c r="I30" s="77"/>
      <c r="J30" s="77"/>
    </row>
    <row r="31" spans="1:10" x14ac:dyDescent="0.3">
      <c r="A31" s="141">
        <v>14</v>
      </c>
      <c r="B31" s="146">
        <v>12854.85</v>
      </c>
      <c r="C31" s="146">
        <v>999.24</v>
      </c>
      <c r="D31" s="155">
        <v>1.9120000000000002E-2</v>
      </c>
      <c r="E31" s="156">
        <v>7.7299999999999999E-3</v>
      </c>
      <c r="F31" s="156">
        <v>1.1390000000000001E-2</v>
      </c>
      <c r="G31" s="155">
        <f t="shared" si="1"/>
        <v>159.32389170572407</v>
      </c>
      <c r="H31" s="75">
        <f t="shared" si="0"/>
        <v>87871.315783940387</v>
      </c>
      <c r="I31" s="77"/>
      <c r="J31" s="77"/>
    </row>
    <row r="32" spans="1:10" x14ac:dyDescent="0.3">
      <c r="A32" s="141">
        <v>15</v>
      </c>
      <c r="B32" s="146">
        <v>12878.74</v>
      </c>
      <c r="C32" s="146">
        <v>998.76</v>
      </c>
      <c r="D32" s="155">
        <v>1.9359999999999999E-2</v>
      </c>
      <c r="E32" s="156">
        <v>8.0000000000000002E-3</v>
      </c>
      <c r="F32" s="156">
        <v>1.137E-2</v>
      </c>
      <c r="G32" s="155">
        <f t="shared" si="1"/>
        <v>159.04413070185095</v>
      </c>
      <c r="H32" s="75">
        <f t="shared" si="0"/>
        <v>94313.445795239473</v>
      </c>
      <c r="I32" s="77"/>
      <c r="J32" s="77"/>
    </row>
    <row r="33" spans="1:10" x14ac:dyDescent="0.3">
      <c r="A33" s="141">
        <v>16</v>
      </c>
      <c r="B33" s="146">
        <v>12849.97</v>
      </c>
      <c r="C33" s="146">
        <v>999.36</v>
      </c>
      <c r="D33" s="155">
        <v>1.966E-2</v>
      </c>
      <c r="E33" s="156">
        <v>8.26E-3</v>
      </c>
      <c r="F33" s="156">
        <v>1.14E-2</v>
      </c>
      <c r="G33" s="155">
        <f t="shared" si="1"/>
        <v>159.46377220766058</v>
      </c>
      <c r="H33" s="75">
        <f t="shared" si="0"/>
        <v>100336.26935128633</v>
      </c>
      <c r="I33" s="77"/>
      <c r="J33" s="77"/>
    </row>
    <row r="34" spans="1:10" x14ac:dyDescent="0.3">
      <c r="A34" s="141">
        <v>17</v>
      </c>
      <c r="B34" s="146">
        <v>12853.59</v>
      </c>
      <c r="C34" s="146">
        <v>998.86</v>
      </c>
      <c r="D34" s="155">
        <v>1.992E-2</v>
      </c>
      <c r="E34" s="156">
        <v>8.5299999999999994E-3</v>
      </c>
      <c r="F34" s="156">
        <v>1.1390000000000001E-2</v>
      </c>
      <c r="G34" s="155">
        <f t="shared" si="1"/>
        <v>159.32389170572407</v>
      </c>
      <c r="H34" s="75">
        <f t="shared" si="0"/>
        <v>106700.88345192761</v>
      </c>
      <c r="I34" s="77"/>
      <c r="J34" s="77"/>
    </row>
    <row r="35" spans="1:10" x14ac:dyDescent="0.3">
      <c r="A35" s="141">
        <v>18</v>
      </c>
      <c r="B35" s="146">
        <v>12800.82</v>
      </c>
      <c r="C35" s="146">
        <v>999.38</v>
      </c>
      <c r="D35" s="155">
        <v>2.0199999999999999E-2</v>
      </c>
      <c r="E35" s="156">
        <v>8.7600000000000004E-3</v>
      </c>
      <c r="F35" s="156">
        <v>1.1440000000000001E-2</v>
      </c>
      <c r="G35" s="155">
        <f t="shared" si="1"/>
        <v>160.02329421540676</v>
      </c>
      <c r="H35" s="75">
        <f t="shared" si="0"/>
        <v>112483.62363900761</v>
      </c>
      <c r="I35" s="77"/>
      <c r="J35" s="77"/>
    </row>
    <row r="36" spans="1:10" x14ac:dyDescent="0.3">
      <c r="A36" s="141">
        <v>19</v>
      </c>
      <c r="B36" s="146">
        <v>12717.11</v>
      </c>
      <c r="C36" s="146">
        <v>998.49</v>
      </c>
      <c r="D36" s="155">
        <v>2.051E-2</v>
      </c>
      <c r="E36" s="156">
        <v>8.9999999999999993E-3</v>
      </c>
      <c r="F36" s="156">
        <v>1.1509999999999999E-2</v>
      </c>
      <c r="G36" s="155">
        <f t="shared" si="1"/>
        <v>161.00245772896258</v>
      </c>
      <c r="H36" s="75">
        <f t="shared" si="0"/>
        <v>118010.62088123706</v>
      </c>
      <c r="I36" s="77"/>
      <c r="J36" s="77"/>
    </row>
    <row r="37" spans="1:10" x14ac:dyDescent="0.3">
      <c r="A37" s="141">
        <v>20</v>
      </c>
      <c r="B37" s="146">
        <v>12694.79</v>
      </c>
      <c r="C37" s="146">
        <v>999.05</v>
      </c>
      <c r="D37" s="155">
        <v>2.078E-2</v>
      </c>
      <c r="E37" s="156">
        <v>9.2499999999999995E-3</v>
      </c>
      <c r="F37" s="156">
        <v>1.153E-2</v>
      </c>
      <c r="G37" s="155">
        <f t="shared" si="1"/>
        <v>161.28221873283567</v>
      </c>
      <c r="H37" s="75">
        <f t="shared" si="0"/>
        <v>124006.23055124286</v>
      </c>
      <c r="I37" s="77"/>
      <c r="J37" s="77"/>
    </row>
    <row r="38" spans="1:10" x14ac:dyDescent="0.3">
      <c r="A38" s="141">
        <v>21</v>
      </c>
      <c r="B38" s="146">
        <v>12730.72</v>
      </c>
      <c r="C38" s="146">
        <v>998.69</v>
      </c>
      <c r="D38" s="155">
        <v>2.0990000000000002E-2</v>
      </c>
      <c r="E38" s="156">
        <v>9.4900000000000002E-3</v>
      </c>
      <c r="F38" s="156">
        <v>1.15E-2</v>
      </c>
      <c r="G38" s="155">
        <f t="shared" si="1"/>
        <v>160.86257722702607</v>
      </c>
      <c r="H38" s="75">
        <f t="shared" si="0"/>
        <v>130546.21131901056</v>
      </c>
      <c r="I38" s="77"/>
      <c r="J38" s="77"/>
    </row>
    <row r="39" spans="1:10" x14ac:dyDescent="0.3">
      <c r="A39" s="141">
        <v>22</v>
      </c>
      <c r="B39" s="146">
        <v>12726.42</v>
      </c>
      <c r="C39" s="146">
        <v>998.49</v>
      </c>
      <c r="D39" s="155">
        <v>2.1239999999999998E-2</v>
      </c>
      <c r="E39" s="156">
        <v>9.75E-3</v>
      </c>
      <c r="F39" s="156">
        <v>1.15E-2</v>
      </c>
      <c r="G39" s="155">
        <f t="shared" si="1"/>
        <v>160.86257722702607</v>
      </c>
      <c r="H39" s="75">
        <f t="shared" si="0"/>
        <v>136762.69757229678</v>
      </c>
      <c r="I39" s="77"/>
      <c r="J39" s="77"/>
    </row>
    <row r="40" spans="1:10" x14ac:dyDescent="0.3">
      <c r="A40" s="141">
        <v>23</v>
      </c>
      <c r="B40" s="146">
        <v>12728.71</v>
      </c>
      <c r="C40" s="146">
        <v>998.22</v>
      </c>
      <c r="D40" s="155">
        <v>2.1499999999999998E-2</v>
      </c>
      <c r="E40" s="156">
        <v>1.001E-2</v>
      </c>
      <c r="F40" s="156">
        <v>1.149E-2</v>
      </c>
      <c r="G40" s="155">
        <f t="shared" si="1"/>
        <v>160.72269672508952</v>
      </c>
      <c r="H40" s="75">
        <f t="shared" si="0"/>
        <v>143103.62175754606</v>
      </c>
      <c r="I40" s="77"/>
      <c r="J40" s="77"/>
    </row>
    <row r="41" spans="1:10" x14ac:dyDescent="0.3">
      <c r="A41" s="141">
        <v>24</v>
      </c>
      <c r="B41" s="146">
        <v>12721.61</v>
      </c>
      <c r="C41" s="146">
        <v>998.92</v>
      </c>
      <c r="D41" s="155">
        <v>2.1739999999999999E-2</v>
      </c>
      <c r="E41" s="156">
        <v>1.0240000000000001E-2</v>
      </c>
      <c r="F41" s="156">
        <v>1.1509999999999999E-2</v>
      </c>
      <c r="G41" s="155">
        <f t="shared" si="1"/>
        <v>161.00245772896258</v>
      </c>
      <c r="H41" s="75">
        <f t="shared" si="0"/>
        <v>149066.04742893102</v>
      </c>
      <c r="I41" s="77"/>
      <c r="J41" s="77"/>
    </row>
    <row r="42" spans="1:10" x14ac:dyDescent="0.3">
      <c r="A42" s="141">
        <v>25</v>
      </c>
      <c r="B42" s="146">
        <v>12701.4</v>
      </c>
      <c r="C42" s="146">
        <v>998.7</v>
      </c>
      <c r="D42" s="155">
        <v>2.2009999999999998E-2</v>
      </c>
      <c r="E42" s="156">
        <v>1.0489999999999999E-2</v>
      </c>
      <c r="F42" s="156">
        <v>1.1520000000000001E-2</v>
      </c>
      <c r="G42" s="155">
        <f t="shared" si="1"/>
        <v>161.14233823089913</v>
      </c>
      <c r="H42" s="75">
        <f t="shared" si="0"/>
        <v>155142.34356074547</v>
      </c>
      <c r="I42" s="77"/>
      <c r="J42" s="77"/>
    </row>
    <row r="43" spans="1:10" x14ac:dyDescent="0.3">
      <c r="A43" s="141">
        <v>26</v>
      </c>
      <c r="B43" s="146">
        <v>12726.08</v>
      </c>
      <c r="C43" s="146">
        <v>998.39</v>
      </c>
      <c r="D43" s="155">
        <v>2.222E-2</v>
      </c>
      <c r="E43" s="156">
        <v>1.072E-2</v>
      </c>
      <c r="F43" s="156">
        <v>1.15E-2</v>
      </c>
      <c r="G43" s="155">
        <f t="shared" si="1"/>
        <v>160.86257722702607</v>
      </c>
      <c r="H43" s="75">
        <f t="shared" si="0"/>
        <v>161628.64258544162</v>
      </c>
      <c r="I43" s="77"/>
      <c r="J43" s="77"/>
    </row>
    <row r="44" spans="1:10" x14ac:dyDescent="0.3">
      <c r="A44" s="141">
        <v>27</v>
      </c>
      <c r="B44" s="146">
        <v>12728.9</v>
      </c>
      <c r="C44" s="146">
        <v>998.81</v>
      </c>
      <c r="D44" s="155">
        <v>2.2440000000000002E-2</v>
      </c>
      <c r="E44" s="156">
        <v>1.095E-2</v>
      </c>
      <c r="F44" s="156">
        <v>1.15E-2</v>
      </c>
      <c r="G44" s="155">
        <f t="shared" si="1"/>
        <v>160.86257722702607</v>
      </c>
      <c r="H44" s="75">
        <f t="shared" si="0"/>
        <v>167845.12883872783</v>
      </c>
      <c r="I44" s="77"/>
      <c r="J44" s="77"/>
    </row>
    <row r="45" spans="1:10" x14ac:dyDescent="0.3">
      <c r="A45" s="141">
        <v>28</v>
      </c>
      <c r="B45" s="146">
        <v>12716.01</v>
      </c>
      <c r="C45" s="146">
        <v>998.12</v>
      </c>
      <c r="D45" s="155">
        <v>2.264E-2</v>
      </c>
      <c r="E45" s="156">
        <v>1.1140000000000001E-2</v>
      </c>
      <c r="F45" s="156">
        <v>1.15E-2</v>
      </c>
      <c r="G45" s="155">
        <f t="shared" si="1"/>
        <v>160.86257722702607</v>
      </c>
      <c r="H45" s="75">
        <f t="shared" si="0"/>
        <v>174061.61509201408</v>
      </c>
      <c r="I45" s="77"/>
      <c r="J45" s="77"/>
    </row>
    <row r="46" spans="1:10" x14ac:dyDescent="0.3">
      <c r="A46" s="141">
        <v>29</v>
      </c>
      <c r="B46" s="146">
        <v>12684.96</v>
      </c>
      <c r="C46" s="146">
        <v>997.87</v>
      </c>
      <c r="D46" s="155">
        <v>2.2880000000000001E-2</v>
      </c>
      <c r="E46" s="156">
        <v>1.1350000000000001E-2</v>
      </c>
      <c r="F46" s="156">
        <v>1.153E-2</v>
      </c>
      <c r="G46" s="155">
        <f t="shared" si="1"/>
        <v>161.28221873283567</v>
      </c>
      <c r="H46" s="75">
        <f t="shared" si="0"/>
        <v>179809.03429930215</v>
      </c>
      <c r="I46" s="77"/>
      <c r="J46" s="77"/>
    </row>
    <row r="47" spans="1:10" x14ac:dyDescent="0.3">
      <c r="A47" s="141">
        <v>30</v>
      </c>
      <c r="B47" s="146">
        <v>12688.84</v>
      </c>
      <c r="C47" s="146">
        <v>998.41</v>
      </c>
      <c r="D47" s="155">
        <v>2.3099999999999999E-2</v>
      </c>
      <c r="E47" s="156">
        <v>1.1560000000000001E-2</v>
      </c>
      <c r="F47" s="156">
        <v>1.153E-2</v>
      </c>
      <c r="G47" s="155">
        <f t="shared" si="1"/>
        <v>161.28221873283567</v>
      </c>
      <c r="H47" s="75">
        <f t="shared" si="0"/>
        <v>186009.3458268643</v>
      </c>
      <c r="I47" s="77"/>
      <c r="J47" s="77"/>
    </row>
    <row r="48" spans="1:10" x14ac:dyDescent="0.3">
      <c r="A48" s="141">
        <v>31</v>
      </c>
      <c r="B48" s="146">
        <v>12692.64</v>
      </c>
      <c r="C48" s="146">
        <v>998.53</v>
      </c>
      <c r="D48" s="155">
        <v>2.3310000000000001E-2</v>
      </c>
      <c r="E48" s="156">
        <v>1.1780000000000001E-2</v>
      </c>
      <c r="F48" s="156">
        <v>1.153E-2</v>
      </c>
      <c r="G48" s="155">
        <f t="shared" si="1"/>
        <v>161.28221873283567</v>
      </c>
      <c r="H48" s="75">
        <f t="shared" si="0"/>
        <v>192209.65735442642</v>
      </c>
      <c r="I48" s="77"/>
      <c r="J48" s="77"/>
    </row>
    <row r="49" spans="1:10" x14ac:dyDescent="0.3">
      <c r="A49" s="141">
        <v>32</v>
      </c>
      <c r="B49" s="146">
        <v>12680.39</v>
      </c>
      <c r="C49" s="146">
        <v>997.76</v>
      </c>
      <c r="D49" s="155">
        <v>2.35E-2</v>
      </c>
      <c r="E49" s="156">
        <v>1.196E-2</v>
      </c>
      <c r="F49" s="156">
        <v>1.153E-2</v>
      </c>
      <c r="G49" s="155">
        <f t="shared" si="1"/>
        <v>161.28221873283567</v>
      </c>
      <c r="H49" s="75">
        <f t="shared" si="0"/>
        <v>198409.96888198855</v>
      </c>
      <c r="I49" s="77"/>
      <c r="J49" s="77"/>
    </row>
    <row r="50" spans="1:10" x14ac:dyDescent="0.3">
      <c r="A50" s="141">
        <v>33</v>
      </c>
      <c r="B50" s="146">
        <v>12662.82</v>
      </c>
      <c r="C50" s="146">
        <v>998.43</v>
      </c>
      <c r="D50" s="155">
        <v>2.3730000000000001E-2</v>
      </c>
      <c r="E50" s="156">
        <v>1.217E-2</v>
      </c>
      <c r="F50" s="156">
        <v>1.1560000000000001E-2</v>
      </c>
      <c r="G50" s="155">
        <f t="shared" si="1"/>
        <v>161.70186023864534</v>
      </c>
      <c r="H50" s="75">
        <f t="shared" si="0"/>
        <v>204079.28487215567</v>
      </c>
      <c r="I50" s="77"/>
      <c r="J50" s="77"/>
    </row>
    <row r="51" spans="1:10" x14ac:dyDescent="0.3">
      <c r="A51" s="141">
        <v>34</v>
      </c>
      <c r="B51" s="146">
        <v>12666.42</v>
      </c>
      <c r="C51" s="146">
        <v>998.34</v>
      </c>
      <c r="D51" s="155">
        <v>2.3910000000000001E-2</v>
      </c>
      <c r="E51" s="156">
        <v>1.235E-2</v>
      </c>
      <c r="F51" s="156">
        <v>1.155E-2</v>
      </c>
      <c r="G51" s="155">
        <f t="shared" si="1"/>
        <v>161.56197973670874</v>
      </c>
      <c r="H51" s="75">
        <f t="shared" si="0"/>
        <v>210445.55195107459</v>
      </c>
      <c r="I51" s="77"/>
      <c r="J51" s="77"/>
    </row>
    <row r="52" spans="1:10" x14ac:dyDescent="0.3">
      <c r="A52" s="141">
        <v>35</v>
      </c>
      <c r="B52" s="146">
        <v>12642.79</v>
      </c>
      <c r="C52" s="146">
        <v>998.75</v>
      </c>
      <c r="D52" s="155">
        <v>2.4119999999999999E-2</v>
      </c>
      <c r="E52" s="156">
        <v>1.2540000000000001E-2</v>
      </c>
      <c r="F52" s="156">
        <v>1.158E-2</v>
      </c>
      <c r="G52" s="155">
        <f t="shared" si="1"/>
        <v>161.9816212425184</v>
      </c>
      <c r="H52" s="75">
        <f t="shared" si="0"/>
        <v>216073.89610947345</v>
      </c>
      <c r="I52" s="77"/>
      <c r="J52" s="77"/>
    </row>
    <row r="53" spans="1:10" x14ac:dyDescent="0.3">
      <c r="A53" s="141">
        <v>36</v>
      </c>
      <c r="B53" s="146">
        <v>12663.35</v>
      </c>
      <c r="C53" s="146">
        <v>997.99</v>
      </c>
      <c r="D53" s="155">
        <v>2.4279999999999999E-2</v>
      </c>
      <c r="E53" s="156">
        <v>1.273E-2</v>
      </c>
      <c r="F53" s="156">
        <v>1.155E-2</v>
      </c>
      <c r="G53" s="155">
        <f t="shared" si="1"/>
        <v>161.56197973670874</v>
      </c>
      <c r="H53" s="75">
        <f t="shared" si="0"/>
        <v>222824.70206584371</v>
      </c>
      <c r="I53" s="77"/>
      <c r="J53" s="77"/>
    </row>
    <row r="54" spans="1:10" x14ac:dyDescent="0.3">
      <c r="A54" s="141">
        <v>37</v>
      </c>
      <c r="B54" s="146">
        <v>12650.19</v>
      </c>
      <c r="C54" s="146">
        <v>998.36</v>
      </c>
      <c r="D54" s="155">
        <v>2.4490000000000001E-2</v>
      </c>
      <c r="E54" s="156">
        <v>1.2919999999999999E-2</v>
      </c>
      <c r="F54" s="156">
        <v>1.157E-2</v>
      </c>
      <c r="G54" s="155">
        <f t="shared" si="1"/>
        <v>161.84174074058186</v>
      </c>
      <c r="H54" s="75">
        <f t="shared" si="0"/>
        <v>228618.40110400051</v>
      </c>
      <c r="I54" s="77"/>
      <c r="J54" s="77"/>
    </row>
    <row r="55" spans="1:10" x14ac:dyDescent="0.3">
      <c r="A55" s="141">
        <v>38</v>
      </c>
      <c r="B55" s="146">
        <v>12586.04</v>
      </c>
      <c r="C55" s="146">
        <v>997.8</v>
      </c>
      <c r="D55" s="155">
        <v>2.4719999999999999E-2</v>
      </c>
      <c r="E55" s="156">
        <v>1.3100000000000001E-2</v>
      </c>
      <c r="F55" s="156">
        <v>1.162E-2</v>
      </c>
      <c r="G55" s="155">
        <f t="shared" si="1"/>
        <v>162.54114325026458</v>
      </c>
      <c r="H55" s="75">
        <f t="shared" si="0"/>
        <v>233786.96150482591</v>
      </c>
      <c r="I55" s="77"/>
      <c r="J55" s="77"/>
    </row>
    <row r="56" spans="1:10" x14ac:dyDescent="0.3">
      <c r="A56" s="141">
        <v>39</v>
      </c>
      <c r="B56" s="146">
        <v>12587.22</v>
      </c>
      <c r="C56" s="146">
        <v>998.33</v>
      </c>
      <c r="D56" s="155">
        <v>2.4879999999999999E-2</v>
      </c>
      <c r="E56" s="156">
        <v>1.325E-2</v>
      </c>
      <c r="F56" s="156">
        <v>1.162E-2</v>
      </c>
      <c r="G56" s="155">
        <f t="shared" si="1"/>
        <v>162.54114325026458</v>
      </c>
      <c r="H56" s="75">
        <f t="shared" si="0"/>
        <v>239939.24996547922</v>
      </c>
      <c r="I56" s="77"/>
      <c r="J56" s="77"/>
    </row>
    <row r="57" spans="1:10" x14ac:dyDescent="0.3">
      <c r="A57" s="141">
        <v>40</v>
      </c>
      <c r="B57" s="146">
        <v>12580.9</v>
      </c>
      <c r="C57" s="146">
        <v>997.52</v>
      </c>
      <c r="D57" s="155">
        <v>2.5080000000000002E-2</v>
      </c>
      <c r="E57" s="156">
        <v>1.346E-2</v>
      </c>
      <c r="F57" s="156">
        <v>1.162E-2</v>
      </c>
      <c r="G57" s="155">
        <f t="shared" si="1"/>
        <v>162.54114325026458</v>
      </c>
      <c r="H57" s="75">
        <f t="shared" si="0"/>
        <v>246091.53842613255</v>
      </c>
      <c r="I57" s="77"/>
      <c r="J57" s="77"/>
    </row>
    <row r="58" spans="1:10" x14ac:dyDescent="0.3">
      <c r="A58" s="141">
        <v>41</v>
      </c>
      <c r="B58" s="146">
        <v>12571.11</v>
      </c>
      <c r="C58" s="146">
        <v>998.19</v>
      </c>
      <c r="D58" s="155">
        <v>2.5270000000000001E-2</v>
      </c>
      <c r="E58" s="156">
        <v>1.363E-2</v>
      </c>
      <c r="F58" s="156">
        <v>1.1639999999999999E-2</v>
      </c>
      <c r="G58" s="155">
        <f t="shared" si="1"/>
        <v>162.82090425413762</v>
      </c>
      <c r="H58" s="75">
        <f t="shared" si="0"/>
        <v>251810.41824952344</v>
      </c>
      <c r="I58" s="77"/>
      <c r="J58" s="77"/>
    </row>
    <row r="59" spans="1:10" x14ac:dyDescent="0.3">
      <c r="A59" s="141">
        <v>42</v>
      </c>
      <c r="B59" s="146">
        <v>12555.68</v>
      </c>
      <c r="C59" s="146">
        <v>998.28</v>
      </c>
      <c r="D59" s="155">
        <v>2.546E-2</v>
      </c>
      <c r="E59" s="156">
        <v>1.3809999999999999E-2</v>
      </c>
      <c r="F59" s="156">
        <v>1.1650000000000001E-2</v>
      </c>
      <c r="G59" s="155">
        <f t="shared" si="1"/>
        <v>162.96078475607422</v>
      </c>
      <c r="H59" s="75">
        <f t="shared" si="0"/>
        <v>257730.71762551443</v>
      </c>
      <c r="I59" s="77"/>
      <c r="J59" s="77"/>
    </row>
    <row r="60" spans="1:10" x14ac:dyDescent="0.3">
      <c r="A60" s="141">
        <v>43</v>
      </c>
      <c r="B60" s="146">
        <v>12561.33</v>
      </c>
      <c r="C60" s="146">
        <v>998.59</v>
      </c>
      <c r="D60" s="155">
        <v>2.563E-2</v>
      </c>
      <c r="E60" s="156">
        <v>1.3979999999999999E-2</v>
      </c>
      <c r="F60" s="156">
        <v>1.1650000000000001E-2</v>
      </c>
      <c r="G60" s="155">
        <f t="shared" si="1"/>
        <v>162.96078475607422</v>
      </c>
      <c r="H60" s="75">
        <f t="shared" si="0"/>
        <v>263867.16328326479</v>
      </c>
      <c r="I60" s="77"/>
      <c r="J60" s="77"/>
    </row>
    <row r="61" spans="1:10" x14ac:dyDescent="0.3">
      <c r="A61" s="141">
        <v>44</v>
      </c>
      <c r="B61" s="146">
        <v>12545.66</v>
      </c>
      <c r="C61" s="146">
        <v>998.23</v>
      </c>
      <c r="D61" s="155">
        <v>2.581E-2</v>
      </c>
      <c r="E61" s="156">
        <v>1.4149999999999999E-2</v>
      </c>
      <c r="F61" s="156">
        <v>1.166E-2</v>
      </c>
      <c r="G61" s="155">
        <f t="shared" si="1"/>
        <v>163.10066525801074</v>
      </c>
      <c r="H61" s="75">
        <f t="shared" si="0"/>
        <v>269772.04495393025</v>
      </c>
      <c r="I61" s="77"/>
      <c r="J61" s="77"/>
    </row>
    <row r="62" spans="1:10" x14ac:dyDescent="0.3">
      <c r="A62" s="141">
        <v>45</v>
      </c>
      <c r="B62" s="146">
        <v>12532.04</v>
      </c>
      <c r="C62" s="146">
        <v>998.86</v>
      </c>
      <c r="D62" s="155">
        <v>2.5999999999999999E-2</v>
      </c>
      <c r="E62" s="156">
        <v>1.4319999999999999E-2</v>
      </c>
      <c r="F62" s="156">
        <v>1.1679999999999999E-2</v>
      </c>
      <c r="G62" s="155">
        <f t="shared" si="1"/>
        <v>163.38042626188383</v>
      </c>
      <c r="H62" s="75">
        <f t="shared" si="0"/>
        <v>275430.79075989878</v>
      </c>
      <c r="I62" s="77"/>
      <c r="J62" s="77"/>
    </row>
    <row r="63" spans="1:10" x14ac:dyDescent="0.3">
      <c r="A63" s="141">
        <v>46</v>
      </c>
      <c r="B63" s="146">
        <v>12540.21</v>
      </c>
      <c r="C63" s="146">
        <v>998.45</v>
      </c>
      <c r="D63" s="155">
        <v>2.615E-2</v>
      </c>
      <c r="E63" s="156">
        <v>1.448E-2</v>
      </c>
      <c r="F63" s="156">
        <v>1.167E-2</v>
      </c>
      <c r="G63" s="155">
        <f t="shared" si="1"/>
        <v>163.24054575994731</v>
      </c>
      <c r="H63" s="75">
        <f t="shared" si="0"/>
        <v>281792.73590303416</v>
      </c>
      <c r="I63" s="77"/>
      <c r="J63" s="77"/>
    </row>
    <row r="64" spans="1:10" x14ac:dyDescent="0.3">
      <c r="A64" s="141">
        <v>47</v>
      </c>
      <c r="B64" s="146">
        <v>12495.83</v>
      </c>
      <c r="C64" s="146">
        <v>998.4</v>
      </c>
      <c r="D64" s="155">
        <v>2.6349999999999998E-2</v>
      </c>
      <c r="E64" s="156">
        <v>1.464E-2</v>
      </c>
      <c r="F64" s="156">
        <v>1.171E-2</v>
      </c>
      <c r="G64" s="155">
        <f t="shared" si="1"/>
        <v>163.80006776769346</v>
      </c>
      <c r="H64" s="75">
        <f t="shared" si="0"/>
        <v>286935.16822384298</v>
      </c>
      <c r="I64" s="77"/>
      <c r="J64" s="77"/>
    </row>
    <row r="65" spans="1:24" x14ac:dyDescent="0.3">
      <c r="A65" s="141">
        <v>48</v>
      </c>
      <c r="B65" s="146">
        <v>12474.46</v>
      </c>
      <c r="C65" s="146">
        <v>997.76</v>
      </c>
      <c r="D65" s="155">
        <v>2.6519999999999998E-2</v>
      </c>
      <c r="E65" s="156">
        <v>1.4800000000000001E-2</v>
      </c>
      <c r="F65" s="156">
        <v>1.172E-2</v>
      </c>
      <c r="G65" s="155">
        <f t="shared" si="1"/>
        <v>163.93994826962998</v>
      </c>
      <c r="H65" s="75">
        <f t="shared" si="0"/>
        <v>292790.13752679125</v>
      </c>
      <c r="I65" s="77"/>
      <c r="J65" s="77"/>
    </row>
    <row r="66" spans="1:24" ht="14.4" x14ac:dyDescent="0.3">
      <c r="A66" s="141">
        <v>49</v>
      </c>
      <c r="B66" s="146">
        <v>12474.25</v>
      </c>
      <c r="C66" s="146">
        <v>998.33</v>
      </c>
      <c r="D66" s="155">
        <v>2.6700000000000002E-2</v>
      </c>
      <c r="E66" s="156">
        <v>1.4970000000000001E-2</v>
      </c>
      <c r="F66" s="156">
        <v>1.1730000000000001E-2</v>
      </c>
      <c r="G66" s="155">
        <f t="shared" si="1"/>
        <v>164.07982877156658</v>
      </c>
      <c r="H66" s="75">
        <f t="shared" si="0"/>
        <v>298635.12393237714</v>
      </c>
      <c r="I66" s="77"/>
      <c r="J66" s="77"/>
      <c r="X66"/>
    </row>
    <row r="67" spans="1:24" x14ac:dyDescent="0.3">
      <c r="A67" s="141">
        <v>50</v>
      </c>
      <c r="B67" s="146">
        <v>12438.68</v>
      </c>
      <c r="C67" s="146">
        <v>997.82</v>
      </c>
      <c r="D67" s="155">
        <v>2.6870000000000002E-2</v>
      </c>
      <c r="E67" s="156">
        <v>1.511E-2</v>
      </c>
      <c r="F67" s="156">
        <v>1.176E-2</v>
      </c>
      <c r="G67" s="155">
        <f t="shared" si="1"/>
        <v>164.49947027737619</v>
      </c>
      <c r="H67" s="75">
        <f t="shared" si="0"/>
        <v>303952.34656799107</v>
      </c>
      <c r="I67" s="77"/>
      <c r="J67" s="77"/>
    </row>
    <row r="68" spans="1:24" x14ac:dyDescent="0.3">
      <c r="A68" s="141">
        <v>51</v>
      </c>
      <c r="B68" s="146">
        <v>12460.59</v>
      </c>
      <c r="C68" s="146">
        <v>998.2</v>
      </c>
      <c r="D68" s="155">
        <v>2.7040000000000002E-2</v>
      </c>
      <c r="E68" s="156">
        <v>1.5299999999999999E-2</v>
      </c>
      <c r="F68" s="156">
        <v>1.174E-2</v>
      </c>
      <c r="G68" s="155">
        <f t="shared" si="1"/>
        <v>164.2197092735031</v>
      </c>
      <c r="H68" s="75">
        <f t="shared" si="0"/>
        <v>310559.5560095713</v>
      </c>
      <c r="I68" s="77"/>
      <c r="J68" s="77"/>
    </row>
    <row r="69" spans="1:24" x14ac:dyDescent="0.3">
      <c r="A69" s="141">
        <v>52</v>
      </c>
      <c r="B69" s="146">
        <v>12437.17</v>
      </c>
      <c r="C69" s="146">
        <v>998.38</v>
      </c>
      <c r="D69" s="155">
        <v>2.7220000000000001E-2</v>
      </c>
      <c r="E69" s="156">
        <v>1.545E-2</v>
      </c>
      <c r="F69" s="156">
        <v>1.176E-2</v>
      </c>
      <c r="G69" s="155">
        <f t="shared" si="1"/>
        <v>164.49947027737619</v>
      </c>
      <c r="H69" s="75">
        <f t="shared" si="0"/>
        <v>316110.44043071073</v>
      </c>
      <c r="I69" s="77"/>
      <c r="J69" s="77"/>
    </row>
    <row r="70" spans="1:24" x14ac:dyDescent="0.3">
      <c r="A70" s="141">
        <v>53</v>
      </c>
      <c r="B70" s="146">
        <v>12430.49</v>
      </c>
      <c r="C70" s="146">
        <v>998.68</v>
      </c>
      <c r="D70" s="155">
        <v>2.741E-2</v>
      </c>
      <c r="E70" s="156">
        <v>1.5640000000000001E-2</v>
      </c>
      <c r="F70" s="156">
        <v>1.1769999999999999E-2</v>
      </c>
      <c r="G70" s="155">
        <f t="shared" si="1"/>
        <v>164.63935077931274</v>
      </c>
      <c r="H70" s="75">
        <f t="shared" si="0"/>
        <v>321915.74947985978</v>
      </c>
      <c r="I70" s="77"/>
      <c r="J70" s="77"/>
    </row>
    <row r="71" spans="1:24" x14ac:dyDescent="0.3">
      <c r="A71" s="141">
        <v>54</v>
      </c>
      <c r="B71" s="146">
        <v>12443.05</v>
      </c>
      <c r="C71" s="146">
        <v>998.77</v>
      </c>
      <c r="D71" s="155">
        <v>2.759E-2</v>
      </c>
      <c r="E71" s="156">
        <v>1.583E-2</v>
      </c>
      <c r="F71" s="156">
        <v>1.176E-2</v>
      </c>
      <c r="G71" s="155">
        <f t="shared" si="1"/>
        <v>164.49947027737619</v>
      </c>
      <c r="H71" s="75">
        <f t="shared" si="0"/>
        <v>328268.53429343039</v>
      </c>
      <c r="I71" s="77"/>
      <c r="J71" s="77"/>
    </row>
    <row r="72" spans="1:24" x14ac:dyDescent="0.3">
      <c r="A72" s="141">
        <v>55</v>
      </c>
      <c r="B72" s="146">
        <v>12586.34</v>
      </c>
      <c r="C72" s="146">
        <v>999.13</v>
      </c>
      <c r="D72" s="155">
        <v>2.768E-2</v>
      </c>
      <c r="E72" s="156">
        <v>1.6049999999999998E-2</v>
      </c>
      <c r="F72" s="156">
        <v>1.163E-2</v>
      </c>
      <c r="G72" s="155">
        <f t="shared" si="1"/>
        <v>162.6810237522011</v>
      </c>
      <c r="H72" s="75">
        <f t="shared" si="0"/>
        <v>338084.91446290055</v>
      </c>
      <c r="I72" s="77"/>
      <c r="J72" s="77"/>
    </row>
    <row r="73" spans="1:24" x14ac:dyDescent="0.3">
      <c r="A73" s="141">
        <v>56</v>
      </c>
      <c r="B73" s="146">
        <v>12465.79</v>
      </c>
      <c r="C73" s="146">
        <v>998.71</v>
      </c>
      <c r="D73" s="155">
        <v>2.7910000000000001E-2</v>
      </c>
      <c r="E73" s="156">
        <v>1.6160000000000001E-2</v>
      </c>
      <c r="F73" s="156">
        <v>1.174E-2</v>
      </c>
      <c r="G73" s="155">
        <f t="shared" si="1"/>
        <v>164.2197092735031</v>
      </c>
      <c r="H73" s="75">
        <f t="shared" si="0"/>
        <v>341006.57130462729</v>
      </c>
      <c r="I73" s="77"/>
      <c r="J73" s="77"/>
    </row>
    <row r="74" spans="1:24" x14ac:dyDescent="0.3">
      <c r="A74" s="141">
        <v>57</v>
      </c>
      <c r="B74" s="146">
        <v>12510.71</v>
      </c>
      <c r="C74" s="146">
        <v>998.24</v>
      </c>
      <c r="D74" s="155">
        <v>2.802E-2</v>
      </c>
      <c r="E74" s="156">
        <v>1.6320000000000001E-2</v>
      </c>
      <c r="F74" s="156">
        <v>1.1690000000000001E-2</v>
      </c>
      <c r="G74" s="155">
        <f t="shared" si="1"/>
        <v>163.52030676382037</v>
      </c>
      <c r="H74" s="75">
        <f t="shared" si="0"/>
        <v>348580.55936947104</v>
      </c>
      <c r="I74" s="77"/>
      <c r="J74" s="77"/>
    </row>
    <row r="75" spans="1:24" x14ac:dyDescent="0.3">
      <c r="A75" s="141">
        <v>58</v>
      </c>
      <c r="B75" s="146">
        <v>12478.54</v>
      </c>
      <c r="C75" s="146">
        <v>999.27</v>
      </c>
      <c r="D75" s="155">
        <v>2.8219999999999999E-2</v>
      </c>
      <c r="E75" s="156">
        <v>1.6480000000000002E-2</v>
      </c>
      <c r="F75" s="156">
        <v>1.174E-2</v>
      </c>
      <c r="G75" s="155">
        <f t="shared" si="1"/>
        <v>164.2197092735031</v>
      </c>
      <c r="H75" s="75">
        <f t="shared" si="0"/>
        <v>353185.3774226497</v>
      </c>
      <c r="I75" s="77"/>
      <c r="J75" s="77"/>
    </row>
    <row r="76" spans="1:24" x14ac:dyDescent="0.3">
      <c r="A76" s="141">
        <v>59</v>
      </c>
      <c r="B76" s="146">
        <v>12466.48</v>
      </c>
      <c r="C76" s="146">
        <v>998.63</v>
      </c>
      <c r="D76" s="155">
        <v>2.836E-2</v>
      </c>
      <c r="E76" s="156">
        <v>1.6619999999999999E-2</v>
      </c>
      <c r="F76" s="156">
        <v>1.174E-2</v>
      </c>
      <c r="G76" s="155">
        <f t="shared" si="1"/>
        <v>164.2197092735031</v>
      </c>
      <c r="H76" s="75">
        <f t="shared" si="0"/>
        <v>359274.78048166091</v>
      </c>
      <c r="I76" s="77"/>
      <c r="J76" s="77"/>
    </row>
    <row r="77" spans="1:24" x14ac:dyDescent="0.3">
      <c r="A77" s="142">
        <v>60</v>
      </c>
      <c r="B77" s="147">
        <v>12436.07</v>
      </c>
      <c r="C77" s="147">
        <v>998.78</v>
      </c>
      <c r="D77" s="157">
        <v>2.8549999999999999E-2</v>
      </c>
      <c r="E77" s="158">
        <v>1.678E-2</v>
      </c>
      <c r="F77" s="158">
        <v>1.1769999999999999E-2</v>
      </c>
      <c r="G77" s="157">
        <f t="shared" si="1"/>
        <v>164.63935077931274</v>
      </c>
      <c r="H77" s="117">
        <f t="shared" si="0"/>
        <v>364432.92393946392</v>
      </c>
      <c r="I77" s="77"/>
      <c r="J77" s="77"/>
    </row>
    <row r="78" spans="1:24" x14ac:dyDescent="0.3">
      <c r="A78" s="142">
        <v>61</v>
      </c>
      <c r="B78" s="147">
        <v>12451.1</v>
      </c>
      <c r="C78" s="147">
        <v>998.65</v>
      </c>
      <c r="D78" s="157">
        <v>2.869E-2</v>
      </c>
      <c r="E78" s="158">
        <v>1.694E-2</v>
      </c>
      <c r="F78" s="158">
        <v>1.175E-2</v>
      </c>
      <c r="G78" s="157">
        <f t="shared" si="1"/>
        <v>164.35958977543962</v>
      </c>
      <c r="H78" s="117">
        <f t="shared" si="0"/>
        <v>371137.45588768367</v>
      </c>
      <c r="I78" s="77"/>
      <c r="J78" s="77"/>
    </row>
    <row r="79" spans="1:24" ht="14.4" thickBot="1" x14ac:dyDescent="0.35">
      <c r="A79" s="142">
        <v>62</v>
      </c>
      <c r="B79" s="147">
        <v>12435.25</v>
      </c>
      <c r="C79" s="147">
        <v>999.79</v>
      </c>
      <c r="D79" s="157">
        <v>2.887E-2</v>
      </c>
      <c r="E79" s="158">
        <v>1.7080000000000001E-2</v>
      </c>
      <c r="F79" s="158">
        <v>1.1780000000000001E-2</v>
      </c>
      <c r="G79" s="157">
        <f t="shared" si="1"/>
        <v>164.77923128124928</v>
      </c>
      <c r="H79" s="117">
        <f t="shared" si="0"/>
        <v>376261.01006732369</v>
      </c>
      <c r="I79" s="77"/>
      <c r="J79" s="77"/>
    </row>
    <row r="80" spans="1:24" ht="15" thickBot="1" x14ac:dyDescent="0.35">
      <c r="A80" s="142">
        <v>63</v>
      </c>
      <c r="B80" s="147">
        <v>12403.91</v>
      </c>
      <c r="C80" s="147">
        <v>999.03</v>
      </c>
      <c r="D80" s="157">
        <v>2.903E-2</v>
      </c>
      <c r="E80" s="158">
        <v>1.7219999999999999E-2</v>
      </c>
      <c r="F80" s="158">
        <v>1.18E-2</v>
      </c>
      <c r="G80" s="157">
        <f t="shared" si="1"/>
        <v>165.05899228512237</v>
      </c>
      <c r="H80" s="117">
        <f t="shared" si="0"/>
        <v>381681.71953439532</v>
      </c>
      <c r="I80" s="77"/>
      <c r="J80" s="98" t="s">
        <v>25</v>
      </c>
      <c r="K80" s="91"/>
    </row>
    <row r="81" spans="1:22" ht="15" thickBot="1" x14ac:dyDescent="0.35">
      <c r="A81" s="142">
        <v>64</v>
      </c>
      <c r="B81" s="147">
        <v>12426.27</v>
      </c>
      <c r="C81" s="147">
        <v>1000.17</v>
      </c>
      <c r="D81" s="157">
        <v>2.9180000000000001E-2</v>
      </c>
      <c r="E81" s="158">
        <v>1.738E-2</v>
      </c>
      <c r="F81" s="158">
        <v>1.18E-2</v>
      </c>
      <c r="G81" s="157">
        <f t="shared" si="1"/>
        <v>165.05899228512237</v>
      </c>
      <c r="H81" s="117">
        <f t="shared" si="0"/>
        <v>387740.15952700481</v>
      </c>
      <c r="I81" s="77"/>
      <c r="J81" s="90"/>
      <c r="K81" s="91"/>
    </row>
    <row r="82" spans="1:22" ht="15.6" x14ac:dyDescent="0.3">
      <c r="A82" s="141">
        <v>65</v>
      </c>
      <c r="B82" s="146">
        <v>12393.54</v>
      </c>
      <c r="C82" s="146">
        <v>998.82</v>
      </c>
      <c r="D82" s="155">
        <v>2.9340000000000001E-2</v>
      </c>
      <c r="E82" s="156">
        <v>1.753E-2</v>
      </c>
      <c r="F82" s="156">
        <v>1.1809999999999999E-2</v>
      </c>
      <c r="G82" s="155">
        <f t="shared" si="1"/>
        <v>165.19887278705889</v>
      </c>
      <c r="H82" s="75">
        <f t="shared" ref="H82:H145" si="2">A82/G82*10^6</f>
        <v>393465.15447345038</v>
      </c>
      <c r="I82" s="77"/>
      <c r="J82" s="92" t="s">
        <v>50</v>
      </c>
      <c r="K82" s="128">
        <f>AVERAGE(B115:B119)</f>
        <v>12174.124</v>
      </c>
    </row>
    <row r="83" spans="1:22" ht="15.6" x14ac:dyDescent="0.3">
      <c r="A83" s="141">
        <v>66</v>
      </c>
      <c r="B83" s="146">
        <v>12417.23</v>
      </c>
      <c r="C83" s="146">
        <v>999.33</v>
      </c>
      <c r="D83" s="155">
        <v>2.9489999999999999E-2</v>
      </c>
      <c r="E83" s="156">
        <v>1.7690000000000001E-2</v>
      </c>
      <c r="F83" s="156">
        <v>1.179E-2</v>
      </c>
      <c r="G83" s="155">
        <f t="shared" ref="G83:G146" si="3">(2*F83/$B$7)*(1+3*$B$11)/(4+PI()*$B$11-PI())*10^6</f>
        <v>164.91911178318583</v>
      </c>
      <c r="H83" s="75">
        <f t="shared" si="2"/>
        <v>400196.1888247871</v>
      </c>
      <c r="I83" s="77"/>
      <c r="J83" s="93" t="s">
        <v>51</v>
      </c>
      <c r="K83" s="118">
        <f>K82/2</f>
        <v>6087.0619999999999</v>
      </c>
    </row>
    <row r="84" spans="1:22" ht="16.2" thickBot="1" x14ac:dyDescent="0.35">
      <c r="A84" s="141">
        <v>67</v>
      </c>
      <c r="B84" s="146">
        <v>12371.17</v>
      </c>
      <c r="C84" s="146">
        <v>999.36</v>
      </c>
      <c r="D84" s="155">
        <v>2.9669999999999998E-2</v>
      </c>
      <c r="E84" s="156">
        <v>1.7829999999999999E-2</v>
      </c>
      <c r="F84" s="156">
        <v>1.184E-2</v>
      </c>
      <c r="G84" s="155">
        <f t="shared" si="3"/>
        <v>165.61851429286858</v>
      </c>
      <c r="H84" s="75">
        <f t="shared" si="2"/>
        <v>404544.14342542482</v>
      </c>
      <c r="I84" s="77"/>
      <c r="J84" s="94" t="s">
        <v>52</v>
      </c>
      <c r="K84" s="80">
        <v>3226</v>
      </c>
    </row>
    <row r="85" spans="1:22" x14ac:dyDescent="0.3">
      <c r="A85" s="141">
        <v>68</v>
      </c>
      <c r="B85" s="146">
        <v>12370.15</v>
      </c>
      <c r="C85" s="146">
        <v>999.18</v>
      </c>
      <c r="D85" s="155">
        <v>2.9819999999999999E-2</v>
      </c>
      <c r="E85" s="156">
        <v>1.7989999999999999E-2</v>
      </c>
      <c r="F85" s="156">
        <v>1.184E-2</v>
      </c>
      <c r="G85" s="155">
        <f t="shared" si="3"/>
        <v>165.61851429286858</v>
      </c>
      <c r="H85" s="75">
        <f t="shared" si="2"/>
        <v>410582.11571535654</v>
      </c>
      <c r="I85" s="77"/>
    </row>
    <row r="86" spans="1:22" ht="15" thickBot="1" x14ac:dyDescent="0.35">
      <c r="A86" s="141">
        <v>69</v>
      </c>
      <c r="B86" s="146">
        <v>12353.73</v>
      </c>
      <c r="C86" s="146">
        <v>999.18</v>
      </c>
      <c r="D86" s="155">
        <v>2.9960000000000001E-2</v>
      </c>
      <c r="E86" s="156">
        <v>1.8110000000000001E-2</v>
      </c>
      <c r="F86" s="156">
        <v>1.1849999999999999E-2</v>
      </c>
      <c r="G86" s="155">
        <f t="shared" si="3"/>
        <v>165.7583947948051</v>
      </c>
      <c r="H86" s="75">
        <f t="shared" si="2"/>
        <v>416268.50987195055</v>
      </c>
      <c r="I86" s="77"/>
      <c r="J86" s="35"/>
      <c r="K86" s="91"/>
    </row>
    <row r="87" spans="1:22" ht="15" thickBot="1" x14ac:dyDescent="0.35">
      <c r="A87" s="141">
        <v>70</v>
      </c>
      <c r="B87" s="146">
        <v>12385.6</v>
      </c>
      <c r="C87" s="146">
        <v>999.25</v>
      </c>
      <c r="D87" s="155">
        <v>3.0110000000000001E-2</v>
      </c>
      <c r="E87" s="156">
        <v>1.8280000000000001E-2</v>
      </c>
      <c r="F87" s="156">
        <v>1.1820000000000001E-2</v>
      </c>
      <c r="G87" s="155">
        <f t="shared" si="3"/>
        <v>165.33875328899549</v>
      </c>
      <c r="H87" s="75">
        <f t="shared" si="2"/>
        <v>423373.21775764844</v>
      </c>
      <c r="I87" s="77"/>
      <c r="J87" s="98" t="s">
        <v>26</v>
      </c>
      <c r="K87" s="91"/>
    </row>
    <row r="88" spans="1:22" ht="15" thickBot="1" x14ac:dyDescent="0.35">
      <c r="A88" s="141">
        <v>71</v>
      </c>
      <c r="B88" s="146">
        <v>12351.98</v>
      </c>
      <c r="C88" s="146">
        <v>1000.28</v>
      </c>
      <c r="D88" s="155">
        <v>3.0290000000000001E-2</v>
      </c>
      <c r="E88" s="156">
        <v>1.8419999999999999E-2</v>
      </c>
      <c r="F88" s="156">
        <v>1.187E-2</v>
      </c>
      <c r="G88" s="155">
        <f t="shared" si="3"/>
        <v>166.03815579867819</v>
      </c>
      <c r="H88" s="75">
        <f t="shared" si="2"/>
        <v>427612.55482798629</v>
      </c>
      <c r="I88" s="77"/>
      <c r="J88" s="35"/>
      <c r="K88" s="35"/>
    </row>
    <row r="89" spans="1:22" ht="15.6" x14ac:dyDescent="0.3">
      <c r="A89" s="141">
        <v>72</v>
      </c>
      <c r="B89" s="146">
        <v>12334.2</v>
      </c>
      <c r="C89" s="146">
        <v>999.3</v>
      </c>
      <c r="D89" s="155">
        <v>3.0439999999999998E-2</v>
      </c>
      <c r="E89" s="156">
        <v>1.856E-2</v>
      </c>
      <c r="F89" s="156">
        <v>1.187E-2</v>
      </c>
      <c r="G89" s="155">
        <f t="shared" si="3"/>
        <v>166.03815579867819</v>
      </c>
      <c r="H89" s="75">
        <f t="shared" si="2"/>
        <v>433635.26686781709</v>
      </c>
      <c r="I89" s="77"/>
      <c r="J89" s="70" t="s">
        <v>53</v>
      </c>
      <c r="K89" s="95">
        <f>MAX(H18:H1597)</f>
        <v>9675586.138760725</v>
      </c>
    </row>
    <row r="90" spans="1:22" ht="16.2" thickBot="1" x14ac:dyDescent="0.35">
      <c r="A90" s="141">
        <v>73</v>
      </c>
      <c r="B90" s="146">
        <v>12325.13</v>
      </c>
      <c r="C90" s="146">
        <v>999.85</v>
      </c>
      <c r="D90" s="155">
        <v>3.0609999999999998E-2</v>
      </c>
      <c r="E90" s="156">
        <v>1.8720000000000001E-2</v>
      </c>
      <c r="F90" s="156">
        <v>1.189E-2</v>
      </c>
      <c r="G90" s="155">
        <f t="shared" si="3"/>
        <v>166.31791680255125</v>
      </c>
      <c r="H90" s="75">
        <f t="shared" si="2"/>
        <v>438918.4364704609</v>
      </c>
      <c r="I90" s="77"/>
      <c r="J90" s="96" t="s">
        <v>52</v>
      </c>
      <c r="K90" s="61">
        <f>INDEX(A18:A1597,MATCH(MAX(H18:H1597),H18:H1597,0))</f>
        <v>3121</v>
      </c>
    </row>
    <row r="91" spans="1:22" ht="15" thickBot="1" x14ac:dyDescent="0.35">
      <c r="A91" s="141">
        <v>74</v>
      </c>
      <c r="B91" s="146">
        <v>12336.42</v>
      </c>
      <c r="C91" s="146">
        <v>1000.54</v>
      </c>
      <c r="D91" s="155">
        <v>3.073E-2</v>
      </c>
      <c r="E91" s="156">
        <v>1.8849999999999999E-2</v>
      </c>
      <c r="F91" s="156">
        <v>1.189E-2</v>
      </c>
      <c r="G91" s="155">
        <f t="shared" si="3"/>
        <v>166.31791680255125</v>
      </c>
      <c r="H91" s="75">
        <f t="shared" si="2"/>
        <v>444931.01779197407</v>
      </c>
      <c r="I91" s="77"/>
      <c r="J91" s="35"/>
      <c r="K91" s="91"/>
      <c r="P91" s="217"/>
      <c r="Q91" s="217"/>
      <c r="S91" s="217"/>
      <c r="T91" s="217"/>
    </row>
    <row r="92" spans="1:22" ht="15" thickBot="1" x14ac:dyDescent="0.35">
      <c r="A92" s="141">
        <v>75</v>
      </c>
      <c r="B92" s="146">
        <v>12310.51</v>
      </c>
      <c r="C92" s="146">
        <v>999.7</v>
      </c>
      <c r="D92" s="155">
        <v>3.09E-2</v>
      </c>
      <c r="E92" s="156">
        <v>1.9E-2</v>
      </c>
      <c r="F92" s="156">
        <v>1.1900000000000001E-2</v>
      </c>
      <c r="G92" s="155">
        <f t="shared" si="3"/>
        <v>166.45779730448783</v>
      </c>
      <c r="H92" s="75">
        <f t="shared" si="2"/>
        <v>450564.65491255152</v>
      </c>
      <c r="I92" s="77"/>
      <c r="J92" s="98" t="s">
        <v>27</v>
      </c>
      <c r="K92" s="91"/>
    </row>
    <row r="93" spans="1:22" ht="15" thickBot="1" x14ac:dyDescent="0.35">
      <c r="A93" s="141">
        <v>76</v>
      </c>
      <c r="B93" s="146">
        <v>12300.59</v>
      </c>
      <c r="C93" s="146">
        <v>1000.03</v>
      </c>
      <c r="D93" s="155">
        <v>3.1050000000000001E-2</v>
      </c>
      <c r="E93" s="156">
        <v>1.9140000000000001E-2</v>
      </c>
      <c r="F93" s="156">
        <v>1.191E-2</v>
      </c>
      <c r="G93" s="155">
        <f t="shared" si="3"/>
        <v>166.59767780642437</v>
      </c>
      <c r="H93" s="75">
        <f t="shared" si="2"/>
        <v>456188.83168531943</v>
      </c>
      <c r="I93" s="77"/>
      <c r="J93" s="90"/>
      <c r="K93" s="91"/>
      <c r="P93" s="60"/>
      <c r="Q93" s="60"/>
      <c r="S93" s="60"/>
      <c r="T93" s="60"/>
    </row>
    <row r="94" spans="1:22" ht="16.2" thickBot="1" x14ac:dyDescent="0.35">
      <c r="A94" s="141">
        <v>77</v>
      </c>
      <c r="B94" s="146">
        <v>12303.96</v>
      </c>
      <c r="C94" s="146">
        <v>999.33</v>
      </c>
      <c r="D94" s="155">
        <v>3.1199999999999999E-2</v>
      </c>
      <c r="E94" s="156">
        <v>1.9300000000000001E-2</v>
      </c>
      <c r="F94" s="156">
        <v>1.1900000000000001E-2</v>
      </c>
      <c r="G94" s="155">
        <f t="shared" si="3"/>
        <v>166.45779730448783</v>
      </c>
      <c r="H94" s="75">
        <f t="shared" si="2"/>
        <v>462579.71237688616</v>
      </c>
      <c r="I94" s="77"/>
      <c r="J94" s="97" t="s">
        <v>52</v>
      </c>
      <c r="K94" s="62">
        <v>4409</v>
      </c>
      <c r="P94" s="55"/>
      <c r="Q94" s="48"/>
      <c r="S94" s="55"/>
      <c r="T94" s="48"/>
      <c r="V94" s="48"/>
    </row>
    <row r="95" spans="1:22" x14ac:dyDescent="0.3">
      <c r="A95" s="141">
        <v>78</v>
      </c>
      <c r="B95" s="146">
        <v>12311.21</v>
      </c>
      <c r="C95" s="146">
        <v>1000.31</v>
      </c>
      <c r="D95" s="155">
        <v>3.134E-2</v>
      </c>
      <c r="E95" s="156">
        <v>1.9439999999999999E-2</v>
      </c>
      <c r="F95" s="156">
        <v>1.191E-2</v>
      </c>
      <c r="G95" s="155">
        <f t="shared" si="3"/>
        <v>166.59767780642437</v>
      </c>
      <c r="H95" s="75">
        <f t="shared" si="2"/>
        <v>468193.80094019626</v>
      </c>
      <c r="I95" s="77"/>
      <c r="P95" s="55"/>
      <c r="Q95" s="48"/>
      <c r="S95" s="55"/>
      <c r="T95" s="48"/>
      <c r="V95" s="48"/>
    </row>
    <row r="96" spans="1:22" x14ac:dyDescent="0.3">
      <c r="A96" s="141">
        <v>79</v>
      </c>
      <c r="B96" s="146">
        <v>12294.81</v>
      </c>
      <c r="C96" s="146">
        <v>999.77</v>
      </c>
      <c r="D96" s="155">
        <v>3.15E-2</v>
      </c>
      <c r="E96" s="156">
        <v>1.959E-2</v>
      </c>
      <c r="F96" s="156">
        <v>1.192E-2</v>
      </c>
      <c r="G96" s="155">
        <f t="shared" si="3"/>
        <v>166.73755830836089</v>
      </c>
      <c r="H96" s="75">
        <f t="shared" si="2"/>
        <v>473798.46989182296</v>
      </c>
      <c r="I96" s="77"/>
      <c r="J96" s="49"/>
      <c r="K96" s="50"/>
      <c r="P96" s="55"/>
      <c r="Q96" s="48"/>
      <c r="S96" s="55"/>
      <c r="T96" s="48"/>
      <c r="V96" s="48"/>
    </row>
    <row r="97" spans="1:22" x14ac:dyDescent="0.3">
      <c r="A97" s="141">
        <v>80</v>
      </c>
      <c r="B97" s="146">
        <v>12277.34</v>
      </c>
      <c r="C97" s="146">
        <v>999.75</v>
      </c>
      <c r="D97" s="155">
        <v>3.1660000000000001E-2</v>
      </c>
      <c r="E97" s="156">
        <v>1.9720000000000001E-2</v>
      </c>
      <c r="F97" s="156">
        <v>1.193E-2</v>
      </c>
      <c r="G97" s="155">
        <f t="shared" si="3"/>
        <v>166.87743881029746</v>
      </c>
      <c r="H97" s="75">
        <f t="shared" si="2"/>
        <v>479393.7429189707</v>
      </c>
      <c r="I97" s="77"/>
      <c r="J97" s="77"/>
      <c r="P97" s="55"/>
      <c r="Q97" s="48"/>
      <c r="S97" s="55"/>
      <c r="T97" s="48"/>
      <c r="V97" s="48"/>
    </row>
    <row r="98" spans="1:22" x14ac:dyDescent="0.3">
      <c r="A98" s="141">
        <v>81</v>
      </c>
      <c r="B98" s="146">
        <v>12310.41</v>
      </c>
      <c r="C98" s="146">
        <v>1000.47</v>
      </c>
      <c r="D98" s="155">
        <v>3.1800000000000002E-2</v>
      </c>
      <c r="E98" s="156">
        <v>1.9890000000000001E-2</v>
      </c>
      <c r="F98" s="156">
        <v>1.191E-2</v>
      </c>
      <c r="G98" s="155">
        <f t="shared" si="3"/>
        <v>166.59767780642437</v>
      </c>
      <c r="H98" s="75">
        <f t="shared" si="2"/>
        <v>486201.25482251146</v>
      </c>
      <c r="I98" s="77"/>
      <c r="J98" s="77"/>
      <c r="P98" s="55"/>
      <c r="Q98" s="48"/>
      <c r="S98" s="55"/>
      <c r="T98" s="48"/>
      <c r="V98" s="48"/>
    </row>
    <row r="99" spans="1:22" x14ac:dyDescent="0.3">
      <c r="A99" s="141">
        <v>82</v>
      </c>
      <c r="B99" s="146">
        <v>12271.87</v>
      </c>
      <c r="C99" s="146">
        <v>999.91</v>
      </c>
      <c r="D99" s="155">
        <v>3.1960000000000002E-2</v>
      </c>
      <c r="E99" s="156">
        <v>2.002E-2</v>
      </c>
      <c r="F99" s="156">
        <v>1.1939999999999999E-2</v>
      </c>
      <c r="G99" s="155">
        <f t="shared" si="3"/>
        <v>167.01731931223398</v>
      </c>
      <c r="H99" s="75">
        <f t="shared" si="2"/>
        <v>490967.04663726164</v>
      </c>
      <c r="I99" s="77"/>
      <c r="J99" s="77"/>
      <c r="P99" s="55"/>
      <c r="Q99" s="48"/>
      <c r="S99" s="55"/>
      <c r="T99" s="48"/>
      <c r="V99" s="48"/>
    </row>
    <row r="100" spans="1:22" x14ac:dyDescent="0.3">
      <c r="A100" s="141">
        <v>83</v>
      </c>
      <c r="B100" s="146">
        <v>12287.02</v>
      </c>
      <c r="C100" s="146">
        <v>1000.24</v>
      </c>
      <c r="D100" s="155">
        <v>3.2099999999999997E-2</v>
      </c>
      <c r="E100" s="156">
        <v>2.017E-2</v>
      </c>
      <c r="F100" s="156">
        <v>1.193E-2</v>
      </c>
      <c r="G100" s="155">
        <f t="shared" si="3"/>
        <v>166.87743881029746</v>
      </c>
      <c r="H100" s="75">
        <f t="shared" si="2"/>
        <v>497371.00827843207</v>
      </c>
      <c r="I100" s="77"/>
      <c r="J100" s="77"/>
    </row>
    <row r="101" spans="1:22" x14ac:dyDescent="0.3">
      <c r="A101" s="141">
        <v>84</v>
      </c>
      <c r="B101" s="146">
        <v>12256.44</v>
      </c>
      <c r="C101" s="146">
        <v>999.91</v>
      </c>
      <c r="D101" s="155">
        <v>3.2250000000000001E-2</v>
      </c>
      <c r="E101" s="156">
        <v>2.0299999999999999E-2</v>
      </c>
      <c r="F101" s="156">
        <v>1.196E-2</v>
      </c>
      <c r="G101" s="155">
        <f t="shared" si="3"/>
        <v>167.29708031610707</v>
      </c>
      <c r="H101" s="75">
        <f t="shared" si="2"/>
        <v>502100.8127654253</v>
      </c>
      <c r="I101" s="77"/>
      <c r="J101" s="77"/>
      <c r="S101" s="60"/>
      <c r="T101" s="48"/>
    </row>
    <row r="102" spans="1:22" x14ac:dyDescent="0.3">
      <c r="A102" s="141">
        <v>85</v>
      </c>
      <c r="B102" s="146">
        <v>12270.2</v>
      </c>
      <c r="C102" s="146">
        <v>1000.16</v>
      </c>
      <c r="D102" s="155">
        <v>3.2399999999999998E-2</v>
      </c>
      <c r="E102" s="156">
        <v>2.0459999999999999E-2</v>
      </c>
      <c r="F102" s="156">
        <v>1.1950000000000001E-2</v>
      </c>
      <c r="G102" s="155">
        <f t="shared" si="3"/>
        <v>167.15719981417055</v>
      </c>
      <c r="H102" s="75">
        <f t="shared" si="2"/>
        <v>508503.37343826593</v>
      </c>
      <c r="I102" s="77"/>
      <c r="J102" s="77"/>
    </row>
    <row r="103" spans="1:22" x14ac:dyDescent="0.3">
      <c r="A103" s="141">
        <v>86</v>
      </c>
      <c r="B103" s="146">
        <v>12232.2</v>
      </c>
      <c r="C103" s="146">
        <v>999.62</v>
      </c>
      <c r="D103" s="155">
        <v>3.2550000000000003E-2</v>
      </c>
      <c r="E103" s="156">
        <v>2.0580000000000001E-2</v>
      </c>
      <c r="F103" s="156">
        <v>1.1979999999999999E-2</v>
      </c>
      <c r="G103" s="155">
        <f t="shared" si="3"/>
        <v>167.57684131998013</v>
      </c>
      <c r="H103" s="75">
        <f t="shared" si="2"/>
        <v>513197.40438230976</v>
      </c>
      <c r="I103" s="77"/>
      <c r="J103" s="77"/>
    </row>
    <row r="104" spans="1:22" x14ac:dyDescent="0.3">
      <c r="A104" s="141">
        <v>87</v>
      </c>
      <c r="B104" s="146">
        <v>12255.18</v>
      </c>
      <c r="C104" s="146">
        <v>999.74</v>
      </c>
      <c r="D104" s="155">
        <v>3.2689999999999997E-2</v>
      </c>
      <c r="E104" s="156">
        <v>2.0729999999999998E-2</v>
      </c>
      <c r="F104" s="156">
        <v>1.196E-2</v>
      </c>
      <c r="G104" s="155">
        <f t="shared" si="3"/>
        <v>167.29708031610707</v>
      </c>
      <c r="H104" s="75">
        <f t="shared" si="2"/>
        <v>520032.98464990477</v>
      </c>
      <c r="I104" s="77"/>
      <c r="J104" s="77"/>
      <c r="R104" s="47"/>
    </row>
    <row r="105" spans="1:22" x14ac:dyDescent="0.3">
      <c r="A105" s="141">
        <v>88</v>
      </c>
      <c r="B105" s="146">
        <v>12226.99</v>
      </c>
      <c r="C105" s="146">
        <v>999.43</v>
      </c>
      <c r="D105" s="155">
        <v>3.2840000000000001E-2</v>
      </c>
      <c r="E105" s="156">
        <v>2.087E-2</v>
      </c>
      <c r="F105" s="156">
        <v>1.1979999999999999E-2</v>
      </c>
      <c r="G105" s="155">
        <f t="shared" si="3"/>
        <v>167.57684131998013</v>
      </c>
      <c r="H105" s="75">
        <f t="shared" si="2"/>
        <v>525132.22774003784</v>
      </c>
      <c r="I105" s="77"/>
      <c r="J105" s="77"/>
    </row>
    <row r="106" spans="1:22" x14ac:dyDescent="0.3">
      <c r="A106" s="141">
        <v>89</v>
      </c>
      <c r="B106" s="146">
        <v>12271.41</v>
      </c>
      <c r="C106" s="146">
        <v>999.71</v>
      </c>
      <c r="D106" s="155">
        <v>3.2960000000000003E-2</v>
      </c>
      <c r="E106" s="156">
        <v>2.102E-2</v>
      </c>
      <c r="F106" s="156">
        <v>1.1939999999999999E-2</v>
      </c>
      <c r="G106" s="155">
        <f t="shared" si="3"/>
        <v>167.01731931223398</v>
      </c>
      <c r="H106" s="75">
        <f t="shared" si="2"/>
        <v>532878.86769166205</v>
      </c>
      <c r="I106" s="77"/>
      <c r="J106" s="77"/>
    </row>
    <row r="107" spans="1:22" x14ac:dyDescent="0.3">
      <c r="A107" s="141">
        <v>90</v>
      </c>
      <c r="B107" s="146">
        <v>12218.21</v>
      </c>
      <c r="C107" s="146">
        <v>999.53</v>
      </c>
      <c r="D107" s="155">
        <v>3.3149999999999999E-2</v>
      </c>
      <c r="E107" s="156">
        <v>2.1160000000000002E-2</v>
      </c>
      <c r="F107" s="156">
        <v>1.1990000000000001E-2</v>
      </c>
      <c r="G107" s="155">
        <f t="shared" si="3"/>
        <v>167.71672182191674</v>
      </c>
      <c r="H107" s="75">
        <f t="shared" si="2"/>
        <v>536619.12194755918</v>
      </c>
      <c r="I107" s="77"/>
      <c r="J107" s="77"/>
    </row>
    <row r="108" spans="1:22" x14ac:dyDescent="0.3">
      <c r="A108" s="141">
        <v>91</v>
      </c>
      <c r="B108" s="146">
        <v>12242.31</v>
      </c>
      <c r="C108" s="146">
        <v>999.75</v>
      </c>
      <c r="D108" s="155">
        <v>3.3270000000000001E-2</v>
      </c>
      <c r="E108" s="156">
        <v>2.1299999999999999E-2</v>
      </c>
      <c r="F108" s="156">
        <v>1.197E-2</v>
      </c>
      <c r="G108" s="155">
        <f t="shared" si="3"/>
        <v>167.43696081804362</v>
      </c>
      <c r="H108" s="75">
        <f t="shared" si="2"/>
        <v>543488.1256528009</v>
      </c>
      <c r="I108" s="77"/>
      <c r="J108" s="77"/>
    </row>
    <row r="109" spans="1:22" x14ac:dyDescent="0.3">
      <c r="A109" s="141">
        <v>92</v>
      </c>
      <c r="B109" s="146">
        <v>12190.42</v>
      </c>
      <c r="C109" s="146">
        <v>1000.06</v>
      </c>
      <c r="D109" s="155">
        <v>3.3450000000000001E-2</v>
      </c>
      <c r="E109" s="156">
        <v>2.1430000000000001E-2</v>
      </c>
      <c r="F109" s="156">
        <v>1.2019999999999999E-2</v>
      </c>
      <c r="G109" s="155">
        <f t="shared" si="3"/>
        <v>168.13636332772634</v>
      </c>
      <c r="H109" s="75">
        <f t="shared" si="2"/>
        <v>547174.91314283013</v>
      </c>
      <c r="I109" s="77"/>
      <c r="J109" s="77"/>
    </row>
    <row r="110" spans="1:22" x14ac:dyDescent="0.3">
      <c r="A110" s="141">
        <v>93</v>
      </c>
      <c r="B110" s="146">
        <v>12237.43</v>
      </c>
      <c r="C110" s="146">
        <v>1000.36</v>
      </c>
      <c r="D110" s="155">
        <v>3.3570000000000003E-2</v>
      </c>
      <c r="E110" s="156">
        <v>2.1590000000000002E-2</v>
      </c>
      <c r="F110" s="156">
        <v>1.1979999999999999E-2</v>
      </c>
      <c r="G110" s="155">
        <f t="shared" si="3"/>
        <v>167.57684131998013</v>
      </c>
      <c r="H110" s="75">
        <f t="shared" si="2"/>
        <v>554969.28613435826</v>
      </c>
      <c r="I110" s="77"/>
      <c r="J110" s="77"/>
    </row>
    <row r="111" spans="1:22" x14ac:dyDescent="0.3">
      <c r="A111" s="141">
        <v>94</v>
      </c>
      <c r="B111" s="146">
        <v>12197.35</v>
      </c>
      <c r="C111" s="146">
        <v>999.01</v>
      </c>
      <c r="D111" s="155">
        <v>3.3700000000000001E-2</v>
      </c>
      <c r="E111" s="156">
        <v>2.1700000000000001E-2</v>
      </c>
      <c r="F111" s="156">
        <v>1.2E-2</v>
      </c>
      <c r="G111" s="155">
        <f t="shared" si="3"/>
        <v>167.85660232385325</v>
      </c>
      <c r="H111" s="75">
        <f t="shared" si="2"/>
        <v>560001.80331686675</v>
      </c>
      <c r="I111" s="77"/>
      <c r="J111" s="77"/>
    </row>
    <row r="112" spans="1:22" x14ac:dyDescent="0.3">
      <c r="A112" s="141">
        <v>95</v>
      </c>
      <c r="B112" s="146">
        <v>12230.42</v>
      </c>
      <c r="C112" s="146">
        <v>999.9</v>
      </c>
      <c r="D112" s="155">
        <v>3.3820000000000003E-2</v>
      </c>
      <c r="E112" s="156">
        <v>2.1839999999999998E-2</v>
      </c>
      <c r="F112" s="156">
        <v>1.1979999999999999E-2</v>
      </c>
      <c r="G112" s="155">
        <f t="shared" si="3"/>
        <v>167.57684131998013</v>
      </c>
      <c r="H112" s="75">
        <f t="shared" si="2"/>
        <v>566904.10949208634</v>
      </c>
      <c r="I112" s="77"/>
      <c r="J112" s="77"/>
    </row>
    <row r="113" spans="1:10" x14ac:dyDescent="0.3">
      <c r="A113" s="141">
        <v>96</v>
      </c>
      <c r="B113" s="146">
        <v>12173.95</v>
      </c>
      <c r="C113" s="146">
        <v>998.89</v>
      </c>
      <c r="D113" s="155">
        <v>3.397E-2</v>
      </c>
      <c r="E113" s="156">
        <v>2.1950000000000001E-2</v>
      </c>
      <c r="F113" s="156">
        <v>1.2019999999999999E-2</v>
      </c>
      <c r="G113" s="155">
        <f t="shared" si="3"/>
        <v>168.13636332772634</v>
      </c>
      <c r="H113" s="75">
        <f t="shared" si="2"/>
        <v>570965.12675773585</v>
      </c>
      <c r="I113" s="77"/>
      <c r="J113" s="77"/>
    </row>
    <row r="114" spans="1:10" x14ac:dyDescent="0.3">
      <c r="A114" s="141">
        <v>97</v>
      </c>
      <c r="B114" s="146">
        <v>12199.91</v>
      </c>
      <c r="C114" s="146">
        <v>998.92</v>
      </c>
      <c r="D114" s="155">
        <v>3.4099999999999998E-2</v>
      </c>
      <c r="E114" s="156">
        <v>2.2100000000000002E-2</v>
      </c>
      <c r="F114" s="156">
        <v>1.2E-2</v>
      </c>
      <c r="G114" s="155">
        <f t="shared" si="3"/>
        <v>167.85660232385325</v>
      </c>
      <c r="H114" s="75">
        <f t="shared" si="2"/>
        <v>577874.20129506476</v>
      </c>
      <c r="I114" s="77"/>
      <c r="J114" s="77"/>
    </row>
    <row r="115" spans="1:10" x14ac:dyDescent="0.3">
      <c r="A115" s="142">
        <v>98</v>
      </c>
      <c r="B115" s="147">
        <v>12196.61</v>
      </c>
      <c r="C115" s="147">
        <v>999.53</v>
      </c>
      <c r="D115" s="157">
        <v>3.4250000000000003E-2</v>
      </c>
      <c r="E115" s="158">
        <v>2.2239999999999999E-2</v>
      </c>
      <c r="F115" s="158">
        <v>1.201E-2</v>
      </c>
      <c r="G115" s="157">
        <f t="shared" si="3"/>
        <v>167.99648282578977</v>
      </c>
      <c r="H115" s="117">
        <f t="shared" si="2"/>
        <v>583345.54599946458</v>
      </c>
      <c r="I115" s="77"/>
      <c r="J115" s="77"/>
    </row>
    <row r="116" spans="1:10" x14ac:dyDescent="0.3">
      <c r="A116" s="142">
        <v>99</v>
      </c>
      <c r="B116" s="147">
        <v>12179.33</v>
      </c>
      <c r="C116" s="147">
        <v>999.06</v>
      </c>
      <c r="D116" s="157">
        <v>3.4369999999999998E-2</v>
      </c>
      <c r="E116" s="158">
        <v>2.2349999999999998E-2</v>
      </c>
      <c r="F116" s="158">
        <v>1.2019999999999999E-2</v>
      </c>
      <c r="G116" s="157">
        <f t="shared" si="3"/>
        <v>168.13636332772634</v>
      </c>
      <c r="H116" s="117">
        <f t="shared" si="2"/>
        <v>588807.78696891514</v>
      </c>
      <c r="I116" s="77"/>
      <c r="J116" s="77"/>
    </row>
    <row r="117" spans="1:10" x14ac:dyDescent="0.3">
      <c r="A117" s="142">
        <v>100</v>
      </c>
      <c r="B117" s="147">
        <v>12148.75</v>
      </c>
      <c r="C117" s="147">
        <v>999.63</v>
      </c>
      <c r="D117" s="157">
        <v>3.4540000000000001E-2</v>
      </c>
      <c r="E117" s="158">
        <v>2.248E-2</v>
      </c>
      <c r="F117" s="158">
        <v>1.206E-2</v>
      </c>
      <c r="G117" s="157">
        <f t="shared" si="3"/>
        <v>168.6958853354725</v>
      </c>
      <c r="H117" s="117">
        <f t="shared" si="2"/>
        <v>592782.68584404245</v>
      </c>
      <c r="I117" s="77"/>
      <c r="J117" s="77"/>
    </row>
    <row r="118" spans="1:10" x14ac:dyDescent="0.3">
      <c r="A118" s="142">
        <v>101</v>
      </c>
      <c r="B118" s="147">
        <v>12182.54</v>
      </c>
      <c r="C118" s="147">
        <v>999.74</v>
      </c>
      <c r="D118" s="157">
        <v>3.465E-2</v>
      </c>
      <c r="E118" s="158">
        <v>2.2620000000000001E-2</v>
      </c>
      <c r="F118" s="158">
        <v>1.2030000000000001E-2</v>
      </c>
      <c r="G118" s="157">
        <f t="shared" si="3"/>
        <v>168.27624382966289</v>
      </c>
      <c r="H118" s="117">
        <f t="shared" si="2"/>
        <v>600203.55637505755</v>
      </c>
      <c r="I118" s="77"/>
      <c r="J118" s="77"/>
    </row>
    <row r="119" spans="1:10" x14ac:dyDescent="0.3">
      <c r="A119" s="142">
        <v>102</v>
      </c>
      <c r="B119" s="147">
        <v>12163.39</v>
      </c>
      <c r="C119" s="147">
        <v>999.5</v>
      </c>
      <c r="D119" s="157">
        <v>3.4790000000000001E-2</v>
      </c>
      <c r="E119" s="158">
        <v>2.2749999999999999E-2</v>
      </c>
      <c r="F119" s="158">
        <v>1.204E-2</v>
      </c>
      <c r="G119" s="157">
        <f t="shared" si="3"/>
        <v>168.41612433159946</v>
      </c>
      <c r="H119" s="117">
        <f t="shared" si="2"/>
        <v>605642.72218477842</v>
      </c>
      <c r="I119" s="77"/>
      <c r="J119" s="77"/>
    </row>
    <row r="120" spans="1:10" x14ac:dyDescent="0.3">
      <c r="A120" s="141">
        <v>103</v>
      </c>
      <c r="B120" s="146">
        <v>12152.83</v>
      </c>
      <c r="C120" s="146">
        <v>999.06</v>
      </c>
      <c r="D120" s="155">
        <v>3.4930000000000003E-2</v>
      </c>
      <c r="E120" s="156">
        <v>2.2880000000000001E-2</v>
      </c>
      <c r="F120" s="156">
        <v>1.205E-2</v>
      </c>
      <c r="G120" s="155">
        <f t="shared" si="3"/>
        <v>168.55600483353595</v>
      </c>
      <c r="H120" s="75">
        <f t="shared" si="2"/>
        <v>611072.86033340474</v>
      </c>
      <c r="I120" s="77"/>
      <c r="J120" s="77"/>
    </row>
    <row r="121" spans="1:10" x14ac:dyDescent="0.3">
      <c r="A121" s="141">
        <v>104</v>
      </c>
      <c r="B121" s="146">
        <v>12166.27</v>
      </c>
      <c r="C121" s="146">
        <v>999.38</v>
      </c>
      <c r="D121" s="155">
        <v>3.5049999999999998E-2</v>
      </c>
      <c r="E121" s="156">
        <v>2.3009999999999999E-2</v>
      </c>
      <c r="F121" s="156">
        <v>1.204E-2</v>
      </c>
      <c r="G121" s="155">
        <f t="shared" si="3"/>
        <v>168.41612433159946</v>
      </c>
      <c r="H121" s="75">
        <f t="shared" si="2"/>
        <v>617518.06967859773</v>
      </c>
      <c r="I121" s="77"/>
      <c r="J121" s="77"/>
    </row>
    <row r="122" spans="1:10" x14ac:dyDescent="0.3">
      <c r="A122" s="141">
        <v>105</v>
      </c>
      <c r="B122" s="146">
        <v>12157</v>
      </c>
      <c r="C122" s="146">
        <v>998.71</v>
      </c>
      <c r="D122" s="155">
        <v>3.517E-2</v>
      </c>
      <c r="E122" s="156">
        <v>2.3140000000000001E-2</v>
      </c>
      <c r="F122" s="156">
        <v>1.204E-2</v>
      </c>
      <c r="G122" s="155">
        <f t="shared" si="3"/>
        <v>168.41612433159946</v>
      </c>
      <c r="H122" s="75">
        <f t="shared" si="2"/>
        <v>623455.74342550721</v>
      </c>
      <c r="I122" s="77"/>
      <c r="J122" s="77"/>
    </row>
    <row r="123" spans="1:10" x14ac:dyDescent="0.3">
      <c r="A123" s="141">
        <v>106</v>
      </c>
      <c r="B123" s="146">
        <v>12164.96</v>
      </c>
      <c r="C123" s="146">
        <v>998.64</v>
      </c>
      <c r="D123" s="155">
        <v>3.5310000000000001E-2</v>
      </c>
      <c r="E123" s="156">
        <v>2.3279999999999999E-2</v>
      </c>
      <c r="F123" s="156">
        <v>1.2030000000000001E-2</v>
      </c>
      <c r="G123" s="155">
        <f t="shared" si="3"/>
        <v>168.27624382966289</v>
      </c>
      <c r="H123" s="75">
        <f t="shared" si="2"/>
        <v>629916.60372035741</v>
      </c>
      <c r="I123" s="77"/>
      <c r="J123" s="77"/>
    </row>
    <row r="124" spans="1:10" x14ac:dyDescent="0.3">
      <c r="A124" s="141">
        <v>107</v>
      </c>
      <c r="B124" s="146">
        <v>12137.3</v>
      </c>
      <c r="C124" s="146">
        <v>998.36</v>
      </c>
      <c r="D124" s="155">
        <v>3.5459999999999998E-2</v>
      </c>
      <c r="E124" s="156">
        <v>2.3400000000000001E-2</v>
      </c>
      <c r="F124" s="156">
        <v>1.205E-2</v>
      </c>
      <c r="G124" s="155">
        <f t="shared" si="3"/>
        <v>168.55600483353595</v>
      </c>
      <c r="H124" s="75">
        <f t="shared" si="2"/>
        <v>634803.84520072141</v>
      </c>
      <c r="I124" s="77"/>
      <c r="J124" s="77"/>
    </row>
    <row r="125" spans="1:10" x14ac:dyDescent="0.3">
      <c r="A125" s="141">
        <v>108</v>
      </c>
      <c r="B125" s="146">
        <v>12143.26</v>
      </c>
      <c r="C125" s="146">
        <v>999.23</v>
      </c>
      <c r="D125" s="155">
        <v>3.5589999999999997E-2</v>
      </c>
      <c r="E125" s="156">
        <v>2.3529999999999999E-2</v>
      </c>
      <c r="F125" s="156">
        <v>1.206E-2</v>
      </c>
      <c r="G125" s="155">
        <f t="shared" si="3"/>
        <v>168.6958853354725</v>
      </c>
      <c r="H125" s="75">
        <f t="shared" si="2"/>
        <v>640205.30071156588</v>
      </c>
      <c r="I125" s="77"/>
      <c r="J125" s="77"/>
    </row>
    <row r="126" spans="1:10" x14ac:dyDescent="0.3">
      <c r="A126" s="141">
        <v>109</v>
      </c>
      <c r="B126" s="146">
        <v>12147.82</v>
      </c>
      <c r="C126" s="146">
        <v>998.42</v>
      </c>
      <c r="D126" s="155">
        <v>3.569E-2</v>
      </c>
      <c r="E126" s="156">
        <v>2.3640000000000001E-2</v>
      </c>
      <c r="F126" s="156">
        <v>1.205E-2</v>
      </c>
      <c r="G126" s="155">
        <f t="shared" si="3"/>
        <v>168.55600483353595</v>
      </c>
      <c r="H126" s="75">
        <f t="shared" si="2"/>
        <v>646669.33763437974</v>
      </c>
      <c r="I126" s="77"/>
      <c r="J126" s="77"/>
    </row>
    <row r="127" spans="1:10" x14ac:dyDescent="0.3">
      <c r="A127" s="141">
        <v>110</v>
      </c>
      <c r="B127" s="146">
        <v>12125.82</v>
      </c>
      <c r="C127" s="146">
        <v>998.88</v>
      </c>
      <c r="D127" s="155">
        <v>3.5830000000000001E-2</v>
      </c>
      <c r="E127" s="156">
        <v>2.376E-2</v>
      </c>
      <c r="F127" s="156">
        <v>1.2070000000000001E-2</v>
      </c>
      <c r="G127" s="155">
        <f t="shared" si="3"/>
        <v>168.83576583740907</v>
      </c>
      <c r="H127" s="75">
        <f t="shared" si="2"/>
        <v>651520.72165758628</v>
      </c>
      <c r="I127" s="77"/>
      <c r="J127" s="77"/>
    </row>
    <row r="128" spans="1:10" x14ac:dyDescent="0.3">
      <c r="A128" s="141">
        <v>111</v>
      </c>
      <c r="B128" s="146">
        <v>12121.44</v>
      </c>
      <c r="C128" s="146">
        <v>998.79</v>
      </c>
      <c r="D128" s="155">
        <v>3.5959999999999999E-2</v>
      </c>
      <c r="E128" s="156">
        <v>2.3890000000000002E-2</v>
      </c>
      <c r="F128" s="156">
        <v>1.208E-2</v>
      </c>
      <c r="G128" s="155">
        <f t="shared" si="3"/>
        <v>168.97564633934562</v>
      </c>
      <c r="H128" s="75">
        <f t="shared" si="2"/>
        <v>656899.39588740538</v>
      </c>
      <c r="I128" s="77"/>
      <c r="J128" s="77"/>
    </row>
    <row r="129" spans="1:16" x14ac:dyDescent="0.3">
      <c r="A129" s="141">
        <v>112</v>
      </c>
      <c r="B129" s="146">
        <v>12147.01</v>
      </c>
      <c r="C129" s="146">
        <v>999.33</v>
      </c>
      <c r="D129" s="155">
        <v>3.6080000000000001E-2</v>
      </c>
      <c r="E129" s="156">
        <v>2.402E-2</v>
      </c>
      <c r="F129" s="156">
        <v>1.206E-2</v>
      </c>
      <c r="G129" s="155">
        <f t="shared" si="3"/>
        <v>168.6958853354725</v>
      </c>
      <c r="H129" s="75">
        <f t="shared" si="2"/>
        <v>663916.60814532754</v>
      </c>
      <c r="I129" s="77"/>
      <c r="J129" s="77"/>
    </row>
    <row r="130" spans="1:16" x14ac:dyDescent="0.3">
      <c r="A130" s="141">
        <v>113</v>
      </c>
      <c r="B130" s="146">
        <v>12127.47</v>
      </c>
      <c r="C130" s="146">
        <v>998.49</v>
      </c>
      <c r="D130" s="155">
        <v>3.6200000000000003E-2</v>
      </c>
      <c r="E130" s="156">
        <v>2.4129999999999999E-2</v>
      </c>
      <c r="F130" s="156">
        <v>1.2070000000000001E-2</v>
      </c>
      <c r="G130" s="155">
        <f t="shared" si="3"/>
        <v>168.83576583740907</v>
      </c>
      <c r="H130" s="75">
        <f t="shared" si="2"/>
        <v>669289.46861188393</v>
      </c>
      <c r="I130" s="77"/>
      <c r="J130" s="77"/>
    </row>
    <row r="131" spans="1:16" x14ac:dyDescent="0.3">
      <c r="A131" s="141">
        <v>114</v>
      </c>
      <c r="B131" s="146">
        <v>12117.29</v>
      </c>
      <c r="C131" s="146">
        <v>998.54</v>
      </c>
      <c r="D131" s="155">
        <v>3.6339999999999997E-2</v>
      </c>
      <c r="E131" s="156">
        <v>2.426E-2</v>
      </c>
      <c r="F131" s="156">
        <v>1.208E-2</v>
      </c>
      <c r="G131" s="155">
        <f t="shared" si="3"/>
        <v>168.97564633934562</v>
      </c>
      <c r="H131" s="75">
        <f t="shared" si="2"/>
        <v>674653.43361409206</v>
      </c>
      <c r="I131" s="77"/>
      <c r="J131" s="77"/>
    </row>
    <row r="132" spans="1:16" x14ac:dyDescent="0.3">
      <c r="A132" s="141">
        <v>115</v>
      </c>
      <c r="B132" s="146">
        <v>12102.41</v>
      </c>
      <c r="C132" s="146">
        <v>998.06</v>
      </c>
      <c r="D132" s="155">
        <v>3.6470000000000002E-2</v>
      </c>
      <c r="E132" s="156">
        <v>2.4379999999999999E-2</v>
      </c>
      <c r="F132" s="156">
        <v>1.209E-2</v>
      </c>
      <c r="G132" s="155">
        <f t="shared" si="3"/>
        <v>169.11552684128213</v>
      </c>
      <c r="H132" s="75">
        <f t="shared" si="2"/>
        <v>680008.52522506402</v>
      </c>
      <c r="I132" s="77"/>
      <c r="J132" s="77"/>
      <c r="P132" s="41"/>
    </row>
    <row r="133" spans="1:16" x14ac:dyDescent="0.3">
      <c r="A133" s="141">
        <v>116</v>
      </c>
      <c r="B133" s="146">
        <v>12104.05</v>
      </c>
      <c r="C133" s="146">
        <v>998.12</v>
      </c>
      <c r="D133" s="155">
        <v>3.6600000000000001E-2</v>
      </c>
      <c r="E133" s="156">
        <v>2.4510000000000001E-2</v>
      </c>
      <c r="F133" s="156">
        <v>1.209E-2</v>
      </c>
      <c r="G133" s="155">
        <f t="shared" si="3"/>
        <v>169.11552684128213</v>
      </c>
      <c r="H133" s="75">
        <f t="shared" si="2"/>
        <v>685921.64283571672</v>
      </c>
      <c r="I133" s="77"/>
      <c r="J133" s="77"/>
      <c r="P133" s="41"/>
    </row>
    <row r="134" spans="1:16" x14ac:dyDescent="0.3">
      <c r="A134" s="141">
        <v>117</v>
      </c>
      <c r="B134" s="146">
        <v>12054.52</v>
      </c>
      <c r="C134" s="146">
        <v>998.22</v>
      </c>
      <c r="D134" s="155">
        <v>3.6760000000000001E-2</v>
      </c>
      <c r="E134" s="156">
        <v>2.462E-2</v>
      </c>
      <c r="F134" s="156">
        <v>1.214E-2</v>
      </c>
      <c r="G134" s="155">
        <f t="shared" si="3"/>
        <v>169.81492935096486</v>
      </c>
      <c r="H134" s="75">
        <f t="shared" si="2"/>
        <v>688985.35863233998</v>
      </c>
      <c r="I134" s="77"/>
      <c r="J134" s="77"/>
      <c r="P134" s="41"/>
    </row>
    <row r="135" spans="1:16" x14ac:dyDescent="0.3">
      <c r="A135" s="141">
        <v>118</v>
      </c>
      <c r="B135" s="146">
        <v>12081.21</v>
      </c>
      <c r="C135" s="146">
        <v>998.64</v>
      </c>
      <c r="D135" s="155">
        <v>3.6839999999999998E-2</v>
      </c>
      <c r="E135" s="156">
        <v>2.4729999999999999E-2</v>
      </c>
      <c r="F135" s="156">
        <v>1.2109999999999999E-2</v>
      </c>
      <c r="G135" s="155">
        <f t="shared" si="3"/>
        <v>169.39528784515522</v>
      </c>
      <c r="H135" s="75">
        <f t="shared" si="2"/>
        <v>696595.52813454985</v>
      </c>
      <c r="I135" s="77"/>
      <c r="J135" s="77"/>
      <c r="P135" s="41"/>
    </row>
    <row r="136" spans="1:16" x14ac:dyDescent="0.3">
      <c r="A136" s="141">
        <v>119</v>
      </c>
      <c r="B136" s="146">
        <v>12097.49</v>
      </c>
      <c r="C136" s="146">
        <v>998.21</v>
      </c>
      <c r="D136" s="155">
        <v>3.6970000000000003E-2</v>
      </c>
      <c r="E136" s="156">
        <v>2.4879999999999999E-2</v>
      </c>
      <c r="F136" s="156">
        <v>1.209E-2</v>
      </c>
      <c r="G136" s="155">
        <f t="shared" si="3"/>
        <v>169.11552684128213</v>
      </c>
      <c r="H136" s="75">
        <f t="shared" si="2"/>
        <v>703660.99566767504</v>
      </c>
      <c r="I136" s="77"/>
      <c r="J136" s="77"/>
      <c r="P136" s="41"/>
    </row>
    <row r="137" spans="1:16" x14ac:dyDescent="0.3">
      <c r="A137" s="141">
        <v>120</v>
      </c>
      <c r="B137" s="146">
        <v>12122.06</v>
      </c>
      <c r="C137" s="146">
        <v>998.97</v>
      </c>
      <c r="D137" s="155">
        <v>3.7080000000000002E-2</v>
      </c>
      <c r="E137" s="156">
        <v>2.5000000000000001E-2</v>
      </c>
      <c r="F137" s="156">
        <v>1.208E-2</v>
      </c>
      <c r="G137" s="155">
        <f t="shared" si="3"/>
        <v>168.97564633934562</v>
      </c>
      <c r="H137" s="75">
        <f t="shared" si="2"/>
        <v>710161.50906746532</v>
      </c>
      <c r="I137" s="77"/>
      <c r="J137" s="77"/>
      <c r="P137" s="41"/>
    </row>
    <row r="138" spans="1:16" x14ac:dyDescent="0.3">
      <c r="A138" s="141">
        <v>121</v>
      </c>
      <c r="B138" s="146">
        <v>12083.68</v>
      </c>
      <c r="C138" s="146">
        <v>998.27</v>
      </c>
      <c r="D138" s="155">
        <v>3.7229999999999999E-2</v>
      </c>
      <c r="E138" s="156">
        <v>2.513E-2</v>
      </c>
      <c r="F138" s="156">
        <v>1.2109999999999999E-2</v>
      </c>
      <c r="G138" s="155">
        <f t="shared" si="3"/>
        <v>169.39528784515522</v>
      </c>
      <c r="H138" s="75">
        <f t="shared" si="2"/>
        <v>714305.58393458079</v>
      </c>
      <c r="I138" s="77"/>
      <c r="J138" s="77"/>
      <c r="P138" s="41"/>
    </row>
    <row r="139" spans="1:16" x14ac:dyDescent="0.3">
      <c r="A139" s="141">
        <v>122</v>
      </c>
      <c r="B139" s="146">
        <v>12141.28</v>
      </c>
      <c r="C139" s="146">
        <v>999.2</v>
      </c>
      <c r="D139" s="155">
        <v>3.7330000000000002E-2</v>
      </c>
      <c r="E139" s="156">
        <v>2.5270000000000001E-2</v>
      </c>
      <c r="F139" s="156">
        <v>1.206E-2</v>
      </c>
      <c r="G139" s="155">
        <f t="shared" si="3"/>
        <v>168.6958853354725</v>
      </c>
      <c r="H139" s="75">
        <f t="shared" si="2"/>
        <v>723194.8767297318</v>
      </c>
      <c r="I139" s="77"/>
      <c r="J139" s="77"/>
      <c r="P139" s="41"/>
    </row>
    <row r="140" spans="1:16" x14ac:dyDescent="0.3">
      <c r="A140" s="141">
        <v>123</v>
      </c>
      <c r="B140" s="146">
        <v>12104.25</v>
      </c>
      <c r="C140" s="146">
        <v>997.78</v>
      </c>
      <c r="D140" s="155">
        <v>3.746E-2</v>
      </c>
      <c r="E140" s="156">
        <v>2.538E-2</v>
      </c>
      <c r="F140" s="156">
        <v>1.208E-2</v>
      </c>
      <c r="G140" s="155">
        <f t="shared" si="3"/>
        <v>168.97564633934562</v>
      </c>
      <c r="H140" s="75">
        <f t="shared" si="2"/>
        <v>727915.54679415189</v>
      </c>
      <c r="I140" s="77"/>
      <c r="J140" s="77"/>
      <c r="P140" s="41"/>
    </row>
    <row r="141" spans="1:16" x14ac:dyDescent="0.3">
      <c r="A141" s="141">
        <v>124</v>
      </c>
      <c r="B141" s="146">
        <v>12165.26</v>
      </c>
      <c r="C141" s="146">
        <v>998.23</v>
      </c>
      <c r="D141" s="155">
        <v>3.7560000000000003E-2</v>
      </c>
      <c r="E141" s="156">
        <v>2.5530000000000001E-2</v>
      </c>
      <c r="F141" s="156">
        <v>1.2030000000000001E-2</v>
      </c>
      <c r="G141" s="155">
        <f t="shared" si="3"/>
        <v>168.27624382966289</v>
      </c>
      <c r="H141" s="75">
        <f t="shared" si="2"/>
        <v>736883.57416343701</v>
      </c>
      <c r="I141" s="77"/>
      <c r="J141" s="77"/>
      <c r="P141" s="41"/>
    </row>
    <row r="142" spans="1:16" x14ac:dyDescent="0.3">
      <c r="A142" s="141">
        <v>125</v>
      </c>
      <c r="B142" s="146">
        <v>12089.52</v>
      </c>
      <c r="C142" s="146">
        <v>998.29</v>
      </c>
      <c r="D142" s="155">
        <v>3.7719999999999997E-2</v>
      </c>
      <c r="E142" s="156">
        <v>2.562E-2</v>
      </c>
      <c r="F142" s="156">
        <v>1.21E-2</v>
      </c>
      <c r="G142" s="155">
        <f t="shared" si="3"/>
        <v>169.25540734321871</v>
      </c>
      <c r="H142" s="75">
        <f t="shared" si="2"/>
        <v>738528.84207429236</v>
      </c>
      <c r="I142" s="77"/>
      <c r="J142" s="77"/>
      <c r="P142" s="41"/>
    </row>
    <row r="143" spans="1:16" x14ac:dyDescent="0.3">
      <c r="A143" s="141">
        <v>126</v>
      </c>
      <c r="B143" s="146">
        <v>12145.76</v>
      </c>
      <c r="C143" s="146">
        <v>998.12</v>
      </c>
      <c r="D143" s="155">
        <v>3.7789999999999997E-2</v>
      </c>
      <c r="E143" s="156">
        <v>2.5749999999999999E-2</v>
      </c>
      <c r="F143" s="156">
        <v>1.204E-2</v>
      </c>
      <c r="G143" s="155">
        <f t="shared" si="3"/>
        <v>168.41612433159946</v>
      </c>
      <c r="H143" s="75">
        <f t="shared" si="2"/>
        <v>748146.89211060875</v>
      </c>
      <c r="I143" s="77"/>
      <c r="J143" s="77"/>
      <c r="P143" s="41"/>
    </row>
    <row r="144" spans="1:16" x14ac:dyDescent="0.3">
      <c r="A144" s="141">
        <v>127</v>
      </c>
      <c r="B144" s="146">
        <v>12106.32</v>
      </c>
      <c r="C144" s="146">
        <v>998.25</v>
      </c>
      <c r="D144" s="155">
        <v>3.7949999999999998E-2</v>
      </c>
      <c r="E144" s="156">
        <v>2.5860000000000001E-2</v>
      </c>
      <c r="F144" s="156">
        <v>1.208E-2</v>
      </c>
      <c r="G144" s="155">
        <f t="shared" si="3"/>
        <v>168.97564633934562</v>
      </c>
      <c r="H144" s="75">
        <f t="shared" si="2"/>
        <v>751587.5970964008</v>
      </c>
      <c r="I144" s="77"/>
      <c r="J144" s="77"/>
      <c r="P144" s="41"/>
    </row>
    <row r="145" spans="1:16" x14ac:dyDescent="0.3">
      <c r="A145" s="141">
        <v>128</v>
      </c>
      <c r="B145" s="146">
        <v>12131.63</v>
      </c>
      <c r="C145" s="146">
        <v>999.33</v>
      </c>
      <c r="D145" s="155">
        <v>3.805E-2</v>
      </c>
      <c r="E145" s="156">
        <v>2.598E-2</v>
      </c>
      <c r="F145" s="156">
        <v>1.2070000000000001E-2</v>
      </c>
      <c r="G145" s="155">
        <f t="shared" si="3"/>
        <v>168.83576583740907</v>
      </c>
      <c r="H145" s="75">
        <f t="shared" si="2"/>
        <v>758133.2033833731</v>
      </c>
      <c r="I145" s="77"/>
      <c r="J145" s="77"/>
      <c r="P145" s="41"/>
    </row>
    <row r="146" spans="1:16" x14ac:dyDescent="0.3">
      <c r="A146" s="141">
        <v>129</v>
      </c>
      <c r="B146" s="146">
        <v>12085.61</v>
      </c>
      <c r="C146" s="146">
        <v>998.8</v>
      </c>
      <c r="D146" s="155">
        <v>3.8210000000000001E-2</v>
      </c>
      <c r="E146" s="156">
        <v>2.6100000000000002E-2</v>
      </c>
      <c r="F146" s="156">
        <v>1.2109999999999999E-2</v>
      </c>
      <c r="G146" s="155">
        <f t="shared" si="3"/>
        <v>169.39528784515522</v>
      </c>
      <c r="H146" s="75">
        <f t="shared" ref="H146:H209" si="4">A146/G146*10^6</f>
        <v>761532.39940133004</v>
      </c>
      <c r="I146" s="77"/>
      <c r="J146" s="77"/>
      <c r="P146" s="41"/>
    </row>
    <row r="147" spans="1:16" x14ac:dyDescent="0.3">
      <c r="A147" s="141">
        <v>130</v>
      </c>
      <c r="B147" s="146">
        <v>12145.49</v>
      </c>
      <c r="C147" s="146">
        <v>998.33</v>
      </c>
      <c r="D147" s="155">
        <v>3.8269999999999998E-2</v>
      </c>
      <c r="E147" s="156">
        <v>2.622E-2</v>
      </c>
      <c r="F147" s="156">
        <v>1.205E-2</v>
      </c>
      <c r="G147" s="155">
        <f t="shared" ref="G147:G210" si="5">(2*F147/$B$7)*(1+3*$B$11)/(4+PI()*$B$11-PI())*10^6</f>
        <v>168.55600483353595</v>
      </c>
      <c r="H147" s="75">
        <f t="shared" si="4"/>
        <v>771257.00818779226</v>
      </c>
      <c r="I147" s="77"/>
      <c r="J147" s="77"/>
      <c r="P147" s="41"/>
    </row>
    <row r="148" spans="1:16" x14ac:dyDescent="0.3">
      <c r="A148" s="141">
        <v>131</v>
      </c>
      <c r="B148" s="146">
        <v>12109.55</v>
      </c>
      <c r="C148" s="146">
        <v>998.28</v>
      </c>
      <c r="D148" s="155">
        <v>3.8429999999999999E-2</v>
      </c>
      <c r="E148" s="156">
        <v>2.6349999999999998E-2</v>
      </c>
      <c r="F148" s="156">
        <v>1.208E-2</v>
      </c>
      <c r="G148" s="155">
        <f t="shared" si="5"/>
        <v>168.97564633934562</v>
      </c>
      <c r="H148" s="75">
        <f t="shared" si="4"/>
        <v>775259.6473986496</v>
      </c>
      <c r="I148" s="77"/>
      <c r="J148" s="77"/>
      <c r="P148" s="41"/>
    </row>
    <row r="149" spans="1:16" x14ac:dyDescent="0.3">
      <c r="A149" s="141">
        <v>132</v>
      </c>
      <c r="B149" s="146">
        <v>12129.02</v>
      </c>
      <c r="C149" s="146">
        <v>998.57</v>
      </c>
      <c r="D149" s="155">
        <v>3.8530000000000002E-2</v>
      </c>
      <c r="E149" s="156">
        <v>2.647E-2</v>
      </c>
      <c r="F149" s="156">
        <v>1.2070000000000001E-2</v>
      </c>
      <c r="G149" s="155">
        <f t="shared" si="5"/>
        <v>168.83576583740907</v>
      </c>
      <c r="H149" s="75">
        <f t="shared" si="4"/>
        <v>781824.86598910345</v>
      </c>
      <c r="I149" s="77"/>
      <c r="J149" s="77"/>
      <c r="P149" s="41"/>
    </row>
    <row r="150" spans="1:16" x14ac:dyDescent="0.3">
      <c r="A150" s="141">
        <v>133</v>
      </c>
      <c r="B150" s="146">
        <v>12119.21</v>
      </c>
      <c r="C150" s="146">
        <v>998.09</v>
      </c>
      <c r="D150" s="155">
        <v>3.8649999999999997E-2</v>
      </c>
      <c r="E150" s="156">
        <v>2.6579999999999999E-2</v>
      </c>
      <c r="F150" s="156">
        <v>1.2070000000000001E-2</v>
      </c>
      <c r="G150" s="155">
        <f t="shared" si="5"/>
        <v>168.83576583740907</v>
      </c>
      <c r="H150" s="75">
        <f t="shared" si="4"/>
        <v>787747.78164053604</v>
      </c>
      <c r="I150" s="77"/>
      <c r="J150" s="77"/>
      <c r="P150" s="41"/>
    </row>
    <row r="151" spans="1:16" x14ac:dyDescent="0.3">
      <c r="A151" s="141">
        <v>134</v>
      </c>
      <c r="B151" s="146">
        <v>12108.5</v>
      </c>
      <c r="C151" s="146">
        <v>998.19</v>
      </c>
      <c r="D151" s="155">
        <v>3.8760000000000003E-2</v>
      </c>
      <c r="E151" s="156">
        <v>2.6679999999999999E-2</v>
      </c>
      <c r="F151" s="156">
        <v>1.208E-2</v>
      </c>
      <c r="G151" s="155">
        <f t="shared" si="5"/>
        <v>168.97564633934562</v>
      </c>
      <c r="H151" s="75">
        <f t="shared" si="4"/>
        <v>793013.68512533617</v>
      </c>
      <c r="I151" s="77"/>
      <c r="J151" s="77"/>
      <c r="P151" s="41"/>
    </row>
    <row r="152" spans="1:16" x14ac:dyDescent="0.3">
      <c r="A152" s="141">
        <v>135</v>
      </c>
      <c r="B152" s="146">
        <v>12076.94</v>
      </c>
      <c r="C152" s="146">
        <v>998.3</v>
      </c>
      <c r="D152" s="155">
        <v>3.891E-2</v>
      </c>
      <c r="E152" s="156">
        <v>2.6800000000000001E-2</v>
      </c>
      <c r="F152" s="156">
        <v>1.2109999999999999E-2</v>
      </c>
      <c r="G152" s="155">
        <f t="shared" si="5"/>
        <v>169.39528784515522</v>
      </c>
      <c r="H152" s="75">
        <f t="shared" si="4"/>
        <v>796952.5110013918</v>
      </c>
      <c r="I152" s="77"/>
      <c r="J152" s="77"/>
      <c r="P152" s="41"/>
    </row>
    <row r="153" spans="1:16" x14ac:dyDescent="0.3">
      <c r="A153" s="141">
        <v>136</v>
      </c>
      <c r="B153" s="146">
        <v>12109.88</v>
      </c>
      <c r="C153" s="146">
        <v>998.73</v>
      </c>
      <c r="D153" s="155">
        <v>3.9010000000000003E-2</v>
      </c>
      <c r="E153" s="156">
        <v>2.6919999999999999E-2</v>
      </c>
      <c r="F153" s="156">
        <v>1.209E-2</v>
      </c>
      <c r="G153" s="155">
        <f t="shared" si="5"/>
        <v>169.11552684128213</v>
      </c>
      <c r="H153" s="75">
        <f t="shared" si="4"/>
        <v>804183.99504877138</v>
      </c>
      <c r="I153" s="77"/>
      <c r="J153" s="77"/>
      <c r="P153" s="41"/>
    </row>
    <row r="154" spans="1:16" x14ac:dyDescent="0.3">
      <c r="A154" s="141">
        <v>137</v>
      </c>
      <c r="B154" s="146">
        <v>12104.59</v>
      </c>
      <c r="C154" s="146">
        <v>998.88</v>
      </c>
      <c r="D154" s="155">
        <v>3.916E-2</v>
      </c>
      <c r="E154" s="156">
        <v>2.7060000000000001E-2</v>
      </c>
      <c r="F154" s="156">
        <v>1.209E-2</v>
      </c>
      <c r="G154" s="155">
        <f t="shared" si="5"/>
        <v>169.11552684128213</v>
      </c>
      <c r="H154" s="75">
        <f t="shared" si="4"/>
        <v>810097.11265942419</v>
      </c>
      <c r="I154" s="77"/>
      <c r="J154" s="77"/>
      <c r="P154" s="41"/>
    </row>
    <row r="155" spans="1:16" x14ac:dyDescent="0.3">
      <c r="A155" s="141">
        <v>138</v>
      </c>
      <c r="B155" s="146">
        <v>12113.33</v>
      </c>
      <c r="C155" s="146">
        <v>998.37</v>
      </c>
      <c r="D155" s="155">
        <v>3.9260000000000003E-2</v>
      </c>
      <c r="E155" s="156">
        <v>2.7189999999999999E-2</v>
      </c>
      <c r="F155" s="156">
        <v>1.208E-2</v>
      </c>
      <c r="G155" s="155">
        <f t="shared" si="5"/>
        <v>168.97564633934562</v>
      </c>
      <c r="H155" s="75">
        <f t="shared" si="4"/>
        <v>816685.73542758508</v>
      </c>
      <c r="I155" s="77"/>
      <c r="J155" s="77"/>
      <c r="P155" s="41"/>
    </row>
    <row r="156" spans="1:16" x14ac:dyDescent="0.3">
      <c r="A156" s="141">
        <v>139</v>
      </c>
      <c r="B156" s="146">
        <v>12166.38</v>
      </c>
      <c r="C156" s="146">
        <v>999.39</v>
      </c>
      <c r="D156" s="155">
        <v>3.9370000000000002E-2</v>
      </c>
      <c r="E156" s="156">
        <v>2.733E-2</v>
      </c>
      <c r="F156" s="156">
        <v>1.204E-2</v>
      </c>
      <c r="G156" s="155">
        <f t="shared" si="5"/>
        <v>168.41612433159946</v>
      </c>
      <c r="H156" s="75">
        <f t="shared" si="4"/>
        <v>825336.65082043339</v>
      </c>
      <c r="I156" s="77"/>
      <c r="J156" s="77"/>
      <c r="P156" s="41"/>
    </row>
    <row r="157" spans="1:16" x14ac:dyDescent="0.3">
      <c r="A157" s="141">
        <v>140</v>
      </c>
      <c r="B157" s="146">
        <v>12158.07</v>
      </c>
      <c r="C157" s="146">
        <v>998.7</v>
      </c>
      <c r="D157" s="155">
        <v>3.9460000000000002E-2</v>
      </c>
      <c r="E157" s="156">
        <v>2.743E-2</v>
      </c>
      <c r="F157" s="156">
        <v>1.204E-2</v>
      </c>
      <c r="G157" s="155">
        <f t="shared" si="5"/>
        <v>168.41612433159946</v>
      </c>
      <c r="H157" s="75">
        <f t="shared" si="4"/>
        <v>831274.32456734299</v>
      </c>
      <c r="I157" s="77"/>
      <c r="J157" s="77"/>
      <c r="P157" s="41"/>
    </row>
    <row r="158" spans="1:16" x14ac:dyDescent="0.3">
      <c r="A158" s="141">
        <v>141</v>
      </c>
      <c r="B158" s="146">
        <v>12094.67</v>
      </c>
      <c r="C158" s="146">
        <v>998.6</v>
      </c>
      <c r="D158" s="155">
        <v>3.9600000000000003E-2</v>
      </c>
      <c r="E158" s="156">
        <v>2.75E-2</v>
      </c>
      <c r="F158" s="156">
        <v>1.21E-2</v>
      </c>
      <c r="G158" s="155">
        <f t="shared" si="5"/>
        <v>169.25540734321871</v>
      </c>
      <c r="H158" s="75">
        <f t="shared" si="4"/>
        <v>833060.53385980183</v>
      </c>
      <c r="I158" s="77"/>
      <c r="J158" s="77"/>
      <c r="P158" s="41"/>
    </row>
    <row r="159" spans="1:16" x14ac:dyDescent="0.3">
      <c r="A159" s="141">
        <v>142</v>
      </c>
      <c r="B159" s="146">
        <v>12056.75</v>
      </c>
      <c r="C159" s="146">
        <v>998.57</v>
      </c>
      <c r="D159" s="155">
        <v>3.9739999999999998E-2</v>
      </c>
      <c r="E159" s="156">
        <v>2.76E-2</v>
      </c>
      <c r="F159" s="156">
        <v>1.214E-2</v>
      </c>
      <c r="G159" s="155">
        <f t="shared" si="5"/>
        <v>169.81492935096486</v>
      </c>
      <c r="H159" s="75">
        <f t="shared" si="4"/>
        <v>836204.45235719893</v>
      </c>
      <c r="I159" s="77"/>
      <c r="J159" s="77"/>
      <c r="P159" s="41"/>
    </row>
    <row r="160" spans="1:16" x14ac:dyDescent="0.3">
      <c r="A160" s="141">
        <v>143</v>
      </c>
      <c r="B160" s="146">
        <v>12074.33</v>
      </c>
      <c r="C160" s="146">
        <v>998.71</v>
      </c>
      <c r="D160" s="155">
        <v>3.9849999999999997E-2</v>
      </c>
      <c r="E160" s="156">
        <v>2.7730000000000001E-2</v>
      </c>
      <c r="F160" s="156">
        <v>1.2120000000000001E-2</v>
      </c>
      <c r="G160" s="155">
        <f t="shared" si="5"/>
        <v>169.5351683470918</v>
      </c>
      <c r="H160" s="75">
        <f t="shared" si="4"/>
        <v>843482.80887204502</v>
      </c>
      <c r="I160" s="77"/>
      <c r="J160" s="77"/>
      <c r="P160" s="41"/>
    </row>
    <row r="161" spans="1:16" x14ac:dyDescent="0.3">
      <c r="A161" s="141">
        <v>144</v>
      </c>
      <c r="B161" s="146">
        <v>12084.36</v>
      </c>
      <c r="C161" s="146">
        <v>998.6</v>
      </c>
      <c r="D161" s="155">
        <v>3.9980000000000002E-2</v>
      </c>
      <c r="E161" s="156">
        <v>2.7869999999999999E-2</v>
      </c>
      <c r="F161" s="156">
        <v>1.2109999999999999E-2</v>
      </c>
      <c r="G161" s="155">
        <f t="shared" si="5"/>
        <v>169.39528784515522</v>
      </c>
      <c r="H161" s="75">
        <f t="shared" si="4"/>
        <v>850082.6784014845</v>
      </c>
      <c r="I161" s="77"/>
      <c r="J161" s="77"/>
      <c r="P161" s="41"/>
    </row>
    <row r="162" spans="1:16" x14ac:dyDescent="0.3">
      <c r="A162" s="141">
        <v>145</v>
      </c>
      <c r="B162" s="146">
        <v>12082.02</v>
      </c>
      <c r="C162" s="146">
        <v>999.04</v>
      </c>
      <c r="D162" s="155">
        <v>4.011E-2</v>
      </c>
      <c r="E162" s="156">
        <v>2.7990000000000001E-2</v>
      </c>
      <c r="F162" s="156">
        <v>1.2120000000000001E-2</v>
      </c>
      <c r="G162" s="155">
        <f t="shared" si="5"/>
        <v>169.5351683470918</v>
      </c>
      <c r="H162" s="75">
        <f t="shared" si="4"/>
        <v>855279.77123389172</v>
      </c>
      <c r="I162" s="77"/>
      <c r="J162" s="77"/>
      <c r="P162" s="41"/>
    </row>
    <row r="163" spans="1:16" x14ac:dyDescent="0.3">
      <c r="A163" s="141">
        <v>146</v>
      </c>
      <c r="B163" s="146">
        <v>12123.12</v>
      </c>
      <c r="C163" s="146">
        <v>999.38</v>
      </c>
      <c r="D163" s="155">
        <v>4.0210000000000003E-2</v>
      </c>
      <c r="E163" s="156">
        <v>2.8129999999999999E-2</v>
      </c>
      <c r="F163" s="156">
        <v>1.208E-2</v>
      </c>
      <c r="G163" s="155">
        <f t="shared" si="5"/>
        <v>168.97564633934562</v>
      </c>
      <c r="H163" s="75">
        <f t="shared" si="4"/>
        <v>864029.83603208268</v>
      </c>
      <c r="I163" s="77"/>
      <c r="J163" s="77"/>
      <c r="P163" s="41"/>
    </row>
    <row r="164" spans="1:16" x14ac:dyDescent="0.3">
      <c r="A164" s="141">
        <v>147</v>
      </c>
      <c r="B164" s="146">
        <v>12122.62</v>
      </c>
      <c r="C164" s="146">
        <v>999.27</v>
      </c>
      <c r="D164" s="155">
        <v>4.0320000000000002E-2</v>
      </c>
      <c r="E164" s="156">
        <v>2.8240000000000001E-2</v>
      </c>
      <c r="F164" s="156">
        <v>1.208E-2</v>
      </c>
      <c r="G164" s="155">
        <f t="shared" si="5"/>
        <v>168.97564633934562</v>
      </c>
      <c r="H164" s="75">
        <f t="shared" si="4"/>
        <v>869947.8486076449</v>
      </c>
      <c r="I164" s="77"/>
      <c r="J164" s="77"/>
      <c r="P164" s="41"/>
    </row>
    <row r="165" spans="1:16" x14ac:dyDescent="0.3">
      <c r="A165" s="141">
        <v>148</v>
      </c>
      <c r="B165" s="146">
        <v>12099.3</v>
      </c>
      <c r="C165" s="146">
        <v>999.19</v>
      </c>
      <c r="D165" s="155">
        <v>4.0460000000000003E-2</v>
      </c>
      <c r="E165" s="156">
        <v>2.835E-2</v>
      </c>
      <c r="F165" s="156">
        <v>1.21E-2</v>
      </c>
      <c r="G165" s="155">
        <f t="shared" si="5"/>
        <v>169.25540734321871</v>
      </c>
      <c r="H165" s="75">
        <f t="shared" si="4"/>
        <v>874418.14901596226</v>
      </c>
      <c r="I165" s="77"/>
      <c r="J165" s="77"/>
      <c r="P165" s="41"/>
    </row>
    <row r="166" spans="1:16" x14ac:dyDescent="0.3">
      <c r="A166" s="141">
        <v>149</v>
      </c>
      <c r="B166" s="146">
        <v>12110.25</v>
      </c>
      <c r="C166" s="146">
        <v>999.01</v>
      </c>
      <c r="D166" s="155">
        <v>4.0550000000000003E-2</v>
      </c>
      <c r="E166" s="156">
        <v>2.8459999999999999E-2</v>
      </c>
      <c r="F166" s="156">
        <v>1.209E-2</v>
      </c>
      <c r="G166" s="155">
        <f t="shared" si="5"/>
        <v>169.11552684128213</v>
      </c>
      <c r="H166" s="75">
        <f t="shared" si="4"/>
        <v>881054.52398725692</v>
      </c>
      <c r="I166" s="77"/>
      <c r="J166" s="77"/>
      <c r="P166" s="41"/>
    </row>
    <row r="167" spans="1:16" x14ac:dyDescent="0.3">
      <c r="A167" s="141">
        <v>150</v>
      </c>
      <c r="B167" s="146">
        <v>12069.54</v>
      </c>
      <c r="C167" s="146">
        <v>998.67</v>
      </c>
      <c r="D167" s="155">
        <v>4.0660000000000002E-2</v>
      </c>
      <c r="E167" s="156">
        <v>2.8539999999999999E-2</v>
      </c>
      <c r="F167" s="156">
        <v>1.213E-2</v>
      </c>
      <c r="G167" s="155">
        <f t="shared" si="5"/>
        <v>169.67504884902834</v>
      </c>
      <c r="H167" s="75">
        <f t="shared" si="4"/>
        <v>884042.76891333272</v>
      </c>
      <c r="I167" s="77"/>
      <c r="J167" s="77"/>
      <c r="P167" s="41"/>
    </row>
    <row r="168" spans="1:16" x14ac:dyDescent="0.3">
      <c r="A168" s="141">
        <v>151</v>
      </c>
      <c r="B168" s="146">
        <v>12102.66</v>
      </c>
      <c r="C168" s="146">
        <v>999.43</v>
      </c>
      <c r="D168" s="155">
        <v>4.079E-2</v>
      </c>
      <c r="E168" s="156">
        <v>2.8680000000000001E-2</v>
      </c>
      <c r="F168" s="156">
        <v>1.21E-2</v>
      </c>
      <c r="G168" s="155">
        <f t="shared" si="5"/>
        <v>169.25540734321871</v>
      </c>
      <c r="H168" s="75">
        <f t="shared" si="4"/>
        <v>892142.84122574527</v>
      </c>
      <c r="I168" s="77"/>
      <c r="J168" s="77"/>
      <c r="P168" s="41"/>
    </row>
    <row r="169" spans="1:16" x14ac:dyDescent="0.3">
      <c r="A169" s="141">
        <v>152</v>
      </c>
      <c r="B169" s="146">
        <v>12066.09</v>
      </c>
      <c r="C169" s="146">
        <v>999.31</v>
      </c>
      <c r="D169" s="155">
        <v>4.0910000000000002E-2</v>
      </c>
      <c r="E169" s="156">
        <v>2.877E-2</v>
      </c>
      <c r="F169" s="156">
        <v>1.214E-2</v>
      </c>
      <c r="G169" s="155">
        <f t="shared" si="5"/>
        <v>169.81492935096486</v>
      </c>
      <c r="H169" s="75">
        <f t="shared" si="4"/>
        <v>895092.08984714246</v>
      </c>
      <c r="I169" s="77"/>
      <c r="J169" s="77"/>
      <c r="P169" s="41"/>
    </row>
    <row r="170" spans="1:16" x14ac:dyDescent="0.3">
      <c r="A170" s="141">
        <v>153</v>
      </c>
      <c r="B170" s="146">
        <v>12092.31</v>
      </c>
      <c r="C170" s="146">
        <v>999.23</v>
      </c>
      <c r="D170" s="155">
        <v>4.1009999999999998E-2</v>
      </c>
      <c r="E170" s="156">
        <v>2.8899999999999999E-2</v>
      </c>
      <c r="F170" s="156">
        <v>1.2109999999999999E-2</v>
      </c>
      <c r="G170" s="155">
        <f t="shared" si="5"/>
        <v>169.39528784515522</v>
      </c>
      <c r="H170" s="75">
        <f t="shared" si="4"/>
        <v>903212.84580157732</v>
      </c>
      <c r="I170" s="77"/>
      <c r="J170" s="77"/>
      <c r="P170" s="41"/>
    </row>
    <row r="171" spans="1:16" x14ac:dyDescent="0.3">
      <c r="A171" s="141">
        <v>154</v>
      </c>
      <c r="B171" s="146">
        <v>12057.11</v>
      </c>
      <c r="C171" s="146">
        <v>999.42</v>
      </c>
      <c r="D171" s="155">
        <v>4.1160000000000002E-2</v>
      </c>
      <c r="E171" s="156">
        <v>2.9010000000000001E-2</v>
      </c>
      <c r="F171" s="156">
        <v>1.2149999999999999E-2</v>
      </c>
      <c r="G171" s="155">
        <f t="shared" si="5"/>
        <v>169.95480985290141</v>
      </c>
      <c r="H171" s="75">
        <f t="shared" si="4"/>
        <v>906123.22259834514</v>
      </c>
      <c r="I171" s="77"/>
      <c r="J171" s="77"/>
      <c r="P171" s="41"/>
    </row>
    <row r="172" spans="1:16" x14ac:dyDescent="0.3">
      <c r="A172" s="141">
        <v>155</v>
      </c>
      <c r="B172" s="146">
        <v>12121.99</v>
      </c>
      <c r="C172" s="146">
        <v>999.94</v>
      </c>
      <c r="D172" s="155">
        <v>4.1230000000000003E-2</v>
      </c>
      <c r="E172" s="156">
        <v>2.9139999999999999E-2</v>
      </c>
      <c r="F172" s="156">
        <v>1.209E-2</v>
      </c>
      <c r="G172" s="155">
        <f t="shared" si="5"/>
        <v>169.11552684128213</v>
      </c>
      <c r="H172" s="75">
        <f t="shared" si="4"/>
        <v>916533.22965117334</v>
      </c>
      <c r="I172" s="77"/>
      <c r="J172" s="77"/>
      <c r="P172" s="41"/>
    </row>
    <row r="173" spans="1:16" x14ac:dyDescent="0.3">
      <c r="A173" s="141">
        <v>156</v>
      </c>
      <c r="B173" s="146">
        <v>12051.51</v>
      </c>
      <c r="C173" s="146">
        <v>999.15</v>
      </c>
      <c r="D173" s="155">
        <v>4.138E-2</v>
      </c>
      <c r="E173" s="156">
        <v>2.9229999999999999E-2</v>
      </c>
      <c r="F173" s="156">
        <v>1.2149999999999999E-2</v>
      </c>
      <c r="G173" s="155">
        <f t="shared" si="5"/>
        <v>169.95480985290141</v>
      </c>
      <c r="H173" s="75">
        <f t="shared" si="4"/>
        <v>917891.0566580639</v>
      </c>
      <c r="I173" s="77"/>
      <c r="J173" s="77"/>
      <c r="P173" s="41"/>
    </row>
    <row r="174" spans="1:16" x14ac:dyDescent="0.3">
      <c r="A174" s="141">
        <v>157</v>
      </c>
      <c r="B174" s="146">
        <v>12093.42</v>
      </c>
      <c r="C174" s="146">
        <v>999.6</v>
      </c>
      <c r="D174" s="155">
        <v>4.1459999999999997E-2</v>
      </c>
      <c r="E174" s="156">
        <v>2.9350000000000001E-2</v>
      </c>
      <c r="F174" s="156">
        <v>1.2109999999999999E-2</v>
      </c>
      <c r="G174" s="155">
        <f t="shared" si="5"/>
        <v>169.39528784515522</v>
      </c>
      <c r="H174" s="75">
        <f t="shared" si="4"/>
        <v>926826.25353495195</v>
      </c>
      <c r="I174" s="77"/>
      <c r="J174" s="77"/>
      <c r="P174" s="41"/>
    </row>
    <row r="175" spans="1:16" x14ac:dyDescent="0.3">
      <c r="A175" s="141">
        <v>158</v>
      </c>
      <c r="B175" s="146">
        <v>12075.19</v>
      </c>
      <c r="C175" s="146">
        <v>999.8</v>
      </c>
      <c r="D175" s="155">
        <v>4.1599999999999998E-2</v>
      </c>
      <c r="E175" s="156">
        <v>2.947E-2</v>
      </c>
      <c r="F175" s="156">
        <v>1.213E-2</v>
      </c>
      <c r="G175" s="155">
        <f t="shared" si="5"/>
        <v>169.67504884902834</v>
      </c>
      <c r="H175" s="75">
        <f t="shared" si="4"/>
        <v>931191.71658871043</v>
      </c>
      <c r="I175" s="77"/>
      <c r="J175" s="77"/>
      <c r="P175" s="41"/>
    </row>
    <row r="176" spans="1:16" x14ac:dyDescent="0.3">
      <c r="A176" s="141">
        <v>159</v>
      </c>
      <c r="B176" s="146">
        <v>12087.32</v>
      </c>
      <c r="C176" s="146">
        <v>999.49</v>
      </c>
      <c r="D176" s="155">
        <v>4.1689999999999998E-2</v>
      </c>
      <c r="E176" s="156">
        <v>2.9569999999999999E-2</v>
      </c>
      <c r="F176" s="156">
        <v>1.2120000000000001E-2</v>
      </c>
      <c r="G176" s="155">
        <f t="shared" si="5"/>
        <v>169.5351683470918</v>
      </c>
      <c r="H176" s="75">
        <f t="shared" si="4"/>
        <v>937858.50776681921</v>
      </c>
      <c r="I176" s="77"/>
      <c r="J176" s="77"/>
      <c r="P176" s="41"/>
    </row>
    <row r="177" spans="1:16" x14ac:dyDescent="0.3">
      <c r="A177" s="141">
        <v>160</v>
      </c>
      <c r="B177" s="146">
        <v>12040.82</v>
      </c>
      <c r="C177" s="146">
        <v>999.45</v>
      </c>
      <c r="D177" s="155">
        <v>4.1849999999999998E-2</v>
      </c>
      <c r="E177" s="156">
        <v>2.9680000000000002E-2</v>
      </c>
      <c r="F177" s="156">
        <v>1.2160000000000001E-2</v>
      </c>
      <c r="G177" s="155">
        <f t="shared" si="5"/>
        <v>170.09469035483798</v>
      </c>
      <c r="H177" s="75">
        <f t="shared" si="4"/>
        <v>940652.52516830922</v>
      </c>
      <c r="I177" s="77"/>
      <c r="J177" s="77"/>
      <c r="P177" s="41"/>
    </row>
    <row r="178" spans="1:16" x14ac:dyDescent="0.3">
      <c r="A178" s="141">
        <v>161</v>
      </c>
      <c r="B178" s="146">
        <v>12047.57</v>
      </c>
      <c r="C178" s="146">
        <v>999.17</v>
      </c>
      <c r="D178" s="155">
        <v>4.1939999999999998E-2</v>
      </c>
      <c r="E178" s="156">
        <v>2.9790000000000001E-2</v>
      </c>
      <c r="F178" s="156">
        <v>1.2149999999999999E-2</v>
      </c>
      <c r="G178" s="155">
        <f t="shared" si="5"/>
        <v>169.95480985290141</v>
      </c>
      <c r="H178" s="75">
        <f t="shared" si="4"/>
        <v>947310.64180736081</v>
      </c>
      <c r="I178" s="77"/>
      <c r="J178" s="77"/>
      <c r="P178" s="41"/>
    </row>
    <row r="179" spans="1:16" x14ac:dyDescent="0.3">
      <c r="A179" s="141">
        <v>162</v>
      </c>
      <c r="B179" s="146">
        <v>12092.09</v>
      </c>
      <c r="C179" s="146">
        <v>1000</v>
      </c>
      <c r="D179" s="155">
        <v>4.2040000000000001E-2</v>
      </c>
      <c r="E179" s="156">
        <v>2.9919999999999999E-2</v>
      </c>
      <c r="F179" s="156">
        <v>1.2120000000000001E-2</v>
      </c>
      <c r="G179" s="155">
        <f t="shared" si="5"/>
        <v>169.5351683470918</v>
      </c>
      <c r="H179" s="75">
        <f t="shared" si="4"/>
        <v>955553.95130958944</v>
      </c>
      <c r="I179" s="77"/>
      <c r="J179" s="77"/>
      <c r="P179" s="41"/>
    </row>
    <row r="180" spans="1:16" x14ac:dyDescent="0.3">
      <c r="A180" s="141">
        <v>163</v>
      </c>
      <c r="B180" s="146">
        <v>12046.81</v>
      </c>
      <c r="C180" s="146">
        <v>999.61</v>
      </c>
      <c r="D180" s="155">
        <v>4.2180000000000002E-2</v>
      </c>
      <c r="E180" s="156">
        <v>3.0020000000000002E-2</v>
      </c>
      <c r="F180" s="156">
        <v>1.2160000000000001E-2</v>
      </c>
      <c r="G180" s="155">
        <f t="shared" si="5"/>
        <v>170.09469035483798</v>
      </c>
      <c r="H180" s="75">
        <f t="shared" si="4"/>
        <v>958289.76001521503</v>
      </c>
      <c r="I180" s="77"/>
      <c r="J180" s="77"/>
      <c r="P180" s="41"/>
    </row>
    <row r="181" spans="1:16" x14ac:dyDescent="0.3">
      <c r="A181" s="141">
        <v>164</v>
      </c>
      <c r="B181" s="146">
        <v>12031.02</v>
      </c>
      <c r="C181" s="146">
        <v>1000.02</v>
      </c>
      <c r="D181" s="155">
        <v>4.231E-2</v>
      </c>
      <c r="E181" s="156">
        <v>3.0130000000000001E-2</v>
      </c>
      <c r="F181" s="156">
        <v>1.218E-2</v>
      </c>
      <c r="G181" s="155">
        <f t="shared" si="5"/>
        <v>170.37445135871104</v>
      </c>
      <c r="H181" s="75">
        <f t="shared" si="4"/>
        <v>962585.63823463116</v>
      </c>
      <c r="I181" s="77"/>
      <c r="J181" s="77"/>
      <c r="P181" s="41"/>
    </row>
    <row r="182" spans="1:16" x14ac:dyDescent="0.3">
      <c r="A182" s="141">
        <v>165</v>
      </c>
      <c r="B182" s="146">
        <v>12048.84</v>
      </c>
      <c r="C182" s="146">
        <v>999.64</v>
      </c>
      <c r="D182" s="155">
        <v>4.2419999999999999E-2</v>
      </c>
      <c r="E182" s="156">
        <v>3.0259999999999999E-2</v>
      </c>
      <c r="F182" s="156">
        <v>1.2160000000000001E-2</v>
      </c>
      <c r="G182" s="155">
        <f t="shared" si="5"/>
        <v>170.09469035483798</v>
      </c>
      <c r="H182" s="75">
        <f t="shared" si="4"/>
        <v>970047.91657981894</v>
      </c>
      <c r="I182" s="77"/>
      <c r="J182" s="77"/>
      <c r="P182" s="41"/>
    </row>
    <row r="183" spans="1:16" x14ac:dyDescent="0.3">
      <c r="A183" s="141">
        <v>166</v>
      </c>
      <c r="B183" s="146">
        <v>12038.1</v>
      </c>
      <c r="C183" s="146">
        <v>1000.08</v>
      </c>
      <c r="D183" s="155">
        <v>4.2540000000000001E-2</v>
      </c>
      <c r="E183" s="156">
        <v>3.0360000000000002E-2</v>
      </c>
      <c r="F183" s="156">
        <v>1.218E-2</v>
      </c>
      <c r="G183" s="155">
        <f t="shared" si="5"/>
        <v>170.37445135871104</v>
      </c>
      <c r="H183" s="75">
        <f t="shared" si="4"/>
        <v>974324.48748139502</v>
      </c>
      <c r="I183" s="77"/>
      <c r="J183" s="77"/>
      <c r="P183" s="41"/>
    </row>
    <row r="184" spans="1:16" x14ac:dyDescent="0.3">
      <c r="A184" s="141">
        <v>167</v>
      </c>
      <c r="B184" s="146">
        <v>12011.24</v>
      </c>
      <c r="C184" s="146">
        <v>999.78</v>
      </c>
      <c r="D184" s="155">
        <v>4.265E-2</v>
      </c>
      <c r="E184" s="156">
        <v>3.0450000000000001E-2</v>
      </c>
      <c r="F184" s="156">
        <v>1.2200000000000001E-2</v>
      </c>
      <c r="G184" s="155">
        <f t="shared" si="5"/>
        <v>170.65421236258416</v>
      </c>
      <c r="H184" s="75">
        <f t="shared" si="4"/>
        <v>978587.03683903127</v>
      </c>
      <c r="I184" s="77"/>
      <c r="J184" s="77"/>
      <c r="P184" s="41"/>
    </row>
    <row r="185" spans="1:16" x14ac:dyDescent="0.3">
      <c r="A185" s="141">
        <v>168</v>
      </c>
      <c r="B185" s="146">
        <v>11970.28</v>
      </c>
      <c r="C185" s="146">
        <v>999.88</v>
      </c>
      <c r="D185" s="155">
        <v>4.2770000000000002E-2</v>
      </c>
      <c r="E185" s="156">
        <v>3.0530000000000002E-2</v>
      </c>
      <c r="F185" s="156">
        <v>1.2239999999999999E-2</v>
      </c>
      <c r="G185" s="155">
        <f t="shared" si="5"/>
        <v>171.21373437033031</v>
      </c>
      <c r="H185" s="75">
        <f t="shared" si="4"/>
        <v>981229.6929206677</v>
      </c>
      <c r="I185" s="77"/>
      <c r="J185" s="77"/>
      <c r="P185" s="41"/>
    </row>
    <row r="186" spans="1:16" x14ac:dyDescent="0.3">
      <c r="A186" s="141">
        <v>169</v>
      </c>
      <c r="B186" s="146">
        <v>11930.79</v>
      </c>
      <c r="C186" s="146">
        <v>999.11</v>
      </c>
      <c r="D186" s="155">
        <v>4.2880000000000001E-2</v>
      </c>
      <c r="E186" s="156">
        <v>3.0599999999999999E-2</v>
      </c>
      <c r="F186" s="156">
        <v>1.227E-2</v>
      </c>
      <c r="G186" s="155">
        <f t="shared" si="5"/>
        <v>171.63337587613995</v>
      </c>
      <c r="H186" s="75">
        <f t="shared" si="4"/>
        <v>984656.9709259792</v>
      </c>
      <c r="I186" s="77"/>
      <c r="J186" s="77"/>
      <c r="P186" s="41"/>
    </row>
    <row r="187" spans="1:16" x14ac:dyDescent="0.3">
      <c r="A187" s="141">
        <v>170</v>
      </c>
      <c r="B187" s="146">
        <v>11898.31</v>
      </c>
      <c r="C187" s="146">
        <v>999.33</v>
      </c>
      <c r="D187" s="155">
        <v>4.2999999999999997E-2</v>
      </c>
      <c r="E187" s="156">
        <v>3.0689999999999999E-2</v>
      </c>
      <c r="F187" s="156">
        <v>1.231E-2</v>
      </c>
      <c r="G187" s="155">
        <f t="shared" si="5"/>
        <v>172.19289788388613</v>
      </c>
      <c r="H187" s="75">
        <f t="shared" si="4"/>
        <v>987264.87613115809</v>
      </c>
      <c r="I187" s="77"/>
      <c r="J187" s="77"/>
      <c r="P187" s="41"/>
    </row>
    <row r="188" spans="1:16" x14ac:dyDescent="0.3">
      <c r="A188" s="141">
        <v>171</v>
      </c>
      <c r="B188" s="146">
        <v>11794.59</v>
      </c>
      <c r="C188" s="146">
        <v>998.81</v>
      </c>
      <c r="D188" s="155">
        <v>4.3150000000000001E-2</v>
      </c>
      <c r="E188" s="156">
        <v>3.074E-2</v>
      </c>
      <c r="F188" s="156">
        <v>1.2409999999999999E-2</v>
      </c>
      <c r="G188" s="155">
        <f t="shared" si="5"/>
        <v>173.59170290325156</v>
      </c>
      <c r="H188" s="75">
        <f t="shared" si="4"/>
        <v>985070.12224716751</v>
      </c>
      <c r="I188" s="77"/>
      <c r="J188" s="77"/>
      <c r="P188" s="41"/>
    </row>
    <row r="189" spans="1:16" x14ac:dyDescent="0.3">
      <c r="A189" s="141">
        <v>172</v>
      </c>
      <c r="B189" s="146">
        <v>11798.78</v>
      </c>
      <c r="C189" s="146">
        <v>999.29</v>
      </c>
      <c r="D189" s="155">
        <v>4.3270000000000003E-2</v>
      </c>
      <c r="E189" s="156">
        <v>3.0849999999999999E-2</v>
      </c>
      <c r="F189" s="156">
        <v>1.2409999999999999E-2</v>
      </c>
      <c r="G189" s="155">
        <f t="shared" si="5"/>
        <v>173.59170290325156</v>
      </c>
      <c r="H189" s="75">
        <f t="shared" si="4"/>
        <v>990830.766236917</v>
      </c>
      <c r="I189" s="77"/>
      <c r="J189" s="77"/>
      <c r="P189" s="41"/>
    </row>
    <row r="190" spans="1:16" x14ac:dyDescent="0.3">
      <c r="A190" s="141">
        <v>173</v>
      </c>
      <c r="B190" s="146">
        <v>11745.19</v>
      </c>
      <c r="C190" s="146">
        <v>999.33</v>
      </c>
      <c r="D190" s="155">
        <v>4.3409999999999997E-2</v>
      </c>
      <c r="E190" s="156">
        <v>3.0949999999999998E-2</v>
      </c>
      <c r="F190" s="156">
        <v>1.247E-2</v>
      </c>
      <c r="G190" s="155">
        <f t="shared" si="5"/>
        <v>174.43098591487086</v>
      </c>
      <c r="H190" s="75">
        <f t="shared" si="4"/>
        <v>991796.26310448512</v>
      </c>
      <c r="I190" s="77"/>
      <c r="J190" s="77"/>
      <c r="P190" s="41"/>
    </row>
    <row r="191" spans="1:16" x14ac:dyDescent="0.3">
      <c r="A191" s="141">
        <v>174</v>
      </c>
      <c r="B191" s="146">
        <v>11798.82</v>
      </c>
      <c r="C191" s="146">
        <v>999.16</v>
      </c>
      <c r="D191" s="155">
        <v>4.3490000000000001E-2</v>
      </c>
      <c r="E191" s="156">
        <v>3.107E-2</v>
      </c>
      <c r="F191" s="156">
        <v>1.2409999999999999E-2</v>
      </c>
      <c r="G191" s="155">
        <f t="shared" si="5"/>
        <v>173.59170290325156</v>
      </c>
      <c r="H191" s="75">
        <f t="shared" si="4"/>
        <v>1002352.0542164162</v>
      </c>
      <c r="I191" s="77"/>
      <c r="J191" s="77"/>
      <c r="P191" s="41"/>
    </row>
    <row r="192" spans="1:16" x14ac:dyDescent="0.3">
      <c r="A192" s="141">
        <v>175</v>
      </c>
      <c r="B192" s="146">
        <v>11720.26</v>
      </c>
      <c r="C192" s="146">
        <v>998.96</v>
      </c>
      <c r="D192" s="155">
        <v>4.3630000000000002E-2</v>
      </c>
      <c r="E192" s="156">
        <v>3.1140000000000001E-2</v>
      </c>
      <c r="F192" s="156">
        <v>1.2489999999999999E-2</v>
      </c>
      <c r="G192" s="155">
        <f t="shared" si="5"/>
        <v>174.71074691874392</v>
      </c>
      <c r="H192" s="75">
        <f t="shared" si="4"/>
        <v>1001655.6112680957</v>
      </c>
      <c r="I192" s="77"/>
      <c r="J192" s="77"/>
      <c r="P192" s="41"/>
    </row>
    <row r="193" spans="1:16" x14ac:dyDescent="0.3">
      <c r="A193" s="141">
        <v>176</v>
      </c>
      <c r="B193" s="146">
        <v>11732.05</v>
      </c>
      <c r="C193" s="146">
        <v>999.08</v>
      </c>
      <c r="D193" s="155">
        <v>4.3720000000000002E-2</v>
      </c>
      <c r="E193" s="156">
        <v>3.124E-2</v>
      </c>
      <c r="F193" s="156">
        <v>1.248E-2</v>
      </c>
      <c r="G193" s="155">
        <f t="shared" si="5"/>
        <v>174.57086641680738</v>
      </c>
      <c r="H193" s="75">
        <f t="shared" si="4"/>
        <v>1008186.5526162905</v>
      </c>
      <c r="I193" s="77"/>
      <c r="J193" s="77"/>
      <c r="P193" s="41"/>
    </row>
    <row r="194" spans="1:16" x14ac:dyDescent="0.3">
      <c r="A194" s="141">
        <v>177</v>
      </c>
      <c r="B194" s="146">
        <v>11737.45</v>
      </c>
      <c r="C194" s="146">
        <v>999.46</v>
      </c>
      <c r="D194" s="155">
        <v>4.3830000000000001E-2</v>
      </c>
      <c r="E194" s="156">
        <v>3.1350000000000003E-2</v>
      </c>
      <c r="F194" s="156">
        <v>1.248E-2</v>
      </c>
      <c r="G194" s="155">
        <f t="shared" si="5"/>
        <v>174.57086641680738</v>
      </c>
      <c r="H194" s="75">
        <f t="shared" si="4"/>
        <v>1013914.8853016105</v>
      </c>
      <c r="I194" s="77"/>
      <c r="J194" s="77"/>
      <c r="P194" s="41"/>
    </row>
    <row r="195" spans="1:16" x14ac:dyDescent="0.3">
      <c r="A195" s="141">
        <v>178</v>
      </c>
      <c r="B195" s="146">
        <v>11726.34</v>
      </c>
      <c r="C195" s="146">
        <v>998.41</v>
      </c>
      <c r="D195" s="155">
        <v>4.3929999999999997E-2</v>
      </c>
      <c r="E195" s="156">
        <v>3.1449999999999999E-2</v>
      </c>
      <c r="F195" s="156">
        <v>1.248E-2</v>
      </c>
      <c r="G195" s="155">
        <f t="shared" si="5"/>
        <v>174.57086641680738</v>
      </c>
      <c r="H195" s="75">
        <f t="shared" si="4"/>
        <v>1019643.2179869302</v>
      </c>
      <c r="I195" s="77"/>
      <c r="J195" s="77"/>
      <c r="P195" s="41"/>
    </row>
    <row r="196" spans="1:16" x14ac:dyDescent="0.3">
      <c r="A196" s="141">
        <v>179</v>
      </c>
      <c r="B196" s="146">
        <v>11743.4</v>
      </c>
      <c r="C196" s="146">
        <v>999.02</v>
      </c>
      <c r="D196" s="155">
        <v>4.403E-2</v>
      </c>
      <c r="E196" s="156">
        <v>3.1559999999999998E-2</v>
      </c>
      <c r="F196" s="156">
        <v>1.247E-2</v>
      </c>
      <c r="G196" s="155">
        <f t="shared" si="5"/>
        <v>174.43098591487086</v>
      </c>
      <c r="H196" s="75">
        <f t="shared" si="4"/>
        <v>1026193.8213624442</v>
      </c>
      <c r="I196" s="77"/>
      <c r="J196" s="77"/>
      <c r="P196" s="41"/>
    </row>
    <row r="197" spans="1:16" x14ac:dyDescent="0.3">
      <c r="A197" s="141">
        <v>180</v>
      </c>
      <c r="B197" s="146">
        <v>11705.13</v>
      </c>
      <c r="C197" s="146">
        <v>997.95</v>
      </c>
      <c r="D197" s="155">
        <v>4.4150000000000002E-2</v>
      </c>
      <c r="E197" s="156">
        <v>3.1660000000000001E-2</v>
      </c>
      <c r="F197" s="156">
        <v>1.2489999999999999E-2</v>
      </c>
      <c r="G197" s="155">
        <f t="shared" si="5"/>
        <v>174.71074691874392</v>
      </c>
      <c r="H197" s="75">
        <f t="shared" si="4"/>
        <v>1030274.3430186127</v>
      </c>
      <c r="I197" s="77"/>
      <c r="J197" s="77"/>
      <c r="P197" s="41"/>
    </row>
    <row r="198" spans="1:16" x14ac:dyDescent="0.3">
      <c r="A198" s="141">
        <v>181</v>
      </c>
      <c r="B198" s="146">
        <v>11726.7</v>
      </c>
      <c r="C198" s="146">
        <v>998.33</v>
      </c>
      <c r="D198" s="155">
        <v>4.4240000000000002E-2</v>
      </c>
      <c r="E198" s="156">
        <v>3.1759999999999997E-2</v>
      </c>
      <c r="F198" s="156">
        <v>1.248E-2</v>
      </c>
      <c r="G198" s="155">
        <f t="shared" si="5"/>
        <v>174.57086641680738</v>
      </c>
      <c r="H198" s="75">
        <f t="shared" si="4"/>
        <v>1036828.2160428896</v>
      </c>
      <c r="I198" s="77"/>
      <c r="J198" s="77"/>
      <c r="P198" s="41"/>
    </row>
    <row r="199" spans="1:16" x14ac:dyDescent="0.3">
      <c r="A199" s="141">
        <v>182</v>
      </c>
      <c r="B199" s="146">
        <v>11716.6</v>
      </c>
      <c r="C199" s="146">
        <v>998.01</v>
      </c>
      <c r="D199" s="155">
        <v>4.437E-2</v>
      </c>
      <c r="E199" s="156">
        <v>3.1879999999999999E-2</v>
      </c>
      <c r="F199" s="156">
        <v>1.248E-2</v>
      </c>
      <c r="G199" s="155">
        <f t="shared" si="5"/>
        <v>174.57086641680738</v>
      </c>
      <c r="H199" s="75">
        <f t="shared" si="4"/>
        <v>1042556.5487282096</v>
      </c>
      <c r="I199" s="77"/>
      <c r="J199" s="77"/>
      <c r="P199" s="41"/>
    </row>
    <row r="200" spans="1:16" x14ac:dyDescent="0.3">
      <c r="A200" s="141">
        <v>183</v>
      </c>
      <c r="B200" s="146">
        <v>11751.83</v>
      </c>
      <c r="C200" s="146">
        <v>998.74</v>
      </c>
      <c r="D200" s="155">
        <v>4.4450000000000003E-2</v>
      </c>
      <c r="E200" s="156">
        <v>3.1989999999999998E-2</v>
      </c>
      <c r="F200" s="156">
        <v>1.2449999999999999E-2</v>
      </c>
      <c r="G200" s="155">
        <f t="shared" si="5"/>
        <v>174.15122491099774</v>
      </c>
      <c r="H200" s="75">
        <f t="shared" si="4"/>
        <v>1050810.8690795861</v>
      </c>
      <c r="I200" s="77"/>
      <c r="J200" s="77"/>
      <c r="P200" s="41"/>
    </row>
    <row r="201" spans="1:16" x14ac:dyDescent="0.3">
      <c r="A201" s="141">
        <v>184</v>
      </c>
      <c r="B201" s="146">
        <v>11721.3</v>
      </c>
      <c r="C201" s="146">
        <v>998.54</v>
      </c>
      <c r="D201" s="155">
        <v>4.4569999999999999E-2</v>
      </c>
      <c r="E201" s="156">
        <v>3.209E-2</v>
      </c>
      <c r="F201" s="156">
        <v>1.248E-2</v>
      </c>
      <c r="G201" s="155">
        <f t="shared" si="5"/>
        <v>174.57086641680738</v>
      </c>
      <c r="H201" s="75">
        <f t="shared" si="4"/>
        <v>1054013.2140988491</v>
      </c>
      <c r="I201" s="77"/>
      <c r="J201" s="77"/>
      <c r="P201" s="41"/>
    </row>
    <row r="202" spans="1:16" x14ac:dyDescent="0.3">
      <c r="A202" s="141">
        <v>185</v>
      </c>
      <c r="B202" s="146">
        <v>11700.26</v>
      </c>
      <c r="C202" s="146">
        <v>998.63</v>
      </c>
      <c r="D202" s="155">
        <v>4.4690000000000001E-2</v>
      </c>
      <c r="E202" s="156">
        <v>3.218E-2</v>
      </c>
      <c r="F202" s="156">
        <v>1.251E-2</v>
      </c>
      <c r="G202" s="155">
        <f t="shared" si="5"/>
        <v>174.99050792261701</v>
      </c>
      <c r="H202" s="75">
        <f t="shared" si="4"/>
        <v>1057200.2001491948</v>
      </c>
      <c r="I202" s="77"/>
      <c r="J202" s="77"/>
      <c r="P202" s="41"/>
    </row>
    <row r="203" spans="1:16" x14ac:dyDescent="0.3">
      <c r="A203" s="141">
        <v>186</v>
      </c>
      <c r="B203" s="146">
        <v>11741.93</v>
      </c>
      <c r="C203" s="146">
        <v>998.72</v>
      </c>
      <c r="D203" s="155">
        <v>4.4760000000000001E-2</v>
      </c>
      <c r="E203" s="156">
        <v>3.2289999999999999E-2</v>
      </c>
      <c r="F203" s="156">
        <v>1.247E-2</v>
      </c>
      <c r="G203" s="155">
        <f t="shared" si="5"/>
        <v>174.43098591487086</v>
      </c>
      <c r="H203" s="75">
        <f t="shared" si="4"/>
        <v>1066324.3059967298</v>
      </c>
      <c r="I203" s="77"/>
      <c r="J203" s="77"/>
      <c r="P203" s="41"/>
    </row>
    <row r="204" spans="1:16" x14ac:dyDescent="0.3">
      <c r="A204" s="141">
        <v>187</v>
      </c>
      <c r="B204" s="146">
        <v>11729.84</v>
      </c>
      <c r="C204" s="146">
        <v>998.52</v>
      </c>
      <c r="D204" s="155">
        <v>4.487E-2</v>
      </c>
      <c r="E204" s="156">
        <v>3.2399999999999998E-2</v>
      </c>
      <c r="F204" s="156">
        <v>1.248E-2</v>
      </c>
      <c r="G204" s="155">
        <f t="shared" si="5"/>
        <v>174.57086641680738</v>
      </c>
      <c r="H204" s="75">
        <f t="shared" si="4"/>
        <v>1071198.2121548087</v>
      </c>
      <c r="I204" s="77"/>
      <c r="J204" s="77"/>
      <c r="P204" s="41"/>
    </row>
    <row r="205" spans="1:16" x14ac:dyDescent="0.3">
      <c r="A205" s="141">
        <v>188</v>
      </c>
      <c r="B205" s="146">
        <v>11752.04</v>
      </c>
      <c r="C205" s="146">
        <v>998.34</v>
      </c>
      <c r="D205" s="155">
        <v>4.4949999999999997E-2</v>
      </c>
      <c r="E205" s="156">
        <v>3.2500000000000001E-2</v>
      </c>
      <c r="F205" s="156">
        <v>1.2449999999999999E-2</v>
      </c>
      <c r="G205" s="155">
        <f t="shared" si="5"/>
        <v>174.15122491099774</v>
      </c>
      <c r="H205" s="75">
        <f t="shared" si="4"/>
        <v>1079521.5485626347</v>
      </c>
      <c r="I205" s="77"/>
      <c r="J205" s="77"/>
      <c r="P205" s="41"/>
    </row>
    <row r="206" spans="1:16" x14ac:dyDescent="0.3">
      <c r="A206" s="141">
        <v>189</v>
      </c>
      <c r="B206" s="146">
        <v>11700.86</v>
      </c>
      <c r="C206" s="146">
        <v>998.08</v>
      </c>
      <c r="D206" s="155">
        <v>4.5089999999999998E-2</v>
      </c>
      <c r="E206" s="156">
        <v>3.2590000000000001E-2</v>
      </c>
      <c r="F206" s="156">
        <v>1.2500000000000001E-2</v>
      </c>
      <c r="G206" s="155">
        <f t="shared" si="5"/>
        <v>174.85062742068047</v>
      </c>
      <c r="H206" s="75">
        <f t="shared" si="4"/>
        <v>1080922.6297214075</v>
      </c>
      <c r="I206" s="77"/>
      <c r="J206" s="77"/>
      <c r="P206" s="41"/>
    </row>
    <row r="207" spans="1:16" x14ac:dyDescent="0.3">
      <c r="A207" s="141">
        <v>190</v>
      </c>
      <c r="B207" s="146">
        <v>11756.04</v>
      </c>
      <c r="C207" s="146">
        <v>999.26</v>
      </c>
      <c r="D207" s="155">
        <v>4.5190000000000001E-2</v>
      </c>
      <c r="E207" s="156">
        <v>3.2730000000000002E-2</v>
      </c>
      <c r="F207" s="156">
        <v>1.2460000000000001E-2</v>
      </c>
      <c r="G207" s="155">
        <f t="shared" si="5"/>
        <v>174.29110541293429</v>
      </c>
      <c r="H207" s="75">
        <f t="shared" si="4"/>
        <v>1090130.2137584582</v>
      </c>
      <c r="I207" s="77"/>
      <c r="J207" s="77"/>
      <c r="P207" s="41"/>
    </row>
    <row r="208" spans="1:16" x14ac:dyDescent="0.3">
      <c r="A208" s="141">
        <v>191</v>
      </c>
      <c r="B208" s="146">
        <v>11732.42</v>
      </c>
      <c r="C208" s="146">
        <v>998.55</v>
      </c>
      <c r="D208" s="155">
        <v>4.5289999999999997E-2</v>
      </c>
      <c r="E208" s="156">
        <v>3.2809999999999999E-2</v>
      </c>
      <c r="F208" s="156">
        <v>1.247E-2</v>
      </c>
      <c r="G208" s="155">
        <f t="shared" si="5"/>
        <v>174.43098591487086</v>
      </c>
      <c r="H208" s="75">
        <f t="shared" si="4"/>
        <v>1094988.9378783621</v>
      </c>
      <c r="I208" s="77"/>
      <c r="J208" s="77"/>
      <c r="P208" s="41"/>
    </row>
    <row r="209" spans="1:16" x14ac:dyDescent="0.3">
      <c r="A209" s="141">
        <v>192</v>
      </c>
      <c r="B209" s="146">
        <v>11755.8</v>
      </c>
      <c r="C209" s="146">
        <v>998.62</v>
      </c>
      <c r="D209" s="155">
        <v>4.539E-2</v>
      </c>
      <c r="E209" s="156">
        <v>3.2939999999999997E-2</v>
      </c>
      <c r="F209" s="156">
        <v>1.2449999999999999E-2</v>
      </c>
      <c r="G209" s="155">
        <f t="shared" si="5"/>
        <v>174.15122491099774</v>
      </c>
      <c r="H209" s="75">
        <f t="shared" si="4"/>
        <v>1102490.092149074</v>
      </c>
      <c r="I209" s="77"/>
      <c r="J209" s="77"/>
      <c r="P209" s="41"/>
    </row>
    <row r="210" spans="1:16" x14ac:dyDescent="0.3">
      <c r="A210" s="141">
        <v>193</v>
      </c>
      <c r="B210" s="146">
        <v>11745.73</v>
      </c>
      <c r="C210" s="146">
        <v>998.92</v>
      </c>
      <c r="D210" s="155">
        <v>4.5499999999999999E-2</v>
      </c>
      <c r="E210" s="156">
        <v>3.304E-2</v>
      </c>
      <c r="F210" s="156">
        <v>1.2460000000000001E-2</v>
      </c>
      <c r="G210" s="155">
        <f t="shared" si="5"/>
        <v>174.29110541293429</v>
      </c>
      <c r="H210" s="75">
        <f t="shared" ref="H210:H273" si="6">A210/G210*10^6</f>
        <v>1107342.7960809602</v>
      </c>
      <c r="I210" s="77"/>
      <c r="J210" s="77"/>
      <c r="P210" s="41"/>
    </row>
    <row r="211" spans="1:16" x14ac:dyDescent="0.3">
      <c r="A211" s="141">
        <v>194</v>
      </c>
      <c r="B211" s="146">
        <v>11743.66</v>
      </c>
      <c r="C211" s="146">
        <v>999.17</v>
      </c>
      <c r="D211" s="155">
        <v>4.5589999999999999E-2</v>
      </c>
      <c r="E211" s="156">
        <v>3.3119999999999997E-2</v>
      </c>
      <c r="F211" s="156">
        <v>1.247E-2</v>
      </c>
      <c r="G211" s="155">
        <f t="shared" ref="G211:G274" si="7">(2*F211/$B$7)*(1+3*$B$11)/(4+PI()*$B$11-PI())*10^6</f>
        <v>174.43098591487086</v>
      </c>
      <c r="H211" s="75">
        <f t="shared" si="6"/>
        <v>1112187.7170073418</v>
      </c>
      <c r="I211" s="77"/>
      <c r="J211" s="77"/>
      <c r="P211" s="41"/>
    </row>
    <row r="212" spans="1:16" x14ac:dyDescent="0.3">
      <c r="A212" s="141">
        <v>195</v>
      </c>
      <c r="B212" s="146">
        <v>11737.13</v>
      </c>
      <c r="C212" s="146">
        <v>998.85</v>
      </c>
      <c r="D212" s="155">
        <v>4.5719999999999997E-2</v>
      </c>
      <c r="E212" s="156">
        <v>3.3239999999999999E-2</v>
      </c>
      <c r="F212" s="156">
        <v>1.247E-2</v>
      </c>
      <c r="G212" s="155">
        <f t="shared" si="7"/>
        <v>174.43098591487086</v>
      </c>
      <c r="H212" s="75">
        <f t="shared" si="6"/>
        <v>1117920.643383668</v>
      </c>
      <c r="I212" s="77"/>
      <c r="J212" s="77"/>
      <c r="P212" s="41"/>
    </row>
    <row r="213" spans="1:16" x14ac:dyDescent="0.3">
      <c r="A213" s="141">
        <v>196</v>
      </c>
      <c r="B213" s="146">
        <v>11732.74</v>
      </c>
      <c r="C213" s="146">
        <v>999.66</v>
      </c>
      <c r="D213" s="155">
        <v>4.5809999999999997E-2</v>
      </c>
      <c r="E213" s="156">
        <v>3.3329999999999999E-2</v>
      </c>
      <c r="F213" s="156">
        <v>1.2489999999999999E-2</v>
      </c>
      <c r="G213" s="155">
        <f t="shared" si="7"/>
        <v>174.71074691874392</v>
      </c>
      <c r="H213" s="75">
        <f t="shared" si="6"/>
        <v>1121854.2846202671</v>
      </c>
      <c r="I213" s="77"/>
      <c r="J213" s="77"/>
      <c r="P213" s="41"/>
    </row>
    <row r="214" spans="1:16" x14ac:dyDescent="0.3">
      <c r="A214" s="141">
        <v>197</v>
      </c>
      <c r="B214" s="146">
        <v>11722.21</v>
      </c>
      <c r="C214" s="146">
        <v>998.85</v>
      </c>
      <c r="D214" s="155">
        <v>4.5940000000000002E-2</v>
      </c>
      <c r="E214" s="156">
        <v>3.3450000000000001E-2</v>
      </c>
      <c r="F214" s="156">
        <v>1.2489999999999999E-2</v>
      </c>
      <c r="G214" s="155">
        <f t="shared" si="7"/>
        <v>174.71074691874392</v>
      </c>
      <c r="H214" s="75">
        <f t="shared" si="6"/>
        <v>1127578.0309703704</v>
      </c>
      <c r="I214" s="77"/>
      <c r="J214" s="77"/>
      <c r="P214" s="41"/>
    </row>
    <row r="215" spans="1:16" x14ac:dyDescent="0.3">
      <c r="A215" s="141">
        <v>198</v>
      </c>
      <c r="B215" s="146">
        <v>11738.69</v>
      </c>
      <c r="C215" s="146">
        <v>998.98</v>
      </c>
      <c r="D215" s="155">
        <v>4.6010000000000002E-2</v>
      </c>
      <c r="E215" s="156">
        <v>3.354E-2</v>
      </c>
      <c r="F215" s="156">
        <v>1.247E-2</v>
      </c>
      <c r="G215" s="155">
        <f t="shared" si="7"/>
        <v>174.43098591487086</v>
      </c>
      <c r="H215" s="75">
        <f t="shared" si="6"/>
        <v>1135119.4225126477</v>
      </c>
      <c r="I215" s="77"/>
      <c r="J215" s="77"/>
      <c r="P215" s="41"/>
    </row>
    <row r="216" spans="1:16" x14ac:dyDescent="0.3">
      <c r="A216" s="141">
        <v>199</v>
      </c>
      <c r="B216" s="146">
        <v>11696.41</v>
      </c>
      <c r="C216" s="146">
        <v>999.5</v>
      </c>
      <c r="D216" s="155">
        <v>4.616E-2</v>
      </c>
      <c r="E216" s="156">
        <v>3.363E-2</v>
      </c>
      <c r="F216" s="156">
        <v>1.252E-2</v>
      </c>
      <c r="G216" s="155">
        <f t="shared" si="7"/>
        <v>175.13038842455356</v>
      </c>
      <c r="H216" s="75">
        <f t="shared" si="6"/>
        <v>1136296.2292847852</v>
      </c>
      <c r="I216" s="77"/>
      <c r="J216" s="77"/>
      <c r="P216" s="41"/>
    </row>
    <row r="217" spans="1:16" x14ac:dyDescent="0.3">
      <c r="A217" s="141">
        <v>200</v>
      </c>
      <c r="B217" s="146">
        <v>11701.98</v>
      </c>
      <c r="C217" s="146">
        <v>998.96</v>
      </c>
      <c r="D217" s="155">
        <v>4.6249999999999999E-2</v>
      </c>
      <c r="E217" s="156">
        <v>3.3739999999999999E-2</v>
      </c>
      <c r="F217" s="156">
        <v>1.251E-2</v>
      </c>
      <c r="G217" s="155">
        <f t="shared" si="7"/>
        <v>174.99050792261701</v>
      </c>
      <c r="H217" s="75">
        <f t="shared" si="6"/>
        <v>1142919.1352964269</v>
      </c>
      <c r="I217" s="77"/>
      <c r="J217" s="77"/>
      <c r="P217" s="41"/>
    </row>
    <row r="218" spans="1:16" x14ac:dyDescent="0.3">
      <c r="A218" s="141">
        <v>201</v>
      </c>
      <c r="B218" s="146">
        <v>11713.14</v>
      </c>
      <c r="C218" s="146">
        <v>999.55</v>
      </c>
      <c r="D218" s="155">
        <v>4.6359999999999998E-2</v>
      </c>
      <c r="E218" s="156">
        <v>3.3849999999999998E-2</v>
      </c>
      <c r="F218" s="156">
        <v>1.251E-2</v>
      </c>
      <c r="G218" s="155">
        <f t="shared" si="7"/>
        <v>174.99050792261701</v>
      </c>
      <c r="H218" s="75">
        <f t="shared" si="6"/>
        <v>1148633.7309729091</v>
      </c>
      <c r="I218" s="77"/>
      <c r="J218" s="77"/>
      <c r="P218" s="41"/>
    </row>
    <row r="219" spans="1:16" x14ac:dyDescent="0.3">
      <c r="A219" s="141">
        <v>202</v>
      </c>
      <c r="B219" s="146">
        <v>11692.73</v>
      </c>
      <c r="C219" s="146">
        <v>999.59</v>
      </c>
      <c r="D219" s="155">
        <v>4.648E-2</v>
      </c>
      <c r="E219" s="156">
        <v>3.3950000000000001E-2</v>
      </c>
      <c r="F219" s="156">
        <v>1.2529999999999999E-2</v>
      </c>
      <c r="G219" s="155">
        <f t="shared" si="7"/>
        <v>175.2702689264901</v>
      </c>
      <c r="H219" s="75">
        <f t="shared" si="6"/>
        <v>1152505.7914113237</v>
      </c>
      <c r="I219" s="77"/>
      <c r="J219" s="77"/>
      <c r="P219" s="41"/>
    </row>
    <row r="220" spans="1:16" x14ac:dyDescent="0.3">
      <c r="A220" s="141">
        <v>203</v>
      </c>
      <c r="B220" s="146">
        <v>11719.28</v>
      </c>
      <c r="C220" s="146">
        <v>999.52</v>
      </c>
      <c r="D220" s="155">
        <v>4.6559999999999997E-2</v>
      </c>
      <c r="E220" s="156">
        <v>3.406E-2</v>
      </c>
      <c r="F220" s="156">
        <v>1.2500000000000001E-2</v>
      </c>
      <c r="G220" s="155">
        <f t="shared" si="7"/>
        <v>174.85062742068047</v>
      </c>
      <c r="H220" s="75">
        <f t="shared" si="6"/>
        <v>1160990.9726637341</v>
      </c>
      <c r="I220" s="77"/>
      <c r="J220" s="77"/>
      <c r="P220" s="41"/>
    </row>
    <row r="221" spans="1:16" x14ac:dyDescent="0.3">
      <c r="A221" s="141">
        <v>204</v>
      </c>
      <c r="B221" s="146">
        <v>11710.4</v>
      </c>
      <c r="C221" s="146">
        <v>999.79</v>
      </c>
      <c r="D221" s="155">
        <v>4.6679999999999999E-2</v>
      </c>
      <c r="E221" s="156">
        <v>3.4169999999999999E-2</v>
      </c>
      <c r="F221" s="156">
        <v>1.251E-2</v>
      </c>
      <c r="G221" s="155">
        <f t="shared" si="7"/>
        <v>174.99050792261701</v>
      </c>
      <c r="H221" s="75">
        <f t="shared" si="6"/>
        <v>1165777.5180023555</v>
      </c>
      <c r="I221" s="77"/>
      <c r="J221" s="77"/>
      <c r="P221" s="41"/>
    </row>
    <row r="222" spans="1:16" x14ac:dyDescent="0.3">
      <c r="A222" s="141">
        <v>205</v>
      </c>
      <c r="B222" s="146">
        <v>11738.69</v>
      </c>
      <c r="C222" s="146">
        <v>999.8</v>
      </c>
      <c r="D222" s="155">
        <v>4.6760000000000003E-2</v>
      </c>
      <c r="E222" s="156">
        <v>3.4279999999999998E-2</v>
      </c>
      <c r="F222" s="156">
        <v>1.248E-2</v>
      </c>
      <c r="G222" s="155">
        <f t="shared" si="7"/>
        <v>174.57086641680738</v>
      </c>
      <c r="H222" s="75">
        <f t="shared" si="6"/>
        <v>1174308.2004905655</v>
      </c>
      <c r="I222" s="77"/>
      <c r="J222" s="77"/>
      <c r="P222" s="41"/>
    </row>
    <row r="223" spans="1:16" x14ac:dyDescent="0.3">
      <c r="A223" s="141">
        <v>206</v>
      </c>
      <c r="B223" s="146">
        <v>11721.42</v>
      </c>
      <c r="C223" s="146">
        <v>999.83</v>
      </c>
      <c r="D223" s="155">
        <v>4.6870000000000002E-2</v>
      </c>
      <c r="E223" s="156">
        <v>3.4369999999999998E-2</v>
      </c>
      <c r="F223" s="156">
        <v>1.2500000000000001E-2</v>
      </c>
      <c r="G223" s="155">
        <f t="shared" si="7"/>
        <v>174.85062742068047</v>
      </c>
      <c r="H223" s="75">
        <f t="shared" si="6"/>
        <v>1178148.474722804</v>
      </c>
      <c r="I223" s="77"/>
      <c r="J223" s="77"/>
      <c r="P223" s="41"/>
    </row>
    <row r="224" spans="1:16" x14ac:dyDescent="0.3">
      <c r="A224" s="141">
        <v>207</v>
      </c>
      <c r="B224" s="146">
        <v>11737.69</v>
      </c>
      <c r="C224" s="146">
        <v>1000.18</v>
      </c>
      <c r="D224" s="155">
        <v>4.6960000000000002E-2</v>
      </c>
      <c r="E224" s="156">
        <v>3.4470000000000001E-2</v>
      </c>
      <c r="F224" s="156">
        <v>1.2489999999999999E-2</v>
      </c>
      <c r="G224" s="155">
        <f t="shared" si="7"/>
        <v>174.71074691874392</v>
      </c>
      <c r="H224" s="75">
        <f t="shared" si="6"/>
        <v>1184815.4944714047</v>
      </c>
      <c r="I224" s="77"/>
      <c r="J224" s="77"/>
      <c r="P224" s="41"/>
    </row>
    <row r="225" spans="1:16" x14ac:dyDescent="0.3">
      <c r="A225" s="141">
        <v>208</v>
      </c>
      <c r="B225" s="146">
        <v>11742.85</v>
      </c>
      <c r="C225" s="146">
        <v>999.43</v>
      </c>
      <c r="D225" s="155">
        <v>4.7050000000000002E-2</v>
      </c>
      <c r="E225" s="156">
        <v>3.458E-2</v>
      </c>
      <c r="F225" s="156">
        <v>1.247E-2</v>
      </c>
      <c r="G225" s="155">
        <f t="shared" si="7"/>
        <v>174.43098591487086</v>
      </c>
      <c r="H225" s="75">
        <f t="shared" si="6"/>
        <v>1192448.6862759127</v>
      </c>
      <c r="I225" s="77"/>
      <c r="J225" s="77"/>
      <c r="P225" s="41"/>
    </row>
    <row r="226" spans="1:16" x14ac:dyDescent="0.3">
      <c r="A226" s="141">
        <v>209</v>
      </c>
      <c r="B226" s="146">
        <v>11781.49</v>
      </c>
      <c r="C226" s="146">
        <v>999.05</v>
      </c>
      <c r="D226" s="155">
        <v>4.7129999999999998E-2</v>
      </c>
      <c r="E226" s="156">
        <v>3.4700000000000002E-2</v>
      </c>
      <c r="F226" s="156">
        <v>1.243E-2</v>
      </c>
      <c r="G226" s="155">
        <f t="shared" si="7"/>
        <v>173.87146390712465</v>
      </c>
      <c r="H226" s="75">
        <f t="shared" si="6"/>
        <v>1202037.3861442821</v>
      </c>
      <c r="I226" s="77"/>
      <c r="J226" s="77"/>
      <c r="P226" s="41"/>
    </row>
    <row r="227" spans="1:16" x14ac:dyDescent="0.3">
      <c r="A227" s="141">
        <v>210</v>
      </c>
      <c r="B227" s="146">
        <v>11771.89</v>
      </c>
      <c r="C227" s="146">
        <v>999.59</v>
      </c>
      <c r="D227" s="155">
        <v>4.725E-2</v>
      </c>
      <c r="E227" s="156">
        <v>3.4810000000000001E-2</v>
      </c>
      <c r="F227" s="156">
        <v>1.244E-2</v>
      </c>
      <c r="G227" s="155">
        <f t="shared" si="7"/>
        <v>174.01134440906119</v>
      </c>
      <c r="H227" s="75">
        <f t="shared" si="6"/>
        <v>1206817.8699104676</v>
      </c>
      <c r="I227" s="77"/>
      <c r="J227" s="77"/>
      <c r="P227" s="41"/>
    </row>
    <row r="228" spans="1:16" x14ac:dyDescent="0.3">
      <c r="A228" s="141">
        <v>211</v>
      </c>
      <c r="B228" s="146">
        <v>11732.63</v>
      </c>
      <c r="C228" s="146">
        <v>999.89</v>
      </c>
      <c r="D228" s="155">
        <v>4.734E-2</v>
      </c>
      <c r="E228" s="156">
        <v>3.4849999999999999E-2</v>
      </c>
      <c r="F228" s="156">
        <v>1.2489999999999999E-2</v>
      </c>
      <c r="G228" s="155">
        <f t="shared" si="7"/>
        <v>174.71074691874392</v>
      </c>
      <c r="H228" s="75">
        <f t="shared" si="6"/>
        <v>1207710.4798718181</v>
      </c>
      <c r="I228" s="77"/>
      <c r="J228" s="77"/>
      <c r="P228" s="41"/>
    </row>
    <row r="229" spans="1:16" x14ac:dyDescent="0.3">
      <c r="A229" s="141">
        <v>212</v>
      </c>
      <c r="B229" s="146">
        <v>11630.33</v>
      </c>
      <c r="C229" s="146">
        <v>998.99</v>
      </c>
      <c r="D229" s="155">
        <v>4.7509999999999997E-2</v>
      </c>
      <c r="E229" s="156">
        <v>3.492E-2</v>
      </c>
      <c r="F229" s="156">
        <v>1.259E-2</v>
      </c>
      <c r="G229" s="155">
        <f t="shared" si="7"/>
        <v>176.10955193810938</v>
      </c>
      <c r="H229" s="75">
        <f t="shared" si="6"/>
        <v>1203796.1465855283</v>
      </c>
      <c r="I229" s="77"/>
      <c r="J229" s="77"/>
      <c r="P229" s="41"/>
    </row>
    <row r="230" spans="1:16" x14ac:dyDescent="0.3">
      <c r="A230" s="141">
        <v>213</v>
      </c>
      <c r="B230" s="146">
        <v>11647.06</v>
      </c>
      <c r="C230" s="146">
        <v>999.77</v>
      </c>
      <c r="D230" s="155">
        <v>4.759E-2</v>
      </c>
      <c r="E230" s="156">
        <v>3.5009999999999999E-2</v>
      </c>
      <c r="F230" s="156">
        <v>1.2579999999999999E-2</v>
      </c>
      <c r="G230" s="155">
        <f t="shared" si="7"/>
        <v>175.96967143617286</v>
      </c>
      <c r="H230" s="75">
        <f t="shared" si="6"/>
        <v>1210435.8567110165</v>
      </c>
      <c r="I230" s="77"/>
      <c r="J230" s="77"/>
      <c r="P230" s="41"/>
    </row>
    <row r="231" spans="1:16" x14ac:dyDescent="0.3">
      <c r="A231" s="141">
        <v>214</v>
      </c>
      <c r="B231" s="146">
        <v>11639.06</v>
      </c>
      <c r="C231" s="146">
        <v>999.45</v>
      </c>
      <c r="D231" s="155">
        <v>4.7699999999999999E-2</v>
      </c>
      <c r="E231" s="156">
        <v>3.5119999999999998E-2</v>
      </c>
      <c r="F231" s="156">
        <v>1.2579999999999999E-2</v>
      </c>
      <c r="G231" s="155">
        <f t="shared" si="7"/>
        <v>175.96967143617286</v>
      </c>
      <c r="H231" s="75">
        <f t="shared" si="6"/>
        <v>1216118.6541603641</v>
      </c>
      <c r="I231" s="77"/>
      <c r="J231" s="77"/>
      <c r="P231" s="41"/>
    </row>
    <row r="232" spans="1:16" x14ac:dyDescent="0.3">
      <c r="A232" s="141">
        <v>215</v>
      </c>
      <c r="B232" s="146">
        <v>11682.27</v>
      </c>
      <c r="C232" s="146">
        <v>999.36</v>
      </c>
      <c r="D232" s="155">
        <v>4.7759999999999997E-2</v>
      </c>
      <c r="E232" s="156">
        <v>3.5229999999999997E-2</v>
      </c>
      <c r="F232" s="156">
        <v>1.2540000000000001E-2</v>
      </c>
      <c r="G232" s="155">
        <f t="shared" si="7"/>
        <v>175.41014942842668</v>
      </c>
      <c r="H232" s="75">
        <f t="shared" si="6"/>
        <v>1225698.7449162817</v>
      </c>
      <c r="I232" s="77"/>
      <c r="J232" s="77"/>
      <c r="P232" s="41"/>
    </row>
    <row r="233" spans="1:16" x14ac:dyDescent="0.3">
      <c r="A233" s="141">
        <v>216</v>
      </c>
      <c r="B233" s="146">
        <v>11651.45</v>
      </c>
      <c r="C233" s="146">
        <v>999.5</v>
      </c>
      <c r="D233" s="155">
        <v>4.7899999999999998E-2</v>
      </c>
      <c r="E233" s="156">
        <v>3.5319999999999997E-2</v>
      </c>
      <c r="F233" s="156">
        <v>1.257E-2</v>
      </c>
      <c r="G233" s="155">
        <f t="shared" si="7"/>
        <v>175.82979093423629</v>
      </c>
      <c r="H233" s="75">
        <f t="shared" si="6"/>
        <v>1228460.7679525032</v>
      </c>
      <c r="I233" s="77"/>
      <c r="J233" s="77"/>
      <c r="P233" s="41"/>
    </row>
    <row r="234" spans="1:16" x14ac:dyDescent="0.3">
      <c r="A234" s="141">
        <v>217</v>
      </c>
      <c r="B234" s="146">
        <v>11680.89</v>
      </c>
      <c r="C234" s="146">
        <v>998.43</v>
      </c>
      <c r="D234" s="155">
        <v>4.795E-2</v>
      </c>
      <c r="E234" s="156">
        <v>3.5430000000000003E-2</v>
      </c>
      <c r="F234" s="156">
        <v>1.2529999999999999E-2</v>
      </c>
      <c r="G234" s="155">
        <f t="shared" si="7"/>
        <v>175.2702689264901</v>
      </c>
      <c r="H234" s="75">
        <f t="shared" si="6"/>
        <v>1238087.9046349367</v>
      </c>
      <c r="I234" s="77"/>
      <c r="J234" s="77"/>
      <c r="P234" s="41"/>
    </row>
    <row r="235" spans="1:16" x14ac:dyDescent="0.3">
      <c r="A235" s="141">
        <v>218</v>
      </c>
      <c r="B235" s="146">
        <v>11652.43</v>
      </c>
      <c r="C235" s="146">
        <v>999.15</v>
      </c>
      <c r="D235" s="155">
        <v>4.8079999999999998E-2</v>
      </c>
      <c r="E235" s="156">
        <v>3.551E-2</v>
      </c>
      <c r="F235" s="156">
        <v>1.257E-2</v>
      </c>
      <c r="G235" s="155">
        <f t="shared" si="7"/>
        <v>175.82979093423629</v>
      </c>
      <c r="H235" s="75">
        <f t="shared" si="6"/>
        <v>1239835.4046928042</v>
      </c>
      <c r="I235" s="77"/>
      <c r="J235" s="77"/>
      <c r="P235" s="41"/>
    </row>
    <row r="236" spans="1:16" x14ac:dyDescent="0.3">
      <c r="A236" s="141">
        <v>219</v>
      </c>
      <c r="B236" s="146">
        <v>11680.52</v>
      </c>
      <c r="C236" s="146">
        <v>998.66</v>
      </c>
      <c r="D236" s="155">
        <v>4.8149999999999998E-2</v>
      </c>
      <c r="E236" s="156">
        <v>3.5619999999999999E-2</v>
      </c>
      <c r="F236" s="156">
        <v>1.2529999999999999E-2</v>
      </c>
      <c r="G236" s="155">
        <f t="shared" si="7"/>
        <v>175.2702689264901</v>
      </c>
      <c r="H236" s="75">
        <f t="shared" si="6"/>
        <v>1249498.853064752</v>
      </c>
      <c r="I236" s="77"/>
      <c r="J236" s="77"/>
      <c r="P236" s="41"/>
    </row>
    <row r="237" spans="1:16" x14ac:dyDescent="0.3">
      <c r="A237" s="141">
        <v>220</v>
      </c>
      <c r="B237" s="146">
        <v>11661.01</v>
      </c>
      <c r="C237" s="146">
        <v>998.97</v>
      </c>
      <c r="D237" s="155">
        <v>4.8259999999999997E-2</v>
      </c>
      <c r="E237" s="156">
        <v>3.5709999999999999E-2</v>
      </c>
      <c r="F237" s="156">
        <v>1.255E-2</v>
      </c>
      <c r="G237" s="155">
        <f t="shared" si="7"/>
        <v>175.55002993036322</v>
      </c>
      <c r="H237" s="75">
        <f t="shared" si="6"/>
        <v>1253204.0016584964</v>
      </c>
      <c r="I237" s="77"/>
      <c r="J237" s="77"/>
      <c r="P237" s="41"/>
    </row>
    <row r="238" spans="1:16" x14ac:dyDescent="0.3">
      <c r="A238" s="141">
        <v>221</v>
      </c>
      <c r="B238" s="146">
        <v>11681.5</v>
      </c>
      <c r="C238" s="146">
        <v>998.53</v>
      </c>
      <c r="D238" s="155">
        <v>4.8329999999999998E-2</v>
      </c>
      <c r="E238" s="156">
        <v>3.5810000000000002E-2</v>
      </c>
      <c r="F238" s="156">
        <v>1.2529999999999999E-2</v>
      </c>
      <c r="G238" s="155">
        <f t="shared" si="7"/>
        <v>175.2702689264901</v>
      </c>
      <c r="H238" s="75">
        <f t="shared" si="6"/>
        <v>1260909.801494567</v>
      </c>
      <c r="I238" s="77"/>
      <c r="J238" s="77"/>
      <c r="P238" s="41"/>
    </row>
    <row r="239" spans="1:16" x14ac:dyDescent="0.3">
      <c r="A239" s="141">
        <v>222</v>
      </c>
      <c r="B239" s="146">
        <v>11693.04</v>
      </c>
      <c r="C239" s="146">
        <v>998.68</v>
      </c>
      <c r="D239" s="155">
        <v>4.8439999999999997E-2</v>
      </c>
      <c r="E239" s="156">
        <v>3.5920000000000001E-2</v>
      </c>
      <c r="F239" s="156">
        <v>1.252E-2</v>
      </c>
      <c r="G239" s="155">
        <f t="shared" si="7"/>
        <v>175.13038842455356</v>
      </c>
      <c r="H239" s="75">
        <f t="shared" si="6"/>
        <v>1267626.9492523735</v>
      </c>
      <c r="I239" s="77"/>
      <c r="J239" s="77"/>
      <c r="P239" s="41"/>
    </row>
    <row r="240" spans="1:16" x14ac:dyDescent="0.3">
      <c r="A240" s="141">
        <v>223</v>
      </c>
      <c r="B240" s="146">
        <v>11668.03</v>
      </c>
      <c r="C240" s="146">
        <v>998.26</v>
      </c>
      <c r="D240" s="155">
        <v>4.8550000000000003E-2</v>
      </c>
      <c r="E240" s="156">
        <v>3.601E-2</v>
      </c>
      <c r="F240" s="156">
        <v>1.2540000000000001E-2</v>
      </c>
      <c r="G240" s="155">
        <f t="shared" si="7"/>
        <v>175.41014942842668</v>
      </c>
      <c r="H240" s="75">
        <f t="shared" si="6"/>
        <v>1271306.1400759574</v>
      </c>
      <c r="I240" s="77"/>
      <c r="J240" s="77"/>
      <c r="P240" s="41"/>
    </row>
    <row r="241" spans="1:16" x14ac:dyDescent="0.3">
      <c r="A241" s="141">
        <v>224</v>
      </c>
      <c r="B241" s="146">
        <v>11704.17</v>
      </c>
      <c r="C241" s="146">
        <v>999.45</v>
      </c>
      <c r="D241" s="155">
        <v>4.863E-2</v>
      </c>
      <c r="E241" s="156">
        <v>3.6119999999999999E-2</v>
      </c>
      <c r="F241" s="156">
        <v>1.251E-2</v>
      </c>
      <c r="G241" s="155">
        <f t="shared" si="7"/>
        <v>174.99050792261701</v>
      </c>
      <c r="H241" s="75">
        <f t="shared" si="6"/>
        <v>1280069.4315319983</v>
      </c>
      <c r="I241" s="77"/>
      <c r="J241" s="77"/>
      <c r="P241" s="41"/>
    </row>
    <row r="242" spans="1:16" x14ac:dyDescent="0.3">
      <c r="A242" s="141">
        <v>225</v>
      </c>
      <c r="B242" s="146">
        <v>11712.01</v>
      </c>
      <c r="C242" s="146">
        <v>998.66</v>
      </c>
      <c r="D242" s="155">
        <v>4.8710000000000003E-2</v>
      </c>
      <c r="E242" s="156">
        <v>3.6209999999999999E-2</v>
      </c>
      <c r="F242" s="156">
        <v>1.2500000000000001E-2</v>
      </c>
      <c r="G242" s="155">
        <f t="shared" si="7"/>
        <v>174.85062742068047</v>
      </c>
      <c r="H242" s="75">
        <f t="shared" si="6"/>
        <v>1286812.6544302471</v>
      </c>
      <c r="I242" s="77"/>
      <c r="J242" s="77"/>
      <c r="P242" s="41"/>
    </row>
    <row r="243" spans="1:16" x14ac:dyDescent="0.3">
      <c r="A243" s="141">
        <v>226</v>
      </c>
      <c r="B243" s="146">
        <v>11685.67</v>
      </c>
      <c r="C243" s="146">
        <v>998.79</v>
      </c>
      <c r="D243" s="155">
        <v>4.8809999999999999E-2</v>
      </c>
      <c r="E243" s="156">
        <v>3.628E-2</v>
      </c>
      <c r="F243" s="156">
        <v>1.2529999999999999E-2</v>
      </c>
      <c r="G243" s="155">
        <f t="shared" si="7"/>
        <v>175.2702689264901</v>
      </c>
      <c r="H243" s="75">
        <f t="shared" si="6"/>
        <v>1289437.1725691047</v>
      </c>
      <c r="I243" s="77"/>
      <c r="J243" s="77"/>
      <c r="P243" s="41"/>
    </row>
    <row r="244" spans="1:16" x14ac:dyDescent="0.3">
      <c r="A244" s="141">
        <v>227</v>
      </c>
      <c r="B244" s="146">
        <v>11651.29</v>
      </c>
      <c r="C244" s="146">
        <v>998.25</v>
      </c>
      <c r="D244" s="155">
        <v>4.8910000000000002E-2</v>
      </c>
      <c r="E244" s="156">
        <v>3.635E-2</v>
      </c>
      <c r="F244" s="156">
        <v>1.256E-2</v>
      </c>
      <c r="G244" s="155">
        <f t="shared" si="7"/>
        <v>175.68991043229977</v>
      </c>
      <c r="H244" s="75">
        <f t="shared" si="6"/>
        <v>1292049.1532009291</v>
      </c>
      <c r="I244" s="77"/>
      <c r="J244" s="77"/>
      <c r="P244" s="41"/>
    </row>
    <row r="245" spans="1:16" x14ac:dyDescent="0.3">
      <c r="A245" s="141">
        <v>228</v>
      </c>
      <c r="B245" s="146">
        <v>11670.34</v>
      </c>
      <c r="C245" s="146">
        <v>998.67</v>
      </c>
      <c r="D245" s="155">
        <v>4.9009999999999998E-2</v>
      </c>
      <c r="E245" s="156">
        <v>3.6470000000000002E-2</v>
      </c>
      <c r="F245" s="156">
        <v>1.2540000000000001E-2</v>
      </c>
      <c r="G245" s="155">
        <f t="shared" si="7"/>
        <v>175.41014942842668</v>
      </c>
      <c r="H245" s="75">
        <f t="shared" si="6"/>
        <v>1299810.7620507544</v>
      </c>
      <c r="I245" s="77"/>
      <c r="J245" s="77"/>
      <c r="P245" s="41"/>
    </row>
    <row r="246" spans="1:16" x14ac:dyDescent="0.3">
      <c r="A246" s="141">
        <v>229</v>
      </c>
      <c r="B246" s="146">
        <v>11645.08</v>
      </c>
      <c r="C246" s="146">
        <v>998.04</v>
      </c>
      <c r="D246" s="155">
        <v>4.9110000000000001E-2</v>
      </c>
      <c r="E246" s="156">
        <v>3.6549999999999999E-2</v>
      </c>
      <c r="F246" s="156">
        <v>1.256E-2</v>
      </c>
      <c r="G246" s="155">
        <f t="shared" si="7"/>
        <v>175.68991043229977</v>
      </c>
      <c r="H246" s="75">
        <f t="shared" si="6"/>
        <v>1303432.846180673</v>
      </c>
      <c r="I246" s="77"/>
      <c r="J246" s="77"/>
      <c r="P246" s="41"/>
    </row>
    <row r="247" spans="1:16" x14ac:dyDescent="0.3">
      <c r="A247" s="141">
        <v>230</v>
      </c>
      <c r="B247" s="146">
        <v>11649.71</v>
      </c>
      <c r="C247" s="146">
        <v>998.31</v>
      </c>
      <c r="D247" s="155">
        <v>4.9189999999999998E-2</v>
      </c>
      <c r="E247" s="156">
        <v>3.6630000000000003E-2</v>
      </c>
      <c r="F247" s="156">
        <v>1.256E-2</v>
      </c>
      <c r="G247" s="155">
        <f t="shared" si="7"/>
        <v>175.68991043229977</v>
      </c>
      <c r="H247" s="75">
        <f t="shared" si="6"/>
        <v>1309124.6926705448</v>
      </c>
      <c r="I247" s="77"/>
      <c r="J247" s="77"/>
      <c r="P247" s="41"/>
    </row>
    <row r="248" spans="1:16" x14ac:dyDescent="0.3">
      <c r="A248" s="141">
        <v>231</v>
      </c>
      <c r="B248" s="146">
        <v>11632.17</v>
      </c>
      <c r="C248" s="146">
        <v>998.43</v>
      </c>
      <c r="D248" s="155">
        <v>4.931E-2</v>
      </c>
      <c r="E248" s="156">
        <v>3.6729999999999999E-2</v>
      </c>
      <c r="F248" s="156">
        <v>1.2579999999999999E-2</v>
      </c>
      <c r="G248" s="155">
        <f t="shared" si="7"/>
        <v>175.96967143617286</v>
      </c>
      <c r="H248" s="75">
        <f t="shared" si="6"/>
        <v>1312726.2107992715</v>
      </c>
      <c r="I248" s="77"/>
      <c r="J248" s="77"/>
      <c r="P248" s="41"/>
    </row>
    <row r="249" spans="1:16" x14ac:dyDescent="0.3">
      <c r="A249" s="141">
        <v>232</v>
      </c>
      <c r="B249" s="146">
        <v>11687.74</v>
      </c>
      <c r="C249" s="146">
        <v>998.7</v>
      </c>
      <c r="D249" s="155">
        <v>4.9369999999999997E-2</v>
      </c>
      <c r="E249" s="156">
        <v>3.6850000000000001E-2</v>
      </c>
      <c r="F249" s="156">
        <v>1.252E-2</v>
      </c>
      <c r="G249" s="155">
        <f t="shared" si="7"/>
        <v>175.13038842455356</v>
      </c>
      <c r="H249" s="75">
        <f t="shared" si="6"/>
        <v>1324727.2622817596</v>
      </c>
      <c r="I249" s="77"/>
      <c r="J249" s="77"/>
      <c r="P249" s="41"/>
    </row>
    <row r="250" spans="1:16" x14ac:dyDescent="0.3">
      <c r="A250" s="141">
        <v>233</v>
      </c>
      <c r="B250" s="146">
        <v>11619.94</v>
      </c>
      <c r="C250" s="146">
        <v>998.09</v>
      </c>
      <c r="D250" s="155">
        <v>4.9509999999999998E-2</v>
      </c>
      <c r="E250" s="156">
        <v>3.6920000000000001E-2</v>
      </c>
      <c r="F250" s="156">
        <v>1.259E-2</v>
      </c>
      <c r="G250" s="155">
        <f t="shared" si="7"/>
        <v>176.10955193810938</v>
      </c>
      <c r="H250" s="75">
        <f t="shared" si="6"/>
        <v>1323040.1045020192</v>
      </c>
      <c r="I250" s="77"/>
      <c r="J250" s="77"/>
      <c r="P250" s="41"/>
    </row>
    <row r="251" spans="1:16" x14ac:dyDescent="0.3">
      <c r="A251" s="141">
        <v>234</v>
      </c>
      <c r="B251" s="146">
        <v>11699.14</v>
      </c>
      <c r="C251" s="146">
        <v>999.09</v>
      </c>
      <c r="D251" s="155">
        <v>4.956E-2</v>
      </c>
      <c r="E251" s="156">
        <v>3.7039999999999997E-2</v>
      </c>
      <c r="F251" s="156">
        <v>1.252E-2</v>
      </c>
      <c r="G251" s="155">
        <f t="shared" si="7"/>
        <v>175.13038842455356</v>
      </c>
      <c r="H251" s="75">
        <f t="shared" si="6"/>
        <v>1336147.3248876368</v>
      </c>
      <c r="I251" s="77"/>
      <c r="J251" s="77"/>
      <c r="P251" s="41"/>
    </row>
    <row r="252" spans="1:16" x14ac:dyDescent="0.3">
      <c r="A252" s="141">
        <v>235</v>
      </c>
      <c r="B252" s="146">
        <v>11671.96</v>
      </c>
      <c r="C252" s="146">
        <v>998.42</v>
      </c>
      <c r="D252" s="155">
        <v>4.9660000000000003E-2</v>
      </c>
      <c r="E252" s="156">
        <v>3.7130000000000003E-2</v>
      </c>
      <c r="F252" s="156">
        <v>1.2540000000000001E-2</v>
      </c>
      <c r="G252" s="155">
        <f t="shared" si="7"/>
        <v>175.41014942842668</v>
      </c>
      <c r="H252" s="75">
        <f t="shared" si="6"/>
        <v>1339717.2328154708</v>
      </c>
      <c r="I252" s="77"/>
      <c r="J252" s="77"/>
      <c r="P252" s="41"/>
    </row>
    <row r="253" spans="1:16" x14ac:dyDescent="0.3">
      <c r="A253" s="141">
        <v>236</v>
      </c>
      <c r="B253" s="146">
        <v>11700.48</v>
      </c>
      <c r="C253" s="146">
        <v>998.63</v>
      </c>
      <c r="D253" s="155">
        <v>4.9730000000000003E-2</v>
      </c>
      <c r="E253" s="156">
        <v>3.7220000000000003E-2</v>
      </c>
      <c r="F253" s="156">
        <v>1.251E-2</v>
      </c>
      <c r="G253" s="155">
        <f t="shared" si="7"/>
        <v>174.99050792261701</v>
      </c>
      <c r="H253" s="75">
        <f t="shared" si="6"/>
        <v>1348644.5796497839</v>
      </c>
      <c r="I253" s="77"/>
      <c r="J253" s="77"/>
      <c r="P253" s="41"/>
    </row>
    <row r="254" spans="1:16" x14ac:dyDescent="0.3">
      <c r="A254" s="141">
        <v>237</v>
      </c>
      <c r="B254" s="146">
        <v>11689.77</v>
      </c>
      <c r="C254" s="146">
        <v>998.06</v>
      </c>
      <c r="D254" s="155">
        <v>4.9829999999999999E-2</v>
      </c>
      <c r="E254" s="156">
        <v>3.7319999999999999E-2</v>
      </c>
      <c r="F254" s="156">
        <v>1.251E-2</v>
      </c>
      <c r="G254" s="155">
        <f t="shared" si="7"/>
        <v>174.99050792261701</v>
      </c>
      <c r="H254" s="75">
        <f t="shared" si="6"/>
        <v>1354359.1753262661</v>
      </c>
      <c r="I254" s="77"/>
      <c r="J254" s="77"/>
      <c r="P254" s="41"/>
    </row>
    <row r="255" spans="1:16" x14ac:dyDescent="0.3">
      <c r="A255" s="141">
        <v>238</v>
      </c>
      <c r="B255" s="146">
        <v>11640.2</v>
      </c>
      <c r="C255" s="146">
        <v>998.52</v>
      </c>
      <c r="D255" s="155">
        <v>4.9939999999999998E-2</v>
      </c>
      <c r="E255" s="156">
        <v>3.737E-2</v>
      </c>
      <c r="F255" s="156">
        <v>1.257E-2</v>
      </c>
      <c r="G255" s="155">
        <f t="shared" si="7"/>
        <v>175.82979093423629</v>
      </c>
      <c r="H255" s="75">
        <f t="shared" si="6"/>
        <v>1353581.7720958136</v>
      </c>
      <c r="I255" s="77"/>
      <c r="J255" s="77"/>
      <c r="P255" s="41"/>
    </row>
    <row r="256" spans="1:16" x14ac:dyDescent="0.3">
      <c r="A256" s="141">
        <v>239</v>
      </c>
      <c r="B256" s="146">
        <v>11581.7</v>
      </c>
      <c r="C256" s="146">
        <v>998.81</v>
      </c>
      <c r="D256" s="155">
        <v>5.0070000000000003E-2</v>
      </c>
      <c r="E256" s="156">
        <v>3.7440000000000001E-2</v>
      </c>
      <c r="F256" s="156">
        <v>1.264E-2</v>
      </c>
      <c r="G256" s="155">
        <f t="shared" si="7"/>
        <v>176.8089544477921</v>
      </c>
      <c r="H256" s="75">
        <f t="shared" si="6"/>
        <v>1351741.4926548395</v>
      </c>
      <c r="I256" s="77"/>
      <c r="J256" s="77"/>
      <c r="P256" s="41"/>
    </row>
    <row r="257" spans="1:16" x14ac:dyDescent="0.3">
      <c r="A257" s="141">
        <v>240</v>
      </c>
      <c r="B257" s="146">
        <v>11558.33</v>
      </c>
      <c r="C257" s="146">
        <v>997.97</v>
      </c>
      <c r="D257" s="155">
        <v>5.0180000000000002E-2</v>
      </c>
      <c r="E257" s="156">
        <v>3.7530000000000001E-2</v>
      </c>
      <c r="F257" s="156">
        <v>1.265E-2</v>
      </c>
      <c r="G257" s="155">
        <f t="shared" si="7"/>
        <v>176.94883494972865</v>
      </c>
      <c r="H257" s="75">
        <f t="shared" si="6"/>
        <v>1356324.2734442658</v>
      </c>
      <c r="I257" s="77"/>
      <c r="J257" s="77"/>
      <c r="P257" s="41"/>
    </row>
    <row r="258" spans="1:16" x14ac:dyDescent="0.3">
      <c r="A258" s="141">
        <v>241</v>
      </c>
      <c r="B258" s="146">
        <v>11557.62</v>
      </c>
      <c r="C258" s="146">
        <v>999.3</v>
      </c>
      <c r="D258" s="155">
        <v>5.0279999999999998E-2</v>
      </c>
      <c r="E258" s="156">
        <v>3.7609999999999998E-2</v>
      </c>
      <c r="F258" s="156">
        <v>1.2670000000000001E-2</v>
      </c>
      <c r="G258" s="155">
        <f t="shared" si="7"/>
        <v>177.22859595360174</v>
      </c>
      <c r="H258" s="75">
        <f t="shared" si="6"/>
        <v>1359825.70252429</v>
      </c>
      <c r="I258" s="77"/>
      <c r="J258" s="77"/>
      <c r="P258" s="41"/>
    </row>
    <row r="259" spans="1:16" x14ac:dyDescent="0.3">
      <c r="A259" s="141">
        <v>242</v>
      </c>
      <c r="B259" s="146">
        <v>11534.27</v>
      </c>
      <c r="C259" s="146">
        <v>998.71</v>
      </c>
      <c r="D259" s="155">
        <v>5.0380000000000001E-2</v>
      </c>
      <c r="E259" s="156">
        <v>3.7690000000000001E-2</v>
      </c>
      <c r="F259" s="156">
        <v>1.269E-2</v>
      </c>
      <c r="G259" s="155">
        <f t="shared" si="7"/>
        <v>177.5083569574748</v>
      </c>
      <c r="H259" s="75">
        <f t="shared" si="6"/>
        <v>1363316.0947908231</v>
      </c>
      <c r="I259" s="77"/>
      <c r="J259" s="77"/>
      <c r="P259" s="41"/>
    </row>
    <row r="260" spans="1:16" x14ac:dyDescent="0.3">
      <c r="A260" s="141">
        <v>243</v>
      </c>
      <c r="B260" s="146">
        <v>11564.65</v>
      </c>
      <c r="C260" s="146">
        <v>999.32</v>
      </c>
      <c r="D260" s="155">
        <v>5.0459999999999998E-2</v>
      </c>
      <c r="E260" s="156">
        <v>3.7789999999999997E-2</v>
      </c>
      <c r="F260" s="156">
        <v>1.2659999999999999E-2</v>
      </c>
      <c r="G260" s="155">
        <f t="shared" si="7"/>
        <v>177.08871545166517</v>
      </c>
      <c r="H260" s="75">
        <f t="shared" si="6"/>
        <v>1372193.5888474202</v>
      </c>
      <c r="I260" s="77"/>
      <c r="J260" s="77"/>
      <c r="P260" s="41"/>
    </row>
    <row r="261" spans="1:16" x14ac:dyDescent="0.3">
      <c r="A261" s="141">
        <v>244</v>
      </c>
      <c r="B261" s="146">
        <v>11548.76</v>
      </c>
      <c r="C261" s="146">
        <v>999.25</v>
      </c>
      <c r="D261" s="155">
        <v>5.0540000000000002E-2</v>
      </c>
      <c r="E261" s="156">
        <v>3.7859999999999998E-2</v>
      </c>
      <c r="F261" s="156">
        <v>1.268E-2</v>
      </c>
      <c r="G261" s="155">
        <f t="shared" si="7"/>
        <v>177.36847645553826</v>
      </c>
      <c r="H261" s="75">
        <f t="shared" si="6"/>
        <v>1375667.2260821082</v>
      </c>
      <c r="I261" s="77"/>
      <c r="J261" s="77"/>
      <c r="P261" s="41"/>
    </row>
    <row r="262" spans="1:16" x14ac:dyDescent="0.3">
      <c r="A262" s="141">
        <v>245</v>
      </c>
      <c r="B262" s="146">
        <v>11551.07</v>
      </c>
      <c r="C262" s="146">
        <v>999.2</v>
      </c>
      <c r="D262" s="155">
        <v>5.0639999999999998E-2</v>
      </c>
      <c r="E262" s="156">
        <v>3.7960000000000001E-2</v>
      </c>
      <c r="F262" s="156">
        <v>1.268E-2</v>
      </c>
      <c r="G262" s="155">
        <f t="shared" si="7"/>
        <v>177.36847645553826</v>
      </c>
      <c r="H262" s="75">
        <f t="shared" si="6"/>
        <v>1381305.2065168708</v>
      </c>
      <c r="I262" s="77"/>
      <c r="J262" s="77"/>
      <c r="P262" s="41"/>
    </row>
    <row r="263" spans="1:16" x14ac:dyDescent="0.3">
      <c r="A263" s="141">
        <v>246</v>
      </c>
      <c r="B263" s="146">
        <v>11516.25</v>
      </c>
      <c r="C263" s="146">
        <v>998.3</v>
      </c>
      <c r="D263" s="155">
        <v>5.0720000000000001E-2</v>
      </c>
      <c r="E263" s="156">
        <v>3.8019999999999998E-2</v>
      </c>
      <c r="F263" s="156">
        <v>1.2699999999999999E-2</v>
      </c>
      <c r="G263" s="155">
        <f t="shared" si="7"/>
        <v>177.64823745941135</v>
      </c>
      <c r="H263" s="75">
        <f t="shared" si="6"/>
        <v>1384759.024452497</v>
      </c>
      <c r="I263" s="77"/>
      <c r="J263" s="77"/>
      <c r="P263" s="41"/>
    </row>
    <row r="264" spans="1:16" x14ac:dyDescent="0.3">
      <c r="A264" s="141">
        <v>247</v>
      </c>
      <c r="B264" s="146">
        <v>11542.42</v>
      </c>
      <c r="C264" s="146">
        <v>999.38</v>
      </c>
      <c r="D264" s="155">
        <v>5.083E-2</v>
      </c>
      <c r="E264" s="156">
        <v>3.814E-2</v>
      </c>
      <c r="F264" s="156">
        <v>1.269E-2</v>
      </c>
      <c r="G264" s="155">
        <f t="shared" si="7"/>
        <v>177.5083569574748</v>
      </c>
      <c r="H264" s="75">
        <f t="shared" si="6"/>
        <v>1391483.7826997247</v>
      </c>
      <c r="I264" s="77"/>
      <c r="J264" s="77"/>
      <c r="P264" s="41"/>
    </row>
    <row r="265" spans="1:16" x14ac:dyDescent="0.3">
      <c r="A265" s="141">
        <v>248</v>
      </c>
      <c r="B265" s="146">
        <v>11545.77</v>
      </c>
      <c r="C265" s="146">
        <v>998.97</v>
      </c>
      <c r="D265" s="155">
        <v>5.0909999999999997E-2</v>
      </c>
      <c r="E265" s="156">
        <v>3.823E-2</v>
      </c>
      <c r="F265" s="156">
        <v>1.268E-2</v>
      </c>
      <c r="G265" s="155">
        <f t="shared" si="7"/>
        <v>177.36847645553826</v>
      </c>
      <c r="H265" s="75">
        <f t="shared" si="6"/>
        <v>1398219.1478211589</v>
      </c>
      <c r="I265" s="77"/>
      <c r="J265" s="77"/>
      <c r="P265" s="41"/>
    </row>
    <row r="266" spans="1:16" x14ac:dyDescent="0.3">
      <c r="A266" s="141">
        <v>249</v>
      </c>
      <c r="B266" s="146">
        <v>11541.92</v>
      </c>
      <c r="C266" s="146">
        <v>999.32</v>
      </c>
      <c r="D266" s="155">
        <v>5.0999999999999997E-2</v>
      </c>
      <c r="E266" s="156">
        <v>3.8309999999999997E-2</v>
      </c>
      <c r="F266" s="156">
        <v>1.269E-2</v>
      </c>
      <c r="G266" s="155">
        <f t="shared" si="7"/>
        <v>177.5083569574748</v>
      </c>
      <c r="H266" s="75">
        <f t="shared" si="6"/>
        <v>1402750.8578632851</v>
      </c>
      <c r="I266" s="77"/>
      <c r="J266" s="77"/>
      <c r="P266" s="41"/>
    </row>
    <row r="267" spans="1:16" x14ac:dyDescent="0.3">
      <c r="A267" s="141">
        <v>250</v>
      </c>
      <c r="B267" s="146">
        <v>11514.41</v>
      </c>
      <c r="C267" s="146">
        <v>999.3</v>
      </c>
      <c r="D267" s="155">
        <v>5.1119999999999999E-2</v>
      </c>
      <c r="E267" s="156">
        <v>3.8399999999999997E-2</v>
      </c>
      <c r="F267" s="156">
        <v>1.272E-2</v>
      </c>
      <c r="G267" s="155">
        <f t="shared" si="7"/>
        <v>177.92799846328447</v>
      </c>
      <c r="H267" s="75">
        <f t="shared" si="6"/>
        <v>1405062.7341350531</v>
      </c>
      <c r="I267" s="77"/>
      <c r="J267" s="77"/>
      <c r="P267" s="41"/>
    </row>
    <row r="268" spans="1:16" x14ac:dyDescent="0.3">
      <c r="A268" s="141">
        <v>251</v>
      </c>
      <c r="B268" s="146">
        <v>11523.98</v>
      </c>
      <c r="C268" s="146">
        <v>1000.06</v>
      </c>
      <c r="D268" s="155">
        <v>5.1189999999999999E-2</v>
      </c>
      <c r="E268" s="156">
        <v>3.8469999999999997E-2</v>
      </c>
      <c r="F268" s="156">
        <v>1.272E-2</v>
      </c>
      <c r="G268" s="155">
        <f t="shared" si="7"/>
        <v>177.92799846328447</v>
      </c>
      <c r="H268" s="75">
        <f t="shared" si="6"/>
        <v>1410682.9850715934</v>
      </c>
      <c r="I268" s="77"/>
      <c r="J268" s="77"/>
      <c r="P268" s="41"/>
    </row>
    <row r="269" spans="1:16" x14ac:dyDescent="0.3">
      <c r="A269" s="141">
        <v>252</v>
      </c>
      <c r="B269" s="146">
        <v>11528.55</v>
      </c>
      <c r="C269" s="146">
        <v>999.8</v>
      </c>
      <c r="D269" s="155">
        <v>5.1290000000000002E-2</v>
      </c>
      <c r="E269" s="156">
        <v>3.8580000000000003E-2</v>
      </c>
      <c r="F269" s="156">
        <v>1.2710000000000001E-2</v>
      </c>
      <c r="G269" s="155">
        <f t="shared" si="7"/>
        <v>177.78811796134792</v>
      </c>
      <c r="H269" s="75">
        <f t="shared" si="6"/>
        <v>1417417.5579876835</v>
      </c>
      <c r="I269" s="77"/>
      <c r="J269" s="77"/>
      <c r="P269" s="41"/>
    </row>
    <row r="270" spans="1:16" x14ac:dyDescent="0.3">
      <c r="A270" s="141">
        <v>253</v>
      </c>
      <c r="B270" s="146">
        <v>11535.39</v>
      </c>
      <c r="C270" s="146">
        <v>999.94</v>
      </c>
      <c r="D270" s="155">
        <v>5.1360000000000003E-2</v>
      </c>
      <c r="E270" s="156">
        <v>3.866E-2</v>
      </c>
      <c r="F270" s="156">
        <v>1.2699999999999999E-2</v>
      </c>
      <c r="G270" s="155">
        <f t="shared" si="7"/>
        <v>177.64823745941135</v>
      </c>
      <c r="H270" s="75">
        <f t="shared" si="6"/>
        <v>1424162.7365304136</v>
      </c>
      <c r="I270" s="77"/>
      <c r="J270" s="77"/>
      <c r="P270" s="41"/>
    </row>
    <row r="271" spans="1:16" x14ac:dyDescent="0.3">
      <c r="A271" s="141">
        <v>254</v>
      </c>
      <c r="B271" s="146">
        <v>11533.74</v>
      </c>
      <c r="C271" s="146">
        <v>999.49</v>
      </c>
      <c r="D271" s="155">
        <v>5.1479999999999998E-2</v>
      </c>
      <c r="E271" s="156">
        <v>3.8780000000000002E-2</v>
      </c>
      <c r="F271" s="156">
        <v>1.2699999999999999E-2</v>
      </c>
      <c r="G271" s="155">
        <f t="shared" si="7"/>
        <v>177.64823745941135</v>
      </c>
      <c r="H271" s="75">
        <f t="shared" si="6"/>
        <v>1429791.8382558303</v>
      </c>
      <c r="I271" s="77"/>
      <c r="J271" s="77"/>
      <c r="P271" s="41"/>
    </row>
    <row r="272" spans="1:16" x14ac:dyDescent="0.3">
      <c r="A272" s="141">
        <v>255</v>
      </c>
      <c r="B272" s="146">
        <v>11512.82</v>
      </c>
      <c r="C272" s="146">
        <v>999.27</v>
      </c>
      <c r="D272" s="155">
        <v>5.1560000000000002E-2</v>
      </c>
      <c r="E272" s="156">
        <v>3.884E-2</v>
      </c>
      <c r="F272" s="156">
        <v>1.272E-2</v>
      </c>
      <c r="G272" s="155">
        <f t="shared" si="7"/>
        <v>177.92799846328447</v>
      </c>
      <c r="H272" s="75">
        <f t="shared" si="6"/>
        <v>1433163.9888177542</v>
      </c>
      <c r="I272" s="77"/>
      <c r="J272" s="77"/>
      <c r="P272" s="41"/>
    </row>
    <row r="273" spans="1:16" x14ac:dyDescent="0.3">
      <c r="A273" s="141">
        <v>256</v>
      </c>
      <c r="B273" s="146">
        <v>11502.48</v>
      </c>
      <c r="C273" s="146">
        <v>999.86</v>
      </c>
      <c r="D273" s="155">
        <v>5.1659999999999998E-2</v>
      </c>
      <c r="E273" s="156">
        <v>3.8920000000000003E-2</v>
      </c>
      <c r="F273" s="156">
        <v>1.274E-2</v>
      </c>
      <c r="G273" s="155">
        <f t="shared" si="7"/>
        <v>178.20775946715753</v>
      </c>
      <c r="H273" s="75">
        <f t="shared" si="6"/>
        <v>1436525.5517797982</v>
      </c>
      <c r="I273" s="77"/>
      <c r="J273" s="77"/>
      <c r="P273" s="41"/>
    </row>
    <row r="274" spans="1:16" x14ac:dyDescent="0.3">
      <c r="A274" s="141">
        <v>257</v>
      </c>
      <c r="B274" s="146">
        <v>11457.88</v>
      </c>
      <c r="C274" s="146">
        <v>999.1</v>
      </c>
      <c r="D274" s="155">
        <v>5.178E-2</v>
      </c>
      <c r="E274" s="156">
        <v>3.9E-2</v>
      </c>
      <c r="F274" s="156">
        <v>1.278E-2</v>
      </c>
      <c r="G274" s="155">
        <f t="shared" si="7"/>
        <v>178.76728147490371</v>
      </c>
      <c r="H274" s="75">
        <f t="shared" ref="H274:H337" si="8">A274/G274*10^6</f>
        <v>1437623.2489505024</v>
      </c>
      <c r="I274" s="77"/>
      <c r="J274" s="77"/>
      <c r="P274" s="41"/>
    </row>
    <row r="275" spans="1:16" x14ac:dyDescent="0.3">
      <c r="A275" s="141">
        <v>258</v>
      </c>
      <c r="B275" s="146">
        <v>11485.1</v>
      </c>
      <c r="C275" s="146">
        <v>999.8</v>
      </c>
      <c r="D275" s="155">
        <v>5.1869999999999999E-2</v>
      </c>
      <c r="E275" s="156">
        <v>3.9109999999999999E-2</v>
      </c>
      <c r="F275" s="156">
        <v>1.2760000000000001E-2</v>
      </c>
      <c r="G275" s="155">
        <f t="shared" ref="G275:G338" si="9">(2*F275/$B$7)*(1+3*$B$11)/(4+PI()*$B$11-PI())*10^6</f>
        <v>178.48752047103062</v>
      </c>
      <c r="H275" s="75">
        <f t="shared" si="8"/>
        <v>1445479.20952196</v>
      </c>
      <c r="I275" s="77"/>
      <c r="J275" s="77"/>
      <c r="P275" s="41"/>
    </row>
    <row r="276" spans="1:16" x14ac:dyDescent="0.3">
      <c r="A276" s="141">
        <v>259</v>
      </c>
      <c r="B276" s="146">
        <v>11470.55</v>
      </c>
      <c r="C276" s="146">
        <v>999.3</v>
      </c>
      <c r="D276" s="155">
        <v>5.1970000000000002E-2</v>
      </c>
      <c r="E276" s="156">
        <v>3.9199999999999999E-2</v>
      </c>
      <c r="F276" s="156">
        <v>1.277E-2</v>
      </c>
      <c r="G276" s="155">
        <f t="shared" si="9"/>
        <v>178.62740097296714</v>
      </c>
      <c r="H276" s="75">
        <f t="shared" si="8"/>
        <v>1449945.5211756465</v>
      </c>
      <c r="I276" s="77"/>
      <c r="J276" s="77"/>
      <c r="P276" s="41"/>
    </row>
    <row r="277" spans="1:16" x14ac:dyDescent="0.3">
      <c r="A277" s="141">
        <v>260</v>
      </c>
      <c r="B277" s="146">
        <v>11473.56</v>
      </c>
      <c r="C277" s="146">
        <v>999.93</v>
      </c>
      <c r="D277" s="155">
        <v>5.2049999999999999E-2</v>
      </c>
      <c r="E277" s="156">
        <v>3.9280000000000002E-2</v>
      </c>
      <c r="F277" s="156">
        <v>1.277E-2</v>
      </c>
      <c r="G277" s="155">
        <f t="shared" si="9"/>
        <v>178.62740097296714</v>
      </c>
      <c r="H277" s="75">
        <f t="shared" si="8"/>
        <v>1455543.7664311507</v>
      </c>
      <c r="I277" s="77"/>
      <c r="J277" s="77"/>
      <c r="P277" s="41"/>
    </row>
    <row r="278" spans="1:16" x14ac:dyDescent="0.3">
      <c r="A278" s="141">
        <v>261</v>
      </c>
      <c r="B278" s="146">
        <v>11465.42</v>
      </c>
      <c r="C278" s="146">
        <v>999.62</v>
      </c>
      <c r="D278" s="155">
        <v>5.2139999999999999E-2</v>
      </c>
      <c r="E278" s="156">
        <v>3.9359999999999999E-2</v>
      </c>
      <c r="F278" s="156">
        <v>1.278E-2</v>
      </c>
      <c r="G278" s="155">
        <f t="shared" si="9"/>
        <v>178.76728147490371</v>
      </c>
      <c r="H278" s="75">
        <f t="shared" si="8"/>
        <v>1459998.7080781364</v>
      </c>
      <c r="I278" s="77"/>
      <c r="J278" s="77"/>
      <c r="P278" s="41"/>
    </row>
    <row r="279" spans="1:16" x14ac:dyDescent="0.3">
      <c r="A279" s="141">
        <v>262</v>
      </c>
      <c r="B279" s="146">
        <v>11508.3</v>
      </c>
      <c r="C279" s="146">
        <v>1000.3</v>
      </c>
      <c r="D279" s="155">
        <v>5.2209999999999999E-2</v>
      </c>
      <c r="E279" s="156">
        <v>3.9469999999999998E-2</v>
      </c>
      <c r="F279" s="156">
        <v>1.274E-2</v>
      </c>
      <c r="G279" s="155">
        <f t="shared" si="9"/>
        <v>178.20775946715753</v>
      </c>
      <c r="H279" s="75">
        <f t="shared" si="8"/>
        <v>1470194.119399637</v>
      </c>
      <c r="I279" s="77"/>
      <c r="J279" s="77"/>
      <c r="P279" s="41"/>
    </row>
    <row r="280" spans="1:16" x14ac:dyDescent="0.3">
      <c r="A280" s="141">
        <v>263</v>
      </c>
      <c r="B280" s="146">
        <v>11472.92</v>
      </c>
      <c r="C280" s="146">
        <v>999.11</v>
      </c>
      <c r="D280" s="155">
        <v>5.2310000000000002E-2</v>
      </c>
      <c r="E280" s="156">
        <v>3.9550000000000002E-2</v>
      </c>
      <c r="F280" s="156">
        <v>1.2760000000000001E-2</v>
      </c>
      <c r="G280" s="155">
        <f t="shared" si="9"/>
        <v>178.48752047103062</v>
      </c>
      <c r="H280" s="75">
        <f t="shared" si="8"/>
        <v>1473492.3724971919</v>
      </c>
      <c r="I280" s="77"/>
      <c r="J280" s="77"/>
      <c r="P280" s="41"/>
    </row>
    <row r="281" spans="1:16" x14ac:dyDescent="0.3">
      <c r="A281" s="141">
        <v>264</v>
      </c>
      <c r="B281" s="146">
        <v>11533.16</v>
      </c>
      <c r="C281" s="146">
        <v>999.46</v>
      </c>
      <c r="D281" s="155">
        <v>5.2359999999999997E-2</v>
      </c>
      <c r="E281" s="156">
        <v>3.9660000000000001E-2</v>
      </c>
      <c r="F281" s="156">
        <v>1.2699999999999999E-2</v>
      </c>
      <c r="G281" s="155">
        <f t="shared" si="9"/>
        <v>177.64823745941135</v>
      </c>
      <c r="H281" s="75">
        <f t="shared" si="8"/>
        <v>1486082.8555099966</v>
      </c>
      <c r="I281" s="77"/>
      <c r="J281" s="77"/>
      <c r="P281" s="41"/>
    </row>
    <row r="282" spans="1:16" x14ac:dyDescent="0.3">
      <c r="A282" s="141">
        <v>265</v>
      </c>
      <c r="B282" s="146">
        <v>11525.92</v>
      </c>
      <c r="C282" s="146">
        <v>999.52</v>
      </c>
      <c r="D282" s="155">
        <v>5.2490000000000002E-2</v>
      </c>
      <c r="E282" s="156">
        <v>3.9780000000000003E-2</v>
      </c>
      <c r="F282" s="156">
        <v>1.2710000000000001E-2</v>
      </c>
      <c r="G282" s="155">
        <f t="shared" si="9"/>
        <v>177.78811796134792</v>
      </c>
      <c r="H282" s="75">
        <f t="shared" si="8"/>
        <v>1490538.3050267308</v>
      </c>
      <c r="I282" s="77"/>
      <c r="J282" s="77"/>
      <c r="P282" s="41"/>
    </row>
    <row r="283" spans="1:16" x14ac:dyDescent="0.3">
      <c r="A283" s="141">
        <v>266</v>
      </c>
      <c r="B283" s="146">
        <v>11539.16</v>
      </c>
      <c r="C283" s="146">
        <v>998.84</v>
      </c>
      <c r="D283" s="155">
        <v>5.253E-2</v>
      </c>
      <c r="E283" s="156">
        <v>3.9849999999999997E-2</v>
      </c>
      <c r="F283" s="156">
        <v>1.269E-2</v>
      </c>
      <c r="G283" s="155">
        <f t="shared" si="9"/>
        <v>177.5083569574748</v>
      </c>
      <c r="H283" s="75">
        <f t="shared" si="8"/>
        <v>1498520.9967535494</v>
      </c>
      <c r="I283" s="77"/>
      <c r="J283" s="77"/>
      <c r="P283" s="41"/>
    </row>
    <row r="284" spans="1:16" x14ac:dyDescent="0.3">
      <c r="A284" s="141">
        <v>267</v>
      </c>
      <c r="B284" s="146">
        <v>11497.15</v>
      </c>
      <c r="C284" s="146">
        <v>999.66</v>
      </c>
      <c r="D284" s="155">
        <v>5.2670000000000002E-2</v>
      </c>
      <c r="E284" s="156">
        <v>3.993E-2</v>
      </c>
      <c r="F284" s="156">
        <v>1.274E-2</v>
      </c>
      <c r="G284" s="155">
        <f t="shared" si="9"/>
        <v>178.20775946715753</v>
      </c>
      <c r="H284" s="75">
        <f t="shared" si="8"/>
        <v>1498251.2590828363</v>
      </c>
      <c r="I284" s="77"/>
      <c r="J284" s="77"/>
      <c r="P284" s="41"/>
    </row>
    <row r="285" spans="1:16" x14ac:dyDescent="0.3">
      <c r="A285" s="141">
        <v>268</v>
      </c>
      <c r="B285" s="146">
        <v>11472.9</v>
      </c>
      <c r="C285" s="146">
        <v>998.75</v>
      </c>
      <c r="D285" s="155">
        <v>5.2760000000000001E-2</v>
      </c>
      <c r="E285" s="156">
        <v>0.04</v>
      </c>
      <c r="F285" s="156">
        <v>1.2760000000000001E-2</v>
      </c>
      <c r="G285" s="155">
        <f t="shared" si="9"/>
        <v>178.48752047103062</v>
      </c>
      <c r="H285" s="75">
        <f t="shared" si="8"/>
        <v>1501505.5354724235</v>
      </c>
      <c r="I285" s="77"/>
      <c r="J285" s="77"/>
      <c r="P285" s="41"/>
    </row>
    <row r="286" spans="1:16" x14ac:dyDescent="0.3">
      <c r="A286" s="141">
        <v>269</v>
      </c>
      <c r="B286" s="146">
        <v>11435.94</v>
      </c>
      <c r="C286" s="146">
        <v>999.4</v>
      </c>
      <c r="D286" s="155">
        <v>5.2880000000000003E-2</v>
      </c>
      <c r="E286" s="156">
        <v>4.0070000000000001E-2</v>
      </c>
      <c r="F286" s="156">
        <v>1.281E-2</v>
      </c>
      <c r="G286" s="155">
        <f t="shared" si="9"/>
        <v>179.18692298071335</v>
      </c>
      <c r="H286" s="75">
        <f t="shared" si="8"/>
        <v>1501225.6225246617</v>
      </c>
      <c r="I286" s="77"/>
      <c r="J286" s="77"/>
      <c r="P286" s="41"/>
    </row>
    <row r="287" spans="1:16" x14ac:dyDescent="0.3">
      <c r="A287" s="141">
        <v>270</v>
      </c>
      <c r="B287" s="146">
        <v>11413.93</v>
      </c>
      <c r="C287" s="146">
        <v>999.19</v>
      </c>
      <c r="D287" s="155">
        <v>5.2970000000000003E-2</v>
      </c>
      <c r="E287" s="156">
        <v>4.0140000000000002E-2</v>
      </c>
      <c r="F287" s="156">
        <v>1.2829999999999999E-2</v>
      </c>
      <c r="G287" s="155">
        <f t="shared" si="9"/>
        <v>179.46668398458641</v>
      </c>
      <c r="H287" s="75">
        <f t="shared" si="8"/>
        <v>1504457.5071281146</v>
      </c>
      <c r="I287" s="77"/>
      <c r="J287" s="77"/>
      <c r="P287" s="41"/>
    </row>
    <row r="288" spans="1:16" x14ac:dyDescent="0.3">
      <c r="A288" s="141">
        <v>271</v>
      </c>
      <c r="B288" s="146">
        <v>11444.42</v>
      </c>
      <c r="C288" s="146">
        <v>999.43</v>
      </c>
      <c r="D288" s="155">
        <v>5.3030000000000001E-2</v>
      </c>
      <c r="E288" s="156">
        <v>4.0230000000000002E-2</v>
      </c>
      <c r="F288" s="156">
        <v>1.2800000000000001E-2</v>
      </c>
      <c r="G288" s="155">
        <f t="shared" si="9"/>
        <v>179.0470424787768</v>
      </c>
      <c r="H288" s="75">
        <f t="shared" si="8"/>
        <v>1513568.7037786327</v>
      </c>
      <c r="I288" s="77"/>
      <c r="J288" s="77"/>
      <c r="P288" s="41"/>
    </row>
    <row r="289" spans="1:16" x14ac:dyDescent="0.3">
      <c r="A289" s="141">
        <v>272</v>
      </c>
      <c r="B289" s="146">
        <v>11417.33</v>
      </c>
      <c r="C289" s="146">
        <v>998.95</v>
      </c>
      <c r="D289" s="155">
        <v>5.3129999999999997E-2</v>
      </c>
      <c r="E289" s="156">
        <v>4.0309999999999999E-2</v>
      </c>
      <c r="F289" s="156">
        <v>1.282E-2</v>
      </c>
      <c r="G289" s="155">
        <f t="shared" si="9"/>
        <v>179.32680348264989</v>
      </c>
      <c r="H289" s="75">
        <f t="shared" si="8"/>
        <v>1516783.8533759196</v>
      </c>
      <c r="I289" s="77"/>
      <c r="J289" s="77"/>
      <c r="P289" s="41"/>
    </row>
    <row r="290" spans="1:16" x14ac:dyDescent="0.3">
      <c r="A290" s="141">
        <v>273</v>
      </c>
      <c r="B290" s="146">
        <v>11470.57</v>
      </c>
      <c r="C290" s="146">
        <v>998.82</v>
      </c>
      <c r="D290" s="155">
        <v>5.3190000000000001E-2</v>
      </c>
      <c r="E290" s="156">
        <v>4.0419999999999998E-2</v>
      </c>
      <c r="F290" s="156">
        <v>1.2760000000000001E-2</v>
      </c>
      <c r="G290" s="155">
        <f t="shared" si="9"/>
        <v>178.48752047103062</v>
      </c>
      <c r="H290" s="75">
        <f t="shared" si="8"/>
        <v>1529518.6984476554</v>
      </c>
      <c r="I290" s="77"/>
      <c r="J290" s="77"/>
      <c r="P290" s="41"/>
    </row>
    <row r="291" spans="1:16" x14ac:dyDescent="0.3">
      <c r="A291" s="141">
        <v>274</v>
      </c>
      <c r="B291" s="146">
        <v>11452.5</v>
      </c>
      <c r="C291" s="146">
        <v>998.44</v>
      </c>
      <c r="D291" s="155">
        <v>5.3280000000000001E-2</v>
      </c>
      <c r="E291" s="156">
        <v>4.0500000000000001E-2</v>
      </c>
      <c r="F291" s="156">
        <v>1.278E-2</v>
      </c>
      <c r="G291" s="155">
        <f t="shared" si="9"/>
        <v>178.76728147490371</v>
      </c>
      <c r="H291" s="75">
        <f t="shared" si="8"/>
        <v>1532718.950242948</v>
      </c>
      <c r="I291" s="77"/>
      <c r="J291" s="77"/>
      <c r="P291" s="41"/>
    </row>
    <row r="292" spans="1:16" x14ac:dyDescent="0.3">
      <c r="A292" s="141">
        <v>275</v>
      </c>
      <c r="B292" s="146">
        <v>11431.01</v>
      </c>
      <c r="C292" s="146">
        <v>998.62</v>
      </c>
      <c r="D292" s="155">
        <v>5.3370000000000001E-2</v>
      </c>
      <c r="E292" s="156">
        <v>4.0570000000000002E-2</v>
      </c>
      <c r="F292" s="156">
        <v>1.2800000000000001E-2</v>
      </c>
      <c r="G292" s="155">
        <f t="shared" si="9"/>
        <v>179.0470424787768</v>
      </c>
      <c r="H292" s="75">
        <f t="shared" si="8"/>
        <v>1535909.2012513801</v>
      </c>
      <c r="I292" s="77"/>
      <c r="J292" s="77"/>
      <c r="P292" s="41"/>
    </row>
    <row r="293" spans="1:16" x14ac:dyDescent="0.3">
      <c r="A293" s="141">
        <v>276</v>
      </c>
      <c r="B293" s="146">
        <v>11400.45</v>
      </c>
      <c r="C293" s="146">
        <v>998.2</v>
      </c>
      <c r="D293" s="155">
        <v>5.3469999999999997E-2</v>
      </c>
      <c r="E293" s="156">
        <v>4.0640000000000003E-2</v>
      </c>
      <c r="F293" s="156">
        <v>1.2829999999999999E-2</v>
      </c>
      <c r="G293" s="155">
        <f t="shared" si="9"/>
        <v>179.46668398458641</v>
      </c>
      <c r="H293" s="75">
        <f t="shared" si="8"/>
        <v>1537889.8961754059</v>
      </c>
      <c r="I293" s="77"/>
      <c r="J293" s="77"/>
      <c r="P293" s="41"/>
    </row>
    <row r="294" spans="1:16" x14ac:dyDescent="0.3">
      <c r="A294" s="141">
        <v>277</v>
      </c>
      <c r="B294" s="146">
        <v>11467.18</v>
      </c>
      <c r="C294" s="146">
        <v>998.37</v>
      </c>
      <c r="D294" s="155">
        <v>5.3530000000000001E-2</v>
      </c>
      <c r="E294" s="156">
        <v>4.0770000000000001E-2</v>
      </c>
      <c r="F294" s="156">
        <v>1.2760000000000001E-2</v>
      </c>
      <c r="G294" s="155">
        <f t="shared" si="9"/>
        <v>178.48752047103062</v>
      </c>
      <c r="H294" s="75">
        <f t="shared" si="8"/>
        <v>1551929.2288278409</v>
      </c>
      <c r="I294" s="77"/>
      <c r="J294" s="77"/>
      <c r="P294" s="41"/>
    </row>
    <row r="295" spans="1:16" x14ac:dyDescent="0.3">
      <c r="A295" s="141">
        <v>278</v>
      </c>
      <c r="B295" s="146">
        <v>11402.61</v>
      </c>
      <c r="C295" s="146">
        <v>998.33</v>
      </c>
      <c r="D295" s="155">
        <v>5.364E-2</v>
      </c>
      <c r="E295" s="156">
        <v>4.0809999999999999E-2</v>
      </c>
      <c r="F295" s="156">
        <v>1.2829999999999999E-2</v>
      </c>
      <c r="G295" s="155">
        <f t="shared" si="9"/>
        <v>179.46668398458641</v>
      </c>
      <c r="H295" s="75">
        <f t="shared" si="8"/>
        <v>1549034.0258578365</v>
      </c>
      <c r="I295" s="77"/>
      <c r="J295" s="77"/>
      <c r="P295" s="41"/>
    </row>
    <row r="296" spans="1:16" x14ac:dyDescent="0.3">
      <c r="A296" s="141">
        <v>279</v>
      </c>
      <c r="B296" s="146">
        <v>11466.92</v>
      </c>
      <c r="C296" s="146">
        <v>998.71</v>
      </c>
      <c r="D296" s="155">
        <v>5.3690000000000002E-2</v>
      </c>
      <c r="E296" s="156">
        <v>4.0919999999999998E-2</v>
      </c>
      <c r="F296" s="156">
        <v>1.2760000000000001E-2</v>
      </c>
      <c r="G296" s="155">
        <f t="shared" si="9"/>
        <v>178.48752047103062</v>
      </c>
      <c r="H296" s="75">
        <f t="shared" si="8"/>
        <v>1563134.4940179335</v>
      </c>
      <c r="I296" s="77"/>
      <c r="J296" s="77"/>
      <c r="P296" s="41"/>
    </row>
    <row r="297" spans="1:16" x14ac:dyDescent="0.3">
      <c r="A297" s="141">
        <v>280</v>
      </c>
      <c r="B297" s="146">
        <v>11460.17</v>
      </c>
      <c r="C297" s="146">
        <v>998.84</v>
      </c>
      <c r="D297" s="155">
        <v>5.3789999999999998E-2</v>
      </c>
      <c r="E297" s="156">
        <v>4.1009999999999998E-2</v>
      </c>
      <c r="F297" s="156">
        <v>1.277E-2</v>
      </c>
      <c r="G297" s="155">
        <f t="shared" si="9"/>
        <v>178.62740097296714</v>
      </c>
      <c r="H297" s="75">
        <f t="shared" si="8"/>
        <v>1567508.6715412394</v>
      </c>
      <c r="I297" s="77"/>
      <c r="J297" s="77"/>
      <c r="P297" s="41"/>
    </row>
    <row r="298" spans="1:16" x14ac:dyDescent="0.3">
      <c r="A298" s="141">
        <v>281</v>
      </c>
      <c r="B298" s="146">
        <v>11525.8</v>
      </c>
      <c r="C298" s="146">
        <v>998.63</v>
      </c>
      <c r="D298" s="155">
        <v>5.3839999999999999E-2</v>
      </c>
      <c r="E298" s="156">
        <v>4.1140000000000003E-2</v>
      </c>
      <c r="F298" s="156">
        <v>1.2699999999999999E-2</v>
      </c>
      <c r="G298" s="155">
        <f t="shared" si="9"/>
        <v>177.64823745941135</v>
      </c>
      <c r="H298" s="75">
        <f t="shared" si="8"/>
        <v>1581777.5848420798</v>
      </c>
      <c r="I298" s="77"/>
      <c r="J298" s="77"/>
      <c r="P298" s="41"/>
    </row>
    <row r="299" spans="1:16" x14ac:dyDescent="0.3">
      <c r="A299" s="141">
        <v>282</v>
      </c>
      <c r="B299" s="146">
        <v>11472.47</v>
      </c>
      <c r="C299" s="146">
        <v>998.49</v>
      </c>
      <c r="D299" s="155">
        <v>5.3940000000000002E-2</v>
      </c>
      <c r="E299" s="156">
        <v>4.1180000000000001E-2</v>
      </c>
      <c r="F299" s="156">
        <v>1.2760000000000001E-2</v>
      </c>
      <c r="G299" s="155">
        <f t="shared" si="9"/>
        <v>178.48752047103062</v>
      </c>
      <c r="H299" s="75">
        <f t="shared" si="8"/>
        <v>1579942.3918030725</v>
      </c>
      <c r="I299" s="77"/>
      <c r="J299" s="77"/>
      <c r="P299" s="41"/>
    </row>
    <row r="300" spans="1:16" x14ac:dyDescent="0.3">
      <c r="A300" s="141">
        <v>283</v>
      </c>
      <c r="B300" s="146">
        <v>11397.07</v>
      </c>
      <c r="C300" s="146">
        <v>998.27</v>
      </c>
      <c r="D300" s="155">
        <v>5.4059999999999997E-2</v>
      </c>
      <c r="E300" s="156">
        <v>4.122E-2</v>
      </c>
      <c r="F300" s="156">
        <v>1.2840000000000001E-2</v>
      </c>
      <c r="G300" s="155">
        <f t="shared" si="9"/>
        <v>179.60656448652298</v>
      </c>
      <c r="H300" s="75">
        <f t="shared" si="8"/>
        <v>1575666.2391993767</v>
      </c>
      <c r="I300" s="77"/>
      <c r="J300" s="77"/>
      <c r="P300" s="41"/>
    </row>
    <row r="301" spans="1:16" x14ac:dyDescent="0.3">
      <c r="A301" s="141">
        <v>284</v>
      </c>
      <c r="B301" s="146">
        <v>11381.59</v>
      </c>
      <c r="C301" s="146">
        <v>998.58</v>
      </c>
      <c r="D301" s="155">
        <v>5.4149999999999997E-2</v>
      </c>
      <c r="E301" s="156">
        <v>4.129E-2</v>
      </c>
      <c r="F301" s="156">
        <v>1.286E-2</v>
      </c>
      <c r="G301" s="155">
        <f t="shared" si="9"/>
        <v>179.88632549039608</v>
      </c>
      <c r="H301" s="75">
        <f t="shared" si="8"/>
        <v>1578774.8136261888</v>
      </c>
      <c r="I301" s="77"/>
      <c r="J301" s="77"/>
      <c r="P301" s="41"/>
    </row>
    <row r="302" spans="1:16" x14ac:dyDescent="0.3">
      <c r="A302" s="141">
        <v>285</v>
      </c>
      <c r="B302" s="146">
        <v>11381.84</v>
      </c>
      <c r="C302" s="146">
        <v>997.91</v>
      </c>
      <c r="D302" s="155">
        <v>5.4239999999999997E-2</v>
      </c>
      <c r="E302" s="156">
        <v>4.1390000000000003E-2</v>
      </c>
      <c r="F302" s="156">
        <v>1.285E-2</v>
      </c>
      <c r="G302" s="155">
        <f t="shared" si="9"/>
        <v>179.7464449884595</v>
      </c>
      <c r="H302" s="75">
        <f t="shared" si="8"/>
        <v>1585566.8245249481</v>
      </c>
      <c r="I302" s="77"/>
      <c r="J302" s="77"/>
      <c r="P302" s="41"/>
    </row>
    <row r="303" spans="1:16" x14ac:dyDescent="0.3">
      <c r="A303" s="141">
        <v>286</v>
      </c>
      <c r="B303" s="146">
        <v>11346.02</v>
      </c>
      <c r="C303" s="146">
        <v>998.98</v>
      </c>
      <c r="D303" s="155">
        <v>5.4370000000000002E-2</v>
      </c>
      <c r="E303" s="156">
        <v>4.1459999999999997E-2</v>
      </c>
      <c r="F303" s="156">
        <v>1.29E-2</v>
      </c>
      <c r="G303" s="155">
        <f t="shared" si="9"/>
        <v>180.44584749814226</v>
      </c>
      <c r="H303" s="75">
        <f t="shared" si="8"/>
        <v>1584963.0455084008</v>
      </c>
      <c r="I303" s="77"/>
      <c r="J303" s="77"/>
      <c r="P303" s="41"/>
    </row>
    <row r="304" spans="1:16" x14ac:dyDescent="0.3">
      <c r="A304" s="141">
        <v>287</v>
      </c>
      <c r="B304" s="146">
        <v>11340.07</v>
      </c>
      <c r="C304" s="146">
        <v>998.24</v>
      </c>
      <c r="D304" s="155">
        <v>5.4429999999999999E-2</v>
      </c>
      <c r="E304" s="156">
        <v>4.1529999999999997E-2</v>
      </c>
      <c r="F304" s="156">
        <v>1.29E-2</v>
      </c>
      <c r="G304" s="155">
        <f t="shared" si="9"/>
        <v>180.44584749814226</v>
      </c>
      <c r="H304" s="75">
        <f t="shared" si="8"/>
        <v>1590504.8743388497</v>
      </c>
      <c r="I304" s="77"/>
      <c r="J304" s="77"/>
      <c r="P304" s="41"/>
    </row>
    <row r="305" spans="1:16" x14ac:dyDescent="0.3">
      <c r="A305" s="141">
        <v>288</v>
      </c>
      <c r="B305" s="146">
        <v>11337.27</v>
      </c>
      <c r="C305" s="146">
        <v>998.75</v>
      </c>
      <c r="D305" s="155">
        <v>5.4519999999999999E-2</v>
      </c>
      <c r="E305" s="156">
        <v>4.1610000000000001E-2</v>
      </c>
      <c r="F305" s="156">
        <v>1.291E-2</v>
      </c>
      <c r="G305" s="155">
        <f t="shared" si="9"/>
        <v>180.5857280000788</v>
      </c>
      <c r="H305" s="75">
        <f t="shared" si="8"/>
        <v>1594810.4160250933</v>
      </c>
      <c r="I305" s="77"/>
      <c r="J305" s="77"/>
      <c r="P305" s="41"/>
    </row>
    <row r="306" spans="1:16" x14ac:dyDescent="0.3">
      <c r="A306" s="141">
        <v>289</v>
      </c>
      <c r="B306" s="146">
        <v>11368.38</v>
      </c>
      <c r="C306" s="146">
        <v>999.01</v>
      </c>
      <c r="D306" s="155">
        <v>5.459E-2</v>
      </c>
      <c r="E306" s="156">
        <v>4.1709999999999997E-2</v>
      </c>
      <c r="F306" s="156">
        <v>1.2880000000000001E-2</v>
      </c>
      <c r="G306" s="155">
        <f t="shared" si="9"/>
        <v>180.16608649426917</v>
      </c>
      <c r="H306" s="75">
        <f t="shared" si="8"/>
        <v>1604075.4707140331</v>
      </c>
      <c r="I306" s="77"/>
      <c r="J306" s="77"/>
      <c r="P306" s="41"/>
    </row>
    <row r="307" spans="1:16" x14ac:dyDescent="0.3">
      <c r="A307" s="141">
        <v>290</v>
      </c>
      <c r="B307" s="146">
        <v>11353.13</v>
      </c>
      <c r="C307" s="146">
        <v>998.38</v>
      </c>
      <c r="D307" s="155">
        <v>5.466E-2</v>
      </c>
      <c r="E307" s="156">
        <v>4.1770000000000002E-2</v>
      </c>
      <c r="F307" s="156">
        <v>1.289E-2</v>
      </c>
      <c r="G307" s="155">
        <f t="shared" si="9"/>
        <v>180.30596699620574</v>
      </c>
      <c r="H307" s="75">
        <f t="shared" si="8"/>
        <v>1608377.1648339436</v>
      </c>
      <c r="I307" s="77"/>
      <c r="J307" s="77"/>
      <c r="P307" s="41"/>
    </row>
    <row r="308" spans="1:16" x14ac:dyDescent="0.3">
      <c r="A308" s="141">
        <v>291</v>
      </c>
      <c r="B308" s="146">
        <v>11345.35</v>
      </c>
      <c r="C308" s="146">
        <v>998.43</v>
      </c>
      <c r="D308" s="155">
        <v>5.4769999999999999E-2</v>
      </c>
      <c r="E308" s="156">
        <v>4.1869999999999997E-2</v>
      </c>
      <c r="F308" s="156">
        <v>1.29E-2</v>
      </c>
      <c r="G308" s="155">
        <f t="shared" si="9"/>
        <v>180.44584749814226</v>
      </c>
      <c r="H308" s="75">
        <f t="shared" si="8"/>
        <v>1612672.1896606456</v>
      </c>
      <c r="I308" s="77"/>
      <c r="J308" s="77"/>
      <c r="P308" s="41"/>
    </row>
    <row r="309" spans="1:16" x14ac:dyDescent="0.3">
      <c r="A309" s="141">
        <v>292</v>
      </c>
      <c r="B309" s="146">
        <v>11347.9</v>
      </c>
      <c r="C309" s="146">
        <v>998.87</v>
      </c>
      <c r="D309" s="155">
        <v>5.4829999999999997E-2</v>
      </c>
      <c r="E309" s="156">
        <v>4.1930000000000002E-2</v>
      </c>
      <c r="F309" s="156">
        <v>1.29E-2</v>
      </c>
      <c r="G309" s="155">
        <f t="shared" si="9"/>
        <v>180.44584749814226</v>
      </c>
      <c r="H309" s="75">
        <f t="shared" si="8"/>
        <v>1618214.0184910945</v>
      </c>
      <c r="I309" s="77"/>
      <c r="J309" s="77"/>
      <c r="P309" s="41"/>
    </row>
    <row r="310" spans="1:16" x14ac:dyDescent="0.3">
      <c r="A310" s="141">
        <v>293</v>
      </c>
      <c r="B310" s="146">
        <v>11353.92</v>
      </c>
      <c r="C310" s="146">
        <v>998.2</v>
      </c>
      <c r="D310" s="155">
        <v>5.491E-2</v>
      </c>
      <c r="E310" s="156">
        <v>4.2020000000000002E-2</v>
      </c>
      <c r="F310" s="156">
        <v>1.2880000000000001E-2</v>
      </c>
      <c r="G310" s="155">
        <f t="shared" si="9"/>
        <v>180.16608649426917</v>
      </c>
      <c r="H310" s="75">
        <f t="shared" si="8"/>
        <v>1626277.2073329124</v>
      </c>
      <c r="I310" s="77"/>
      <c r="J310" s="77"/>
      <c r="P310" s="41"/>
    </row>
    <row r="311" spans="1:16" x14ac:dyDescent="0.3">
      <c r="A311" s="141">
        <v>294</v>
      </c>
      <c r="B311" s="146">
        <v>11383.54</v>
      </c>
      <c r="C311" s="146">
        <v>998.22</v>
      </c>
      <c r="D311" s="155">
        <v>5.4980000000000001E-2</v>
      </c>
      <c r="E311" s="156">
        <v>4.2119999999999998E-2</v>
      </c>
      <c r="F311" s="156">
        <v>1.285E-2</v>
      </c>
      <c r="G311" s="155">
        <f t="shared" si="9"/>
        <v>179.7464449884595</v>
      </c>
      <c r="H311" s="75">
        <f t="shared" si="8"/>
        <v>1635637.355825736</v>
      </c>
      <c r="I311" s="77"/>
      <c r="J311" s="77"/>
      <c r="P311" s="41"/>
    </row>
    <row r="312" spans="1:16" x14ac:dyDescent="0.3">
      <c r="A312" s="141">
        <v>295</v>
      </c>
      <c r="B312" s="146">
        <v>11396.04</v>
      </c>
      <c r="C312" s="146">
        <v>998.79</v>
      </c>
      <c r="D312" s="155">
        <v>5.5079999999999997E-2</v>
      </c>
      <c r="E312" s="156">
        <v>4.224E-2</v>
      </c>
      <c r="F312" s="156">
        <v>1.2840000000000001E-2</v>
      </c>
      <c r="G312" s="155">
        <f t="shared" si="9"/>
        <v>179.60656448652298</v>
      </c>
      <c r="H312" s="75">
        <f t="shared" si="8"/>
        <v>1642478.9419216118</v>
      </c>
      <c r="I312" s="77"/>
      <c r="J312" s="77"/>
      <c r="P312" s="41"/>
    </row>
    <row r="313" spans="1:16" x14ac:dyDescent="0.3">
      <c r="A313" s="141">
        <v>296</v>
      </c>
      <c r="B313" s="146">
        <v>11372.89</v>
      </c>
      <c r="C313" s="146">
        <v>998.59</v>
      </c>
      <c r="D313" s="155">
        <v>5.5149999999999998E-2</v>
      </c>
      <c r="E313" s="156">
        <v>4.2279999999999998E-2</v>
      </c>
      <c r="F313" s="156">
        <v>1.2869999999999999E-2</v>
      </c>
      <c r="G313" s="155">
        <f t="shared" si="9"/>
        <v>180.02620599233262</v>
      </c>
      <c r="H313" s="75">
        <f t="shared" si="8"/>
        <v>1644205.066525741</v>
      </c>
      <c r="I313" s="77"/>
      <c r="J313" s="77"/>
      <c r="P313" s="41"/>
    </row>
    <row r="314" spans="1:16" x14ac:dyDescent="0.3">
      <c r="A314" s="141">
        <v>297</v>
      </c>
      <c r="B314" s="146">
        <v>11412.1</v>
      </c>
      <c r="C314" s="146">
        <v>998.25</v>
      </c>
      <c r="D314" s="155">
        <v>5.525E-2</v>
      </c>
      <c r="E314" s="156">
        <v>4.2430000000000002E-2</v>
      </c>
      <c r="F314" s="156">
        <v>1.282E-2</v>
      </c>
      <c r="G314" s="155">
        <f t="shared" si="9"/>
        <v>179.32680348264989</v>
      </c>
      <c r="H314" s="75">
        <f t="shared" si="8"/>
        <v>1656194.1340170887</v>
      </c>
      <c r="I314" s="77"/>
      <c r="J314" s="77"/>
      <c r="P314" s="41"/>
    </row>
    <row r="315" spans="1:16" x14ac:dyDescent="0.3">
      <c r="A315" s="141">
        <v>298</v>
      </c>
      <c r="B315" s="146">
        <v>11380.01</v>
      </c>
      <c r="C315" s="146">
        <v>998.99</v>
      </c>
      <c r="D315" s="155">
        <v>5.5350000000000003E-2</v>
      </c>
      <c r="E315" s="156">
        <v>4.2479999999999997E-2</v>
      </c>
      <c r="F315" s="156">
        <v>1.2869999999999999E-2</v>
      </c>
      <c r="G315" s="155">
        <f t="shared" si="9"/>
        <v>180.02620599233262</v>
      </c>
      <c r="H315" s="75">
        <f t="shared" si="8"/>
        <v>1655314.5602184825</v>
      </c>
      <c r="I315" s="77"/>
      <c r="J315" s="77"/>
      <c r="P315" s="41"/>
    </row>
    <row r="316" spans="1:16" x14ac:dyDescent="0.3">
      <c r="A316" s="141">
        <v>299</v>
      </c>
      <c r="B316" s="146">
        <v>11388.89</v>
      </c>
      <c r="C316" s="146">
        <v>998.57</v>
      </c>
      <c r="D316" s="155">
        <v>5.543E-2</v>
      </c>
      <c r="E316" s="156">
        <v>4.258E-2</v>
      </c>
      <c r="F316" s="156">
        <v>1.285E-2</v>
      </c>
      <c r="G316" s="155">
        <f t="shared" si="9"/>
        <v>179.7464449884595</v>
      </c>
      <c r="H316" s="75">
        <f t="shared" si="8"/>
        <v>1663454.3176595068</v>
      </c>
      <c r="I316" s="77"/>
      <c r="J316" s="77"/>
      <c r="P316" s="41"/>
    </row>
    <row r="317" spans="1:16" x14ac:dyDescent="0.3">
      <c r="A317" s="141">
        <v>300</v>
      </c>
      <c r="B317" s="146">
        <v>11366.87</v>
      </c>
      <c r="C317" s="146">
        <v>999.36</v>
      </c>
      <c r="D317" s="155">
        <v>5.5530000000000003E-2</v>
      </c>
      <c r="E317" s="156">
        <v>4.2639999999999997E-2</v>
      </c>
      <c r="F317" s="156">
        <v>1.2880000000000001E-2</v>
      </c>
      <c r="G317" s="155">
        <f t="shared" si="9"/>
        <v>180.16608649426917</v>
      </c>
      <c r="H317" s="75">
        <f t="shared" si="8"/>
        <v>1665130.2464159513</v>
      </c>
      <c r="I317" s="77"/>
      <c r="J317" s="77"/>
      <c r="P317" s="41"/>
    </row>
    <row r="318" spans="1:16" x14ac:dyDescent="0.3">
      <c r="A318" s="141">
        <v>301</v>
      </c>
      <c r="B318" s="146">
        <v>11433.27</v>
      </c>
      <c r="C318" s="146">
        <v>999.98</v>
      </c>
      <c r="D318" s="155">
        <v>5.5570000000000001E-2</v>
      </c>
      <c r="E318" s="156">
        <v>4.2750000000000003E-2</v>
      </c>
      <c r="F318" s="156">
        <v>1.282E-2</v>
      </c>
      <c r="G318" s="155">
        <f t="shared" si="9"/>
        <v>179.32680348264989</v>
      </c>
      <c r="H318" s="75">
        <f t="shared" si="8"/>
        <v>1678499.7789196759</v>
      </c>
      <c r="I318" s="77"/>
      <c r="J318" s="77"/>
      <c r="P318" s="41"/>
    </row>
    <row r="319" spans="1:16" x14ac:dyDescent="0.3">
      <c r="A319" s="141">
        <v>302</v>
      </c>
      <c r="B319" s="146">
        <v>11479</v>
      </c>
      <c r="C319" s="146">
        <v>998.87</v>
      </c>
      <c r="D319" s="155">
        <v>5.5629999999999999E-2</v>
      </c>
      <c r="E319" s="156">
        <v>4.2880000000000001E-2</v>
      </c>
      <c r="F319" s="156">
        <v>1.2749999999999999E-2</v>
      </c>
      <c r="G319" s="155">
        <f t="shared" si="9"/>
        <v>178.34763996909408</v>
      </c>
      <c r="H319" s="75">
        <f t="shared" si="8"/>
        <v>1693322.0986402382</v>
      </c>
      <c r="I319" s="77"/>
      <c r="J319" s="77"/>
      <c r="P319" s="41"/>
    </row>
    <row r="320" spans="1:16" x14ac:dyDescent="0.3">
      <c r="A320" s="141">
        <v>303</v>
      </c>
      <c r="B320" s="146">
        <v>11459.59</v>
      </c>
      <c r="C320" s="146">
        <v>998.83</v>
      </c>
      <c r="D320" s="155">
        <v>5.5710000000000003E-2</v>
      </c>
      <c r="E320" s="156">
        <v>4.2939999999999999E-2</v>
      </c>
      <c r="F320" s="156">
        <v>1.277E-2</v>
      </c>
      <c r="G320" s="155">
        <f t="shared" si="9"/>
        <v>178.62740097296714</v>
      </c>
      <c r="H320" s="75">
        <f t="shared" si="8"/>
        <v>1696268.3124178411</v>
      </c>
      <c r="I320" s="77"/>
      <c r="J320" s="77"/>
      <c r="P320" s="41"/>
    </row>
    <row r="321" spans="1:16" x14ac:dyDescent="0.3">
      <c r="A321" s="141">
        <v>304</v>
      </c>
      <c r="B321" s="146">
        <v>11460.44</v>
      </c>
      <c r="C321" s="146">
        <v>998.79</v>
      </c>
      <c r="D321" s="155">
        <v>5.5809999999999998E-2</v>
      </c>
      <c r="E321" s="156">
        <v>4.3040000000000002E-2</v>
      </c>
      <c r="F321" s="156">
        <v>1.277E-2</v>
      </c>
      <c r="G321" s="155">
        <f t="shared" si="9"/>
        <v>178.62740097296714</v>
      </c>
      <c r="H321" s="75">
        <f t="shared" si="8"/>
        <v>1701866.5576733456</v>
      </c>
      <c r="I321" s="77"/>
      <c r="J321" s="77"/>
      <c r="P321" s="41"/>
    </row>
    <row r="322" spans="1:16" x14ac:dyDescent="0.3">
      <c r="A322" s="141">
        <v>305</v>
      </c>
      <c r="B322" s="146">
        <v>11444.4</v>
      </c>
      <c r="C322" s="146">
        <v>999.37</v>
      </c>
      <c r="D322" s="155">
        <v>5.5910000000000001E-2</v>
      </c>
      <c r="E322" s="156">
        <v>4.3119999999999999E-2</v>
      </c>
      <c r="F322" s="156">
        <v>1.2800000000000001E-2</v>
      </c>
      <c r="G322" s="155">
        <f t="shared" si="9"/>
        <v>179.0470424787768</v>
      </c>
      <c r="H322" s="75">
        <f t="shared" si="8"/>
        <v>1703462.9322969853</v>
      </c>
      <c r="I322" s="77"/>
      <c r="J322" s="77"/>
      <c r="P322" s="41"/>
    </row>
    <row r="323" spans="1:16" x14ac:dyDescent="0.3">
      <c r="A323" s="141">
        <v>306</v>
      </c>
      <c r="B323" s="146">
        <v>11329.7</v>
      </c>
      <c r="C323" s="146">
        <v>999.14</v>
      </c>
      <c r="D323" s="155">
        <v>5.604E-2</v>
      </c>
      <c r="E323" s="156">
        <v>4.3110000000000002E-2</v>
      </c>
      <c r="F323" s="156">
        <v>1.2919999999999999E-2</v>
      </c>
      <c r="G323" s="155">
        <f t="shared" si="9"/>
        <v>180.72560850201535</v>
      </c>
      <c r="H323" s="75">
        <f t="shared" si="8"/>
        <v>1693174.5453029568</v>
      </c>
      <c r="I323" s="77"/>
      <c r="J323" s="77"/>
      <c r="P323" s="41"/>
    </row>
    <row r="324" spans="1:16" x14ac:dyDescent="0.3">
      <c r="A324" s="141">
        <v>307</v>
      </c>
      <c r="B324" s="146">
        <v>11380.33</v>
      </c>
      <c r="C324" s="146">
        <v>999.48</v>
      </c>
      <c r="D324" s="155">
        <v>5.611E-2</v>
      </c>
      <c r="E324" s="156">
        <v>4.3240000000000001E-2</v>
      </c>
      <c r="F324" s="156">
        <v>1.2869999999999999E-2</v>
      </c>
      <c r="G324" s="155">
        <f t="shared" si="9"/>
        <v>180.02620599233262</v>
      </c>
      <c r="H324" s="75">
        <f t="shared" si="8"/>
        <v>1705307.2818358194</v>
      </c>
      <c r="I324" s="77"/>
      <c r="J324" s="77"/>
      <c r="P324" s="41"/>
    </row>
    <row r="325" spans="1:16" x14ac:dyDescent="0.3">
      <c r="A325" s="141">
        <v>308</v>
      </c>
      <c r="B325" s="146">
        <v>11316.96</v>
      </c>
      <c r="C325" s="146">
        <v>999.45</v>
      </c>
      <c r="D325" s="155">
        <v>5.6219999999999999E-2</v>
      </c>
      <c r="E325" s="156">
        <v>4.3279999999999999E-2</v>
      </c>
      <c r="F325" s="156">
        <v>1.294E-2</v>
      </c>
      <c r="G325" s="155">
        <f t="shared" si="9"/>
        <v>181.00536950588841</v>
      </c>
      <c r="H325" s="75">
        <f t="shared" si="8"/>
        <v>1701606.9790679899</v>
      </c>
      <c r="I325" s="77"/>
      <c r="J325" s="77"/>
      <c r="P325" s="41"/>
    </row>
    <row r="326" spans="1:16" x14ac:dyDescent="0.3">
      <c r="A326" s="141">
        <v>309</v>
      </c>
      <c r="B326" s="146">
        <v>11340.63</v>
      </c>
      <c r="C326" s="146">
        <v>1000.04</v>
      </c>
      <c r="D326" s="155">
        <v>5.6270000000000001E-2</v>
      </c>
      <c r="E326" s="156">
        <v>4.335E-2</v>
      </c>
      <c r="F326" s="156">
        <v>1.2919999999999999E-2</v>
      </c>
      <c r="G326" s="155">
        <f t="shared" si="9"/>
        <v>180.72560850201535</v>
      </c>
      <c r="H326" s="75">
        <f t="shared" si="8"/>
        <v>1709774.2957471034</v>
      </c>
      <c r="I326" s="77"/>
      <c r="J326" s="77"/>
      <c r="P326" s="41"/>
    </row>
    <row r="327" spans="1:16" x14ac:dyDescent="0.3">
      <c r="A327" s="141">
        <v>310</v>
      </c>
      <c r="B327" s="146">
        <v>11301.48</v>
      </c>
      <c r="C327" s="146">
        <v>999.14</v>
      </c>
      <c r="D327" s="155">
        <v>5.638E-2</v>
      </c>
      <c r="E327" s="156">
        <v>4.342E-2</v>
      </c>
      <c r="F327" s="156">
        <v>1.2959999999999999E-2</v>
      </c>
      <c r="G327" s="155">
        <f t="shared" si="9"/>
        <v>181.2851305097615</v>
      </c>
      <c r="H327" s="75">
        <f t="shared" si="8"/>
        <v>1710013.3868028836</v>
      </c>
      <c r="I327" s="77"/>
      <c r="J327" s="77"/>
      <c r="P327" s="41"/>
    </row>
    <row r="328" spans="1:16" x14ac:dyDescent="0.3">
      <c r="A328" s="141">
        <v>311</v>
      </c>
      <c r="B328" s="146">
        <v>11386.45</v>
      </c>
      <c r="C328" s="146">
        <v>999.68</v>
      </c>
      <c r="D328" s="155">
        <v>5.6419999999999998E-2</v>
      </c>
      <c r="E328" s="156">
        <v>4.3549999999999998E-2</v>
      </c>
      <c r="F328" s="156">
        <v>1.2869999999999999E-2</v>
      </c>
      <c r="G328" s="155">
        <f t="shared" si="9"/>
        <v>180.02620599233262</v>
      </c>
      <c r="H328" s="75">
        <f t="shared" si="8"/>
        <v>1727526.2692213021</v>
      </c>
      <c r="I328" s="77"/>
      <c r="J328" s="77"/>
      <c r="P328" s="41"/>
    </row>
    <row r="329" spans="1:16" x14ac:dyDescent="0.3">
      <c r="A329" s="141">
        <v>312</v>
      </c>
      <c r="B329" s="146">
        <v>11345.83</v>
      </c>
      <c r="C329" s="146">
        <v>999.7</v>
      </c>
      <c r="D329" s="155">
        <v>5.654E-2</v>
      </c>
      <c r="E329" s="156">
        <v>4.3630000000000002E-2</v>
      </c>
      <c r="F329" s="156">
        <v>1.291E-2</v>
      </c>
      <c r="G329" s="155">
        <f t="shared" si="9"/>
        <v>180.5857280000788</v>
      </c>
      <c r="H329" s="75">
        <f t="shared" si="8"/>
        <v>1727711.2840271841</v>
      </c>
      <c r="I329" s="77"/>
      <c r="J329" s="77"/>
      <c r="P329" s="41"/>
    </row>
    <row r="330" spans="1:16" x14ac:dyDescent="0.3">
      <c r="A330" s="141">
        <v>313</v>
      </c>
      <c r="B330" s="146">
        <v>11388.86</v>
      </c>
      <c r="C330" s="146">
        <v>999.36</v>
      </c>
      <c r="D330" s="155">
        <v>5.6579999999999998E-2</v>
      </c>
      <c r="E330" s="156">
        <v>4.3720000000000002E-2</v>
      </c>
      <c r="F330" s="156">
        <v>1.286E-2</v>
      </c>
      <c r="G330" s="155">
        <f t="shared" si="9"/>
        <v>179.88632549039608</v>
      </c>
      <c r="H330" s="75">
        <f t="shared" si="8"/>
        <v>1739987.7347359052</v>
      </c>
      <c r="I330" s="77"/>
      <c r="J330" s="77"/>
      <c r="P330" s="41"/>
    </row>
    <row r="331" spans="1:16" x14ac:dyDescent="0.3">
      <c r="A331" s="141">
        <v>314</v>
      </c>
      <c r="B331" s="146">
        <v>11411.33</v>
      </c>
      <c r="C331" s="146">
        <v>999.65</v>
      </c>
      <c r="D331" s="155">
        <v>5.6689999999999997E-2</v>
      </c>
      <c r="E331" s="156">
        <v>4.385E-2</v>
      </c>
      <c r="F331" s="156">
        <v>1.2840000000000001E-2</v>
      </c>
      <c r="G331" s="155">
        <f t="shared" si="9"/>
        <v>179.60656448652298</v>
      </c>
      <c r="H331" s="75">
        <f t="shared" si="8"/>
        <v>1748265.7212318173</v>
      </c>
      <c r="I331" s="77"/>
      <c r="J331" s="77"/>
      <c r="P331" s="41"/>
    </row>
    <row r="332" spans="1:16" x14ac:dyDescent="0.3">
      <c r="A332" s="141">
        <v>315</v>
      </c>
      <c r="B332" s="146">
        <v>11395.94</v>
      </c>
      <c r="C332" s="146">
        <v>999.28</v>
      </c>
      <c r="D332" s="155">
        <v>5.6759999999999998E-2</v>
      </c>
      <c r="E332" s="156">
        <v>4.3909999999999998E-2</v>
      </c>
      <c r="F332" s="156">
        <v>1.285E-2</v>
      </c>
      <c r="G332" s="155">
        <f t="shared" si="9"/>
        <v>179.7464449884595</v>
      </c>
      <c r="H332" s="75">
        <f t="shared" si="8"/>
        <v>1752468.5955275742</v>
      </c>
      <c r="I332" s="77"/>
      <c r="J332" s="77"/>
      <c r="P332" s="41"/>
    </row>
    <row r="333" spans="1:16" x14ac:dyDescent="0.3">
      <c r="A333" s="141">
        <v>316</v>
      </c>
      <c r="B333" s="146">
        <v>11374.77</v>
      </c>
      <c r="C333" s="146">
        <v>999.92</v>
      </c>
      <c r="D333" s="155">
        <v>5.688E-2</v>
      </c>
      <c r="E333" s="156">
        <v>4.3999999999999997E-2</v>
      </c>
      <c r="F333" s="156">
        <v>1.2880000000000001E-2</v>
      </c>
      <c r="G333" s="155">
        <f t="shared" si="9"/>
        <v>180.16608649426917</v>
      </c>
      <c r="H333" s="75">
        <f t="shared" si="8"/>
        <v>1753937.1928914688</v>
      </c>
      <c r="I333" s="77"/>
      <c r="J333" s="77"/>
      <c r="P333" s="41"/>
    </row>
    <row r="334" spans="1:16" x14ac:dyDescent="0.3">
      <c r="A334" s="141">
        <v>317</v>
      </c>
      <c r="B334" s="146">
        <v>11340.68</v>
      </c>
      <c r="C334" s="146">
        <v>999.86</v>
      </c>
      <c r="D334" s="155">
        <v>5.6959999999999997E-2</v>
      </c>
      <c r="E334" s="156">
        <v>4.4040000000000003E-2</v>
      </c>
      <c r="F334" s="156">
        <v>1.2919999999999999E-2</v>
      </c>
      <c r="G334" s="155">
        <f t="shared" si="9"/>
        <v>180.72560850201535</v>
      </c>
      <c r="H334" s="75">
        <f t="shared" si="8"/>
        <v>1754040.2969314943</v>
      </c>
      <c r="I334" s="77"/>
      <c r="J334" s="77"/>
      <c r="P334" s="41"/>
    </row>
    <row r="335" spans="1:16" x14ac:dyDescent="0.3">
      <c r="A335" s="141">
        <v>318</v>
      </c>
      <c r="B335" s="146">
        <v>11352.34</v>
      </c>
      <c r="C335" s="146">
        <v>1000.12</v>
      </c>
      <c r="D335" s="155">
        <v>5.7049999999999997E-2</v>
      </c>
      <c r="E335" s="156">
        <v>4.4139999999999999E-2</v>
      </c>
      <c r="F335" s="156">
        <v>1.291E-2</v>
      </c>
      <c r="G335" s="155">
        <f t="shared" si="9"/>
        <v>180.5857280000788</v>
      </c>
      <c r="H335" s="75">
        <f t="shared" si="8"/>
        <v>1760936.5010277072</v>
      </c>
      <c r="I335" s="77"/>
      <c r="J335" s="77"/>
      <c r="P335" s="41"/>
    </row>
    <row r="336" spans="1:16" x14ac:dyDescent="0.3">
      <c r="A336" s="141">
        <v>319</v>
      </c>
      <c r="B336" s="146">
        <v>11292.85</v>
      </c>
      <c r="C336" s="146">
        <v>1000.17</v>
      </c>
      <c r="D336" s="155">
        <v>5.7140000000000003E-2</v>
      </c>
      <c r="E336" s="156">
        <v>4.4159999999999998E-2</v>
      </c>
      <c r="F336" s="156">
        <v>1.298E-2</v>
      </c>
      <c r="G336" s="155">
        <f t="shared" si="9"/>
        <v>181.56489151363462</v>
      </c>
      <c r="H336" s="75">
        <f t="shared" si="8"/>
        <v>1756947.5978567405</v>
      </c>
      <c r="I336" s="77"/>
      <c r="J336" s="77"/>
      <c r="P336" s="41"/>
    </row>
    <row r="337" spans="1:16" x14ac:dyDescent="0.3">
      <c r="A337" s="141">
        <v>320</v>
      </c>
      <c r="B337" s="146">
        <v>11320.51</v>
      </c>
      <c r="C337" s="146">
        <v>1000.44</v>
      </c>
      <c r="D337" s="155">
        <v>5.7209999999999997E-2</v>
      </c>
      <c r="E337" s="156">
        <v>4.4260000000000001E-2</v>
      </c>
      <c r="F337" s="156">
        <v>1.295E-2</v>
      </c>
      <c r="G337" s="155">
        <f t="shared" si="9"/>
        <v>181.14525000782498</v>
      </c>
      <c r="H337" s="75">
        <f t="shared" si="8"/>
        <v>1766538.1785400216</v>
      </c>
      <c r="I337" s="77"/>
      <c r="J337" s="77"/>
      <c r="P337" s="41"/>
    </row>
    <row r="338" spans="1:16" x14ac:dyDescent="0.3">
      <c r="A338" s="141">
        <v>321</v>
      </c>
      <c r="B338" s="146">
        <v>11301.98</v>
      </c>
      <c r="C338" s="146">
        <v>999.13</v>
      </c>
      <c r="D338" s="155">
        <v>5.7290000000000001E-2</v>
      </c>
      <c r="E338" s="156">
        <v>4.4330000000000001E-2</v>
      </c>
      <c r="F338" s="156">
        <v>1.2959999999999999E-2</v>
      </c>
      <c r="G338" s="155">
        <f t="shared" si="9"/>
        <v>181.2851305097615</v>
      </c>
      <c r="H338" s="75">
        <f t="shared" ref="H338:H401" si="10">A338/G338*10^6</f>
        <v>1770691.2811733084</v>
      </c>
      <c r="I338" s="77"/>
      <c r="J338" s="77"/>
      <c r="P338" s="41"/>
    </row>
    <row r="339" spans="1:16" x14ac:dyDescent="0.3">
      <c r="A339" s="141">
        <v>322</v>
      </c>
      <c r="B339" s="146">
        <v>11324.84</v>
      </c>
      <c r="C339" s="146">
        <v>1000.26</v>
      </c>
      <c r="D339" s="155">
        <v>5.7360000000000001E-2</v>
      </c>
      <c r="E339" s="156">
        <v>4.4409999999999998E-2</v>
      </c>
      <c r="F339" s="156">
        <v>1.294E-2</v>
      </c>
      <c r="G339" s="155">
        <f t="shared" ref="G339:G402" si="11">(2*F339/$B$7)*(1+3*$B$11)/(4+PI()*$B$11-PI())*10^6</f>
        <v>181.00536950588841</v>
      </c>
      <c r="H339" s="75">
        <f t="shared" si="10"/>
        <v>1778952.7508438074</v>
      </c>
      <c r="I339" s="77"/>
      <c r="J339" s="77"/>
      <c r="P339" s="41"/>
    </row>
    <row r="340" spans="1:16" x14ac:dyDescent="0.3">
      <c r="A340" s="141">
        <v>323</v>
      </c>
      <c r="B340" s="146">
        <v>11298.2</v>
      </c>
      <c r="C340" s="146">
        <v>999.14</v>
      </c>
      <c r="D340" s="155">
        <v>5.7450000000000001E-2</v>
      </c>
      <c r="E340" s="156">
        <v>4.4490000000000002E-2</v>
      </c>
      <c r="F340" s="156">
        <v>1.2959999999999999E-2</v>
      </c>
      <c r="G340" s="155">
        <f t="shared" si="11"/>
        <v>181.2851305097615</v>
      </c>
      <c r="H340" s="75">
        <f t="shared" si="10"/>
        <v>1781723.6256042947</v>
      </c>
      <c r="I340" s="77"/>
      <c r="J340" s="77"/>
      <c r="P340" s="41"/>
    </row>
    <row r="341" spans="1:16" x14ac:dyDescent="0.3">
      <c r="A341" s="141">
        <v>324</v>
      </c>
      <c r="B341" s="146">
        <v>11311.11</v>
      </c>
      <c r="C341" s="146">
        <v>999.46</v>
      </c>
      <c r="D341" s="155">
        <v>5.7520000000000002E-2</v>
      </c>
      <c r="E341" s="156">
        <v>4.4569999999999999E-2</v>
      </c>
      <c r="F341" s="156">
        <v>1.295E-2</v>
      </c>
      <c r="G341" s="155">
        <f t="shared" si="11"/>
        <v>181.14525000782498</v>
      </c>
      <c r="H341" s="75">
        <f t="shared" si="10"/>
        <v>1788619.9057717719</v>
      </c>
      <c r="I341" s="77"/>
      <c r="J341" s="77"/>
      <c r="P341" s="41"/>
    </row>
    <row r="342" spans="1:16" x14ac:dyDescent="0.3">
      <c r="A342" s="141">
        <v>325</v>
      </c>
      <c r="B342" s="146">
        <v>11258.16</v>
      </c>
      <c r="C342" s="146">
        <v>999.19</v>
      </c>
      <c r="D342" s="155">
        <v>5.765E-2</v>
      </c>
      <c r="E342" s="156">
        <v>4.4639999999999999E-2</v>
      </c>
      <c r="F342" s="156">
        <v>1.3010000000000001E-2</v>
      </c>
      <c r="G342" s="155">
        <f t="shared" si="11"/>
        <v>181.98453301944426</v>
      </c>
      <c r="H342" s="75">
        <f t="shared" si="10"/>
        <v>1785866.0547007869</v>
      </c>
      <c r="I342" s="77"/>
      <c r="J342" s="77"/>
      <c r="P342" s="41"/>
    </row>
    <row r="343" spans="1:16" x14ac:dyDescent="0.3">
      <c r="A343" s="141">
        <v>326</v>
      </c>
      <c r="B343" s="146">
        <v>11281.53</v>
      </c>
      <c r="C343" s="146">
        <v>999.4</v>
      </c>
      <c r="D343" s="155">
        <v>5.7680000000000002E-2</v>
      </c>
      <c r="E343" s="156">
        <v>4.4699999999999997E-2</v>
      </c>
      <c r="F343" s="156">
        <v>1.298E-2</v>
      </c>
      <c r="G343" s="155">
        <f t="shared" si="11"/>
        <v>181.56489151363462</v>
      </c>
      <c r="H343" s="75">
        <f t="shared" si="10"/>
        <v>1795501.3069006186</v>
      </c>
      <c r="I343" s="77"/>
      <c r="J343" s="77"/>
      <c r="P343" s="41"/>
    </row>
    <row r="344" spans="1:16" x14ac:dyDescent="0.3">
      <c r="A344" s="141">
        <v>327</v>
      </c>
      <c r="B344" s="146">
        <v>11247.31</v>
      </c>
      <c r="C344" s="146">
        <v>999.55</v>
      </c>
      <c r="D344" s="155">
        <v>5.7799999999999997E-2</v>
      </c>
      <c r="E344" s="156">
        <v>4.4769999999999997E-2</v>
      </c>
      <c r="F344" s="156">
        <v>1.302E-2</v>
      </c>
      <c r="G344" s="155">
        <f t="shared" si="11"/>
        <v>182.1244135213808</v>
      </c>
      <c r="H344" s="75">
        <f t="shared" si="10"/>
        <v>1795475.9259203395</v>
      </c>
      <c r="I344" s="77"/>
      <c r="J344" s="77"/>
      <c r="P344" s="41"/>
    </row>
    <row r="345" spans="1:16" x14ac:dyDescent="0.3">
      <c r="A345" s="141">
        <v>328</v>
      </c>
      <c r="B345" s="146">
        <v>11259.15</v>
      </c>
      <c r="C345" s="146">
        <v>999.23</v>
      </c>
      <c r="D345" s="155">
        <v>5.7869999999999998E-2</v>
      </c>
      <c r="E345" s="156">
        <v>4.4859999999999997E-2</v>
      </c>
      <c r="F345" s="156">
        <v>1.3010000000000001E-2</v>
      </c>
      <c r="G345" s="155">
        <f t="shared" si="11"/>
        <v>181.98453301944426</v>
      </c>
      <c r="H345" s="75">
        <f t="shared" si="10"/>
        <v>1802350.9721287943</v>
      </c>
      <c r="I345" s="77"/>
      <c r="J345" s="77"/>
      <c r="P345" s="41"/>
    </row>
    <row r="346" spans="1:16" x14ac:dyDescent="0.3">
      <c r="A346" s="141">
        <v>329</v>
      </c>
      <c r="B346" s="146">
        <v>11209.48</v>
      </c>
      <c r="C346" s="146">
        <v>999.53</v>
      </c>
      <c r="D346" s="155">
        <v>5.7979999999999997E-2</v>
      </c>
      <c r="E346" s="156">
        <v>4.4920000000000002E-2</v>
      </c>
      <c r="F346" s="156">
        <v>1.307E-2</v>
      </c>
      <c r="G346" s="155">
        <f t="shared" si="11"/>
        <v>182.8238160310635</v>
      </c>
      <c r="H346" s="75">
        <f t="shared" si="10"/>
        <v>1799546.7283327014</v>
      </c>
      <c r="I346" s="77"/>
      <c r="J346" s="77"/>
      <c r="P346" s="41"/>
    </row>
    <row r="347" spans="1:16" x14ac:dyDescent="0.3">
      <c r="A347" s="141">
        <v>330</v>
      </c>
      <c r="B347" s="146">
        <v>11298.16</v>
      </c>
      <c r="C347" s="146">
        <v>999.56</v>
      </c>
      <c r="D347" s="155">
        <v>5.799E-2</v>
      </c>
      <c r="E347" s="156">
        <v>4.5019999999999998E-2</v>
      </c>
      <c r="F347" s="156">
        <v>1.2970000000000001E-2</v>
      </c>
      <c r="G347" s="155">
        <f t="shared" si="11"/>
        <v>181.42501101169807</v>
      </c>
      <c r="H347" s="75">
        <f t="shared" si="10"/>
        <v>1818933.3331704852</v>
      </c>
      <c r="I347" s="77"/>
      <c r="J347" s="77"/>
      <c r="P347" s="41"/>
    </row>
    <row r="348" spans="1:16" x14ac:dyDescent="0.3">
      <c r="A348" s="141">
        <v>331</v>
      </c>
      <c r="B348" s="146">
        <v>11252.36</v>
      </c>
      <c r="C348" s="146">
        <v>998.82</v>
      </c>
      <c r="D348" s="155">
        <v>5.8099999999999999E-2</v>
      </c>
      <c r="E348" s="156">
        <v>4.5089999999999998E-2</v>
      </c>
      <c r="F348" s="156">
        <v>1.3010000000000001E-2</v>
      </c>
      <c r="G348" s="155">
        <f t="shared" si="11"/>
        <v>181.98453301944426</v>
      </c>
      <c r="H348" s="75">
        <f t="shared" si="10"/>
        <v>1818835.8895568016</v>
      </c>
      <c r="I348" s="77"/>
      <c r="J348" s="77"/>
      <c r="P348" s="41"/>
    </row>
    <row r="349" spans="1:16" x14ac:dyDescent="0.3">
      <c r="A349" s="141">
        <v>332</v>
      </c>
      <c r="B349" s="146">
        <v>11252.09</v>
      </c>
      <c r="C349" s="146">
        <v>998.75</v>
      </c>
      <c r="D349" s="155">
        <v>5.8169999999999999E-2</v>
      </c>
      <c r="E349" s="156">
        <v>4.5159999999999999E-2</v>
      </c>
      <c r="F349" s="156">
        <v>1.3010000000000001E-2</v>
      </c>
      <c r="G349" s="155">
        <f t="shared" si="11"/>
        <v>181.98453301944426</v>
      </c>
      <c r="H349" s="75">
        <f t="shared" si="10"/>
        <v>1824330.8620328037</v>
      </c>
      <c r="I349" s="77"/>
      <c r="J349" s="77"/>
      <c r="P349" s="41"/>
    </row>
    <row r="350" spans="1:16" x14ac:dyDescent="0.3">
      <c r="A350" s="141">
        <v>333</v>
      </c>
      <c r="B350" s="146">
        <v>11252.4</v>
      </c>
      <c r="C350" s="146">
        <v>998.74</v>
      </c>
      <c r="D350" s="155">
        <v>5.8250000000000003E-2</v>
      </c>
      <c r="E350" s="156">
        <v>4.5240000000000002E-2</v>
      </c>
      <c r="F350" s="156">
        <v>1.3010000000000001E-2</v>
      </c>
      <c r="G350" s="155">
        <f t="shared" si="11"/>
        <v>181.98453301944426</v>
      </c>
      <c r="H350" s="75">
        <f t="shared" si="10"/>
        <v>1829825.8345088062</v>
      </c>
      <c r="I350" s="77"/>
      <c r="J350" s="77"/>
      <c r="P350" s="41"/>
    </row>
    <row r="351" spans="1:16" x14ac:dyDescent="0.3">
      <c r="A351" s="141">
        <v>334</v>
      </c>
      <c r="B351" s="146">
        <v>11257.81</v>
      </c>
      <c r="C351" s="146">
        <v>998.71</v>
      </c>
      <c r="D351" s="155">
        <v>5.8319999999999997E-2</v>
      </c>
      <c r="E351" s="156">
        <v>4.5319999999999999E-2</v>
      </c>
      <c r="F351" s="156">
        <v>1.2999999999999999E-2</v>
      </c>
      <c r="G351" s="155">
        <f t="shared" si="11"/>
        <v>181.84465251750768</v>
      </c>
      <c r="H351" s="75">
        <f t="shared" si="10"/>
        <v>1836732.5922209511</v>
      </c>
      <c r="I351" s="77"/>
      <c r="J351" s="77"/>
    </row>
    <row r="352" spans="1:16" x14ac:dyDescent="0.3">
      <c r="A352" s="141">
        <v>335</v>
      </c>
      <c r="B352" s="146">
        <v>11247.62</v>
      </c>
      <c r="C352" s="146">
        <v>998.56</v>
      </c>
      <c r="D352" s="155">
        <v>5.8389999999999997E-2</v>
      </c>
      <c r="E352" s="156">
        <v>4.5379999999999997E-2</v>
      </c>
      <c r="F352" s="156">
        <v>1.3010000000000001E-2</v>
      </c>
      <c r="G352" s="155">
        <f t="shared" si="11"/>
        <v>181.98453301944426</v>
      </c>
      <c r="H352" s="75">
        <f t="shared" si="10"/>
        <v>1840815.7794608111</v>
      </c>
      <c r="I352" s="77"/>
      <c r="J352" s="77"/>
    </row>
    <row r="353" spans="1:10" x14ac:dyDescent="0.3">
      <c r="A353" s="141">
        <v>336</v>
      </c>
      <c r="B353" s="146">
        <v>11227.96</v>
      </c>
      <c r="C353" s="146">
        <v>998.21</v>
      </c>
      <c r="D353" s="155">
        <v>5.8479999999999997E-2</v>
      </c>
      <c r="E353" s="156">
        <v>4.5449999999999997E-2</v>
      </c>
      <c r="F353" s="156">
        <v>1.303E-2</v>
      </c>
      <c r="G353" s="155">
        <f t="shared" si="11"/>
        <v>182.26429402331729</v>
      </c>
      <c r="H353" s="75">
        <f t="shared" si="10"/>
        <v>1843476.8137143478</v>
      </c>
      <c r="I353" s="77"/>
      <c r="J353" s="77"/>
    </row>
    <row r="354" spans="1:10" x14ac:dyDescent="0.3">
      <c r="A354" s="141">
        <v>337</v>
      </c>
      <c r="B354" s="146">
        <v>11266.61</v>
      </c>
      <c r="C354" s="146">
        <v>999.18</v>
      </c>
      <c r="D354" s="155">
        <v>5.8540000000000002E-2</v>
      </c>
      <c r="E354" s="156">
        <v>4.5539999999999997E-2</v>
      </c>
      <c r="F354" s="156">
        <v>1.2999999999999999E-2</v>
      </c>
      <c r="G354" s="155">
        <f t="shared" si="11"/>
        <v>181.84465251750768</v>
      </c>
      <c r="H354" s="75">
        <f t="shared" si="10"/>
        <v>1853230.1903546723</v>
      </c>
      <c r="I354" s="77"/>
      <c r="J354" s="77"/>
    </row>
    <row r="355" spans="1:10" x14ac:dyDescent="0.3">
      <c r="A355" s="141">
        <v>338</v>
      </c>
      <c r="B355" s="146">
        <v>11287.26</v>
      </c>
      <c r="C355" s="146">
        <v>997.88</v>
      </c>
      <c r="D355" s="155">
        <v>5.8610000000000002E-2</v>
      </c>
      <c r="E355" s="156">
        <v>4.5650000000000003E-2</v>
      </c>
      <c r="F355" s="156">
        <v>1.2959999999999999E-2</v>
      </c>
      <c r="G355" s="155">
        <f t="shared" si="11"/>
        <v>181.2851305097615</v>
      </c>
      <c r="H355" s="75">
        <f t="shared" si="10"/>
        <v>1864466.2088366924</v>
      </c>
      <c r="I355" s="77"/>
      <c r="J355" s="77"/>
    </row>
    <row r="356" spans="1:10" x14ac:dyDescent="0.3">
      <c r="A356" s="141">
        <v>339</v>
      </c>
      <c r="B356" s="146">
        <v>11292.97</v>
      </c>
      <c r="C356" s="146">
        <v>999.03</v>
      </c>
      <c r="D356" s="155">
        <v>5.8680000000000003E-2</v>
      </c>
      <c r="E356" s="156">
        <v>4.5719999999999997E-2</v>
      </c>
      <c r="F356" s="156">
        <v>1.2959999999999999E-2</v>
      </c>
      <c r="G356" s="155">
        <f t="shared" si="11"/>
        <v>181.2851305097615</v>
      </c>
      <c r="H356" s="75">
        <f t="shared" si="10"/>
        <v>1869982.3810521853</v>
      </c>
      <c r="I356" s="77"/>
      <c r="J356" s="77"/>
    </row>
    <row r="357" spans="1:10" x14ac:dyDescent="0.3">
      <c r="A357" s="141">
        <v>340</v>
      </c>
      <c r="B357" s="146">
        <v>11315.3</v>
      </c>
      <c r="C357" s="146">
        <v>998.54</v>
      </c>
      <c r="D357" s="155">
        <v>5.8740000000000001E-2</v>
      </c>
      <c r="E357" s="156">
        <v>4.5809999999999997E-2</v>
      </c>
      <c r="F357" s="156">
        <v>1.2930000000000001E-2</v>
      </c>
      <c r="G357" s="155">
        <f t="shared" si="11"/>
        <v>180.86548900395189</v>
      </c>
      <c r="H357" s="75">
        <f t="shared" si="10"/>
        <v>1879850.0580316405</v>
      </c>
      <c r="I357" s="77"/>
      <c r="J357" s="77"/>
    </row>
    <row r="358" spans="1:10" x14ac:dyDescent="0.3">
      <c r="A358" s="143">
        <v>341</v>
      </c>
      <c r="B358" s="148">
        <v>11277.88</v>
      </c>
      <c r="C358" s="148">
        <v>998.12</v>
      </c>
      <c r="D358" s="156">
        <v>5.8840000000000003E-2</v>
      </c>
      <c r="E358" s="156">
        <v>4.5870000000000001E-2</v>
      </c>
      <c r="F358" s="156">
        <v>1.2970000000000001E-2</v>
      </c>
      <c r="G358" s="155">
        <f t="shared" si="11"/>
        <v>181.42501101169807</v>
      </c>
      <c r="H358" s="75">
        <f t="shared" si="10"/>
        <v>1879564.4442761682</v>
      </c>
      <c r="I358" s="77"/>
      <c r="J358" s="77"/>
    </row>
    <row r="359" spans="1:10" x14ac:dyDescent="0.3">
      <c r="A359" s="141">
        <v>342</v>
      </c>
      <c r="B359" s="146">
        <v>11260.39</v>
      </c>
      <c r="C359" s="146">
        <v>998.5</v>
      </c>
      <c r="D359" s="155">
        <v>5.892E-2</v>
      </c>
      <c r="E359" s="156">
        <v>4.5929999999999999E-2</v>
      </c>
      <c r="F359" s="156">
        <v>1.2999999999999999E-2</v>
      </c>
      <c r="G359" s="155">
        <f t="shared" si="11"/>
        <v>181.84465251750768</v>
      </c>
      <c r="H359" s="75">
        <f t="shared" si="10"/>
        <v>1880726.1872442076</v>
      </c>
      <c r="I359" s="77"/>
      <c r="J359" s="77"/>
    </row>
    <row r="360" spans="1:10" x14ac:dyDescent="0.3">
      <c r="A360" s="141">
        <v>343</v>
      </c>
      <c r="B360" s="146">
        <v>11272.6</v>
      </c>
      <c r="C360" s="146">
        <v>998.14</v>
      </c>
      <c r="D360" s="155">
        <v>5.8999999999999997E-2</v>
      </c>
      <c r="E360" s="156">
        <v>4.6019999999999998E-2</v>
      </c>
      <c r="F360" s="156">
        <v>1.298E-2</v>
      </c>
      <c r="G360" s="155">
        <f t="shared" si="11"/>
        <v>181.56489151363462</v>
      </c>
      <c r="H360" s="75">
        <f t="shared" si="10"/>
        <v>1889131.7431500375</v>
      </c>
      <c r="I360" s="77"/>
      <c r="J360" s="77"/>
    </row>
    <row r="361" spans="1:10" x14ac:dyDescent="0.3">
      <c r="A361" s="141">
        <v>344</v>
      </c>
      <c r="B361" s="146">
        <v>11262.33</v>
      </c>
      <c r="C361" s="146">
        <v>998.25</v>
      </c>
      <c r="D361" s="155">
        <v>5.9080000000000001E-2</v>
      </c>
      <c r="E361" s="156">
        <v>4.6089999999999999E-2</v>
      </c>
      <c r="F361" s="156">
        <v>1.299E-2</v>
      </c>
      <c r="G361" s="155">
        <f t="shared" si="11"/>
        <v>181.70477201557117</v>
      </c>
      <c r="H361" s="75">
        <f t="shared" si="10"/>
        <v>1893180.878983855</v>
      </c>
      <c r="I361" s="77"/>
      <c r="J361" s="77"/>
    </row>
    <row r="362" spans="1:10" x14ac:dyDescent="0.3">
      <c r="A362" s="141">
        <v>345</v>
      </c>
      <c r="B362" s="146">
        <v>11281.65</v>
      </c>
      <c r="C362" s="146">
        <v>998.06</v>
      </c>
      <c r="D362" s="155">
        <v>5.9130000000000002E-2</v>
      </c>
      <c r="E362" s="156">
        <v>4.616E-2</v>
      </c>
      <c r="F362" s="156">
        <v>1.2970000000000001E-2</v>
      </c>
      <c r="G362" s="155">
        <f t="shared" si="11"/>
        <v>181.42501101169807</v>
      </c>
      <c r="H362" s="75">
        <f t="shared" si="10"/>
        <v>1901612.1210418711</v>
      </c>
      <c r="I362" s="77"/>
      <c r="J362" s="77"/>
    </row>
    <row r="363" spans="1:10" x14ac:dyDescent="0.3">
      <c r="A363" s="141">
        <v>346</v>
      </c>
      <c r="B363" s="146">
        <v>11319.04</v>
      </c>
      <c r="C363" s="146">
        <v>998.88</v>
      </c>
      <c r="D363" s="155">
        <v>5.9200000000000003E-2</v>
      </c>
      <c r="E363" s="156">
        <v>4.6260000000000003E-2</v>
      </c>
      <c r="F363" s="156">
        <v>1.2930000000000001E-2</v>
      </c>
      <c r="G363" s="155">
        <f t="shared" si="11"/>
        <v>180.86548900395189</v>
      </c>
      <c r="H363" s="75">
        <f t="shared" si="10"/>
        <v>1913023.8825851399</v>
      </c>
      <c r="I363" s="77"/>
      <c r="J363" s="77"/>
    </row>
    <row r="364" spans="1:10" x14ac:dyDescent="0.3">
      <c r="A364" s="141">
        <v>347</v>
      </c>
      <c r="B364" s="146">
        <v>11290.35</v>
      </c>
      <c r="C364" s="146">
        <v>998.71</v>
      </c>
      <c r="D364" s="155">
        <v>5.9279999999999999E-2</v>
      </c>
      <c r="E364" s="156">
        <v>4.632E-2</v>
      </c>
      <c r="F364" s="156">
        <v>1.2959999999999999E-2</v>
      </c>
      <c r="G364" s="155">
        <f t="shared" si="11"/>
        <v>181.2851305097615</v>
      </c>
      <c r="H364" s="75">
        <f t="shared" si="10"/>
        <v>1914111.7587761306</v>
      </c>
      <c r="I364" s="77"/>
      <c r="J364" s="77"/>
    </row>
    <row r="365" spans="1:10" x14ac:dyDescent="0.3">
      <c r="A365" s="141">
        <v>348</v>
      </c>
      <c r="B365" s="146">
        <v>11335.35</v>
      </c>
      <c r="C365" s="146">
        <v>998.67</v>
      </c>
      <c r="D365" s="155">
        <v>5.9330000000000001E-2</v>
      </c>
      <c r="E365" s="156">
        <v>4.641E-2</v>
      </c>
      <c r="F365" s="156">
        <v>1.291E-2</v>
      </c>
      <c r="G365" s="155">
        <f t="shared" si="11"/>
        <v>180.5857280000788</v>
      </c>
      <c r="H365" s="75">
        <f t="shared" si="10"/>
        <v>1927062.586030321</v>
      </c>
      <c r="I365" s="77"/>
      <c r="J365" s="77"/>
    </row>
    <row r="366" spans="1:10" x14ac:dyDescent="0.3">
      <c r="A366" s="141">
        <v>349</v>
      </c>
      <c r="B366" s="146">
        <v>11318.6</v>
      </c>
      <c r="C366" s="146">
        <v>997.94</v>
      </c>
      <c r="D366" s="155">
        <v>5.9389999999999998E-2</v>
      </c>
      <c r="E366" s="156">
        <v>4.6469999999999997E-2</v>
      </c>
      <c r="F366" s="156">
        <v>1.2919999999999999E-2</v>
      </c>
      <c r="G366" s="155">
        <f t="shared" si="11"/>
        <v>180.72560850201535</v>
      </c>
      <c r="H366" s="75">
        <f t="shared" si="10"/>
        <v>1931104.3016690586</v>
      </c>
      <c r="I366" s="77"/>
      <c r="J366" s="77"/>
    </row>
    <row r="367" spans="1:10" x14ac:dyDescent="0.3">
      <c r="A367" s="141">
        <v>350</v>
      </c>
      <c r="B367" s="146">
        <v>11264.85</v>
      </c>
      <c r="C367" s="146">
        <v>998.57</v>
      </c>
      <c r="D367" s="155">
        <v>5.9490000000000001E-2</v>
      </c>
      <c r="E367" s="156">
        <v>4.65E-2</v>
      </c>
      <c r="F367" s="156">
        <v>1.299E-2</v>
      </c>
      <c r="G367" s="155">
        <f t="shared" si="11"/>
        <v>181.70477201557117</v>
      </c>
      <c r="H367" s="75">
        <f t="shared" si="10"/>
        <v>1926201.4757103177</v>
      </c>
      <c r="I367" s="77"/>
      <c r="J367" s="77"/>
    </row>
    <row r="368" spans="1:10" x14ac:dyDescent="0.3">
      <c r="A368" s="141">
        <v>351</v>
      </c>
      <c r="B368" s="146">
        <v>11258.3</v>
      </c>
      <c r="C368" s="146">
        <v>998.02</v>
      </c>
      <c r="D368" s="155">
        <v>5.9589999999999997E-2</v>
      </c>
      <c r="E368" s="156">
        <v>4.6600000000000003E-2</v>
      </c>
      <c r="F368" s="156">
        <v>1.299E-2</v>
      </c>
      <c r="G368" s="155">
        <f t="shared" si="11"/>
        <v>181.70477201557117</v>
      </c>
      <c r="H368" s="75">
        <f t="shared" si="10"/>
        <v>1931704.9084980614</v>
      </c>
      <c r="I368" s="77"/>
      <c r="J368" s="77"/>
    </row>
    <row r="369" spans="1:10" x14ac:dyDescent="0.3">
      <c r="A369" s="141">
        <v>352</v>
      </c>
      <c r="B369" s="146">
        <v>11258.44</v>
      </c>
      <c r="C369" s="146">
        <v>998.82</v>
      </c>
      <c r="D369" s="155">
        <v>5.9659999999999998E-2</v>
      </c>
      <c r="E369" s="156">
        <v>4.666E-2</v>
      </c>
      <c r="F369" s="156">
        <v>1.2999999999999999E-2</v>
      </c>
      <c r="G369" s="155">
        <f t="shared" si="11"/>
        <v>181.84465251750768</v>
      </c>
      <c r="H369" s="75">
        <f t="shared" si="10"/>
        <v>1935718.181023278</v>
      </c>
      <c r="I369" s="77"/>
      <c r="J369" s="77"/>
    </row>
    <row r="370" spans="1:10" x14ac:dyDescent="0.3">
      <c r="A370" s="141">
        <v>353</v>
      </c>
      <c r="B370" s="146">
        <v>11242.85</v>
      </c>
      <c r="C370" s="146">
        <v>998.45</v>
      </c>
      <c r="D370" s="155">
        <v>5.9740000000000001E-2</v>
      </c>
      <c r="E370" s="156">
        <v>4.6730000000000001E-2</v>
      </c>
      <c r="F370" s="156">
        <v>1.302E-2</v>
      </c>
      <c r="G370" s="155">
        <f t="shared" si="11"/>
        <v>182.1244135213808</v>
      </c>
      <c r="H370" s="75">
        <f t="shared" si="10"/>
        <v>1938235.479663241</v>
      </c>
      <c r="I370" s="77"/>
      <c r="J370" s="77"/>
    </row>
    <row r="371" spans="1:10" x14ac:dyDescent="0.3">
      <c r="A371" s="141">
        <v>354</v>
      </c>
      <c r="B371" s="146">
        <v>11252.72</v>
      </c>
      <c r="C371" s="146">
        <v>998.39</v>
      </c>
      <c r="D371" s="155">
        <v>5.9819999999999998E-2</v>
      </c>
      <c r="E371" s="156">
        <v>4.6820000000000001E-2</v>
      </c>
      <c r="F371" s="156">
        <v>1.2999999999999999E-2</v>
      </c>
      <c r="G371" s="155">
        <f t="shared" si="11"/>
        <v>181.84465251750768</v>
      </c>
      <c r="H371" s="75">
        <f t="shared" si="10"/>
        <v>1946716.579779092</v>
      </c>
      <c r="I371" s="77"/>
      <c r="J371" s="77"/>
    </row>
    <row r="372" spans="1:10" x14ac:dyDescent="0.3">
      <c r="A372" s="141">
        <v>355</v>
      </c>
      <c r="B372" s="146">
        <v>11252.23</v>
      </c>
      <c r="C372" s="146">
        <v>998.93</v>
      </c>
      <c r="D372" s="155">
        <v>5.9900000000000002E-2</v>
      </c>
      <c r="E372" s="156">
        <v>4.6890000000000001E-2</v>
      </c>
      <c r="F372" s="156">
        <v>1.3010000000000001E-2</v>
      </c>
      <c r="G372" s="155">
        <f t="shared" si="11"/>
        <v>181.98453301944426</v>
      </c>
      <c r="H372" s="75">
        <f t="shared" si="10"/>
        <v>1950715.2289808595</v>
      </c>
      <c r="I372" s="77"/>
      <c r="J372" s="77"/>
    </row>
    <row r="373" spans="1:10" x14ac:dyDescent="0.3">
      <c r="A373" s="141">
        <v>356</v>
      </c>
      <c r="B373" s="146">
        <v>11254.2</v>
      </c>
      <c r="C373" s="146">
        <v>999.17</v>
      </c>
      <c r="D373" s="155">
        <v>5.9959999999999999E-2</v>
      </c>
      <c r="E373" s="156">
        <v>4.6949999999999999E-2</v>
      </c>
      <c r="F373" s="156">
        <v>1.3010000000000001E-2</v>
      </c>
      <c r="G373" s="155">
        <f t="shared" si="11"/>
        <v>181.98453301944426</v>
      </c>
      <c r="H373" s="75">
        <f t="shared" si="10"/>
        <v>1956210.201456862</v>
      </c>
      <c r="I373" s="77"/>
      <c r="J373" s="77"/>
    </row>
    <row r="374" spans="1:10" x14ac:dyDescent="0.3">
      <c r="A374" s="141">
        <v>357</v>
      </c>
      <c r="B374" s="146">
        <v>11230.61</v>
      </c>
      <c r="C374" s="146">
        <v>999.4</v>
      </c>
      <c r="D374" s="155">
        <v>6.0049999999999999E-2</v>
      </c>
      <c r="E374" s="156">
        <v>4.7010000000000003E-2</v>
      </c>
      <c r="F374" s="156">
        <v>1.304E-2</v>
      </c>
      <c r="G374" s="155">
        <f t="shared" si="11"/>
        <v>182.40417452525386</v>
      </c>
      <c r="H374" s="75">
        <f t="shared" si="10"/>
        <v>1957192.0485327123</v>
      </c>
      <c r="I374" s="77"/>
      <c r="J374" s="77"/>
    </row>
    <row r="375" spans="1:10" x14ac:dyDescent="0.3">
      <c r="A375" s="141">
        <v>358</v>
      </c>
      <c r="B375" s="146">
        <v>11195.91</v>
      </c>
      <c r="C375" s="146">
        <v>999.26</v>
      </c>
      <c r="D375" s="155">
        <v>6.0109999999999997E-2</v>
      </c>
      <c r="E375" s="156">
        <v>4.7030000000000002E-2</v>
      </c>
      <c r="F375" s="156">
        <v>1.308E-2</v>
      </c>
      <c r="G375" s="155">
        <f t="shared" si="11"/>
        <v>182.96369653300005</v>
      </c>
      <c r="H375" s="75">
        <f t="shared" si="10"/>
        <v>1956672.316879156</v>
      </c>
      <c r="I375" s="77"/>
      <c r="J375" s="77"/>
    </row>
    <row r="376" spans="1:10" x14ac:dyDescent="0.3">
      <c r="A376" s="141">
        <v>359</v>
      </c>
      <c r="B376" s="146">
        <v>11155.39</v>
      </c>
      <c r="C376" s="146">
        <v>999.16</v>
      </c>
      <c r="D376" s="155">
        <v>6.0229999999999999E-2</v>
      </c>
      <c r="E376" s="156">
        <v>4.7100000000000003E-2</v>
      </c>
      <c r="F376" s="156">
        <v>1.3129999999999999E-2</v>
      </c>
      <c r="G376" s="155">
        <f t="shared" si="11"/>
        <v>183.66309904268275</v>
      </c>
      <c r="H376" s="75">
        <f t="shared" si="10"/>
        <v>1954665.9174936905</v>
      </c>
      <c r="I376" s="77"/>
      <c r="J376" s="77"/>
    </row>
    <row r="377" spans="1:10" x14ac:dyDescent="0.3">
      <c r="A377" s="141">
        <v>360</v>
      </c>
      <c r="B377" s="146">
        <v>11174.35</v>
      </c>
      <c r="C377" s="146">
        <v>998.99</v>
      </c>
      <c r="D377" s="155">
        <v>6.028E-2</v>
      </c>
      <c r="E377" s="156">
        <v>4.718E-2</v>
      </c>
      <c r="F377" s="156">
        <v>1.3100000000000001E-2</v>
      </c>
      <c r="G377" s="155">
        <f t="shared" si="11"/>
        <v>183.24345753687317</v>
      </c>
      <c r="H377" s="75">
        <f t="shared" si="10"/>
        <v>1964599.4724125909</v>
      </c>
      <c r="I377" s="77"/>
      <c r="J377" s="77"/>
    </row>
    <row r="378" spans="1:10" x14ac:dyDescent="0.3">
      <c r="A378" s="141">
        <v>361</v>
      </c>
      <c r="B378" s="146">
        <v>11148.06</v>
      </c>
      <c r="C378" s="146">
        <v>999.07</v>
      </c>
      <c r="D378" s="155">
        <v>6.037E-2</v>
      </c>
      <c r="E378" s="156">
        <v>4.7239999999999997E-2</v>
      </c>
      <c r="F378" s="156">
        <v>1.3129999999999999E-2</v>
      </c>
      <c r="G378" s="155">
        <f t="shared" si="11"/>
        <v>183.66309904268275</v>
      </c>
      <c r="H378" s="75">
        <f t="shared" si="10"/>
        <v>1965555.4212123184</v>
      </c>
      <c r="I378" s="77"/>
      <c r="J378" s="77"/>
    </row>
    <row r="379" spans="1:10" x14ac:dyDescent="0.3">
      <c r="A379" s="141">
        <v>362</v>
      </c>
      <c r="B379" s="146">
        <v>11120.37</v>
      </c>
      <c r="C379" s="146">
        <v>999.76</v>
      </c>
      <c r="D379" s="155">
        <v>6.0470000000000003E-2</v>
      </c>
      <c r="E379" s="156">
        <v>4.7289999999999999E-2</v>
      </c>
      <c r="F379" s="156">
        <v>1.3180000000000001E-2</v>
      </c>
      <c r="G379" s="155">
        <f t="shared" si="11"/>
        <v>184.3625015523655</v>
      </c>
      <c r="H379" s="75">
        <f t="shared" si="10"/>
        <v>1963522.9341753053</v>
      </c>
      <c r="I379" s="77"/>
      <c r="J379" s="77"/>
    </row>
    <row r="380" spans="1:10" x14ac:dyDescent="0.3">
      <c r="A380" s="141">
        <v>363</v>
      </c>
      <c r="B380" s="146">
        <v>11133.63</v>
      </c>
      <c r="C380" s="146">
        <v>999.33</v>
      </c>
      <c r="D380" s="155">
        <v>6.053E-2</v>
      </c>
      <c r="E380" s="156">
        <v>4.7379999999999999E-2</v>
      </c>
      <c r="F380" s="156">
        <v>1.315E-2</v>
      </c>
      <c r="G380" s="155">
        <f t="shared" si="11"/>
        <v>183.94286004655586</v>
      </c>
      <c r="H380" s="75">
        <f t="shared" si="10"/>
        <v>1973438.9250451191</v>
      </c>
      <c r="I380" s="77"/>
      <c r="J380" s="77"/>
    </row>
    <row r="381" spans="1:10" x14ac:dyDescent="0.3">
      <c r="A381" s="141">
        <v>364</v>
      </c>
      <c r="B381" s="146">
        <v>11104.94</v>
      </c>
      <c r="C381" s="146">
        <v>999.37</v>
      </c>
      <c r="D381" s="155">
        <v>6.0650000000000003E-2</v>
      </c>
      <c r="E381" s="156">
        <v>4.7460000000000002E-2</v>
      </c>
      <c r="F381" s="156">
        <v>1.319E-2</v>
      </c>
      <c r="G381" s="155">
        <f t="shared" si="11"/>
        <v>184.50238205430205</v>
      </c>
      <c r="H381" s="75">
        <f t="shared" si="10"/>
        <v>1972874.2574871953</v>
      </c>
      <c r="I381" s="77"/>
      <c r="J381" s="77"/>
    </row>
    <row r="382" spans="1:10" x14ac:dyDescent="0.3">
      <c r="A382" s="141">
        <v>365</v>
      </c>
      <c r="B382" s="146">
        <v>11160.26</v>
      </c>
      <c r="C382" s="146">
        <v>999.75</v>
      </c>
      <c r="D382" s="155">
        <v>6.0679999999999998E-2</v>
      </c>
      <c r="E382" s="156">
        <v>4.7559999999999998E-2</v>
      </c>
      <c r="F382" s="156">
        <v>1.3129999999999999E-2</v>
      </c>
      <c r="G382" s="155">
        <f t="shared" si="11"/>
        <v>183.66309904268275</v>
      </c>
      <c r="H382" s="75">
        <f t="shared" si="10"/>
        <v>1987334.4286495738</v>
      </c>
      <c r="I382" s="77"/>
      <c r="J382" s="77"/>
    </row>
    <row r="383" spans="1:10" x14ac:dyDescent="0.3">
      <c r="A383" s="141">
        <v>366</v>
      </c>
      <c r="B383" s="146">
        <v>11111.26</v>
      </c>
      <c r="C383" s="146">
        <v>999.64</v>
      </c>
      <c r="D383" s="155">
        <v>6.08E-2</v>
      </c>
      <c r="E383" s="156">
        <v>4.761E-2</v>
      </c>
      <c r="F383" s="156">
        <v>1.3180000000000001E-2</v>
      </c>
      <c r="G383" s="155">
        <f t="shared" si="11"/>
        <v>184.3625015523655</v>
      </c>
      <c r="H383" s="75">
        <f t="shared" si="10"/>
        <v>1985219.3201882921</v>
      </c>
      <c r="I383" s="77"/>
      <c r="J383" s="77"/>
    </row>
    <row r="384" spans="1:10" x14ac:dyDescent="0.3">
      <c r="A384" s="141">
        <v>367</v>
      </c>
      <c r="B384" s="146">
        <v>11164.53</v>
      </c>
      <c r="C384" s="146">
        <v>1000.53</v>
      </c>
      <c r="D384" s="155">
        <v>6.0839999999999998E-2</v>
      </c>
      <c r="E384" s="156">
        <v>4.7699999999999999E-2</v>
      </c>
      <c r="F384" s="156">
        <v>1.3129999999999999E-2</v>
      </c>
      <c r="G384" s="155">
        <f t="shared" si="11"/>
        <v>183.66309904268275</v>
      </c>
      <c r="H384" s="75">
        <f t="shared" si="10"/>
        <v>1998223.9323682017</v>
      </c>
      <c r="I384" s="77"/>
      <c r="J384" s="77"/>
    </row>
    <row r="385" spans="1:10" x14ac:dyDescent="0.3">
      <c r="A385" s="141">
        <v>368</v>
      </c>
      <c r="B385" s="146">
        <v>11125.7</v>
      </c>
      <c r="C385" s="146">
        <v>999.32</v>
      </c>
      <c r="D385" s="155">
        <v>6.0940000000000001E-2</v>
      </c>
      <c r="E385" s="156">
        <v>4.777E-2</v>
      </c>
      <c r="F385" s="156">
        <v>1.316E-2</v>
      </c>
      <c r="G385" s="155">
        <f t="shared" si="11"/>
        <v>184.08274054849238</v>
      </c>
      <c r="H385" s="75">
        <f t="shared" si="10"/>
        <v>1999101.0504488812</v>
      </c>
      <c r="I385" s="77"/>
      <c r="J385" s="77"/>
    </row>
    <row r="386" spans="1:10" x14ac:dyDescent="0.3">
      <c r="A386" s="141">
        <v>369</v>
      </c>
      <c r="B386" s="146">
        <v>11079.63</v>
      </c>
      <c r="C386" s="146">
        <v>999.42</v>
      </c>
      <c r="D386" s="155">
        <v>6.1030000000000001E-2</v>
      </c>
      <c r="E386" s="156">
        <v>4.7809999999999998E-2</v>
      </c>
      <c r="F386" s="156">
        <v>1.3220000000000001E-2</v>
      </c>
      <c r="G386" s="155">
        <f t="shared" si="11"/>
        <v>184.92202356011168</v>
      </c>
      <c r="H386" s="75">
        <f t="shared" si="10"/>
        <v>1995435.6592904739</v>
      </c>
      <c r="I386" s="77"/>
      <c r="J386" s="77"/>
    </row>
    <row r="387" spans="1:10" x14ac:dyDescent="0.3">
      <c r="A387" s="141">
        <v>370</v>
      </c>
      <c r="B387" s="146">
        <v>11078.28</v>
      </c>
      <c r="C387" s="146">
        <v>999.81</v>
      </c>
      <c r="D387" s="155">
        <v>6.1120000000000001E-2</v>
      </c>
      <c r="E387" s="156">
        <v>4.7890000000000002E-2</v>
      </c>
      <c r="F387" s="156">
        <v>1.323E-2</v>
      </c>
      <c r="G387" s="155">
        <f t="shared" si="11"/>
        <v>185.06190406204823</v>
      </c>
      <c r="H387" s="75">
        <f t="shared" si="10"/>
        <v>1999330.9907583415</v>
      </c>
      <c r="I387" s="77"/>
      <c r="J387" s="77"/>
    </row>
    <row r="388" spans="1:10" x14ac:dyDescent="0.3">
      <c r="A388" s="141">
        <v>371</v>
      </c>
      <c r="B388" s="146">
        <v>11068.1</v>
      </c>
      <c r="C388" s="146">
        <v>999.36</v>
      </c>
      <c r="D388" s="155">
        <v>6.1190000000000001E-2</v>
      </c>
      <c r="E388" s="156">
        <v>4.7960000000000003E-2</v>
      </c>
      <c r="F388" s="156">
        <v>1.323E-2</v>
      </c>
      <c r="G388" s="155">
        <f t="shared" si="11"/>
        <v>185.06190406204823</v>
      </c>
      <c r="H388" s="75">
        <f t="shared" si="10"/>
        <v>2004734.588030661</v>
      </c>
      <c r="I388" s="77"/>
      <c r="J388" s="77"/>
    </row>
    <row r="389" spans="1:10" x14ac:dyDescent="0.3">
      <c r="A389" s="141">
        <v>372</v>
      </c>
      <c r="B389" s="146">
        <v>11061.64</v>
      </c>
      <c r="C389" s="146">
        <v>999.18</v>
      </c>
      <c r="D389" s="155">
        <v>6.1260000000000002E-2</v>
      </c>
      <c r="E389" s="156">
        <v>4.8030000000000003E-2</v>
      </c>
      <c r="F389" s="156">
        <v>1.324E-2</v>
      </c>
      <c r="G389" s="155">
        <f t="shared" si="11"/>
        <v>185.20178456398477</v>
      </c>
      <c r="H389" s="75">
        <f t="shared" si="10"/>
        <v>2008619.9540451993</v>
      </c>
      <c r="I389" s="77"/>
      <c r="J389" s="77"/>
    </row>
    <row r="390" spans="1:10" x14ac:dyDescent="0.3">
      <c r="A390" s="141">
        <v>373</v>
      </c>
      <c r="B390" s="146">
        <v>11026.84</v>
      </c>
      <c r="C390" s="146">
        <v>999.72</v>
      </c>
      <c r="D390" s="155">
        <v>6.1379999999999997E-2</v>
      </c>
      <c r="E390" s="156">
        <v>4.8090000000000001E-2</v>
      </c>
      <c r="F390" s="156">
        <v>1.329E-2</v>
      </c>
      <c r="G390" s="155">
        <f t="shared" si="11"/>
        <v>185.9011870736675</v>
      </c>
      <c r="H390" s="75">
        <f t="shared" si="10"/>
        <v>2006442.2711415521</v>
      </c>
      <c r="I390" s="77"/>
      <c r="J390" s="77"/>
    </row>
    <row r="391" spans="1:10" x14ac:dyDescent="0.3">
      <c r="A391" s="141">
        <v>374</v>
      </c>
      <c r="B391" s="146">
        <v>11058.75</v>
      </c>
      <c r="C391" s="146">
        <v>999.78</v>
      </c>
      <c r="D391" s="155">
        <v>6.1429999999999998E-2</v>
      </c>
      <c r="E391" s="156">
        <v>4.8180000000000001E-2</v>
      </c>
      <c r="F391" s="156">
        <v>1.325E-2</v>
      </c>
      <c r="G391" s="155">
        <f t="shared" si="11"/>
        <v>185.34166506592129</v>
      </c>
      <c r="H391" s="75">
        <f t="shared" si="10"/>
        <v>2017894.8962553979</v>
      </c>
      <c r="I391" s="77"/>
      <c r="J391" s="77"/>
    </row>
    <row r="392" spans="1:10" x14ac:dyDescent="0.3">
      <c r="A392" s="141">
        <v>375</v>
      </c>
      <c r="B392" s="146">
        <v>11024.38</v>
      </c>
      <c r="C392" s="146">
        <v>999.61</v>
      </c>
      <c r="D392" s="155">
        <v>6.1530000000000001E-2</v>
      </c>
      <c r="E392" s="156">
        <v>4.8239999999999998E-2</v>
      </c>
      <c r="F392" s="156">
        <v>1.329E-2</v>
      </c>
      <c r="G392" s="155">
        <f t="shared" si="11"/>
        <v>185.9011870736675</v>
      </c>
      <c r="H392" s="75">
        <f t="shared" si="10"/>
        <v>2017200.6747401664</v>
      </c>
      <c r="I392" s="77"/>
      <c r="J392" s="77"/>
    </row>
    <row r="393" spans="1:10" x14ac:dyDescent="0.3">
      <c r="A393" s="141">
        <v>376</v>
      </c>
      <c r="B393" s="146">
        <v>11071.72</v>
      </c>
      <c r="C393" s="146">
        <v>1000.15</v>
      </c>
      <c r="D393" s="155">
        <v>6.1589999999999999E-2</v>
      </c>
      <c r="E393" s="156">
        <v>4.8349999999999997E-2</v>
      </c>
      <c r="F393" s="156">
        <v>1.324E-2</v>
      </c>
      <c r="G393" s="155">
        <f t="shared" si="11"/>
        <v>185.20178456398477</v>
      </c>
      <c r="H393" s="75">
        <f t="shared" si="10"/>
        <v>2030218.0180671904</v>
      </c>
      <c r="I393" s="77"/>
      <c r="J393" s="77"/>
    </row>
    <row r="394" spans="1:10" x14ac:dyDescent="0.3">
      <c r="A394" s="141">
        <v>377</v>
      </c>
      <c r="B394" s="146">
        <v>11037.26</v>
      </c>
      <c r="C394" s="146">
        <v>998.8</v>
      </c>
      <c r="D394" s="155">
        <v>6.1650000000000003E-2</v>
      </c>
      <c r="E394" s="156">
        <v>4.8390000000000002E-2</v>
      </c>
      <c r="F394" s="156">
        <v>1.3259999999999999E-2</v>
      </c>
      <c r="G394" s="155">
        <f t="shared" si="11"/>
        <v>185.48154556785786</v>
      </c>
      <c r="H394" s="75">
        <f t="shared" si="10"/>
        <v>2032547.2210499544</v>
      </c>
      <c r="I394" s="77"/>
      <c r="J394" s="77"/>
    </row>
    <row r="395" spans="1:10" x14ac:dyDescent="0.3">
      <c r="A395" s="141">
        <v>378</v>
      </c>
      <c r="B395" s="146">
        <v>11052.58</v>
      </c>
      <c r="C395" s="146">
        <v>999.64</v>
      </c>
      <c r="D395" s="155">
        <v>6.173E-2</v>
      </c>
      <c r="E395" s="156">
        <v>4.8469999999999999E-2</v>
      </c>
      <c r="F395" s="156">
        <v>1.325E-2</v>
      </c>
      <c r="G395" s="155">
        <f t="shared" si="11"/>
        <v>185.34166506592129</v>
      </c>
      <c r="H395" s="75">
        <f t="shared" si="10"/>
        <v>2039476.6598517124</v>
      </c>
      <c r="I395" s="77"/>
      <c r="J395" s="77"/>
    </row>
    <row r="396" spans="1:10" x14ac:dyDescent="0.3">
      <c r="A396" s="141">
        <v>379</v>
      </c>
      <c r="B396" s="146">
        <v>11022.95</v>
      </c>
      <c r="C396" s="146">
        <v>998.83</v>
      </c>
      <c r="D396" s="155">
        <v>6.182E-2</v>
      </c>
      <c r="E396" s="156">
        <v>4.854E-2</v>
      </c>
      <c r="F396" s="156">
        <v>1.328E-2</v>
      </c>
      <c r="G396" s="155">
        <f t="shared" si="11"/>
        <v>185.76130657173096</v>
      </c>
      <c r="H396" s="75">
        <f t="shared" si="10"/>
        <v>2040252.6607641552</v>
      </c>
      <c r="I396" s="77"/>
      <c r="J396" s="77"/>
    </row>
    <row r="397" spans="1:10" x14ac:dyDescent="0.3">
      <c r="A397" s="141">
        <v>380</v>
      </c>
      <c r="B397" s="146">
        <v>11025.22</v>
      </c>
      <c r="C397" s="146">
        <v>998.4</v>
      </c>
      <c r="D397" s="155">
        <v>6.1890000000000001E-2</v>
      </c>
      <c r="E397" s="156">
        <v>4.8619999999999997E-2</v>
      </c>
      <c r="F397" s="156">
        <v>1.3270000000000001E-2</v>
      </c>
      <c r="G397" s="155">
        <f t="shared" si="11"/>
        <v>185.62142606979441</v>
      </c>
      <c r="H397" s="75">
        <f t="shared" si="10"/>
        <v>2047177.462461249</v>
      </c>
      <c r="I397" s="77"/>
      <c r="J397" s="77"/>
    </row>
    <row r="398" spans="1:10" x14ac:dyDescent="0.3">
      <c r="A398" s="141">
        <v>381</v>
      </c>
      <c r="B398" s="146">
        <v>11024.59</v>
      </c>
      <c r="C398" s="146">
        <v>999.37</v>
      </c>
      <c r="D398" s="155">
        <v>6.198E-2</v>
      </c>
      <c r="E398" s="156">
        <v>4.8689999999999997E-2</v>
      </c>
      <c r="F398" s="156">
        <v>1.329E-2</v>
      </c>
      <c r="G398" s="155">
        <f t="shared" si="11"/>
        <v>185.9011870736675</v>
      </c>
      <c r="H398" s="75">
        <f t="shared" si="10"/>
        <v>2049475.8855360092</v>
      </c>
      <c r="I398" s="77"/>
      <c r="J398" s="77"/>
    </row>
    <row r="399" spans="1:10" x14ac:dyDescent="0.3">
      <c r="A399" s="141">
        <v>382</v>
      </c>
      <c r="B399" s="146">
        <v>11017.34</v>
      </c>
      <c r="C399" s="146">
        <v>998.64</v>
      </c>
      <c r="D399" s="155">
        <v>6.2039999999999998E-2</v>
      </c>
      <c r="E399" s="156">
        <v>4.8759999999999998E-2</v>
      </c>
      <c r="F399" s="156">
        <v>1.328E-2</v>
      </c>
      <c r="G399" s="155">
        <f t="shared" si="11"/>
        <v>185.76130657173096</v>
      </c>
      <c r="H399" s="75">
        <f t="shared" si="10"/>
        <v>2056402.4179733701</v>
      </c>
      <c r="I399" s="77"/>
      <c r="J399" s="77"/>
    </row>
    <row r="400" spans="1:10" x14ac:dyDescent="0.3">
      <c r="A400" s="141">
        <v>383</v>
      </c>
      <c r="B400" s="146">
        <v>11006.7</v>
      </c>
      <c r="C400" s="146">
        <v>999.11</v>
      </c>
      <c r="D400" s="155">
        <v>6.2149999999999997E-2</v>
      </c>
      <c r="E400" s="156">
        <v>4.8840000000000001E-2</v>
      </c>
      <c r="F400" s="156">
        <v>1.3299999999999999E-2</v>
      </c>
      <c r="G400" s="155">
        <f t="shared" si="11"/>
        <v>186.04106757560402</v>
      </c>
      <c r="H400" s="75">
        <f t="shared" si="10"/>
        <v>2058685.2407969283</v>
      </c>
      <c r="I400" s="77"/>
      <c r="J400" s="77"/>
    </row>
    <row r="401" spans="1:10" x14ac:dyDescent="0.3">
      <c r="A401" s="141">
        <v>384</v>
      </c>
      <c r="B401" s="146">
        <v>11012.2</v>
      </c>
      <c r="C401" s="146">
        <v>998.92</v>
      </c>
      <c r="D401" s="155">
        <v>6.2190000000000002E-2</v>
      </c>
      <c r="E401" s="156">
        <v>4.8899999999999999E-2</v>
      </c>
      <c r="F401" s="156">
        <v>1.329E-2</v>
      </c>
      <c r="G401" s="155">
        <f t="shared" si="11"/>
        <v>185.9011870736675</v>
      </c>
      <c r="H401" s="75">
        <f t="shared" si="10"/>
        <v>2065613.4909339303</v>
      </c>
      <c r="I401" s="77"/>
      <c r="J401" s="77"/>
    </row>
    <row r="402" spans="1:10" x14ac:dyDescent="0.3">
      <c r="A402" s="141">
        <v>385</v>
      </c>
      <c r="B402" s="146">
        <v>10990.01</v>
      </c>
      <c r="C402" s="146">
        <v>999.13</v>
      </c>
      <c r="D402" s="155">
        <v>6.2269999999999999E-2</v>
      </c>
      <c r="E402" s="156">
        <v>4.895E-2</v>
      </c>
      <c r="F402" s="156">
        <v>1.332E-2</v>
      </c>
      <c r="G402" s="155">
        <f t="shared" si="11"/>
        <v>186.32082857947714</v>
      </c>
      <c r="H402" s="75">
        <f t="shared" ref="H402:H465" si="12">A402/G402*10^6</f>
        <v>2066328.2947766311</v>
      </c>
      <c r="I402" s="77"/>
      <c r="J402" s="77"/>
    </row>
    <row r="403" spans="1:10" x14ac:dyDescent="0.3">
      <c r="A403" s="141">
        <v>386</v>
      </c>
      <c r="B403" s="146">
        <v>11011.43</v>
      </c>
      <c r="C403" s="146">
        <v>998.15</v>
      </c>
      <c r="D403" s="155">
        <v>6.2330000000000003E-2</v>
      </c>
      <c r="E403" s="156">
        <v>4.904E-2</v>
      </c>
      <c r="F403" s="156">
        <v>1.328E-2</v>
      </c>
      <c r="G403" s="155">
        <f t="shared" ref="G403:G466" si="13">(2*F403/$B$7)*(1+3*$B$11)/(4+PI()*$B$11-PI())*10^6</f>
        <v>185.76130657173096</v>
      </c>
      <c r="H403" s="75">
        <f t="shared" si="12"/>
        <v>2077935.4275856568</v>
      </c>
      <c r="I403" s="77"/>
      <c r="J403" s="77"/>
    </row>
    <row r="404" spans="1:10" x14ac:dyDescent="0.3">
      <c r="A404" s="141">
        <v>387</v>
      </c>
      <c r="B404" s="146">
        <v>11007.98</v>
      </c>
      <c r="C404" s="146">
        <v>998.44</v>
      </c>
      <c r="D404" s="155">
        <v>6.2390000000000001E-2</v>
      </c>
      <c r="E404" s="156">
        <v>4.9099999999999998E-2</v>
      </c>
      <c r="F404" s="156">
        <v>1.329E-2</v>
      </c>
      <c r="G404" s="155">
        <f t="shared" si="13"/>
        <v>185.9011870736675</v>
      </c>
      <c r="H404" s="75">
        <f t="shared" si="12"/>
        <v>2081751.096331852</v>
      </c>
      <c r="I404" s="77"/>
      <c r="J404" s="77"/>
    </row>
    <row r="405" spans="1:10" x14ac:dyDescent="0.3">
      <c r="A405" s="141">
        <v>388</v>
      </c>
      <c r="B405" s="146">
        <v>10983.02</v>
      </c>
      <c r="C405" s="146">
        <v>998.03</v>
      </c>
      <c r="D405" s="155">
        <v>6.2480000000000001E-2</v>
      </c>
      <c r="E405" s="156">
        <v>4.9160000000000002E-2</v>
      </c>
      <c r="F405" s="156">
        <v>1.332E-2</v>
      </c>
      <c r="G405" s="155">
        <f t="shared" si="13"/>
        <v>186.32082857947714</v>
      </c>
      <c r="H405" s="75">
        <f t="shared" si="12"/>
        <v>2082429.5542164491</v>
      </c>
      <c r="I405" s="77"/>
      <c r="J405" s="77"/>
    </row>
    <row r="406" spans="1:10" x14ac:dyDescent="0.3">
      <c r="A406" s="141">
        <v>389</v>
      </c>
      <c r="B406" s="146">
        <v>11019.31</v>
      </c>
      <c r="C406" s="146">
        <v>998.34</v>
      </c>
      <c r="D406" s="155">
        <v>6.2539999999999998E-2</v>
      </c>
      <c r="E406" s="156">
        <v>4.9270000000000001E-2</v>
      </c>
      <c r="F406" s="156">
        <v>1.328E-2</v>
      </c>
      <c r="G406" s="155">
        <f t="shared" si="13"/>
        <v>185.76130657173096</v>
      </c>
      <c r="H406" s="75">
        <f t="shared" si="12"/>
        <v>2094085.1847948716</v>
      </c>
      <c r="I406" s="77"/>
      <c r="J406" s="77"/>
    </row>
    <row r="407" spans="1:10" x14ac:dyDescent="0.3">
      <c r="A407" s="141">
        <v>390</v>
      </c>
      <c r="B407" s="146">
        <v>10986.81</v>
      </c>
      <c r="C407" s="146">
        <v>998.01</v>
      </c>
      <c r="D407" s="155">
        <v>6.2619999999999995E-2</v>
      </c>
      <c r="E407" s="156">
        <v>4.9299999999999997E-2</v>
      </c>
      <c r="F407" s="156">
        <v>1.3310000000000001E-2</v>
      </c>
      <c r="G407" s="155">
        <f t="shared" si="13"/>
        <v>186.18094807754056</v>
      </c>
      <c r="H407" s="75">
        <f t="shared" si="12"/>
        <v>2094736.3520652659</v>
      </c>
      <c r="I407" s="77"/>
      <c r="J407" s="77"/>
    </row>
    <row r="408" spans="1:10" x14ac:dyDescent="0.3">
      <c r="A408" s="141">
        <v>391</v>
      </c>
      <c r="B408" s="146">
        <v>10994.64</v>
      </c>
      <c r="C408" s="146">
        <v>998.49</v>
      </c>
      <c r="D408" s="155">
        <v>6.2689999999999996E-2</v>
      </c>
      <c r="E408" s="156">
        <v>4.938E-2</v>
      </c>
      <c r="F408" s="156">
        <v>1.3310000000000001E-2</v>
      </c>
      <c r="G408" s="155">
        <f t="shared" si="13"/>
        <v>186.18094807754056</v>
      </c>
      <c r="H408" s="75">
        <f t="shared" si="12"/>
        <v>2100107.4709167155</v>
      </c>
      <c r="I408" s="77"/>
      <c r="J408" s="77"/>
    </row>
    <row r="409" spans="1:10" x14ac:dyDescent="0.3">
      <c r="A409" s="141">
        <v>392</v>
      </c>
      <c r="B409" s="146">
        <v>10994.14</v>
      </c>
      <c r="C409" s="146">
        <v>998.11</v>
      </c>
      <c r="D409" s="155">
        <v>6.2759999999999996E-2</v>
      </c>
      <c r="E409" s="156">
        <v>4.9459999999999997E-2</v>
      </c>
      <c r="F409" s="156">
        <v>1.3310000000000001E-2</v>
      </c>
      <c r="G409" s="155">
        <f t="shared" si="13"/>
        <v>186.18094807754056</v>
      </c>
      <c r="H409" s="75">
        <f t="shared" si="12"/>
        <v>2105478.5897681648</v>
      </c>
      <c r="I409" s="77"/>
      <c r="J409" s="77"/>
    </row>
    <row r="410" spans="1:10" x14ac:dyDescent="0.3">
      <c r="A410" s="141">
        <v>393</v>
      </c>
      <c r="B410" s="146">
        <v>11017.78</v>
      </c>
      <c r="C410" s="146">
        <v>998.78</v>
      </c>
      <c r="D410" s="155">
        <v>6.2829999999999997E-2</v>
      </c>
      <c r="E410" s="156">
        <v>4.9540000000000001E-2</v>
      </c>
      <c r="F410" s="156">
        <v>1.329E-2</v>
      </c>
      <c r="G410" s="155">
        <f t="shared" si="13"/>
        <v>185.9011870736675</v>
      </c>
      <c r="H410" s="75">
        <f t="shared" si="12"/>
        <v>2114026.3071276941</v>
      </c>
      <c r="I410" s="77"/>
      <c r="J410" s="77"/>
    </row>
    <row r="411" spans="1:10" x14ac:dyDescent="0.3">
      <c r="A411" s="141">
        <v>394</v>
      </c>
      <c r="B411" s="146">
        <v>11002.64</v>
      </c>
      <c r="C411" s="146">
        <v>998.68</v>
      </c>
      <c r="D411" s="155">
        <v>6.2909999999999994E-2</v>
      </c>
      <c r="E411" s="156">
        <v>4.9610000000000001E-2</v>
      </c>
      <c r="F411" s="156">
        <v>1.3299999999999999E-2</v>
      </c>
      <c r="G411" s="155">
        <f t="shared" si="13"/>
        <v>186.04106757560402</v>
      </c>
      <c r="H411" s="75">
        <f t="shared" si="12"/>
        <v>2117811.9709503651</v>
      </c>
      <c r="I411" s="77"/>
      <c r="J411" s="77"/>
    </row>
    <row r="412" spans="1:10" x14ac:dyDescent="0.3">
      <c r="A412" s="141">
        <v>395</v>
      </c>
      <c r="B412" s="146">
        <v>11007.13</v>
      </c>
      <c r="C412" s="146">
        <v>998.19</v>
      </c>
      <c r="D412" s="155">
        <v>6.2950000000000006E-2</v>
      </c>
      <c r="E412" s="156">
        <v>4.9660000000000003E-2</v>
      </c>
      <c r="F412" s="156">
        <v>1.329E-2</v>
      </c>
      <c r="G412" s="155">
        <f t="shared" si="13"/>
        <v>185.9011870736675</v>
      </c>
      <c r="H412" s="75">
        <f t="shared" si="12"/>
        <v>2124784.7107263091</v>
      </c>
      <c r="I412" s="77"/>
      <c r="J412" s="77"/>
    </row>
    <row r="413" spans="1:10" x14ac:dyDescent="0.3">
      <c r="A413" s="141">
        <v>396</v>
      </c>
      <c r="B413" s="146">
        <v>11003.12</v>
      </c>
      <c r="C413" s="146">
        <v>998.22</v>
      </c>
      <c r="D413" s="155">
        <v>6.3049999999999995E-2</v>
      </c>
      <c r="E413" s="156">
        <v>4.9759999999999999E-2</v>
      </c>
      <c r="F413" s="156">
        <v>1.3299999999999999E-2</v>
      </c>
      <c r="G413" s="155">
        <f t="shared" si="13"/>
        <v>186.04106757560402</v>
      </c>
      <c r="H413" s="75">
        <f t="shared" si="12"/>
        <v>2128562.2855237173</v>
      </c>
      <c r="I413" s="77"/>
      <c r="J413" s="77"/>
    </row>
    <row r="414" spans="1:10" x14ac:dyDescent="0.3">
      <c r="A414" s="141">
        <v>397</v>
      </c>
      <c r="B414" s="146">
        <v>11016.6</v>
      </c>
      <c r="C414" s="146">
        <v>998.44</v>
      </c>
      <c r="D414" s="155">
        <v>6.3109999999999999E-2</v>
      </c>
      <c r="E414" s="156">
        <v>4.9829999999999999E-2</v>
      </c>
      <c r="F414" s="156">
        <v>1.328E-2</v>
      </c>
      <c r="G414" s="155">
        <f t="shared" si="13"/>
        <v>185.76130657173096</v>
      </c>
      <c r="H414" s="75">
        <f t="shared" si="12"/>
        <v>2137151.2040194445</v>
      </c>
      <c r="I414" s="77"/>
      <c r="J414" s="77"/>
    </row>
    <row r="415" spans="1:10" x14ac:dyDescent="0.3">
      <c r="A415" s="141">
        <v>398</v>
      </c>
      <c r="B415" s="146">
        <v>10982.16</v>
      </c>
      <c r="C415" s="146">
        <v>998.4</v>
      </c>
      <c r="D415" s="155">
        <v>6.3200000000000006E-2</v>
      </c>
      <c r="E415" s="156">
        <v>4.9880000000000001E-2</v>
      </c>
      <c r="F415" s="156">
        <v>1.332E-2</v>
      </c>
      <c r="G415" s="155">
        <f t="shared" si="13"/>
        <v>186.32082857947714</v>
      </c>
      <c r="H415" s="75">
        <f t="shared" si="12"/>
        <v>2136100.419015842</v>
      </c>
      <c r="I415" s="77"/>
      <c r="J415" s="77"/>
    </row>
    <row r="416" spans="1:10" x14ac:dyDescent="0.3">
      <c r="A416" s="141">
        <v>399</v>
      </c>
      <c r="B416" s="146">
        <v>10999.18</v>
      </c>
      <c r="C416" s="146">
        <v>998.29</v>
      </c>
      <c r="D416" s="155">
        <v>6.3270000000000007E-2</v>
      </c>
      <c r="E416" s="156">
        <v>4.9970000000000001E-2</v>
      </c>
      <c r="F416" s="156">
        <v>1.3299999999999999E-2</v>
      </c>
      <c r="G416" s="155">
        <f t="shared" si="13"/>
        <v>186.04106757560402</v>
      </c>
      <c r="H416" s="75">
        <f t="shared" si="12"/>
        <v>2144687.7573837452</v>
      </c>
      <c r="I416" s="77"/>
      <c r="J416" s="77"/>
    </row>
    <row r="417" spans="1:10" x14ac:dyDescent="0.3">
      <c r="A417" s="141">
        <v>400</v>
      </c>
      <c r="B417" s="146">
        <v>11013.55</v>
      </c>
      <c r="C417" s="146">
        <v>999.08</v>
      </c>
      <c r="D417" s="155">
        <v>6.3320000000000001E-2</v>
      </c>
      <c r="E417" s="156">
        <v>5.0029999999999998E-2</v>
      </c>
      <c r="F417" s="156">
        <v>1.329E-2</v>
      </c>
      <c r="G417" s="155">
        <f t="shared" si="13"/>
        <v>185.9011870736675</v>
      </c>
      <c r="H417" s="75">
        <f t="shared" si="12"/>
        <v>2151680.7197228442</v>
      </c>
      <c r="I417" s="77"/>
      <c r="J417" s="77"/>
    </row>
    <row r="418" spans="1:10" x14ac:dyDescent="0.3">
      <c r="A418" s="141">
        <v>401</v>
      </c>
      <c r="B418" s="146">
        <v>11005.43</v>
      </c>
      <c r="C418" s="146">
        <v>999.49</v>
      </c>
      <c r="D418" s="155">
        <v>6.3420000000000004E-2</v>
      </c>
      <c r="E418" s="156">
        <v>5.0110000000000002E-2</v>
      </c>
      <c r="F418" s="156">
        <v>1.3310000000000001E-2</v>
      </c>
      <c r="G418" s="155">
        <f t="shared" si="13"/>
        <v>186.18094807754056</v>
      </c>
      <c r="H418" s="75">
        <f t="shared" si="12"/>
        <v>2153818.6594312093</v>
      </c>
      <c r="I418" s="77"/>
      <c r="J418" s="77"/>
    </row>
    <row r="419" spans="1:10" x14ac:dyDescent="0.3">
      <c r="A419" s="141">
        <v>402</v>
      </c>
      <c r="B419" s="146">
        <v>10975.39</v>
      </c>
      <c r="C419" s="146">
        <v>998.35</v>
      </c>
      <c r="D419" s="155">
        <v>6.3479999999999995E-2</v>
      </c>
      <c r="E419" s="156">
        <v>5.015E-2</v>
      </c>
      <c r="F419" s="156">
        <v>1.333E-2</v>
      </c>
      <c r="G419" s="155">
        <f t="shared" si="13"/>
        <v>186.46070908141365</v>
      </c>
      <c r="H419" s="75">
        <f t="shared" si="12"/>
        <v>2155950.1837165933</v>
      </c>
      <c r="I419" s="77"/>
      <c r="J419" s="77"/>
    </row>
    <row r="420" spans="1:10" x14ac:dyDescent="0.3">
      <c r="A420" s="141">
        <v>403</v>
      </c>
      <c r="B420" s="146">
        <v>10972.85</v>
      </c>
      <c r="C420" s="146">
        <v>999.02</v>
      </c>
      <c r="D420" s="155">
        <v>6.3560000000000005E-2</v>
      </c>
      <c r="E420" s="156">
        <v>5.0220000000000001E-2</v>
      </c>
      <c r="F420" s="156">
        <v>1.3339999999999999E-2</v>
      </c>
      <c r="G420" s="155">
        <f t="shared" si="13"/>
        <v>186.6005895833502</v>
      </c>
      <c r="H420" s="75">
        <f t="shared" si="12"/>
        <v>2159693.0690296087</v>
      </c>
      <c r="I420" s="77"/>
      <c r="J420" s="77"/>
    </row>
    <row r="421" spans="1:10" x14ac:dyDescent="0.3">
      <c r="A421" s="141">
        <v>404</v>
      </c>
      <c r="B421" s="146">
        <v>11003.22</v>
      </c>
      <c r="C421" s="146">
        <v>999.15</v>
      </c>
      <c r="D421" s="155">
        <v>6.361E-2</v>
      </c>
      <c r="E421" s="156">
        <v>5.0299999999999997E-2</v>
      </c>
      <c r="F421" s="156">
        <v>1.3310000000000001E-2</v>
      </c>
      <c r="G421" s="155">
        <f t="shared" si="13"/>
        <v>186.18094807754056</v>
      </c>
      <c r="H421" s="75">
        <f t="shared" si="12"/>
        <v>2169932.0159855573</v>
      </c>
      <c r="I421" s="77"/>
      <c r="J421" s="77"/>
    </row>
    <row r="422" spans="1:10" x14ac:dyDescent="0.3">
      <c r="A422" s="141">
        <v>405</v>
      </c>
      <c r="B422" s="146">
        <v>10978.74</v>
      </c>
      <c r="C422" s="146">
        <v>998.74</v>
      </c>
      <c r="D422" s="155">
        <v>6.3710000000000003E-2</v>
      </c>
      <c r="E422" s="156">
        <v>5.0380000000000001E-2</v>
      </c>
      <c r="F422" s="156">
        <v>1.333E-2</v>
      </c>
      <c r="G422" s="155">
        <f t="shared" si="13"/>
        <v>186.46070908141365</v>
      </c>
      <c r="H422" s="75">
        <f t="shared" si="12"/>
        <v>2172039.36419209</v>
      </c>
      <c r="I422" s="77"/>
      <c r="J422" s="77"/>
    </row>
    <row r="423" spans="1:10" x14ac:dyDescent="0.3">
      <c r="A423" s="141">
        <v>406</v>
      </c>
      <c r="B423" s="146">
        <v>11001.87</v>
      </c>
      <c r="C423" s="146">
        <v>999</v>
      </c>
      <c r="D423" s="155">
        <v>6.3750000000000001E-2</v>
      </c>
      <c r="E423" s="156">
        <v>5.0439999999999999E-2</v>
      </c>
      <c r="F423" s="156">
        <v>1.3310000000000001E-2</v>
      </c>
      <c r="G423" s="155">
        <f t="shared" si="13"/>
        <v>186.18094807754056</v>
      </c>
      <c r="H423" s="75">
        <f t="shared" si="12"/>
        <v>2180674.253688456</v>
      </c>
      <c r="I423" s="77"/>
      <c r="J423" s="77"/>
    </row>
    <row r="424" spans="1:10" x14ac:dyDescent="0.3">
      <c r="A424" s="141">
        <v>407</v>
      </c>
      <c r="B424" s="146">
        <v>10973.83</v>
      </c>
      <c r="C424" s="146">
        <v>999.3</v>
      </c>
      <c r="D424" s="155">
        <v>6.3869999999999996E-2</v>
      </c>
      <c r="E424" s="156">
        <v>5.0520000000000002E-2</v>
      </c>
      <c r="F424" s="156">
        <v>1.3350000000000001E-2</v>
      </c>
      <c r="G424" s="155">
        <f t="shared" si="13"/>
        <v>186.74047008528677</v>
      </c>
      <c r="H424" s="75">
        <f t="shared" si="12"/>
        <v>2179495.4238581378</v>
      </c>
      <c r="I424" s="77"/>
      <c r="J424" s="77"/>
    </row>
    <row r="425" spans="1:10" x14ac:dyDescent="0.3">
      <c r="A425" s="141">
        <v>408</v>
      </c>
      <c r="B425" s="146">
        <v>10978.19</v>
      </c>
      <c r="C425" s="146">
        <v>999.2</v>
      </c>
      <c r="D425" s="155">
        <v>6.3930000000000001E-2</v>
      </c>
      <c r="E425" s="156">
        <v>5.0590000000000003E-2</v>
      </c>
      <c r="F425" s="156">
        <v>1.3339999999999999E-2</v>
      </c>
      <c r="G425" s="155">
        <f t="shared" si="13"/>
        <v>186.6005895833502</v>
      </c>
      <c r="H425" s="75">
        <f t="shared" si="12"/>
        <v>2186488.2683972213</v>
      </c>
      <c r="I425" s="77"/>
      <c r="J425" s="77"/>
    </row>
    <row r="426" spans="1:10" x14ac:dyDescent="0.3">
      <c r="A426" s="141">
        <v>409</v>
      </c>
      <c r="B426" s="146">
        <v>10962.57</v>
      </c>
      <c r="C426" s="146">
        <v>999.51</v>
      </c>
      <c r="D426" s="155">
        <v>6.4030000000000004E-2</v>
      </c>
      <c r="E426" s="156">
        <v>5.067E-2</v>
      </c>
      <c r="F426" s="156">
        <v>1.336E-2</v>
      </c>
      <c r="G426" s="155">
        <f t="shared" si="13"/>
        <v>186.88035058722332</v>
      </c>
      <c r="H426" s="75">
        <f t="shared" si="12"/>
        <v>2188566.099725428</v>
      </c>
      <c r="I426" s="77"/>
      <c r="J426" s="77"/>
    </row>
    <row r="427" spans="1:10" x14ac:dyDescent="0.3">
      <c r="A427" s="141">
        <v>410</v>
      </c>
      <c r="B427" s="146">
        <v>10985.5</v>
      </c>
      <c r="C427" s="146">
        <v>999.75</v>
      </c>
      <c r="D427" s="155">
        <v>6.4079999999999998E-2</v>
      </c>
      <c r="E427" s="156">
        <v>5.0750000000000003E-2</v>
      </c>
      <c r="F427" s="156">
        <v>1.3339999999999999E-2</v>
      </c>
      <c r="G427" s="155">
        <f t="shared" si="13"/>
        <v>186.6005895833502</v>
      </c>
      <c r="H427" s="75">
        <f t="shared" si="12"/>
        <v>2197206.3481442668</v>
      </c>
      <c r="I427" s="77"/>
      <c r="J427" s="77"/>
    </row>
    <row r="428" spans="1:10" x14ac:dyDescent="0.3">
      <c r="A428" s="141">
        <v>411</v>
      </c>
      <c r="B428" s="146">
        <v>10957.57</v>
      </c>
      <c r="C428" s="146">
        <v>999.88</v>
      </c>
      <c r="D428" s="155">
        <v>6.4189999999999997E-2</v>
      </c>
      <c r="E428" s="156">
        <v>5.0819999999999997E-2</v>
      </c>
      <c r="F428" s="156">
        <v>1.337E-2</v>
      </c>
      <c r="G428" s="155">
        <f t="shared" si="13"/>
        <v>187.02023108915984</v>
      </c>
      <c r="H428" s="75">
        <f t="shared" si="12"/>
        <v>2197623.2068928429</v>
      </c>
      <c r="I428" s="77"/>
      <c r="J428" s="77"/>
    </row>
    <row r="429" spans="1:10" x14ac:dyDescent="0.3">
      <c r="A429" s="141">
        <v>412</v>
      </c>
      <c r="B429" s="146">
        <v>10927.53</v>
      </c>
      <c r="C429" s="146">
        <v>1000.01</v>
      </c>
      <c r="D429" s="155">
        <v>6.4269999999999994E-2</v>
      </c>
      <c r="E429" s="156">
        <v>5.0860000000000002E-2</v>
      </c>
      <c r="F429" s="156">
        <v>1.341E-2</v>
      </c>
      <c r="G429" s="155">
        <f t="shared" si="13"/>
        <v>187.57975309690602</v>
      </c>
      <c r="H429" s="75">
        <f t="shared" si="12"/>
        <v>2196399.0953072407</v>
      </c>
      <c r="I429" s="77"/>
      <c r="J429" s="77"/>
    </row>
    <row r="430" spans="1:10" x14ac:dyDescent="0.3">
      <c r="A430" s="141">
        <v>413</v>
      </c>
      <c r="B430" s="146">
        <v>10927.07</v>
      </c>
      <c r="C430" s="146">
        <v>1000.06</v>
      </c>
      <c r="D430" s="155">
        <v>6.4339999999999994E-2</v>
      </c>
      <c r="E430" s="156">
        <v>5.0930000000000003E-2</v>
      </c>
      <c r="F430" s="156">
        <v>1.341E-2</v>
      </c>
      <c r="G430" s="155">
        <f t="shared" si="13"/>
        <v>187.57975309690602</v>
      </c>
      <c r="H430" s="75">
        <f t="shared" si="12"/>
        <v>2201730.1610725499</v>
      </c>
      <c r="I430" s="77"/>
      <c r="J430" s="77"/>
    </row>
    <row r="431" spans="1:10" x14ac:dyDescent="0.3">
      <c r="A431" s="141">
        <v>414</v>
      </c>
      <c r="B431" s="146">
        <v>10934.88</v>
      </c>
      <c r="C431" s="146">
        <v>999.62</v>
      </c>
      <c r="D431" s="155">
        <v>6.4390000000000003E-2</v>
      </c>
      <c r="E431" s="156">
        <v>5.0990000000000001E-2</v>
      </c>
      <c r="F431" s="156">
        <v>1.34E-2</v>
      </c>
      <c r="G431" s="155">
        <f t="shared" si="13"/>
        <v>187.43987259496947</v>
      </c>
      <c r="H431" s="75">
        <f t="shared" si="12"/>
        <v>2208708.2874549017</v>
      </c>
      <c r="I431" s="77"/>
      <c r="J431" s="77"/>
    </row>
    <row r="432" spans="1:10" x14ac:dyDescent="0.3">
      <c r="A432" s="141">
        <v>415</v>
      </c>
      <c r="B432" s="146">
        <v>10930.58</v>
      </c>
      <c r="C432" s="146">
        <v>999.48</v>
      </c>
      <c r="D432" s="155">
        <v>6.447E-2</v>
      </c>
      <c r="E432" s="156">
        <v>5.1069999999999997E-2</v>
      </c>
      <c r="F432" s="156">
        <v>1.34E-2</v>
      </c>
      <c r="G432" s="155">
        <f t="shared" si="13"/>
        <v>187.43987259496947</v>
      </c>
      <c r="H432" s="75">
        <f t="shared" si="12"/>
        <v>2214043.3316274979</v>
      </c>
      <c r="I432" s="77"/>
      <c r="J432" s="77"/>
    </row>
    <row r="433" spans="1:10" x14ac:dyDescent="0.3">
      <c r="A433" s="141">
        <v>416</v>
      </c>
      <c r="B433" s="146">
        <v>10921.69</v>
      </c>
      <c r="C433" s="146">
        <v>999.32</v>
      </c>
      <c r="D433" s="155">
        <v>6.454E-2</v>
      </c>
      <c r="E433" s="156">
        <v>5.1139999999999998E-2</v>
      </c>
      <c r="F433" s="156">
        <v>1.341E-2</v>
      </c>
      <c r="G433" s="155">
        <f t="shared" si="13"/>
        <v>187.57975309690602</v>
      </c>
      <c r="H433" s="75">
        <f t="shared" si="12"/>
        <v>2217723.3583684759</v>
      </c>
      <c r="I433" s="77"/>
      <c r="J433" s="77"/>
    </row>
    <row r="434" spans="1:10" x14ac:dyDescent="0.3">
      <c r="A434" s="141">
        <v>417</v>
      </c>
      <c r="B434" s="146">
        <v>10949.11</v>
      </c>
      <c r="C434" s="146">
        <v>999.53</v>
      </c>
      <c r="D434" s="155">
        <v>6.4600000000000005E-2</v>
      </c>
      <c r="E434" s="156">
        <v>5.1229999999999998E-2</v>
      </c>
      <c r="F434" s="156">
        <v>1.338E-2</v>
      </c>
      <c r="G434" s="155">
        <f t="shared" si="13"/>
        <v>187.16011159109638</v>
      </c>
      <c r="H434" s="75">
        <f t="shared" si="12"/>
        <v>2228038.8510937262</v>
      </c>
      <c r="I434" s="77"/>
      <c r="J434" s="77"/>
    </row>
    <row r="435" spans="1:10" x14ac:dyDescent="0.3">
      <c r="A435" s="141">
        <v>418</v>
      </c>
      <c r="B435" s="146">
        <v>10878.35</v>
      </c>
      <c r="C435" s="146">
        <v>998.74</v>
      </c>
      <c r="D435" s="155">
        <v>6.4729999999999996E-2</v>
      </c>
      <c r="E435" s="156">
        <v>5.1270000000000003E-2</v>
      </c>
      <c r="F435" s="156">
        <v>1.346E-2</v>
      </c>
      <c r="G435" s="155">
        <f t="shared" si="13"/>
        <v>188.27915560658874</v>
      </c>
      <c r="H435" s="75">
        <f t="shared" si="12"/>
        <v>2220107.6834730199</v>
      </c>
      <c r="I435" s="77"/>
      <c r="J435" s="77"/>
    </row>
    <row r="436" spans="1:10" x14ac:dyDescent="0.3">
      <c r="A436" s="141">
        <v>419</v>
      </c>
      <c r="B436" s="146">
        <v>10921</v>
      </c>
      <c r="C436" s="146">
        <v>999.85</v>
      </c>
      <c r="D436" s="155">
        <v>6.4769999999999994E-2</v>
      </c>
      <c r="E436" s="156">
        <v>5.135E-2</v>
      </c>
      <c r="F436" s="156">
        <v>1.342E-2</v>
      </c>
      <c r="G436" s="155">
        <f t="shared" si="13"/>
        <v>187.71963359884253</v>
      </c>
      <c r="H436" s="75">
        <f t="shared" si="12"/>
        <v>2232052.0872920747</v>
      </c>
      <c r="I436" s="77"/>
      <c r="J436" s="77"/>
    </row>
    <row r="437" spans="1:10" x14ac:dyDescent="0.3">
      <c r="A437" s="141">
        <v>420</v>
      </c>
      <c r="B437" s="146">
        <v>10904.04</v>
      </c>
      <c r="C437" s="146">
        <v>999.39</v>
      </c>
      <c r="D437" s="155">
        <v>6.4860000000000001E-2</v>
      </c>
      <c r="E437" s="156">
        <v>5.142E-2</v>
      </c>
      <c r="F437" s="156">
        <v>1.3429999999999999E-2</v>
      </c>
      <c r="G437" s="155">
        <f t="shared" si="13"/>
        <v>187.85951410077911</v>
      </c>
      <c r="H437" s="75">
        <f t="shared" si="12"/>
        <v>2235713.2243762049</v>
      </c>
      <c r="I437" s="77"/>
      <c r="J437" s="77"/>
    </row>
    <row r="438" spans="1:10" x14ac:dyDescent="0.3">
      <c r="A438" s="141">
        <v>421</v>
      </c>
      <c r="B438" s="146">
        <v>10893.87</v>
      </c>
      <c r="C438" s="146">
        <v>999.22</v>
      </c>
      <c r="D438" s="155">
        <v>6.4920000000000005E-2</v>
      </c>
      <c r="E438" s="156">
        <v>5.1479999999999998E-2</v>
      </c>
      <c r="F438" s="156">
        <v>1.3440000000000001E-2</v>
      </c>
      <c r="G438" s="155">
        <f t="shared" si="13"/>
        <v>187.99939460271565</v>
      </c>
      <c r="H438" s="75">
        <f t="shared" si="12"/>
        <v>2239368.9133396745</v>
      </c>
      <c r="I438" s="77"/>
      <c r="J438" s="77"/>
    </row>
    <row r="439" spans="1:10" x14ac:dyDescent="0.3">
      <c r="A439" s="141">
        <v>422</v>
      </c>
      <c r="B439" s="146">
        <v>10895.64</v>
      </c>
      <c r="C439" s="146">
        <v>999.1</v>
      </c>
      <c r="D439" s="155">
        <v>6.4979999999999996E-2</v>
      </c>
      <c r="E439" s="156">
        <v>5.1540000000000002E-2</v>
      </c>
      <c r="F439" s="156">
        <v>1.3440000000000001E-2</v>
      </c>
      <c r="G439" s="155">
        <f t="shared" si="13"/>
        <v>187.99939460271565</v>
      </c>
      <c r="H439" s="75">
        <f t="shared" si="12"/>
        <v>2244688.0794046139</v>
      </c>
      <c r="I439" s="77"/>
      <c r="J439" s="77"/>
    </row>
    <row r="440" spans="1:10" x14ac:dyDescent="0.3">
      <c r="A440" s="141">
        <v>423</v>
      </c>
      <c r="B440" s="146">
        <v>10904.75</v>
      </c>
      <c r="C440" s="146">
        <v>998.99</v>
      </c>
      <c r="D440" s="155">
        <v>6.5049999999999997E-2</v>
      </c>
      <c r="E440" s="156">
        <v>5.1619999999999999E-2</v>
      </c>
      <c r="F440" s="156">
        <v>1.3429999999999999E-2</v>
      </c>
      <c r="G440" s="155">
        <f t="shared" si="13"/>
        <v>187.85951410077911</v>
      </c>
      <c r="H440" s="75">
        <f t="shared" si="12"/>
        <v>2251682.6045503207</v>
      </c>
      <c r="I440" s="77"/>
      <c r="J440" s="77"/>
    </row>
    <row r="441" spans="1:10" x14ac:dyDescent="0.3">
      <c r="A441" s="141">
        <v>424</v>
      </c>
      <c r="B441" s="146">
        <v>10937.74</v>
      </c>
      <c r="C441" s="146">
        <v>998.78</v>
      </c>
      <c r="D441" s="155">
        <v>6.5089999999999995E-2</v>
      </c>
      <c r="E441" s="156">
        <v>5.1709999999999999E-2</v>
      </c>
      <c r="F441" s="156">
        <v>1.338E-2</v>
      </c>
      <c r="G441" s="155">
        <f t="shared" si="13"/>
        <v>187.16011159109638</v>
      </c>
      <c r="H441" s="75">
        <f t="shared" si="12"/>
        <v>2265439.9828866664</v>
      </c>
      <c r="I441" s="77"/>
      <c r="J441" s="77"/>
    </row>
    <row r="442" spans="1:10" x14ac:dyDescent="0.3">
      <c r="A442" s="141">
        <v>425</v>
      </c>
      <c r="B442" s="146">
        <v>10908.28</v>
      </c>
      <c r="C442" s="146">
        <v>998.48</v>
      </c>
      <c r="D442" s="155">
        <v>6.5180000000000002E-2</v>
      </c>
      <c r="E442" s="156">
        <v>5.176E-2</v>
      </c>
      <c r="F442" s="156">
        <v>1.341E-2</v>
      </c>
      <c r="G442" s="155">
        <f t="shared" si="13"/>
        <v>187.57975309690602</v>
      </c>
      <c r="H442" s="75">
        <f t="shared" si="12"/>
        <v>2265702.9502562559</v>
      </c>
      <c r="I442" s="77"/>
      <c r="J442" s="77"/>
    </row>
    <row r="443" spans="1:10" x14ac:dyDescent="0.3">
      <c r="A443" s="141">
        <v>426</v>
      </c>
      <c r="B443" s="146">
        <v>10930.68</v>
      </c>
      <c r="C443" s="146">
        <v>998.26</v>
      </c>
      <c r="D443" s="155">
        <v>6.522E-2</v>
      </c>
      <c r="E443" s="156">
        <v>5.1830000000000001E-2</v>
      </c>
      <c r="F443" s="156">
        <v>1.338E-2</v>
      </c>
      <c r="G443" s="155">
        <f t="shared" si="13"/>
        <v>187.16011159109638</v>
      </c>
      <c r="H443" s="75">
        <f t="shared" si="12"/>
        <v>2276126.0205417923</v>
      </c>
      <c r="I443" s="77"/>
      <c r="J443" s="77"/>
    </row>
    <row r="444" spans="1:10" x14ac:dyDescent="0.3">
      <c r="A444" s="141">
        <v>427</v>
      </c>
      <c r="B444" s="146">
        <v>10909.32</v>
      </c>
      <c r="C444" s="146">
        <v>998.01</v>
      </c>
      <c r="D444" s="155">
        <v>6.5320000000000003E-2</v>
      </c>
      <c r="E444" s="156">
        <v>5.1909999999999998E-2</v>
      </c>
      <c r="F444" s="156">
        <v>1.341E-2</v>
      </c>
      <c r="G444" s="155">
        <f t="shared" si="13"/>
        <v>187.57975309690602</v>
      </c>
      <c r="H444" s="75">
        <f t="shared" si="12"/>
        <v>2276365.0817868733</v>
      </c>
      <c r="I444" s="77"/>
      <c r="J444" s="77"/>
    </row>
    <row r="445" spans="1:10" x14ac:dyDescent="0.3">
      <c r="A445" s="141">
        <v>428</v>
      </c>
      <c r="B445" s="146">
        <v>10914.26</v>
      </c>
      <c r="C445" s="146">
        <v>998.4</v>
      </c>
      <c r="D445" s="155">
        <v>6.5369999999999998E-2</v>
      </c>
      <c r="E445" s="156">
        <v>5.1970000000000002E-2</v>
      </c>
      <c r="F445" s="156">
        <v>1.341E-2</v>
      </c>
      <c r="G445" s="155">
        <f t="shared" si="13"/>
        <v>187.57975309690602</v>
      </c>
      <c r="H445" s="75">
        <f t="shared" si="12"/>
        <v>2281696.147552182</v>
      </c>
      <c r="I445" s="77"/>
      <c r="J445" s="77"/>
    </row>
    <row r="446" spans="1:10" x14ac:dyDescent="0.3">
      <c r="A446" s="141">
        <v>429</v>
      </c>
      <c r="B446" s="146">
        <v>10902.1</v>
      </c>
      <c r="C446" s="146">
        <v>998.34</v>
      </c>
      <c r="D446" s="155">
        <v>6.5460000000000004E-2</v>
      </c>
      <c r="E446" s="156">
        <v>5.2040000000000003E-2</v>
      </c>
      <c r="F446" s="156">
        <v>1.342E-2</v>
      </c>
      <c r="G446" s="155">
        <f t="shared" si="13"/>
        <v>187.71963359884253</v>
      </c>
      <c r="H446" s="75">
        <f t="shared" si="12"/>
        <v>2285323.0201630075</v>
      </c>
      <c r="I446" s="77"/>
      <c r="J446" s="77"/>
    </row>
    <row r="447" spans="1:10" x14ac:dyDescent="0.3">
      <c r="A447" s="141">
        <v>430</v>
      </c>
      <c r="B447" s="146">
        <v>10947.5</v>
      </c>
      <c r="C447" s="146">
        <v>998.26</v>
      </c>
      <c r="D447" s="155">
        <v>6.5509999999999999E-2</v>
      </c>
      <c r="E447" s="156">
        <v>5.2139999999999999E-2</v>
      </c>
      <c r="F447" s="156">
        <v>1.336E-2</v>
      </c>
      <c r="G447" s="155">
        <f t="shared" si="13"/>
        <v>186.88035058722332</v>
      </c>
      <c r="H447" s="75">
        <f t="shared" si="12"/>
        <v>2300937.4642590079</v>
      </c>
      <c r="I447" s="77"/>
      <c r="J447" s="77"/>
    </row>
    <row r="448" spans="1:10" x14ac:dyDescent="0.3">
      <c r="A448" s="141">
        <v>431</v>
      </c>
      <c r="B448" s="146">
        <v>10931.91</v>
      </c>
      <c r="C448" s="146">
        <v>998.72</v>
      </c>
      <c r="D448" s="155">
        <v>6.5579999999999999E-2</v>
      </c>
      <c r="E448" s="156">
        <v>5.219E-2</v>
      </c>
      <c r="F448" s="156">
        <v>1.3390000000000001E-2</v>
      </c>
      <c r="G448" s="155">
        <f t="shared" si="13"/>
        <v>187.29999209303293</v>
      </c>
      <c r="H448" s="75">
        <f t="shared" si="12"/>
        <v>2301121.2930853725</v>
      </c>
      <c r="I448" s="77"/>
      <c r="J448" s="77"/>
    </row>
    <row r="449" spans="1:10" x14ac:dyDescent="0.3">
      <c r="A449" s="141">
        <v>432</v>
      </c>
      <c r="B449" s="146">
        <v>10944.09</v>
      </c>
      <c r="C449" s="146">
        <v>998.46</v>
      </c>
      <c r="D449" s="155">
        <v>6.5640000000000004E-2</v>
      </c>
      <c r="E449" s="156">
        <v>5.2269999999999997E-2</v>
      </c>
      <c r="F449" s="156">
        <v>1.337E-2</v>
      </c>
      <c r="G449" s="155">
        <f t="shared" si="13"/>
        <v>187.02023108915984</v>
      </c>
      <c r="H449" s="75">
        <f t="shared" si="12"/>
        <v>2309910.5240333532</v>
      </c>
      <c r="I449" s="77"/>
      <c r="J449" s="77"/>
    </row>
    <row r="450" spans="1:10" x14ac:dyDescent="0.3">
      <c r="A450" s="141">
        <v>433</v>
      </c>
      <c r="B450" s="146">
        <v>10934.87</v>
      </c>
      <c r="C450" s="146">
        <v>998.65</v>
      </c>
      <c r="D450" s="155">
        <v>6.5699999999999995E-2</v>
      </c>
      <c r="E450" s="156">
        <v>5.2319999999999998E-2</v>
      </c>
      <c r="F450" s="156">
        <v>1.338E-2</v>
      </c>
      <c r="G450" s="155">
        <f t="shared" si="13"/>
        <v>187.16011159109638</v>
      </c>
      <c r="H450" s="75">
        <f t="shared" si="12"/>
        <v>2313527.1523347325</v>
      </c>
      <c r="I450" s="77"/>
      <c r="J450" s="77"/>
    </row>
    <row r="451" spans="1:10" x14ac:dyDescent="0.3">
      <c r="A451" s="141">
        <v>434</v>
      </c>
      <c r="B451" s="146">
        <v>10937.25</v>
      </c>
      <c r="C451" s="146">
        <v>998.09</v>
      </c>
      <c r="D451" s="155">
        <v>6.5780000000000005E-2</v>
      </c>
      <c r="E451" s="156">
        <v>5.2409999999999998E-2</v>
      </c>
      <c r="F451" s="156">
        <v>1.337E-2</v>
      </c>
      <c r="G451" s="155">
        <f t="shared" si="13"/>
        <v>187.02023108915984</v>
      </c>
      <c r="H451" s="75">
        <f t="shared" si="12"/>
        <v>2320604.5542372111</v>
      </c>
      <c r="I451" s="77"/>
      <c r="J451" s="77"/>
    </row>
    <row r="452" spans="1:10" x14ac:dyDescent="0.3">
      <c r="A452" s="141">
        <v>435</v>
      </c>
      <c r="B452" s="146">
        <v>10932.06</v>
      </c>
      <c r="C452" s="146">
        <v>998.83</v>
      </c>
      <c r="D452" s="155">
        <v>6.5850000000000006E-2</v>
      </c>
      <c r="E452" s="156">
        <v>5.246E-2</v>
      </c>
      <c r="F452" s="156">
        <v>1.3390000000000001E-2</v>
      </c>
      <c r="G452" s="155">
        <f t="shared" si="13"/>
        <v>187.29999209303293</v>
      </c>
      <c r="H452" s="75">
        <f t="shared" si="12"/>
        <v>2322477.4071743321</v>
      </c>
      <c r="I452" s="77"/>
      <c r="J452" s="77"/>
    </row>
    <row r="453" spans="1:10" x14ac:dyDescent="0.3">
      <c r="A453" s="141">
        <v>436</v>
      </c>
      <c r="B453" s="146">
        <v>10896.41</v>
      </c>
      <c r="C453" s="146">
        <v>998.5</v>
      </c>
      <c r="D453" s="155">
        <v>6.5949999999999995E-2</v>
      </c>
      <c r="E453" s="156">
        <v>5.2519999999999997E-2</v>
      </c>
      <c r="F453" s="156">
        <v>1.3429999999999999E-2</v>
      </c>
      <c r="G453" s="155">
        <f t="shared" si="13"/>
        <v>187.85951410077911</v>
      </c>
      <c r="H453" s="75">
        <f t="shared" si="12"/>
        <v>2320883.2519714888</v>
      </c>
      <c r="I453" s="77"/>
      <c r="J453" s="77"/>
    </row>
    <row r="454" spans="1:10" x14ac:dyDescent="0.3">
      <c r="A454" s="141">
        <v>437</v>
      </c>
      <c r="B454" s="146">
        <v>10930.28</v>
      </c>
      <c r="C454" s="146">
        <v>998.76</v>
      </c>
      <c r="D454" s="155">
        <v>6.6000000000000003E-2</v>
      </c>
      <c r="E454" s="156">
        <v>5.2609999999999997E-2</v>
      </c>
      <c r="F454" s="156">
        <v>1.3390000000000001E-2</v>
      </c>
      <c r="G454" s="155">
        <f t="shared" si="13"/>
        <v>187.29999209303293</v>
      </c>
      <c r="H454" s="75">
        <f t="shared" si="12"/>
        <v>2333155.4642188121</v>
      </c>
      <c r="I454" s="77"/>
      <c r="J454" s="77"/>
    </row>
    <row r="455" spans="1:10" x14ac:dyDescent="0.3">
      <c r="A455" s="141">
        <v>438</v>
      </c>
      <c r="B455" s="146">
        <v>10904.01</v>
      </c>
      <c r="C455" s="146">
        <v>998.72</v>
      </c>
      <c r="D455" s="155">
        <v>6.6089999999999996E-2</v>
      </c>
      <c r="E455" s="156">
        <v>5.2659999999999998E-2</v>
      </c>
      <c r="F455" s="156">
        <v>1.342E-2</v>
      </c>
      <c r="G455" s="155">
        <f t="shared" si="13"/>
        <v>187.71963359884253</v>
      </c>
      <c r="H455" s="75">
        <f t="shared" si="12"/>
        <v>2333266.8597468468</v>
      </c>
      <c r="I455" s="77"/>
      <c r="J455" s="77"/>
    </row>
    <row r="456" spans="1:10" x14ac:dyDescent="0.3">
      <c r="A456" s="141">
        <v>439</v>
      </c>
      <c r="B456" s="146">
        <v>10911.73</v>
      </c>
      <c r="C456" s="146">
        <v>998.88</v>
      </c>
      <c r="D456" s="155">
        <v>6.6140000000000004E-2</v>
      </c>
      <c r="E456" s="156">
        <v>5.2729999999999999E-2</v>
      </c>
      <c r="F456" s="156">
        <v>1.342E-2</v>
      </c>
      <c r="G456" s="155">
        <f t="shared" si="13"/>
        <v>187.71963359884253</v>
      </c>
      <c r="H456" s="75">
        <f t="shared" si="12"/>
        <v>2338593.9530339399</v>
      </c>
      <c r="I456" s="77"/>
      <c r="J456" s="77"/>
    </row>
    <row r="457" spans="1:10" x14ac:dyDescent="0.3">
      <c r="A457" s="141">
        <v>440</v>
      </c>
      <c r="B457" s="146">
        <v>10906.19</v>
      </c>
      <c r="C457" s="146">
        <v>999.28</v>
      </c>
      <c r="D457" s="155">
        <v>6.6239999999999993E-2</v>
      </c>
      <c r="E457" s="156">
        <v>5.2810000000000003E-2</v>
      </c>
      <c r="F457" s="156">
        <v>1.3429999999999999E-2</v>
      </c>
      <c r="G457" s="155">
        <f t="shared" si="13"/>
        <v>187.85951410077911</v>
      </c>
      <c r="H457" s="75">
        <f t="shared" si="12"/>
        <v>2342175.7588703097</v>
      </c>
      <c r="I457" s="77"/>
      <c r="J457" s="77"/>
    </row>
    <row r="458" spans="1:10" x14ac:dyDescent="0.3">
      <c r="A458" s="141">
        <v>441</v>
      </c>
      <c r="B458" s="146">
        <v>10909.9</v>
      </c>
      <c r="C458" s="146">
        <v>999.33</v>
      </c>
      <c r="D458" s="155">
        <v>6.6299999999999998E-2</v>
      </c>
      <c r="E458" s="156">
        <v>5.287E-2</v>
      </c>
      <c r="F458" s="156">
        <v>1.342E-2</v>
      </c>
      <c r="G458" s="155">
        <f t="shared" si="13"/>
        <v>187.71963359884253</v>
      </c>
      <c r="H458" s="75">
        <f t="shared" si="12"/>
        <v>2349248.1396081266</v>
      </c>
      <c r="I458" s="77"/>
      <c r="J458" s="77"/>
    </row>
    <row r="459" spans="1:10" x14ac:dyDescent="0.3">
      <c r="A459" s="141">
        <v>442</v>
      </c>
      <c r="B459" s="146">
        <v>10924.21</v>
      </c>
      <c r="C459" s="146">
        <v>999.84</v>
      </c>
      <c r="D459" s="155">
        <v>6.6390000000000005E-2</v>
      </c>
      <c r="E459" s="156">
        <v>5.2979999999999999E-2</v>
      </c>
      <c r="F459" s="156">
        <v>1.341E-2</v>
      </c>
      <c r="G459" s="155">
        <f t="shared" si="13"/>
        <v>187.57975309690602</v>
      </c>
      <c r="H459" s="75">
        <f t="shared" si="12"/>
        <v>2356331.0682665063</v>
      </c>
      <c r="I459" s="77"/>
      <c r="J459" s="77"/>
    </row>
    <row r="460" spans="1:10" x14ac:dyDescent="0.3">
      <c r="A460" s="141">
        <v>443</v>
      </c>
      <c r="B460" s="146">
        <v>10885.41</v>
      </c>
      <c r="C460" s="146">
        <v>999.4</v>
      </c>
      <c r="D460" s="155">
        <v>6.6479999999999997E-2</v>
      </c>
      <c r="E460" s="156">
        <v>5.3019999999999998E-2</v>
      </c>
      <c r="F460" s="156">
        <v>1.346E-2</v>
      </c>
      <c r="G460" s="155">
        <f t="shared" si="13"/>
        <v>188.27915560658874</v>
      </c>
      <c r="H460" s="75">
        <f t="shared" si="12"/>
        <v>2352889.2434893488</v>
      </c>
      <c r="I460" s="77"/>
      <c r="J460" s="77"/>
    </row>
    <row r="461" spans="1:10" x14ac:dyDescent="0.3">
      <c r="A461" s="141">
        <v>444</v>
      </c>
      <c r="B461" s="146">
        <v>10913.17</v>
      </c>
      <c r="C461" s="146">
        <v>999.31</v>
      </c>
      <c r="D461" s="155">
        <v>6.6549999999999998E-2</v>
      </c>
      <c r="E461" s="156">
        <v>5.3129999999999997E-2</v>
      </c>
      <c r="F461" s="156">
        <v>1.342E-2</v>
      </c>
      <c r="G461" s="155">
        <f t="shared" si="13"/>
        <v>187.71963359884253</v>
      </c>
      <c r="H461" s="75">
        <f t="shared" si="12"/>
        <v>2365229.4194694064</v>
      </c>
      <c r="I461" s="77"/>
      <c r="J461" s="77"/>
    </row>
    <row r="462" spans="1:10" x14ac:dyDescent="0.3">
      <c r="A462" s="141">
        <v>445</v>
      </c>
      <c r="B462" s="146">
        <v>10866.24</v>
      </c>
      <c r="C462" s="146">
        <v>999.33</v>
      </c>
      <c r="D462" s="155">
        <v>6.6650000000000001E-2</v>
      </c>
      <c r="E462" s="156">
        <v>5.3179999999999998E-2</v>
      </c>
      <c r="F462" s="156">
        <v>1.3480000000000001E-2</v>
      </c>
      <c r="G462" s="155">
        <f t="shared" si="13"/>
        <v>188.55891661046181</v>
      </c>
      <c r="H462" s="75">
        <f t="shared" si="12"/>
        <v>2360005.0742724203</v>
      </c>
      <c r="I462" s="77"/>
      <c r="J462" s="77"/>
    </row>
    <row r="463" spans="1:10" x14ac:dyDescent="0.3">
      <c r="A463" s="141">
        <v>446</v>
      </c>
      <c r="B463" s="146">
        <v>10873.99</v>
      </c>
      <c r="C463" s="146">
        <v>1000.05</v>
      </c>
      <c r="D463" s="155">
        <v>6.6729999999999998E-2</v>
      </c>
      <c r="E463" s="156">
        <v>5.3260000000000002E-2</v>
      </c>
      <c r="F463" s="156">
        <v>1.3480000000000001E-2</v>
      </c>
      <c r="G463" s="155">
        <f t="shared" si="13"/>
        <v>188.55891661046181</v>
      </c>
      <c r="H463" s="75">
        <f t="shared" si="12"/>
        <v>2365308.4564617965</v>
      </c>
      <c r="I463" s="77"/>
      <c r="J463" s="77"/>
    </row>
    <row r="464" spans="1:10" x14ac:dyDescent="0.3">
      <c r="A464" s="141">
        <v>447</v>
      </c>
      <c r="B464" s="146">
        <v>10844.89</v>
      </c>
      <c r="C464" s="146">
        <v>999.27</v>
      </c>
      <c r="D464" s="155">
        <v>6.6820000000000004E-2</v>
      </c>
      <c r="E464" s="156">
        <v>5.3310000000000003E-2</v>
      </c>
      <c r="F464" s="156">
        <v>1.35E-2</v>
      </c>
      <c r="G464" s="155">
        <f t="shared" si="13"/>
        <v>188.8386776143349</v>
      </c>
      <c r="H464" s="75">
        <f t="shared" si="12"/>
        <v>2367099.8211124302</v>
      </c>
      <c r="I464" s="77"/>
      <c r="J464" s="77"/>
    </row>
    <row r="465" spans="1:10" x14ac:dyDescent="0.3">
      <c r="A465" s="141">
        <v>448</v>
      </c>
      <c r="B465" s="146">
        <v>10866.7</v>
      </c>
      <c r="C465" s="146">
        <v>1000.25</v>
      </c>
      <c r="D465" s="155">
        <v>6.6879999999999995E-2</v>
      </c>
      <c r="E465" s="156">
        <v>5.339E-2</v>
      </c>
      <c r="F465" s="156">
        <v>1.349E-2</v>
      </c>
      <c r="G465" s="155">
        <f t="shared" si="13"/>
        <v>188.69879711239838</v>
      </c>
      <c r="H465" s="75">
        <f t="shared" si="12"/>
        <v>2374153.979016352</v>
      </c>
      <c r="I465" s="77"/>
      <c r="J465" s="77"/>
    </row>
    <row r="466" spans="1:10" x14ac:dyDescent="0.3">
      <c r="A466" s="141">
        <v>449</v>
      </c>
      <c r="B466" s="146">
        <v>10863.9</v>
      </c>
      <c r="C466" s="146">
        <v>1000.29</v>
      </c>
      <c r="D466" s="155">
        <v>6.6960000000000006E-2</v>
      </c>
      <c r="E466" s="156">
        <v>5.3460000000000001E-2</v>
      </c>
      <c r="F466" s="156">
        <v>1.349E-2</v>
      </c>
      <c r="G466" s="155">
        <f t="shared" si="13"/>
        <v>188.69879711239838</v>
      </c>
      <c r="H466" s="75">
        <f t="shared" ref="H466:H529" si="14">A466/G466*10^6</f>
        <v>2379453.4298623707</v>
      </c>
      <c r="I466" s="77"/>
      <c r="J466" s="77"/>
    </row>
    <row r="467" spans="1:10" x14ac:dyDescent="0.3">
      <c r="A467" s="141">
        <v>450</v>
      </c>
      <c r="B467" s="146">
        <v>10871.19</v>
      </c>
      <c r="C467" s="146">
        <v>999.36</v>
      </c>
      <c r="D467" s="155">
        <v>6.7000000000000004E-2</v>
      </c>
      <c r="E467" s="156">
        <v>5.3530000000000001E-2</v>
      </c>
      <c r="F467" s="156">
        <v>1.3469999999999999E-2</v>
      </c>
      <c r="G467" s="155">
        <f t="shared" ref="G467:G530" si="15">(2*F467/$B$7)*(1+3*$B$11)/(4+PI()*$B$11-PI())*10^6</f>
        <v>188.41903610852529</v>
      </c>
      <c r="H467" s="75">
        <f t="shared" si="14"/>
        <v>2388293.7164629679</v>
      </c>
      <c r="I467" s="77"/>
      <c r="J467" s="77"/>
    </row>
    <row r="468" spans="1:10" x14ac:dyDescent="0.3">
      <c r="A468" s="141">
        <v>451</v>
      </c>
      <c r="B468" s="146">
        <v>10848.85</v>
      </c>
      <c r="C468" s="146">
        <v>999.77</v>
      </c>
      <c r="D468" s="155">
        <v>6.7110000000000003E-2</v>
      </c>
      <c r="E468" s="156">
        <v>5.3600000000000002E-2</v>
      </c>
      <c r="F468" s="156">
        <v>1.3509999999999999E-2</v>
      </c>
      <c r="G468" s="155">
        <f t="shared" si="15"/>
        <v>188.97855811627142</v>
      </c>
      <c r="H468" s="75">
        <f t="shared" si="14"/>
        <v>2386514.1341723893</v>
      </c>
      <c r="I468" s="77"/>
      <c r="J468" s="77"/>
    </row>
    <row r="469" spans="1:10" x14ac:dyDescent="0.3">
      <c r="A469" s="141">
        <v>452</v>
      </c>
      <c r="B469" s="146">
        <v>10853.46</v>
      </c>
      <c r="C469" s="146">
        <v>999.56</v>
      </c>
      <c r="D469" s="155">
        <v>6.7159999999999997E-2</v>
      </c>
      <c r="E469" s="156">
        <v>5.3659999999999999E-2</v>
      </c>
      <c r="F469" s="156">
        <v>1.35E-2</v>
      </c>
      <c r="G469" s="155">
        <f t="shared" si="15"/>
        <v>188.8386776143349</v>
      </c>
      <c r="H469" s="75">
        <f t="shared" si="14"/>
        <v>2393577.4477467975</v>
      </c>
      <c r="I469" s="77"/>
      <c r="J469" s="77"/>
    </row>
    <row r="470" spans="1:10" x14ac:dyDescent="0.3">
      <c r="A470" s="141">
        <v>453</v>
      </c>
      <c r="B470" s="146">
        <v>10838.11</v>
      </c>
      <c r="C470" s="146">
        <v>999.2</v>
      </c>
      <c r="D470" s="155">
        <v>6.7239999999999994E-2</v>
      </c>
      <c r="E470" s="156">
        <v>5.373E-2</v>
      </c>
      <c r="F470" s="156">
        <v>1.3509999999999999E-2</v>
      </c>
      <c r="G470" s="155">
        <f t="shared" si="15"/>
        <v>188.97855811627142</v>
      </c>
      <c r="H470" s="75">
        <f t="shared" si="14"/>
        <v>2397097.3454104043</v>
      </c>
      <c r="I470" s="77"/>
      <c r="J470" s="77"/>
    </row>
    <row r="471" spans="1:10" x14ac:dyDescent="0.3">
      <c r="A471" s="141">
        <v>454</v>
      </c>
      <c r="B471" s="146">
        <v>10831.01</v>
      </c>
      <c r="C471" s="146">
        <v>999.11</v>
      </c>
      <c r="D471" s="155">
        <v>6.7320000000000005E-2</v>
      </c>
      <c r="E471" s="156">
        <v>5.3800000000000001E-2</v>
      </c>
      <c r="F471" s="156">
        <v>1.3520000000000001E-2</v>
      </c>
      <c r="G471" s="155">
        <f t="shared" si="15"/>
        <v>189.11843861820802</v>
      </c>
      <c r="H471" s="75">
        <f t="shared" si="14"/>
        <v>2400612.0361248031</v>
      </c>
      <c r="I471" s="77"/>
      <c r="J471" s="77"/>
    </row>
    <row r="472" spans="1:10" x14ac:dyDescent="0.3">
      <c r="A472" s="141">
        <v>455</v>
      </c>
      <c r="B472" s="146">
        <v>10812.66</v>
      </c>
      <c r="C472" s="146">
        <v>999.17</v>
      </c>
      <c r="D472" s="155">
        <v>6.7400000000000002E-2</v>
      </c>
      <c r="E472" s="156">
        <v>5.3859999999999998E-2</v>
      </c>
      <c r="F472" s="156">
        <v>1.354E-2</v>
      </c>
      <c r="G472" s="155">
        <f t="shared" si="15"/>
        <v>189.39819962208108</v>
      </c>
      <c r="H472" s="75">
        <f t="shared" si="14"/>
        <v>2402345.9616189175</v>
      </c>
      <c r="I472" s="77"/>
      <c r="J472" s="77"/>
    </row>
    <row r="473" spans="1:10" x14ac:dyDescent="0.3">
      <c r="A473" s="141">
        <v>456</v>
      </c>
      <c r="B473" s="146">
        <v>10835.75</v>
      </c>
      <c r="C473" s="146">
        <v>998.9</v>
      </c>
      <c r="D473" s="155">
        <v>6.7460000000000006E-2</v>
      </c>
      <c r="E473" s="156">
        <v>5.3949999999999998E-2</v>
      </c>
      <c r="F473" s="156">
        <v>1.3509999999999999E-2</v>
      </c>
      <c r="G473" s="155">
        <f t="shared" si="15"/>
        <v>188.97855811627142</v>
      </c>
      <c r="H473" s="75">
        <f t="shared" si="14"/>
        <v>2412972.1622674265</v>
      </c>
      <c r="I473" s="77"/>
      <c r="J473" s="77"/>
    </row>
    <row r="474" spans="1:10" x14ac:dyDescent="0.3">
      <c r="A474" s="141">
        <v>457</v>
      </c>
      <c r="B474" s="146">
        <v>10821.87</v>
      </c>
      <c r="C474" s="146">
        <v>999.5</v>
      </c>
      <c r="D474" s="155">
        <v>6.7540000000000003E-2</v>
      </c>
      <c r="E474" s="156">
        <v>5.3999999999999999E-2</v>
      </c>
      <c r="F474" s="156">
        <v>1.354E-2</v>
      </c>
      <c r="G474" s="155">
        <f t="shared" si="15"/>
        <v>189.39819962208108</v>
      </c>
      <c r="H474" s="75">
        <f t="shared" si="14"/>
        <v>2412905.7240875717</v>
      </c>
      <c r="I474" s="77"/>
      <c r="J474" s="77"/>
    </row>
    <row r="475" spans="1:10" x14ac:dyDescent="0.3">
      <c r="A475" s="141">
        <v>458</v>
      </c>
      <c r="B475" s="146">
        <v>10794</v>
      </c>
      <c r="C475" s="146">
        <v>998.5</v>
      </c>
      <c r="D475" s="155">
        <v>6.7610000000000003E-2</v>
      </c>
      <c r="E475" s="156">
        <v>5.4050000000000001E-2</v>
      </c>
      <c r="F475" s="156">
        <v>1.3559999999999999E-2</v>
      </c>
      <c r="G475" s="155">
        <f t="shared" si="15"/>
        <v>189.67796062595417</v>
      </c>
      <c r="H475" s="75">
        <f t="shared" si="14"/>
        <v>2414618.9598863209</v>
      </c>
      <c r="I475" s="77"/>
      <c r="J475" s="77"/>
    </row>
    <row r="476" spans="1:10" x14ac:dyDescent="0.3">
      <c r="A476" s="141">
        <v>459</v>
      </c>
      <c r="B476" s="146">
        <v>10858</v>
      </c>
      <c r="C476" s="146">
        <v>999.31</v>
      </c>
      <c r="D476" s="155">
        <v>6.7650000000000002E-2</v>
      </c>
      <c r="E476" s="156">
        <v>5.416E-2</v>
      </c>
      <c r="F476" s="156">
        <v>1.349E-2</v>
      </c>
      <c r="G476" s="155">
        <f t="shared" si="15"/>
        <v>188.69879711239838</v>
      </c>
      <c r="H476" s="75">
        <f t="shared" si="14"/>
        <v>2432447.9383225571</v>
      </c>
      <c r="I476" s="77"/>
      <c r="J476" s="77"/>
    </row>
    <row r="477" spans="1:10" x14ac:dyDescent="0.3">
      <c r="A477" s="141">
        <v>460</v>
      </c>
      <c r="B477" s="146">
        <v>10851.57</v>
      </c>
      <c r="C477" s="146">
        <v>998.56</v>
      </c>
      <c r="D477" s="155">
        <v>6.7729999999999999E-2</v>
      </c>
      <c r="E477" s="156">
        <v>5.4239999999999997E-2</v>
      </c>
      <c r="F477" s="156">
        <v>1.349E-2</v>
      </c>
      <c r="G477" s="155">
        <f t="shared" si="15"/>
        <v>188.69879711239838</v>
      </c>
      <c r="H477" s="75">
        <f t="shared" si="14"/>
        <v>2437747.3891685759</v>
      </c>
      <c r="I477" s="77"/>
      <c r="J477" s="77"/>
    </row>
    <row r="478" spans="1:10" x14ac:dyDescent="0.3">
      <c r="A478" s="141">
        <v>461</v>
      </c>
      <c r="B478" s="146">
        <v>10842.67</v>
      </c>
      <c r="C478" s="146">
        <v>998.89</v>
      </c>
      <c r="D478" s="155">
        <v>6.7790000000000003E-2</v>
      </c>
      <c r="E478" s="156">
        <v>5.4289999999999998E-2</v>
      </c>
      <c r="F478" s="156">
        <v>1.35E-2</v>
      </c>
      <c r="G478" s="155">
        <f t="shared" si="15"/>
        <v>188.8386776143349</v>
      </c>
      <c r="H478" s="75">
        <f t="shared" si="14"/>
        <v>2441237.1756886584</v>
      </c>
      <c r="I478" s="77"/>
      <c r="J478" s="77"/>
    </row>
    <row r="479" spans="1:10" x14ac:dyDescent="0.3">
      <c r="A479" s="141">
        <v>462</v>
      </c>
      <c r="B479" s="146">
        <v>10816.07</v>
      </c>
      <c r="C479" s="146">
        <v>998.37</v>
      </c>
      <c r="D479" s="155">
        <v>6.7860000000000004E-2</v>
      </c>
      <c r="E479" s="156">
        <v>5.4330000000000003E-2</v>
      </c>
      <c r="F479" s="156">
        <v>1.353E-2</v>
      </c>
      <c r="G479" s="155">
        <f t="shared" si="15"/>
        <v>189.25831912014453</v>
      </c>
      <c r="H479" s="75">
        <f t="shared" si="14"/>
        <v>2441108.0165343443</v>
      </c>
      <c r="I479" s="77"/>
      <c r="J479" s="77"/>
    </row>
    <row r="480" spans="1:10" x14ac:dyDescent="0.3">
      <c r="A480" s="141">
        <v>463</v>
      </c>
      <c r="B480" s="146">
        <v>10851.83</v>
      </c>
      <c r="C480" s="146">
        <v>998.19</v>
      </c>
      <c r="D480" s="155">
        <v>6.7909999999999998E-2</v>
      </c>
      <c r="E480" s="156">
        <v>5.4429999999999999E-2</v>
      </c>
      <c r="F480" s="156">
        <v>1.3480000000000001E-2</v>
      </c>
      <c r="G480" s="155">
        <f t="shared" si="15"/>
        <v>188.55891661046181</v>
      </c>
      <c r="H480" s="75">
        <f t="shared" si="14"/>
        <v>2455465.9536811919</v>
      </c>
      <c r="I480" s="77"/>
      <c r="J480" s="77"/>
    </row>
    <row r="481" spans="1:10" x14ac:dyDescent="0.3">
      <c r="A481" s="141">
        <v>464</v>
      </c>
      <c r="B481" s="146">
        <v>10791.1</v>
      </c>
      <c r="C481" s="146">
        <v>998.17</v>
      </c>
      <c r="D481" s="155">
        <v>6.8029999999999993E-2</v>
      </c>
      <c r="E481" s="156">
        <v>5.4480000000000001E-2</v>
      </c>
      <c r="F481" s="156">
        <v>1.3559999999999999E-2</v>
      </c>
      <c r="G481" s="155">
        <f t="shared" si="15"/>
        <v>189.67796062595417</v>
      </c>
      <c r="H481" s="75">
        <f t="shared" si="14"/>
        <v>2446251.5226795916</v>
      </c>
      <c r="I481" s="77"/>
      <c r="J481" s="77"/>
    </row>
    <row r="482" spans="1:10" x14ac:dyDescent="0.3">
      <c r="A482" s="141">
        <v>465</v>
      </c>
      <c r="B482" s="146">
        <v>10825.3</v>
      </c>
      <c r="C482" s="146">
        <v>998.13</v>
      </c>
      <c r="D482" s="155">
        <v>6.8070000000000006E-2</v>
      </c>
      <c r="E482" s="156">
        <v>5.4559999999999997E-2</v>
      </c>
      <c r="F482" s="156">
        <v>1.3509999999999999E-2</v>
      </c>
      <c r="G482" s="155">
        <f t="shared" si="15"/>
        <v>188.97855811627142</v>
      </c>
      <c r="H482" s="75">
        <f t="shared" si="14"/>
        <v>2460596.6128384946</v>
      </c>
      <c r="I482" s="77"/>
      <c r="J482" s="77"/>
    </row>
    <row r="483" spans="1:10" x14ac:dyDescent="0.3">
      <c r="A483" s="141">
        <v>466</v>
      </c>
      <c r="B483" s="146">
        <v>10831.3</v>
      </c>
      <c r="C483" s="146">
        <v>998.5</v>
      </c>
      <c r="D483" s="155">
        <v>6.8150000000000002E-2</v>
      </c>
      <c r="E483" s="156">
        <v>5.4640000000000001E-2</v>
      </c>
      <c r="F483" s="156">
        <v>1.3509999999999999E-2</v>
      </c>
      <c r="G483" s="155">
        <f t="shared" si="15"/>
        <v>188.97855811627142</v>
      </c>
      <c r="H483" s="75">
        <f t="shared" si="14"/>
        <v>2465888.2184575018</v>
      </c>
      <c r="I483" s="77"/>
      <c r="J483" s="77"/>
    </row>
    <row r="484" spans="1:10" x14ac:dyDescent="0.3">
      <c r="A484" s="141">
        <v>467</v>
      </c>
      <c r="B484" s="146">
        <v>10796.32</v>
      </c>
      <c r="C484" s="146">
        <v>998.28</v>
      </c>
      <c r="D484" s="155">
        <v>6.8229999999999999E-2</v>
      </c>
      <c r="E484" s="156">
        <v>5.4679999999999999E-2</v>
      </c>
      <c r="F484" s="156">
        <v>1.355E-2</v>
      </c>
      <c r="G484" s="155">
        <f t="shared" si="15"/>
        <v>189.53808012401763</v>
      </c>
      <c r="H484" s="75">
        <f t="shared" si="14"/>
        <v>2463884.8282858776</v>
      </c>
      <c r="I484" s="77"/>
      <c r="J484" s="77"/>
    </row>
    <row r="485" spans="1:10" x14ac:dyDescent="0.3">
      <c r="A485" s="141">
        <v>468</v>
      </c>
      <c r="B485" s="146">
        <v>10804.14</v>
      </c>
      <c r="C485" s="146">
        <v>998.63</v>
      </c>
      <c r="D485" s="155">
        <v>6.83E-2</v>
      </c>
      <c r="E485" s="156">
        <v>5.475E-2</v>
      </c>
      <c r="F485" s="156">
        <v>1.355E-2</v>
      </c>
      <c r="G485" s="155">
        <f t="shared" si="15"/>
        <v>189.53808012401763</v>
      </c>
      <c r="H485" s="75">
        <f t="shared" si="14"/>
        <v>2469160.812928888</v>
      </c>
      <c r="I485" s="77"/>
      <c r="J485" s="77"/>
    </row>
    <row r="486" spans="1:10" x14ac:dyDescent="0.3">
      <c r="A486" s="141">
        <v>469</v>
      </c>
      <c r="B486" s="146">
        <v>10831.53</v>
      </c>
      <c r="C486" s="146">
        <v>998.41</v>
      </c>
      <c r="D486" s="155">
        <v>6.8349999999999994E-2</v>
      </c>
      <c r="E486" s="156">
        <v>5.484E-2</v>
      </c>
      <c r="F486" s="156">
        <v>1.3509999999999999E-2</v>
      </c>
      <c r="G486" s="155">
        <f t="shared" si="15"/>
        <v>188.97855811627142</v>
      </c>
      <c r="H486" s="75">
        <f t="shared" si="14"/>
        <v>2481763.0353145245</v>
      </c>
      <c r="I486" s="77"/>
      <c r="J486" s="77"/>
    </row>
    <row r="487" spans="1:10" x14ac:dyDescent="0.3">
      <c r="A487" s="141">
        <v>470</v>
      </c>
      <c r="B487" s="146">
        <v>10854.4</v>
      </c>
      <c r="C487" s="146">
        <v>998.73</v>
      </c>
      <c r="D487" s="155">
        <v>6.8419999999999995E-2</v>
      </c>
      <c r="E487" s="156">
        <v>5.493E-2</v>
      </c>
      <c r="F487" s="156">
        <v>1.3480000000000001E-2</v>
      </c>
      <c r="G487" s="155">
        <f t="shared" si="15"/>
        <v>188.55891661046181</v>
      </c>
      <c r="H487" s="75">
        <f t="shared" si="14"/>
        <v>2492589.6290068259</v>
      </c>
      <c r="I487" s="77"/>
      <c r="J487" s="77"/>
    </row>
    <row r="488" spans="1:10" x14ac:dyDescent="0.3">
      <c r="A488" s="141">
        <v>471</v>
      </c>
      <c r="B488" s="146">
        <v>10811.33</v>
      </c>
      <c r="C488" s="146">
        <v>997.74</v>
      </c>
      <c r="D488" s="155">
        <v>6.8489999999999995E-2</v>
      </c>
      <c r="E488" s="156">
        <v>5.4960000000000002E-2</v>
      </c>
      <c r="F488" s="156">
        <v>1.3520000000000001E-2</v>
      </c>
      <c r="G488" s="155">
        <f t="shared" si="15"/>
        <v>189.11843861820802</v>
      </c>
      <c r="H488" s="75">
        <f t="shared" si="14"/>
        <v>2490502.7951867455</v>
      </c>
      <c r="I488" s="77"/>
      <c r="J488" s="77"/>
    </row>
    <row r="489" spans="1:10" x14ac:dyDescent="0.3">
      <c r="A489" s="141">
        <v>472</v>
      </c>
      <c r="B489" s="146">
        <v>10848.77</v>
      </c>
      <c r="C489" s="146">
        <v>998.54</v>
      </c>
      <c r="D489" s="155">
        <v>6.8559999999999996E-2</v>
      </c>
      <c r="E489" s="156">
        <v>5.5070000000000001E-2</v>
      </c>
      <c r="F489" s="156">
        <v>1.349E-2</v>
      </c>
      <c r="G489" s="155">
        <f t="shared" si="15"/>
        <v>188.69879711239838</v>
      </c>
      <c r="H489" s="75">
        <f t="shared" si="14"/>
        <v>2501340.7993207998</v>
      </c>
      <c r="I489" s="77"/>
      <c r="J489" s="77"/>
    </row>
    <row r="490" spans="1:10" x14ac:dyDescent="0.3">
      <c r="A490" s="141">
        <v>473</v>
      </c>
      <c r="B490" s="146">
        <v>10804.45</v>
      </c>
      <c r="C490" s="146">
        <v>998.03</v>
      </c>
      <c r="D490" s="155">
        <v>6.8659999999999999E-2</v>
      </c>
      <c r="E490" s="156">
        <v>5.5120000000000002E-2</v>
      </c>
      <c r="F490" s="156">
        <v>1.354E-2</v>
      </c>
      <c r="G490" s="155">
        <f t="shared" si="15"/>
        <v>189.39819962208108</v>
      </c>
      <c r="H490" s="75">
        <f t="shared" si="14"/>
        <v>2497383.8238368081</v>
      </c>
      <c r="I490" s="77"/>
      <c r="J490" s="77"/>
    </row>
    <row r="491" spans="1:10" x14ac:dyDescent="0.3">
      <c r="A491" s="141">
        <v>474</v>
      </c>
      <c r="B491" s="146">
        <v>10848.16</v>
      </c>
      <c r="C491" s="146">
        <v>998.37</v>
      </c>
      <c r="D491" s="155">
        <v>6.8690000000000001E-2</v>
      </c>
      <c r="E491" s="156">
        <v>5.5210000000000002E-2</v>
      </c>
      <c r="F491" s="156">
        <v>1.349E-2</v>
      </c>
      <c r="G491" s="155">
        <f t="shared" si="15"/>
        <v>188.69879711239838</v>
      </c>
      <c r="H491" s="75">
        <f t="shared" si="14"/>
        <v>2511939.7010128372</v>
      </c>
      <c r="I491" s="77"/>
      <c r="J491" s="77"/>
    </row>
    <row r="492" spans="1:10" x14ac:dyDescent="0.3">
      <c r="A492" s="141">
        <v>475</v>
      </c>
      <c r="B492" s="146">
        <v>10812.09</v>
      </c>
      <c r="C492" s="146">
        <v>998.53</v>
      </c>
      <c r="D492" s="155">
        <v>6.8809999999999996E-2</v>
      </c>
      <c r="E492" s="156">
        <v>5.5280000000000003E-2</v>
      </c>
      <c r="F492" s="156">
        <v>1.353E-2</v>
      </c>
      <c r="G492" s="155">
        <f t="shared" si="15"/>
        <v>189.25831912014453</v>
      </c>
      <c r="H492" s="75">
        <f t="shared" si="14"/>
        <v>2509797.2031467827</v>
      </c>
      <c r="I492" s="77"/>
      <c r="J492" s="77"/>
    </row>
    <row r="493" spans="1:10" x14ac:dyDescent="0.3">
      <c r="A493" s="141">
        <v>476</v>
      </c>
      <c r="B493" s="146">
        <v>10799.26</v>
      </c>
      <c r="C493" s="146">
        <v>998.73</v>
      </c>
      <c r="D493" s="155">
        <v>6.8879999999999997E-2</v>
      </c>
      <c r="E493" s="156">
        <v>5.5329999999999997E-2</v>
      </c>
      <c r="F493" s="156">
        <v>1.355E-2</v>
      </c>
      <c r="G493" s="155">
        <f t="shared" si="15"/>
        <v>189.53808012401763</v>
      </c>
      <c r="H493" s="75">
        <f t="shared" si="14"/>
        <v>2511368.6900729714</v>
      </c>
      <c r="I493" s="77"/>
      <c r="J493" s="77"/>
    </row>
    <row r="494" spans="1:10" x14ac:dyDescent="0.3">
      <c r="A494" s="141">
        <v>477</v>
      </c>
      <c r="B494" s="146">
        <v>10803.52</v>
      </c>
      <c r="C494" s="146">
        <v>999.49</v>
      </c>
      <c r="D494" s="155">
        <v>6.8959999999999994E-2</v>
      </c>
      <c r="E494" s="156">
        <v>5.5399999999999998E-2</v>
      </c>
      <c r="F494" s="156">
        <v>1.3559999999999999E-2</v>
      </c>
      <c r="G494" s="155">
        <f t="shared" si="15"/>
        <v>189.67796062595417</v>
      </c>
      <c r="H494" s="75">
        <f t="shared" si="14"/>
        <v>2514788.7420650111</v>
      </c>
      <c r="I494" s="77"/>
      <c r="J494" s="77"/>
    </row>
    <row r="495" spans="1:10" x14ac:dyDescent="0.3">
      <c r="A495" s="141">
        <v>478</v>
      </c>
      <c r="B495" s="146">
        <v>10811.04</v>
      </c>
      <c r="C495" s="146">
        <v>998.89</v>
      </c>
      <c r="D495" s="155">
        <v>6.9010000000000002E-2</v>
      </c>
      <c r="E495" s="156">
        <v>5.5469999999999998E-2</v>
      </c>
      <c r="F495" s="156">
        <v>1.354E-2</v>
      </c>
      <c r="G495" s="155">
        <f t="shared" si="15"/>
        <v>189.39819962208108</v>
      </c>
      <c r="H495" s="75">
        <f t="shared" si="14"/>
        <v>2523783.2300084447</v>
      </c>
      <c r="I495" s="77"/>
      <c r="J495" s="77"/>
    </row>
    <row r="496" spans="1:10" x14ac:dyDescent="0.3">
      <c r="A496" s="141">
        <v>479</v>
      </c>
      <c r="B496" s="146">
        <v>10812.78</v>
      </c>
      <c r="C496" s="146">
        <v>999.26</v>
      </c>
      <c r="D496" s="155">
        <v>6.9070000000000006E-2</v>
      </c>
      <c r="E496" s="156">
        <v>5.5530000000000003E-2</v>
      </c>
      <c r="F496" s="156">
        <v>1.354E-2</v>
      </c>
      <c r="G496" s="155">
        <f t="shared" si="15"/>
        <v>189.39819962208108</v>
      </c>
      <c r="H496" s="75">
        <f t="shared" si="14"/>
        <v>2529063.1112427721</v>
      </c>
      <c r="I496" s="77"/>
      <c r="J496" s="77"/>
    </row>
    <row r="497" spans="1:10" x14ac:dyDescent="0.3">
      <c r="A497" s="141">
        <v>480</v>
      </c>
      <c r="B497" s="146">
        <v>10786.6</v>
      </c>
      <c r="C497" s="146">
        <v>998.3</v>
      </c>
      <c r="D497" s="155">
        <v>6.9159999999999999E-2</v>
      </c>
      <c r="E497" s="156">
        <v>5.5599999999999997E-2</v>
      </c>
      <c r="F497" s="156">
        <v>1.3559999999999999E-2</v>
      </c>
      <c r="G497" s="155">
        <f t="shared" si="15"/>
        <v>189.67796062595417</v>
      </c>
      <c r="H497" s="75">
        <f t="shared" si="14"/>
        <v>2530605.0234616464</v>
      </c>
      <c r="I497" s="77"/>
      <c r="J497" s="77"/>
    </row>
    <row r="498" spans="1:10" x14ac:dyDescent="0.3">
      <c r="A498" s="141">
        <v>481</v>
      </c>
      <c r="B498" s="146">
        <v>10784.48</v>
      </c>
      <c r="C498" s="146">
        <v>999.07</v>
      </c>
      <c r="D498" s="155">
        <v>6.9269999999999998E-2</v>
      </c>
      <c r="E498" s="156">
        <v>5.57E-2</v>
      </c>
      <c r="F498" s="156">
        <v>1.358E-2</v>
      </c>
      <c r="G498" s="155">
        <f t="shared" si="15"/>
        <v>189.95772162982726</v>
      </c>
      <c r="H498" s="75">
        <f t="shared" si="14"/>
        <v>2532142.3939655903</v>
      </c>
      <c r="I498" s="77"/>
      <c r="J498" s="77"/>
    </row>
    <row r="499" spans="1:10" x14ac:dyDescent="0.3">
      <c r="A499" s="141">
        <v>482</v>
      </c>
      <c r="B499" s="146">
        <v>10796.72</v>
      </c>
      <c r="C499" s="146">
        <v>999.53</v>
      </c>
      <c r="D499" s="155">
        <v>6.9320000000000007E-2</v>
      </c>
      <c r="E499" s="156">
        <v>5.5750000000000001E-2</v>
      </c>
      <c r="F499" s="156">
        <v>1.357E-2</v>
      </c>
      <c r="G499" s="155">
        <f t="shared" si="15"/>
        <v>189.81784112789072</v>
      </c>
      <c r="H499" s="75">
        <f t="shared" si="14"/>
        <v>2539276.5882067434</v>
      </c>
      <c r="I499" s="77"/>
      <c r="J499" s="77"/>
    </row>
    <row r="500" spans="1:10" x14ac:dyDescent="0.3">
      <c r="A500" s="141">
        <v>483</v>
      </c>
      <c r="B500" s="146">
        <v>10794.32</v>
      </c>
      <c r="C500" s="146">
        <v>999.57</v>
      </c>
      <c r="D500" s="155">
        <v>6.9409999999999999E-2</v>
      </c>
      <c r="E500" s="156">
        <v>5.5840000000000001E-2</v>
      </c>
      <c r="F500" s="156">
        <v>1.357E-2</v>
      </c>
      <c r="G500" s="155">
        <f t="shared" si="15"/>
        <v>189.81784112789072</v>
      </c>
      <c r="H500" s="75">
        <f t="shared" si="14"/>
        <v>2544544.7968959687</v>
      </c>
      <c r="I500" s="77"/>
      <c r="J500" s="77"/>
    </row>
    <row r="501" spans="1:10" x14ac:dyDescent="0.3">
      <c r="A501" s="141">
        <v>484</v>
      </c>
      <c r="B501" s="146">
        <v>10765.74</v>
      </c>
      <c r="C501" s="146">
        <v>999.36</v>
      </c>
      <c r="D501" s="155">
        <v>6.9519999999999998E-2</v>
      </c>
      <c r="E501" s="156">
        <v>5.5910000000000001E-2</v>
      </c>
      <c r="F501" s="156">
        <v>1.3599999999999999E-2</v>
      </c>
      <c r="G501" s="155">
        <f t="shared" si="15"/>
        <v>190.23748263370038</v>
      </c>
      <c r="H501" s="75">
        <f t="shared" si="14"/>
        <v>2544188.4180728737</v>
      </c>
      <c r="I501" s="77"/>
      <c r="J501" s="77"/>
    </row>
    <row r="502" spans="1:10" x14ac:dyDescent="0.3">
      <c r="A502" s="141">
        <v>485</v>
      </c>
      <c r="B502" s="146">
        <v>10796.82</v>
      </c>
      <c r="C502" s="146">
        <v>1000.28</v>
      </c>
      <c r="D502" s="155">
        <v>6.9570000000000007E-2</v>
      </c>
      <c r="E502" s="156">
        <v>5.5989999999999998E-2</v>
      </c>
      <c r="F502" s="156">
        <v>1.358E-2</v>
      </c>
      <c r="G502" s="155">
        <f t="shared" si="15"/>
        <v>189.95772162982726</v>
      </c>
      <c r="H502" s="75">
        <f t="shared" si="14"/>
        <v>2553199.7111711255</v>
      </c>
      <c r="I502" s="77"/>
      <c r="J502" s="77"/>
    </row>
    <row r="503" spans="1:10" x14ac:dyDescent="0.3">
      <c r="A503" s="141">
        <v>486</v>
      </c>
      <c r="B503" s="146">
        <v>10794.08</v>
      </c>
      <c r="C503" s="146">
        <v>1000.08</v>
      </c>
      <c r="D503" s="155">
        <v>6.9669999999999996E-2</v>
      </c>
      <c r="E503" s="156">
        <v>5.6090000000000001E-2</v>
      </c>
      <c r="F503" s="156">
        <v>1.358E-2</v>
      </c>
      <c r="G503" s="155">
        <f t="shared" si="15"/>
        <v>189.95772162982726</v>
      </c>
      <c r="H503" s="75">
        <f t="shared" si="14"/>
        <v>2558464.0404725093</v>
      </c>
      <c r="I503" s="77"/>
      <c r="J503" s="77"/>
    </row>
    <row r="504" spans="1:10" x14ac:dyDescent="0.3">
      <c r="A504" s="141">
        <v>487</v>
      </c>
      <c r="B504" s="146">
        <v>10827.2</v>
      </c>
      <c r="C504" s="146">
        <v>999.9</v>
      </c>
      <c r="D504" s="155">
        <v>6.9709999999999994E-2</v>
      </c>
      <c r="E504" s="156">
        <v>5.6180000000000001E-2</v>
      </c>
      <c r="F504" s="156">
        <v>1.353E-2</v>
      </c>
      <c r="G504" s="155">
        <f t="shared" si="15"/>
        <v>189.25831912014453</v>
      </c>
      <c r="H504" s="75">
        <f t="shared" si="14"/>
        <v>2573202.606173649</v>
      </c>
      <c r="I504" s="77"/>
      <c r="J504" s="77"/>
    </row>
    <row r="505" spans="1:10" x14ac:dyDescent="0.3">
      <c r="A505" s="141">
        <v>488</v>
      </c>
      <c r="B505" s="146">
        <v>10767.05</v>
      </c>
      <c r="C505" s="146">
        <v>999.92</v>
      </c>
      <c r="D505" s="155">
        <v>6.9839999999999999E-2</v>
      </c>
      <c r="E505" s="156">
        <v>5.6230000000000002E-2</v>
      </c>
      <c r="F505" s="156">
        <v>1.3610000000000001E-2</v>
      </c>
      <c r="G505" s="155">
        <f t="shared" si="15"/>
        <v>190.37736313563693</v>
      </c>
      <c r="H505" s="75">
        <f t="shared" si="14"/>
        <v>2563329.9671889972</v>
      </c>
      <c r="I505" s="77"/>
      <c r="J505" s="77"/>
    </row>
    <row r="506" spans="1:10" x14ac:dyDescent="0.3">
      <c r="A506" s="141">
        <v>489</v>
      </c>
      <c r="B506" s="146">
        <v>10797</v>
      </c>
      <c r="C506" s="146">
        <v>999.73</v>
      </c>
      <c r="D506" s="155">
        <v>6.9879999999999998E-2</v>
      </c>
      <c r="E506" s="156">
        <v>5.6309999999999999E-2</v>
      </c>
      <c r="F506" s="156">
        <v>1.357E-2</v>
      </c>
      <c r="G506" s="155">
        <f t="shared" si="15"/>
        <v>189.81784112789072</v>
      </c>
      <c r="H506" s="75">
        <f t="shared" si="14"/>
        <v>2576154.0490313228</v>
      </c>
      <c r="I506" s="77"/>
      <c r="J506" s="77"/>
    </row>
    <row r="507" spans="1:10" x14ac:dyDescent="0.3">
      <c r="A507" s="141">
        <v>490</v>
      </c>
      <c r="B507" s="146">
        <v>10758.04</v>
      </c>
      <c r="C507" s="146">
        <v>999.41</v>
      </c>
      <c r="D507" s="155">
        <v>6.9980000000000001E-2</v>
      </c>
      <c r="E507" s="156">
        <v>5.636E-2</v>
      </c>
      <c r="F507" s="156">
        <v>1.3610000000000001E-2</v>
      </c>
      <c r="G507" s="155">
        <f t="shared" si="15"/>
        <v>190.37736313563693</v>
      </c>
      <c r="H507" s="75">
        <f t="shared" si="14"/>
        <v>2573835.4178741979</v>
      </c>
      <c r="I507" s="77"/>
      <c r="J507" s="77"/>
    </row>
    <row r="508" spans="1:10" x14ac:dyDescent="0.3">
      <c r="A508" s="141">
        <v>491</v>
      </c>
      <c r="B508" s="146">
        <v>10744.57</v>
      </c>
      <c r="C508" s="146">
        <v>999.41</v>
      </c>
      <c r="D508" s="155">
        <v>7.0050000000000001E-2</v>
      </c>
      <c r="E508" s="156">
        <v>5.6410000000000002E-2</v>
      </c>
      <c r="F508" s="156">
        <v>1.363E-2</v>
      </c>
      <c r="G508" s="155">
        <f t="shared" si="15"/>
        <v>190.65712413951002</v>
      </c>
      <c r="H508" s="75">
        <f t="shared" si="14"/>
        <v>2575303.7145400313</v>
      </c>
      <c r="I508" s="77"/>
      <c r="J508" s="77"/>
    </row>
    <row r="509" spans="1:10" x14ac:dyDescent="0.3">
      <c r="A509" s="141">
        <v>492</v>
      </c>
      <c r="B509" s="146">
        <v>10745.05</v>
      </c>
      <c r="C509" s="146">
        <v>999.74</v>
      </c>
      <c r="D509" s="155">
        <v>7.0129999999999998E-2</v>
      </c>
      <c r="E509" s="156">
        <v>5.6500000000000002E-2</v>
      </c>
      <c r="F509" s="156">
        <v>1.3639999999999999E-2</v>
      </c>
      <c r="G509" s="155">
        <f t="shared" si="15"/>
        <v>190.79700464144653</v>
      </c>
      <c r="H509" s="75">
        <f t="shared" si="14"/>
        <v>2578656.8343910133</v>
      </c>
      <c r="I509" s="77"/>
      <c r="J509" s="77"/>
    </row>
    <row r="510" spans="1:10" x14ac:dyDescent="0.3">
      <c r="A510" s="141">
        <v>493</v>
      </c>
      <c r="B510" s="146">
        <v>10753.66</v>
      </c>
      <c r="C510" s="146">
        <v>999.75</v>
      </c>
      <c r="D510" s="155">
        <v>7.0209999999999995E-2</v>
      </c>
      <c r="E510" s="156">
        <v>5.6579999999999998E-2</v>
      </c>
      <c r="F510" s="156">
        <v>1.362E-2</v>
      </c>
      <c r="G510" s="155">
        <f t="shared" si="15"/>
        <v>190.51724363757344</v>
      </c>
      <c r="H510" s="75">
        <f t="shared" si="14"/>
        <v>2587692.2770195454</v>
      </c>
      <c r="I510" s="77"/>
      <c r="J510" s="77"/>
    </row>
    <row r="511" spans="1:10" x14ac:dyDescent="0.3">
      <c r="A511" s="141">
        <v>494</v>
      </c>
      <c r="B511" s="146">
        <v>10751.4</v>
      </c>
      <c r="C511" s="146">
        <v>999.57</v>
      </c>
      <c r="D511" s="155">
        <v>7.0269999999999999E-2</v>
      </c>
      <c r="E511" s="156">
        <v>5.6649999999999999E-2</v>
      </c>
      <c r="F511" s="156">
        <v>1.363E-2</v>
      </c>
      <c r="G511" s="155">
        <f t="shared" si="15"/>
        <v>190.65712413951002</v>
      </c>
      <c r="H511" s="75">
        <f t="shared" si="14"/>
        <v>2591038.7677856935</v>
      </c>
      <c r="I511" s="77"/>
      <c r="J511" s="77"/>
    </row>
    <row r="512" spans="1:10" x14ac:dyDescent="0.3">
      <c r="A512" s="141">
        <v>495</v>
      </c>
      <c r="B512" s="146">
        <v>10740.74</v>
      </c>
      <c r="C512" s="146">
        <v>998.97</v>
      </c>
      <c r="D512" s="155">
        <v>7.034E-2</v>
      </c>
      <c r="E512" s="156">
        <v>5.6710000000000003E-2</v>
      </c>
      <c r="F512" s="156">
        <v>1.363E-2</v>
      </c>
      <c r="G512" s="155">
        <f t="shared" si="15"/>
        <v>190.65712413951002</v>
      </c>
      <c r="H512" s="75">
        <f t="shared" si="14"/>
        <v>2596283.7855342478</v>
      </c>
      <c r="I512" s="77"/>
      <c r="J512" s="77"/>
    </row>
    <row r="513" spans="1:10" x14ac:dyDescent="0.3">
      <c r="A513" s="141">
        <v>496</v>
      </c>
      <c r="B513" s="146">
        <v>10737.09</v>
      </c>
      <c r="C513" s="146">
        <v>999.75</v>
      </c>
      <c r="D513" s="155">
        <v>7.0430000000000006E-2</v>
      </c>
      <c r="E513" s="156">
        <v>5.6779999999999997E-2</v>
      </c>
      <c r="F513" s="156">
        <v>1.3650000000000001E-2</v>
      </c>
      <c r="G513" s="155">
        <f t="shared" si="15"/>
        <v>190.93688514338308</v>
      </c>
      <c r="H513" s="75">
        <f t="shared" si="14"/>
        <v>2597717.0394684677</v>
      </c>
      <c r="I513" s="77"/>
      <c r="J513" s="77"/>
    </row>
    <row r="514" spans="1:10" x14ac:dyDescent="0.3">
      <c r="A514" s="141">
        <v>497</v>
      </c>
      <c r="B514" s="146">
        <v>10736.48</v>
      </c>
      <c r="C514" s="146">
        <v>999.32</v>
      </c>
      <c r="D514" s="155">
        <v>7.0480000000000001E-2</v>
      </c>
      <c r="E514" s="156">
        <v>5.6840000000000002E-2</v>
      </c>
      <c r="F514" s="156">
        <v>1.3639999999999999E-2</v>
      </c>
      <c r="G514" s="155">
        <f t="shared" si="15"/>
        <v>190.79700464144653</v>
      </c>
      <c r="H514" s="75">
        <f t="shared" si="14"/>
        <v>2604862.6965291332</v>
      </c>
      <c r="I514" s="77"/>
      <c r="J514" s="77"/>
    </row>
    <row r="515" spans="1:10" x14ac:dyDescent="0.3">
      <c r="A515" s="141">
        <v>498</v>
      </c>
      <c r="B515" s="146">
        <v>10757.09</v>
      </c>
      <c r="C515" s="146">
        <v>999.77</v>
      </c>
      <c r="D515" s="155">
        <v>7.0569999999999994E-2</v>
      </c>
      <c r="E515" s="156">
        <v>5.6939999999999998E-2</v>
      </c>
      <c r="F515" s="156">
        <v>1.362E-2</v>
      </c>
      <c r="G515" s="155">
        <f t="shared" si="15"/>
        <v>190.51724363757344</v>
      </c>
      <c r="H515" s="75">
        <f t="shared" si="14"/>
        <v>2613936.6205998654</v>
      </c>
      <c r="I515" s="77"/>
      <c r="J515" s="77"/>
    </row>
    <row r="516" spans="1:10" x14ac:dyDescent="0.3">
      <c r="A516" s="141">
        <v>499</v>
      </c>
      <c r="B516" s="146">
        <v>10732.64</v>
      </c>
      <c r="C516" s="146">
        <v>998.91</v>
      </c>
      <c r="D516" s="155">
        <v>7.0620000000000002E-2</v>
      </c>
      <c r="E516" s="156">
        <v>5.6980000000000003E-2</v>
      </c>
      <c r="F516" s="156">
        <v>1.3639999999999999E-2</v>
      </c>
      <c r="G516" s="155">
        <f t="shared" si="15"/>
        <v>190.79700464144653</v>
      </c>
      <c r="H516" s="75">
        <f t="shared" si="14"/>
        <v>2615345.0413843812</v>
      </c>
      <c r="I516" s="77"/>
      <c r="J516" s="77"/>
    </row>
    <row r="517" spans="1:10" x14ac:dyDescent="0.3">
      <c r="A517" s="141">
        <v>500</v>
      </c>
      <c r="B517" s="146">
        <v>10766.82</v>
      </c>
      <c r="C517" s="146">
        <v>998.92</v>
      </c>
      <c r="D517" s="155">
        <v>7.0690000000000003E-2</v>
      </c>
      <c r="E517" s="156">
        <v>5.7099999999999998E-2</v>
      </c>
      <c r="F517" s="156">
        <v>1.3599999999999999E-2</v>
      </c>
      <c r="G517" s="155">
        <f t="shared" si="15"/>
        <v>190.23748263370038</v>
      </c>
      <c r="H517" s="75">
        <f t="shared" si="14"/>
        <v>2628293.8203232167</v>
      </c>
      <c r="I517" s="77"/>
      <c r="J517" s="77"/>
    </row>
    <row r="518" spans="1:10" x14ac:dyDescent="0.3">
      <c r="A518" s="141">
        <v>501</v>
      </c>
      <c r="B518" s="146">
        <v>10728.35</v>
      </c>
      <c r="C518" s="146">
        <v>998.14</v>
      </c>
      <c r="D518" s="155">
        <v>7.0760000000000003E-2</v>
      </c>
      <c r="E518" s="156">
        <v>5.713E-2</v>
      </c>
      <c r="F518" s="156">
        <v>1.3639999999999999E-2</v>
      </c>
      <c r="G518" s="155">
        <f t="shared" si="15"/>
        <v>190.79700464144653</v>
      </c>
      <c r="H518" s="75">
        <f t="shared" si="14"/>
        <v>2625827.3862396292</v>
      </c>
      <c r="I518" s="77"/>
      <c r="J518" s="77"/>
    </row>
    <row r="519" spans="1:10" x14ac:dyDescent="0.3">
      <c r="A519" s="141">
        <v>502</v>
      </c>
      <c r="B519" s="146">
        <v>10734.89</v>
      </c>
      <c r="C519" s="146">
        <v>999.2</v>
      </c>
      <c r="D519" s="155">
        <v>7.0830000000000004E-2</v>
      </c>
      <c r="E519" s="156">
        <v>5.7189999999999998E-2</v>
      </c>
      <c r="F519" s="156">
        <v>1.3639999999999999E-2</v>
      </c>
      <c r="G519" s="155">
        <f t="shared" si="15"/>
        <v>190.79700464144653</v>
      </c>
      <c r="H519" s="75">
        <f t="shared" si="14"/>
        <v>2631068.5586672532</v>
      </c>
      <c r="I519" s="77"/>
      <c r="J519" s="77"/>
    </row>
    <row r="520" spans="1:10" x14ac:dyDescent="0.3">
      <c r="A520" s="141">
        <v>503</v>
      </c>
      <c r="B520" s="146">
        <v>10702.74</v>
      </c>
      <c r="C520" s="146">
        <v>998.09</v>
      </c>
      <c r="D520" s="155">
        <v>7.0930000000000007E-2</v>
      </c>
      <c r="E520" s="156">
        <v>5.7259999999999998E-2</v>
      </c>
      <c r="F520" s="156">
        <v>1.367E-2</v>
      </c>
      <c r="G520" s="155">
        <f t="shared" si="15"/>
        <v>191.21664614725617</v>
      </c>
      <c r="H520" s="75">
        <f t="shared" si="14"/>
        <v>2630524.1208583852</v>
      </c>
      <c r="I520" s="77"/>
      <c r="J520" s="77"/>
    </row>
    <row r="521" spans="1:10" x14ac:dyDescent="0.3">
      <c r="A521" s="141">
        <v>504</v>
      </c>
      <c r="B521" s="146">
        <v>10730.29</v>
      </c>
      <c r="C521" s="146">
        <v>999.06</v>
      </c>
      <c r="D521" s="155">
        <v>7.0970000000000005E-2</v>
      </c>
      <c r="E521" s="156">
        <v>5.7320000000000003E-2</v>
      </c>
      <c r="F521" s="156">
        <v>1.3650000000000001E-2</v>
      </c>
      <c r="G521" s="155">
        <f t="shared" si="15"/>
        <v>190.93688514338308</v>
      </c>
      <c r="H521" s="75">
        <f t="shared" si="14"/>
        <v>2639615.7013953789</v>
      </c>
      <c r="I521" s="77"/>
      <c r="J521" s="77"/>
    </row>
    <row r="522" spans="1:10" x14ac:dyDescent="0.3">
      <c r="A522" s="141">
        <v>505</v>
      </c>
      <c r="B522" s="146">
        <v>10716.54</v>
      </c>
      <c r="C522" s="146">
        <v>998.7</v>
      </c>
      <c r="D522" s="155">
        <v>7.1059999999999998E-2</v>
      </c>
      <c r="E522" s="156">
        <v>5.74E-2</v>
      </c>
      <c r="F522" s="156">
        <v>1.366E-2</v>
      </c>
      <c r="G522" s="155">
        <f t="shared" si="15"/>
        <v>191.07676564531963</v>
      </c>
      <c r="H522" s="75">
        <f t="shared" si="14"/>
        <v>2642916.8313294081</v>
      </c>
      <c r="I522" s="77"/>
      <c r="J522" s="77"/>
    </row>
    <row r="523" spans="1:10" x14ac:dyDescent="0.3">
      <c r="A523" s="141">
        <v>506</v>
      </c>
      <c r="B523" s="146">
        <v>10766.05</v>
      </c>
      <c r="C523" s="146">
        <v>998.8</v>
      </c>
      <c r="D523" s="155">
        <v>7.109E-2</v>
      </c>
      <c r="E523" s="156">
        <v>5.7489999999999999E-2</v>
      </c>
      <c r="F523" s="156">
        <v>1.3599999999999999E-2</v>
      </c>
      <c r="G523" s="155">
        <f t="shared" si="15"/>
        <v>190.23748263370038</v>
      </c>
      <c r="H523" s="75">
        <f t="shared" si="14"/>
        <v>2659833.3461670955</v>
      </c>
      <c r="I523" s="77"/>
      <c r="J523" s="77"/>
    </row>
    <row r="524" spans="1:10" x14ac:dyDescent="0.3">
      <c r="A524" s="141">
        <v>507</v>
      </c>
      <c r="B524" s="146">
        <v>10723.26</v>
      </c>
      <c r="C524" s="146">
        <v>998.98</v>
      </c>
      <c r="D524" s="155">
        <v>7.1190000000000003E-2</v>
      </c>
      <c r="E524" s="156">
        <v>5.7540000000000001E-2</v>
      </c>
      <c r="F524" s="156">
        <v>1.3650000000000001E-2</v>
      </c>
      <c r="G524" s="155">
        <f t="shared" si="15"/>
        <v>190.93688514338308</v>
      </c>
      <c r="H524" s="75">
        <f t="shared" si="14"/>
        <v>2655327.6996179703</v>
      </c>
      <c r="I524" s="77"/>
      <c r="J524" s="77"/>
    </row>
    <row r="525" spans="1:10" x14ac:dyDescent="0.3">
      <c r="A525" s="141">
        <v>508</v>
      </c>
      <c r="B525" s="146">
        <v>10746.45</v>
      </c>
      <c r="C525" s="146">
        <v>998.11</v>
      </c>
      <c r="D525" s="155">
        <v>7.1239999999999998E-2</v>
      </c>
      <c r="E525" s="156">
        <v>5.7630000000000001E-2</v>
      </c>
      <c r="F525" s="156">
        <v>1.3610000000000001E-2</v>
      </c>
      <c r="G525" s="155">
        <f t="shared" si="15"/>
        <v>190.37736313563693</v>
      </c>
      <c r="H525" s="75">
        <f t="shared" si="14"/>
        <v>2668384.4740410051</v>
      </c>
      <c r="I525" s="77"/>
      <c r="J525" s="77"/>
    </row>
    <row r="526" spans="1:10" x14ac:dyDescent="0.3">
      <c r="A526" s="141">
        <v>509</v>
      </c>
      <c r="B526" s="146">
        <v>10704.41</v>
      </c>
      <c r="C526" s="146">
        <v>998.27</v>
      </c>
      <c r="D526" s="155">
        <v>7.1340000000000001E-2</v>
      </c>
      <c r="E526" s="156">
        <v>5.7669999999999999E-2</v>
      </c>
      <c r="F526" s="156">
        <v>1.367E-2</v>
      </c>
      <c r="G526" s="155">
        <f t="shared" si="15"/>
        <v>191.21664614725617</v>
      </c>
      <c r="H526" s="75">
        <f t="shared" si="14"/>
        <v>2661902.1421807515</v>
      </c>
      <c r="I526" s="77"/>
      <c r="J526" s="77"/>
    </row>
    <row r="527" spans="1:10" x14ac:dyDescent="0.3">
      <c r="A527" s="141">
        <v>510</v>
      </c>
      <c r="B527" s="146">
        <v>10732.78</v>
      </c>
      <c r="C527" s="146">
        <v>998.2</v>
      </c>
      <c r="D527" s="155">
        <v>7.1379999999999999E-2</v>
      </c>
      <c r="E527" s="156">
        <v>5.7750000000000003E-2</v>
      </c>
      <c r="F527" s="156">
        <v>1.363E-2</v>
      </c>
      <c r="G527" s="155">
        <f t="shared" si="15"/>
        <v>190.65712413951002</v>
      </c>
      <c r="H527" s="75">
        <f t="shared" si="14"/>
        <v>2674959.0517625576</v>
      </c>
      <c r="I527" s="77"/>
      <c r="J527" s="77"/>
    </row>
    <row r="528" spans="1:10" x14ac:dyDescent="0.3">
      <c r="A528" s="141">
        <v>511</v>
      </c>
      <c r="B528" s="146">
        <v>10714.05</v>
      </c>
      <c r="C528" s="146">
        <v>998.56</v>
      </c>
      <c r="D528" s="155">
        <v>7.1480000000000002E-2</v>
      </c>
      <c r="E528" s="156">
        <v>5.7820000000000003E-2</v>
      </c>
      <c r="F528" s="156">
        <v>1.366E-2</v>
      </c>
      <c r="G528" s="155">
        <f t="shared" si="15"/>
        <v>191.07676564531963</v>
      </c>
      <c r="H528" s="75">
        <f t="shared" si="14"/>
        <v>2674317.823384807</v>
      </c>
      <c r="I528" s="77"/>
      <c r="J528" s="77"/>
    </row>
    <row r="529" spans="1:10" x14ac:dyDescent="0.3">
      <c r="A529" s="141">
        <v>512</v>
      </c>
      <c r="B529" s="146">
        <v>10704.19</v>
      </c>
      <c r="C529" s="146">
        <v>998.08</v>
      </c>
      <c r="D529" s="155">
        <v>7.1540000000000006E-2</v>
      </c>
      <c r="E529" s="156">
        <v>5.7869999999999998E-2</v>
      </c>
      <c r="F529" s="156">
        <v>1.367E-2</v>
      </c>
      <c r="G529" s="155">
        <f t="shared" si="15"/>
        <v>191.21664614725617</v>
      </c>
      <c r="H529" s="75">
        <f t="shared" si="14"/>
        <v>2677591.1528419349</v>
      </c>
      <c r="I529" s="77"/>
      <c r="J529" s="77"/>
    </row>
    <row r="530" spans="1:10" x14ac:dyDescent="0.3">
      <c r="A530" s="141">
        <v>513</v>
      </c>
      <c r="B530" s="146">
        <v>10733.33</v>
      </c>
      <c r="C530" s="146">
        <v>999.33</v>
      </c>
      <c r="D530" s="155">
        <v>7.1590000000000001E-2</v>
      </c>
      <c r="E530" s="156">
        <v>5.7939999999999998E-2</v>
      </c>
      <c r="F530" s="156">
        <v>1.3639999999999999E-2</v>
      </c>
      <c r="G530" s="155">
        <f t="shared" si="15"/>
        <v>190.79700464144653</v>
      </c>
      <c r="H530" s="75">
        <f t="shared" ref="H530:H593" si="16">A530/G530*10^6</f>
        <v>2688721.4553711172</v>
      </c>
      <c r="I530" s="77"/>
      <c r="J530" s="77"/>
    </row>
    <row r="531" spans="1:10" x14ac:dyDescent="0.3">
      <c r="A531" s="141">
        <v>514</v>
      </c>
      <c r="B531" s="146">
        <v>10693</v>
      </c>
      <c r="C531" s="146">
        <v>998.09</v>
      </c>
      <c r="D531" s="155">
        <v>7.1679999999999994E-2</v>
      </c>
      <c r="E531" s="156">
        <v>5.8000000000000003E-2</v>
      </c>
      <c r="F531" s="156">
        <v>1.3679999999999999E-2</v>
      </c>
      <c r="G531" s="155">
        <f t="shared" ref="G531:G594" si="17">(2*F531/$B$7)*(1+3*$B$11)/(4+PI()*$B$11-PI())*10^6</f>
        <v>191.35652664919269</v>
      </c>
      <c r="H531" s="75">
        <f t="shared" si="16"/>
        <v>2686085.5440917281</v>
      </c>
      <c r="I531" s="77"/>
      <c r="J531" s="77"/>
    </row>
    <row r="532" spans="1:10" x14ac:dyDescent="0.3">
      <c r="A532" s="141">
        <v>515</v>
      </c>
      <c r="B532" s="146">
        <v>10712.72</v>
      </c>
      <c r="C532" s="146">
        <v>999.2</v>
      </c>
      <c r="D532" s="155">
        <v>7.1739999999999998E-2</v>
      </c>
      <c r="E532" s="156">
        <v>5.8069999999999997E-2</v>
      </c>
      <c r="F532" s="156">
        <v>1.367E-2</v>
      </c>
      <c r="G532" s="155">
        <f t="shared" si="17"/>
        <v>191.21664614725617</v>
      </c>
      <c r="H532" s="75">
        <f t="shared" si="16"/>
        <v>2693280.1635031183</v>
      </c>
      <c r="I532" s="77"/>
      <c r="J532" s="77"/>
    </row>
    <row r="533" spans="1:10" x14ac:dyDescent="0.3">
      <c r="A533" s="141">
        <v>516</v>
      </c>
      <c r="B533" s="146">
        <v>10691.16</v>
      </c>
      <c r="C533" s="146">
        <v>998.16</v>
      </c>
      <c r="D533" s="155">
        <v>7.1809999999999999E-2</v>
      </c>
      <c r="E533" s="156">
        <v>5.8119999999999998E-2</v>
      </c>
      <c r="F533" s="156">
        <v>1.3679999999999999E-2</v>
      </c>
      <c r="G533" s="155">
        <f t="shared" si="17"/>
        <v>191.35652664919269</v>
      </c>
      <c r="H533" s="75">
        <f t="shared" si="16"/>
        <v>2696537.2388158203</v>
      </c>
      <c r="I533" s="77"/>
      <c r="J533" s="77"/>
    </row>
    <row r="534" spans="1:10" x14ac:dyDescent="0.3">
      <c r="A534" s="141">
        <v>517</v>
      </c>
      <c r="B534" s="146">
        <v>10714.41</v>
      </c>
      <c r="C534" s="146">
        <v>998.79</v>
      </c>
      <c r="D534" s="155">
        <v>7.1879999999999999E-2</v>
      </c>
      <c r="E534" s="156">
        <v>5.8220000000000001E-2</v>
      </c>
      <c r="F534" s="156">
        <v>1.366E-2</v>
      </c>
      <c r="G534" s="155">
        <f t="shared" si="17"/>
        <v>191.07676564531963</v>
      </c>
      <c r="H534" s="75">
        <f t="shared" si="16"/>
        <v>2705718.8154402059</v>
      </c>
      <c r="I534" s="77"/>
      <c r="J534" s="77"/>
    </row>
    <row r="535" spans="1:10" x14ac:dyDescent="0.3">
      <c r="A535" s="141">
        <v>518</v>
      </c>
      <c r="B535" s="146">
        <v>10696.92</v>
      </c>
      <c r="C535" s="146">
        <v>998.35</v>
      </c>
      <c r="D535" s="155">
        <v>7.1929999999999994E-2</v>
      </c>
      <c r="E535" s="156">
        <v>5.8250000000000003E-2</v>
      </c>
      <c r="F535" s="156">
        <v>1.3679999999999999E-2</v>
      </c>
      <c r="G535" s="155">
        <f t="shared" si="17"/>
        <v>191.35652664919269</v>
      </c>
      <c r="H535" s="75">
        <f t="shared" si="16"/>
        <v>2706988.933539913</v>
      </c>
      <c r="I535" s="77"/>
      <c r="J535" s="77"/>
    </row>
    <row r="536" spans="1:10" x14ac:dyDescent="0.3">
      <c r="A536" s="141">
        <v>519</v>
      </c>
      <c r="B536" s="146">
        <v>10726.32</v>
      </c>
      <c r="C536" s="146">
        <v>999.05</v>
      </c>
      <c r="D536" s="155">
        <v>7.1980000000000002E-2</v>
      </c>
      <c r="E536" s="156">
        <v>5.833E-2</v>
      </c>
      <c r="F536" s="156">
        <v>1.3650000000000001E-2</v>
      </c>
      <c r="G536" s="155">
        <f t="shared" si="17"/>
        <v>190.93688514338308</v>
      </c>
      <c r="H536" s="75">
        <f t="shared" si="16"/>
        <v>2718175.6925083366</v>
      </c>
      <c r="I536" s="77"/>
      <c r="J536" s="77"/>
    </row>
    <row r="537" spans="1:10" x14ac:dyDescent="0.3">
      <c r="A537" s="141">
        <v>520</v>
      </c>
      <c r="B537" s="146">
        <v>10690.19</v>
      </c>
      <c r="C537" s="146">
        <v>998.46</v>
      </c>
      <c r="D537" s="155">
        <v>7.2099999999999997E-2</v>
      </c>
      <c r="E537" s="156">
        <v>5.8409999999999997E-2</v>
      </c>
      <c r="F537" s="156">
        <v>1.3690000000000001E-2</v>
      </c>
      <c r="G537" s="155">
        <f t="shared" si="17"/>
        <v>191.49640715112929</v>
      </c>
      <c r="H537" s="75">
        <f t="shared" si="16"/>
        <v>2715455.6460665874</v>
      </c>
      <c r="I537" s="77"/>
      <c r="J537" s="77"/>
    </row>
    <row r="538" spans="1:10" x14ac:dyDescent="0.3">
      <c r="A538" s="141">
        <v>521</v>
      </c>
      <c r="B538" s="146">
        <v>10681.23</v>
      </c>
      <c r="C538" s="146">
        <v>998.76</v>
      </c>
      <c r="D538" s="155">
        <v>7.2150000000000006E-2</v>
      </c>
      <c r="E538" s="156">
        <v>5.8450000000000002E-2</v>
      </c>
      <c r="F538" s="156">
        <v>1.37E-2</v>
      </c>
      <c r="G538" s="155">
        <f t="shared" si="17"/>
        <v>191.63628765306581</v>
      </c>
      <c r="H538" s="75">
        <f t="shared" si="16"/>
        <v>2718691.7800411955</v>
      </c>
      <c r="I538" s="77"/>
      <c r="J538" s="77"/>
    </row>
    <row r="539" spans="1:10" x14ac:dyDescent="0.3">
      <c r="A539" s="141">
        <v>522</v>
      </c>
      <c r="B539" s="146">
        <v>10678.96</v>
      </c>
      <c r="C539" s="146">
        <v>999.4</v>
      </c>
      <c r="D539" s="155">
        <v>7.2239999999999999E-2</v>
      </c>
      <c r="E539" s="156">
        <v>5.8520000000000003E-2</v>
      </c>
      <c r="F539" s="156">
        <v>1.372E-2</v>
      </c>
      <c r="G539" s="155">
        <f t="shared" si="17"/>
        <v>191.9160486569389</v>
      </c>
      <c r="H539" s="75">
        <f t="shared" si="16"/>
        <v>2719939.2841455657</v>
      </c>
      <c r="I539" s="77"/>
      <c r="J539" s="77"/>
    </row>
    <row r="540" spans="1:10" x14ac:dyDescent="0.3">
      <c r="A540" s="141">
        <v>523</v>
      </c>
      <c r="B540" s="146">
        <v>10690.32</v>
      </c>
      <c r="C540" s="146">
        <v>999.3</v>
      </c>
      <c r="D540" s="155">
        <v>7.2289999999999993E-2</v>
      </c>
      <c r="E540" s="156">
        <v>5.8590000000000003E-2</v>
      </c>
      <c r="F540" s="156">
        <v>1.37E-2</v>
      </c>
      <c r="G540" s="155">
        <f t="shared" si="17"/>
        <v>191.63628765306581</v>
      </c>
      <c r="H540" s="75">
        <f t="shared" si="16"/>
        <v>2729128.2168167853</v>
      </c>
      <c r="I540" s="77"/>
      <c r="J540" s="77"/>
    </row>
    <row r="541" spans="1:10" x14ac:dyDescent="0.3">
      <c r="A541" s="141">
        <v>524</v>
      </c>
      <c r="B541" s="146">
        <v>10668.4</v>
      </c>
      <c r="C541" s="146">
        <v>1000</v>
      </c>
      <c r="D541" s="155">
        <v>7.2389999999999996E-2</v>
      </c>
      <c r="E541" s="156">
        <v>5.8650000000000001E-2</v>
      </c>
      <c r="F541" s="156">
        <v>1.374E-2</v>
      </c>
      <c r="G541" s="155">
        <f t="shared" si="17"/>
        <v>192.19580966081196</v>
      </c>
      <c r="H541" s="75">
        <f t="shared" si="16"/>
        <v>2726386.1835737084</v>
      </c>
      <c r="I541" s="77"/>
      <c r="J541" s="77"/>
    </row>
    <row r="542" spans="1:10" x14ac:dyDescent="0.3">
      <c r="A542" s="141">
        <v>525</v>
      </c>
      <c r="B542" s="146">
        <v>10644.76</v>
      </c>
      <c r="C542" s="146">
        <v>999.74</v>
      </c>
      <c r="D542" s="155">
        <v>7.2470000000000007E-2</v>
      </c>
      <c r="E542" s="156">
        <v>5.8700000000000002E-2</v>
      </c>
      <c r="F542" s="156">
        <v>1.376E-2</v>
      </c>
      <c r="G542" s="155">
        <f t="shared" si="17"/>
        <v>192.47557066468505</v>
      </c>
      <c r="H542" s="75">
        <f t="shared" si="16"/>
        <v>2727618.877486595</v>
      </c>
      <c r="I542" s="77"/>
      <c r="J542" s="77"/>
    </row>
    <row r="543" spans="1:10" x14ac:dyDescent="0.3">
      <c r="A543" s="141">
        <v>526</v>
      </c>
      <c r="B543" s="146">
        <v>10667.79</v>
      </c>
      <c r="C543" s="146">
        <v>999.61</v>
      </c>
      <c r="D543" s="155">
        <v>7.2529999999999997E-2</v>
      </c>
      <c r="E543" s="156">
        <v>5.8799999999999998E-2</v>
      </c>
      <c r="F543" s="156">
        <v>1.3729999999999999E-2</v>
      </c>
      <c r="G543" s="155">
        <f t="shared" si="17"/>
        <v>192.05592915887544</v>
      </c>
      <c r="H543" s="75">
        <f t="shared" si="16"/>
        <v>2738785.5314004612</v>
      </c>
      <c r="I543" s="77"/>
      <c r="J543" s="77"/>
    </row>
    <row r="544" spans="1:10" x14ac:dyDescent="0.3">
      <c r="A544" s="141">
        <v>527</v>
      </c>
      <c r="B544" s="146">
        <v>10641.38</v>
      </c>
      <c r="C544" s="146">
        <v>999.47</v>
      </c>
      <c r="D544" s="155">
        <v>7.2620000000000004E-2</v>
      </c>
      <c r="E544" s="156">
        <v>5.885E-2</v>
      </c>
      <c r="F544" s="156">
        <v>1.376E-2</v>
      </c>
      <c r="G544" s="155">
        <f t="shared" si="17"/>
        <v>192.47557066468505</v>
      </c>
      <c r="H544" s="75">
        <f t="shared" si="16"/>
        <v>2738009.8065436864</v>
      </c>
      <c r="I544" s="77"/>
      <c r="J544" s="77"/>
    </row>
    <row r="545" spans="1:10" x14ac:dyDescent="0.3">
      <c r="A545" s="141">
        <v>528</v>
      </c>
      <c r="B545" s="146">
        <v>10667.55</v>
      </c>
      <c r="C545" s="146">
        <v>999.58</v>
      </c>
      <c r="D545" s="155">
        <v>7.2660000000000002E-2</v>
      </c>
      <c r="E545" s="156">
        <v>5.8930000000000003E-2</v>
      </c>
      <c r="F545" s="156">
        <v>1.3729999999999999E-2</v>
      </c>
      <c r="G545" s="155">
        <f t="shared" si="17"/>
        <v>192.05592915887544</v>
      </c>
      <c r="H545" s="75">
        <f t="shared" si="16"/>
        <v>2749199.1645997022</v>
      </c>
      <c r="I545" s="77"/>
      <c r="J545" s="77"/>
    </row>
    <row r="546" spans="1:10" x14ac:dyDescent="0.3">
      <c r="A546" s="141">
        <v>529</v>
      </c>
      <c r="B546" s="146">
        <v>10621.48</v>
      </c>
      <c r="C546" s="146">
        <v>999.49</v>
      </c>
      <c r="D546" s="155">
        <v>7.2770000000000001E-2</v>
      </c>
      <c r="E546" s="156">
        <v>5.8979999999999998E-2</v>
      </c>
      <c r="F546" s="156">
        <v>1.379E-2</v>
      </c>
      <c r="G546" s="155">
        <f t="shared" si="17"/>
        <v>192.89521217049469</v>
      </c>
      <c r="H546" s="75">
        <f t="shared" si="16"/>
        <v>2742421.6186995436</v>
      </c>
      <c r="I546" s="77"/>
      <c r="J546" s="77"/>
    </row>
    <row r="547" spans="1:10" x14ac:dyDescent="0.3">
      <c r="A547" s="141">
        <v>530</v>
      </c>
      <c r="B547" s="146">
        <v>10657.53</v>
      </c>
      <c r="C547" s="146">
        <v>999.65</v>
      </c>
      <c r="D547" s="155">
        <v>7.2819999999999996E-2</v>
      </c>
      <c r="E547" s="156">
        <v>5.9069999999999998E-2</v>
      </c>
      <c r="F547" s="156">
        <v>1.375E-2</v>
      </c>
      <c r="G547" s="155">
        <f t="shared" si="17"/>
        <v>192.33569016274851</v>
      </c>
      <c r="H547" s="75">
        <f t="shared" si="16"/>
        <v>2755598.8155475999</v>
      </c>
      <c r="I547" s="77"/>
      <c r="J547" s="77"/>
    </row>
    <row r="548" spans="1:10" x14ac:dyDescent="0.3">
      <c r="A548" s="141">
        <v>531</v>
      </c>
      <c r="B548" s="146">
        <v>10636.54</v>
      </c>
      <c r="C548" s="146">
        <v>999.27</v>
      </c>
      <c r="D548" s="155">
        <v>7.2910000000000003E-2</v>
      </c>
      <c r="E548" s="156">
        <v>5.9150000000000001E-2</v>
      </c>
      <c r="F548" s="156">
        <v>1.3769999999999999E-2</v>
      </c>
      <c r="G548" s="155">
        <f t="shared" si="17"/>
        <v>192.6154511666216</v>
      </c>
      <c r="H548" s="75">
        <f t="shared" si="16"/>
        <v>2756788.1848723525</v>
      </c>
      <c r="I548" s="77"/>
      <c r="J548" s="77"/>
    </row>
    <row r="549" spans="1:10" x14ac:dyDescent="0.3">
      <c r="A549" s="141">
        <v>532</v>
      </c>
      <c r="B549" s="146">
        <v>10630.43</v>
      </c>
      <c r="C549" s="146">
        <v>999.76</v>
      </c>
      <c r="D549" s="155">
        <v>7.2989999999999999E-2</v>
      </c>
      <c r="E549" s="156">
        <v>5.9209999999999999E-2</v>
      </c>
      <c r="F549" s="156">
        <v>1.3780000000000001E-2</v>
      </c>
      <c r="G549" s="155">
        <f t="shared" si="17"/>
        <v>192.75533166855817</v>
      </c>
      <c r="H549" s="75">
        <f t="shared" si="16"/>
        <v>2759975.5368363629</v>
      </c>
      <c r="I549" s="77"/>
      <c r="J549" s="77"/>
    </row>
    <row r="550" spans="1:10" x14ac:dyDescent="0.3">
      <c r="A550" s="141">
        <v>533</v>
      </c>
      <c r="B550" s="146">
        <v>10631.37</v>
      </c>
      <c r="C550" s="146">
        <v>999.88</v>
      </c>
      <c r="D550" s="155">
        <v>7.306E-2</v>
      </c>
      <c r="E550" s="156">
        <v>5.9270000000000003E-2</v>
      </c>
      <c r="F550" s="156">
        <v>1.3780000000000001E-2</v>
      </c>
      <c r="G550" s="155">
        <f t="shared" si="17"/>
        <v>192.75533166855817</v>
      </c>
      <c r="H550" s="75">
        <f t="shared" si="16"/>
        <v>2765163.4607777847</v>
      </c>
      <c r="I550" s="77"/>
      <c r="J550" s="77"/>
    </row>
    <row r="551" spans="1:10" x14ac:dyDescent="0.3">
      <c r="A551" s="141">
        <v>534</v>
      </c>
      <c r="B551" s="146">
        <v>10626.1</v>
      </c>
      <c r="C551" s="146">
        <v>999.6</v>
      </c>
      <c r="D551" s="155">
        <v>7.3120000000000004E-2</v>
      </c>
      <c r="E551" s="156">
        <v>5.9330000000000001E-2</v>
      </c>
      <c r="F551" s="156">
        <v>1.379E-2</v>
      </c>
      <c r="G551" s="155">
        <f t="shared" si="17"/>
        <v>192.89521217049469</v>
      </c>
      <c r="H551" s="75">
        <f t="shared" si="16"/>
        <v>2768342.427950012</v>
      </c>
      <c r="I551" s="77"/>
      <c r="J551" s="77"/>
    </row>
    <row r="552" spans="1:10" x14ac:dyDescent="0.3">
      <c r="A552" s="141">
        <v>535</v>
      </c>
      <c r="B552" s="146">
        <v>10646.62</v>
      </c>
      <c r="C552" s="146">
        <v>999.74</v>
      </c>
      <c r="D552" s="155">
        <v>7.3179999999999995E-2</v>
      </c>
      <c r="E552" s="156">
        <v>5.9420000000000001E-2</v>
      </c>
      <c r="F552" s="156">
        <v>1.376E-2</v>
      </c>
      <c r="G552" s="155">
        <f t="shared" si="17"/>
        <v>192.47557066468505</v>
      </c>
      <c r="H552" s="75">
        <f t="shared" si="16"/>
        <v>2779573.5227720537</v>
      </c>
      <c r="I552" s="77"/>
      <c r="J552" s="77"/>
    </row>
    <row r="553" spans="1:10" x14ac:dyDescent="0.3">
      <c r="A553" s="141">
        <v>536</v>
      </c>
      <c r="B553" s="146">
        <v>10643.38</v>
      </c>
      <c r="C553" s="146">
        <v>999.35</v>
      </c>
      <c r="D553" s="155">
        <v>7.324E-2</v>
      </c>
      <c r="E553" s="156">
        <v>5.9479999999999998E-2</v>
      </c>
      <c r="F553" s="156">
        <v>1.376E-2</v>
      </c>
      <c r="G553" s="155">
        <f t="shared" si="17"/>
        <v>192.47557066468505</v>
      </c>
      <c r="H553" s="75">
        <f t="shared" si="16"/>
        <v>2784768.9873005995</v>
      </c>
      <c r="I553" s="77"/>
      <c r="J553" s="77"/>
    </row>
    <row r="554" spans="1:10" x14ac:dyDescent="0.3">
      <c r="A554" s="141">
        <v>537</v>
      </c>
      <c r="B554" s="146">
        <v>10636.35</v>
      </c>
      <c r="C554" s="146">
        <v>999.46</v>
      </c>
      <c r="D554" s="155">
        <v>7.3340000000000002E-2</v>
      </c>
      <c r="E554" s="156">
        <v>5.9569999999999998E-2</v>
      </c>
      <c r="F554" s="156">
        <v>1.3769999999999999E-2</v>
      </c>
      <c r="G554" s="155">
        <f t="shared" si="17"/>
        <v>192.6154511666216</v>
      </c>
      <c r="H554" s="75">
        <f t="shared" si="16"/>
        <v>2787938.333853961</v>
      </c>
      <c r="I554" s="77"/>
      <c r="J554" s="77"/>
    </row>
    <row r="555" spans="1:10" x14ac:dyDescent="0.3">
      <c r="A555" s="141">
        <v>538</v>
      </c>
      <c r="B555" s="146">
        <v>10608.1</v>
      </c>
      <c r="C555" s="146">
        <v>998.39</v>
      </c>
      <c r="D555" s="155">
        <v>7.3400000000000007E-2</v>
      </c>
      <c r="E555" s="156">
        <v>5.9610000000000003E-2</v>
      </c>
      <c r="F555" s="156">
        <v>1.379E-2</v>
      </c>
      <c r="G555" s="155">
        <f t="shared" si="17"/>
        <v>192.89521217049469</v>
      </c>
      <c r="H555" s="75">
        <f t="shared" si="16"/>
        <v>2789079.075350387</v>
      </c>
      <c r="I555" s="77"/>
      <c r="J555" s="77"/>
    </row>
    <row r="556" spans="1:10" x14ac:dyDescent="0.3">
      <c r="A556" s="141">
        <v>539</v>
      </c>
      <c r="B556" s="146">
        <v>10638.31</v>
      </c>
      <c r="C556" s="146">
        <v>999.6</v>
      </c>
      <c r="D556" s="155">
        <v>7.3469999999999994E-2</v>
      </c>
      <c r="E556" s="156">
        <v>5.9700000000000003E-2</v>
      </c>
      <c r="F556" s="156">
        <v>1.3769999999999999E-2</v>
      </c>
      <c r="G556" s="155">
        <f t="shared" si="17"/>
        <v>192.6154511666216</v>
      </c>
      <c r="H556" s="75">
        <f t="shared" si="16"/>
        <v>2798321.7168478305</v>
      </c>
      <c r="I556" s="77"/>
      <c r="J556" s="77"/>
    </row>
    <row r="557" spans="1:10" x14ac:dyDescent="0.3">
      <c r="A557" s="141">
        <v>540</v>
      </c>
      <c r="B557" s="146">
        <v>10592.15</v>
      </c>
      <c r="C557" s="146">
        <v>998.26</v>
      </c>
      <c r="D557" s="155">
        <v>7.3550000000000004E-2</v>
      </c>
      <c r="E557" s="156">
        <v>5.9740000000000001E-2</v>
      </c>
      <c r="F557" s="156">
        <v>1.3809999999999999E-2</v>
      </c>
      <c r="G557" s="155">
        <f t="shared" si="17"/>
        <v>193.17497317436778</v>
      </c>
      <c r="H557" s="75">
        <f t="shared" si="16"/>
        <v>2795393.1667565112</v>
      </c>
      <c r="I557" s="77"/>
      <c r="J557" s="77"/>
    </row>
    <row r="558" spans="1:10" x14ac:dyDescent="0.3">
      <c r="A558" s="141">
        <v>541</v>
      </c>
      <c r="B558" s="146">
        <v>10639.5</v>
      </c>
      <c r="C558" s="146">
        <v>998.99</v>
      </c>
      <c r="D558" s="155">
        <v>7.3580000000000007E-2</v>
      </c>
      <c r="E558" s="156">
        <v>5.9819999999999998E-2</v>
      </c>
      <c r="F558" s="156">
        <v>1.376E-2</v>
      </c>
      <c r="G558" s="155">
        <f t="shared" si="17"/>
        <v>192.47557066468505</v>
      </c>
      <c r="H558" s="75">
        <f t="shared" si="16"/>
        <v>2810746.3099433291</v>
      </c>
      <c r="I558" s="77"/>
      <c r="J558" s="77"/>
    </row>
    <row r="559" spans="1:10" x14ac:dyDescent="0.3">
      <c r="A559" s="141">
        <v>542</v>
      </c>
      <c r="B559" s="146">
        <v>10586.68</v>
      </c>
      <c r="C559" s="146">
        <v>998.67</v>
      </c>
      <c r="D559" s="155">
        <v>7.3690000000000005E-2</v>
      </c>
      <c r="E559" s="156">
        <v>5.987E-2</v>
      </c>
      <c r="F559" s="156">
        <v>1.3820000000000001E-2</v>
      </c>
      <c r="G559" s="155">
        <f t="shared" si="17"/>
        <v>193.31485367630432</v>
      </c>
      <c r="H559" s="75">
        <f t="shared" si="16"/>
        <v>2803716.2674915339</v>
      </c>
      <c r="I559" s="77"/>
      <c r="J559" s="77"/>
    </row>
    <row r="560" spans="1:10" x14ac:dyDescent="0.3">
      <c r="A560" s="141">
        <v>543</v>
      </c>
      <c r="B560" s="146">
        <v>10647.15</v>
      </c>
      <c r="C560" s="146">
        <v>999.04</v>
      </c>
      <c r="D560" s="155">
        <v>7.3719999999999994E-2</v>
      </c>
      <c r="E560" s="156">
        <v>5.9970000000000002E-2</v>
      </c>
      <c r="F560" s="156">
        <v>1.375E-2</v>
      </c>
      <c r="G560" s="155">
        <f t="shared" si="17"/>
        <v>192.33569016274851</v>
      </c>
      <c r="H560" s="75">
        <f t="shared" si="16"/>
        <v>2823188.9751742398</v>
      </c>
      <c r="I560" s="77"/>
      <c r="J560" s="77"/>
    </row>
    <row r="561" spans="1:10" x14ac:dyDescent="0.3">
      <c r="A561" s="141">
        <v>544</v>
      </c>
      <c r="B561" s="146">
        <v>10607.49</v>
      </c>
      <c r="C561" s="146">
        <v>998.61</v>
      </c>
      <c r="D561" s="155">
        <v>7.3810000000000001E-2</v>
      </c>
      <c r="E561" s="156">
        <v>6.0010000000000001E-2</v>
      </c>
      <c r="F561" s="156">
        <v>1.38E-2</v>
      </c>
      <c r="G561" s="155">
        <f t="shared" si="17"/>
        <v>193.03509267243126</v>
      </c>
      <c r="H561" s="75">
        <f t="shared" si="16"/>
        <v>2818140.4348230851</v>
      </c>
      <c r="I561" s="77"/>
      <c r="J561" s="77"/>
    </row>
    <row r="562" spans="1:10" x14ac:dyDescent="0.3">
      <c r="A562" s="141">
        <v>545</v>
      </c>
      <c r="B562" s="146">
        <v>10638.97</v>
      </c>
      <c r="C562" s="146">
        <v>998.34</v>
      </c>
      <c r="D562" s="155">
        <v>7.3859999999999995E-2</v>
      </c>
      <c r="E562" s="156">
        <v>6.0109999999999997E-2</v>
      </c>
      <c r="F562" s="156">
        <v>1.375E-2</v>
      </c>
      <c r="G562" s="155">
        <f t="shared" si="17"/>
        <v>192.33569016274851</v>
      </c>
      <c r="H562" s="75">
        <f t="shared" si="16"/>
        <v>2833587.4612706453</v>
      </c>
      <c r="I562" s="77"/>
      <c r="J562" s="77"/>
    </row>
    <row r="563" spans="1:10" x14ac:dyDescent="0.3">
      <c r="A563" s="141">
        <v>546</v>
      </c>
      <c r="B563" s="146">
        <v>10590</v>
      </c>
      <c r="C563" s="146">
        <v>998.42</v>
      </c>
      <c r="D563" s="155">
        <v>7.3959999999999998E-2</v>
      </c>
      <c r="E563" s="156">
        <v>6.0139999999999999E-2</v>
      </c>
      <c r="F563" s="156">
        <v>1.3820000000000001E-2</v>
      </c>
      <c r="G563" s="155">
        <f t="shared" si="17"/>
        <v>193.31485367630432</v>
      </c>
      <c r="H563" s="75">
        <f t="shared" si="16"/>
        <v>2824407.9004619513</v>
      </c>
      <c r="I563" s="77"/>
      <c r="J563" s="77"/>
    </row>
    <row r="564" spans="1:10" x14ac:dyDescent="0.3">
      <c r="A564" s="141">
        <v>547</v>
      </c>
      <c r="B564" s="146">
        <v>10634.85</v>
      </c>
      <c r="C564" s="146">
        <v>998.63</v>
      </c>
      <c r="D564" s="155">
        <v>7.399E-2</v>
      </c>
      <c r="E564" s="156">
        <v>6.0229999999999999E-2</v>
      </c>
      <c r="F564" s="156">
        <v>1.376E-2</v>
      </c>
      <c r="G564" s="155">
        <f t="shared" si="17"/>
        <v>192.47557066468505</v>
      </c>
      <c r="H564" s="75">
        <f t="shared" si="16"/>
        <v>2841919.0971146044</v>
      </c>
      <c r="I564" s="77"/>
      <c r="J564" s="77"/>
    </row>
    <row r="565" spans="1:10" x14ac:dyDescent="0.3">
      <c r="A565" s="141">
        <v>548</v>
      </c>
      <c r="B565" s="146">
        <v>10593.08</v>
      </c>
      <c r="C565" s="146">
        <v>998.12</v>
      </c>
      <c r="D565" s="155">
        <v>7.4079999999999993E-2</v>
      </c>
      <c r="E565" s="156">
        <v>6.0269999999999997E-2</v>
      </c>
      <c r="F565" s="156">
        <v>1.3809999999999999E-2</v>
      </c>
      <c r="G565" s="155">
        <f t="shared" si="17"/>
        <v>193.17497317436778</v>
      </c>
      <c r="H565" s="75">
        <f t="shared" si="16"/>
        <v>2836806.3988566073</v>
      </c>
      <c r="I565" s="77"/>
      <c r="J565" s="77"/>
    </row>
    <row r="566" spans="1:10" x14ac:dyDescent="0.3">
      <c r="A566" s="141">
        <v>549</v>
      </c>
      <c r="B566" s="146">
        <v>10606.4</v>
      </c>
      <c r="C566" s="146">
        <v>998.38</v>
      </c>
      <c r="D566" s="155">
        <v>7.4139999999999998E-2</v>
      </c>
      <c r="E566" s="156">
        <v>6.0339999999999998E-2</v>
      </c>
      <c r="F566" s="156">
        <v>1.38E-2</v>
      </c>
      <c r="G566" s="155">
        <f t="shared" si="17"/>
        <v>193.03509267243126</v>
      </c>
      <c r="H566" s="75">
        <f t="shared" si="16"/>
        <v>2844042.4608784448</v>
      </c>
      <c r="I566" s="77"/>
      <c r="J566" s="77"/>
    </row>
    <row r="567" spans="1:10" x14ac:dyDescent="0.3">
      <c r="A567" s="141">
        <v>550</v>
      </c>
      <c r="B567" s="146">
        <v>10616.13</v>
      </c>
      <c r="C567" s="146">
        <v>998.66</v>
      </c>
      <c r="D567" s="155">
        <v>7.4200000000000002E-2</v>
      </c>
      <c r="E567" s="156">
        <v>6.0420000000000001E-2</v>
      </c>
      <c r="F567" s="156">
        <v>1.379E-2</v>
      </c>
      <c r="G567" s="155">
        <f t="shared" si="17"/>
        <v>192.89521217049469</v>
      </c>
      <c r="H567" s="75">
        <f t="shared" si="16"/>
        <v>2851289.0175515111</v>
      </c>
      <c r="I567" s="77"/>
      <c r="J567" s="77"/>
    </row>
    <row r="568" spans="1:10" x14ac:dyDescent="0.3">
      <c r="A568" s="141">
        <v>551</v>
      </c>
      <c r="B568" s="146">
        <v>10627.64</v>
      </c>
      <c r="C568" s="146">
        <v>998.54</v>
      </c>
      <c r="D568" s="155">
        <v>7.4289999999999995E-2</v>
      </c>
      <c r="E568" s="156">
        <v>6.0519999999999997E-2</v>
      </c>
      <c r="F568" s="156">
        <v>1.3769999999999999E-2</v>
      </c>
      <c r="G568" s="155">
        <f t="shared" si="17"/>
        <v>192.6154511666216</v>
      </c>
      <c r="H568" s="75">
        <f t="shared" si="16"/>
        <v>2860622.0148110474</v>
      </c>
      <c r="I568" s="77"/>
      <c r="J568" s="77"/>
    </row>
    <row r="569" spans="1:10" x14ac:dyDescent="0.3">
      <c r="A569" s="141">
        <v>552</v>
      </c>
      <c r="B569" s="146">
        <v>10594.37</v>
      </c>
      <c r="C569" s="146">
        <v>998.4</v>
      </c>
      <c r="D569" s="155">
        <v>7.4349999999999999E-2</v>
      </c>
      <c r="E569" s="156">
        <v>6.0539999999999997E-2</v>
      </c>
      <c r="F569" s="156">
        <v>1.3809999999999999E-2</v>
      </c>
      <c r="G569" s="155">
        <f t="shared" si="17"/>
        <v>193.17497317436778</v>
      </c>
      <c r="H569" s="75">
        <f t="shared" si="16"/>
        <v>2857513.0149066555</v>
      </c>
      <c r="I569" s="77"/>
      <c r="J569" s="77"/>
    </row>
    <row r="570" spans="1:10" x14ac:dyDescent="0.3">
      <c r="A570" s="141">
        <v>553</v>
      </c>
      <c r="B570" s="146">
        <v>10625.2</v>
      </c>
      <c r="C570" s="146">
        <v>999.3</v>
      </c>
      <c r="D570" s="155">
        <v>7.4429999999999996E-2</v>
      </c>
      <c r="E570" s="156">
        <v>6.0650000000000003E-2</v>
      </c>
      <c r="F570" s="156">
        <v>1.3780000000000001E-2</v>
      </c>
      <c r="G570" s="155">
        <f t="shared" si="17"/>
        <v>192.75533166855817</v>
      </c>
      <c r="H570" s="75">
        <f t="shared" si="16"/>
        <v>2868921.9396062195</v>
      </c>
      <c r="I570" s="77"/>
      <c r="J570" s="77"/>
    </row>
    <row r="571" spans="1:10" x14ac:dyDescent="0.3">
      <c r="A571" s="141">
        <v>554</v>
      </c>
      <c r="B571" s="146">
        <v>10629.38</v>
      </c>
      <c r="C571" s="146">
        <v>998.9</v>
      </c>
      <c r="D571" s="155">
        <v>7.4469999999999995E-2</v>
      </c>
      <c r="E571" s="156">
        <v>6.0699999999999997E-2</v>
      </c>
      <c r="F571" s="156">
        <v>1.3769999999999999E-2</v>
      </c>
      <c r="G571" s="155">
        <f t="shared" si="17"/>
        <v>192.6154511666216</v>
      </c>
      <c r="H571" s="75">
        <f t="shared" si="16"/>
        <v>2876197.0893018516</v>
      </c>
      <c r="I571" s="77"/>
      <c r="J571" s="77"/>
    </row>
    <row r="572" spans="1:10" x14ac:dyDescent="0.3">
      <c r="A572" s="141">
        <v>555</v>
      </c>
      <c r="B572" s="146">
        <v>10621.04</v>
      </c>
      <c r="C572" s="146">
        <v>998.27</v>
      </c>
      <c r="D572" s="155">
        <v>7.4550000000000005E-2</v>
      </c>
      <c r="E572" s="156">
        <v>6.0769999999999998E-2</v>
      </c>
      <c r="F572" s="156">
        <v>1.3769999999999999E-2</v>
      </c>
      <c r="G572" s="155">
        <f t="shared" si="17"/>
        <v>192.6154511666216</v>
      </c>
      <c r="H572" s="75">
        <f t="shared" si="16"/>
        <v>2881388.7807987863</v>
      </c>
      <c r="I572" s="77"/>
      <c r="J572" s="77"/>
    </row>
    <row r="573" spans="1:10" x14ac:dyDescent="0.3">
      <c r="A573" s="141">
        <v>556</v>
      </c>
      <c r="B573" s="146">
        <v>10624.25</v>
      </c>
      <c r="C573" s="146">
        <v>998.81</v>
      </c>
      <c r="D573" s="155">
        <v>7.4609999999999996E-2</v>
      </c>
      <c r="E573" s="156">
        <v>6.0839999999999998E-2</v>
      </c>
      <c r="F573" s="156">
        <v>1.3780000000000001E-2</v>
      </c>
      <c r="G573" s="155">
        <f t="shared" si="17"/>
        <v>192.75533166855817</v>
      </c>
      <c r="H573" s="75">
        <f t="shared" si="16"/>
        <v>2884485.7114304844</v>
      </c>
      <c r="I573" s="77"/>
      <c r="J573" s="77"/>
    </row>
    <row r="574" spans="1:10" x14ac:dyDescent="0.3">
      <c r="A574" s="141">
        <v>557</v>
      </c>
      <c r="B574" s="146">
        <v>10574.01</v>
      </c>
      <c r="C574" s="146">
        <v>998.68</v>
      </c>
      <c r="D574" s="155">
        <v>7.4719999999999995E-2</v>
      </c>
      <c r="E574" s="156">
        <v>6.0879999999999997E-2</v>
      </c>
      <c r="F574" s="156">
        <v>1.384E-2</v>
      </c>
      <c r="G574" s="155">
        <f t="shared" si="17"/>
        <v>193.59461468017741</v>
      </c>
      <c r="H574" s="75">
        <f t="shared" si="16"/>
        <v>2877146.1485133576</v>
      </c>
      <c r="I574" s="77"/>
      <c r="J574" s="77"/>
    </row>
    <row r="575" spans="1:10" x14ac:dyDescent="0.3">
      <c r="A575" s="141">
        <v>558</v>
      </c>
      <c r="B575" s="146">
        <v>10582.9</v>
      </c>
      <c r="C575" s="146">
        <v>998.58</v>
      </c>
      <c r="D575" s="155">
        <v>7.4779999999999999E-2</v>
      </c>
      <c r="E575" s="156">
        <v>6.096E-2</v>
      </c>
      <c r="F575" s="156">
        <v>1.383E-2</v>
      </c>
      <c r="G575" s="155">
        <f t="shared" si="17"/>
        <v>193.45473417824087</v>
      </c>
      <c r="H575" s="75">
        <f t="shared" si="16"/>
        <v>2884395.6823816099</v>
      </c>
      <c r="I575" s="77"/>
      <c r="J575" s="77"/>
    </row>
    <row r="576" spans="1:10" x14ac:dyDescent="0.3">
      <c r="A576" s="141">
        <v>559</v>
      </c>
      <c r="B576" s="146">
        <v>10589.54</v>
      </c>
      <c r="C576" s="146">
        <v>999.73</v>
      </c>
      <c r="D576" s="155">
        <v>7.4880000000000002E-2</v>
      </c>
      <c r="E576" s="156">
        <v>6.1039999999999997E-2</v>
      </c>
      <c r="F576" s="156">
        <v>1.384E-2</v>
      </c>
      <c r="G576" s="155">
        <f t="shared" si="17"/>
        <v>193.59461468017741</v>
      </c>
      <c r="H576" s="75">
        <f t="shared" si="16"/>
        <v>2887477.0143967094</v>
      </c>
      <c r="I576" s="77"/>
      <c r="J576" s="77"/>
    </row>
    <row r="577" spans="1:10" x14ac:dyDescent="0.3">
      <c r="A577" s="141">
        <v>560</v>
      </c>
      <c r="B577" s="146">
        <v>10583.91</v>
      </c>
      <c r="C577" s="146">
        <v>999.23</v>
      </c>
      <c r="D577" s="155">
        <v>7.4940000000000007E-2</v>
      </c>
      <c r="E577" s="156">
        <v>6.1100000000000002E-2</v>
      </c>
      <c r="F577" s="156">
        <v>1.384E-2</v>
      </c>
      <c r="G577" s="155">
        <f t="shared" si="17"/>
        <v>193.59461468017741</v>
      </c>
      <c r="H577" s="75">
        <f t="shared" si="16"/>
        <v>2892642.447338385</v>
      </c>
      <c r="I577" s="77"/>
      <c r="J577" s="77"/>
    </row>
    <row r="578" spans="1:10" x14ac:dyDescent="0.3">
      <c r="A578" s="141">
        <v>561</v>
      </c>
      <c r="B578" s="146">
        <v>10592.55</v>
      </c>
      <c r="C578" s="146">
        <v>999.96</v>
      </c>
      <c r="D578" s="155">
        <v>7.5020000000000003E-2</v>
      </c>
      <c r="E578" s="156">
        <v>6.1179999999999998E-2</v>
      </c>
      <c r="F578" s="156">
        <v>1.384E-2</v>
      </c>
      <c r="G578" s="155">
        <f t="shared" si="17"/>
        <v>193.59461468017741</v>
      </c>
      <c r="H578" s="75">
        <f t="shared" si="16"/>
        <v>2897807.8802800607</v>
      </c>
      <c r="I578" s="77"/>
      <c r="J578" s="77"/>
    </row>
    <row r="579" spans="1:10" x14ac:dyDescent="0.3">
      <c r="A579" s="141">
        <v>562</v>
      </c>
      <c r="B579" s="146">
        <v>10580.3</v>
      </c>
      <c r="C579" s="146">
        <v>999.27</v>
      </c>
      <c r="D579" s="155">
        <v>7.5069999999999998E-2</v>
      </c>
      <c r="E579" s="156">
        <v>6.123E-2</v>
      </c>
      <c r="F579" s="156">
        <v>1.384E-2</v>
      </c>
      <c r="G579" s="155">
        <f t="shared" si="17"/>
        <v>193.59461468017741</v>
      </c>
      <c r="H579" s="75">
        <f t="shared" si="16"/>
        <v>2902973.3132217363</v>
      </c>
      <c r="I579" s="77"/>
      <c r="J579" s="77"/>
    </row>
    <row r="580" spans="1:10" x14ac:dyDescent="0.3">
      <c r="A580" s="141">
        <v>563</v>
      </c>
      <c r="B580" s="146">
        <v>10588.24</v>
      </c>
      <c r="C580" s="146">
        <v>1000.1</v>
      </c>
      <c r="D580" s="155">
        <v>7.5170000000000001E-2</v>
      </c>
      <c r="E580" s="156">
        <v>6.132E-2</v>
      </c>
      <c r="F580" s="156">
        <v>1.384E-2</v>
      </c>
      <c r="G580" s="155">
        <f t="shared" si="17"/>
        <v>193.59461468017741</v>
      </c>
      <c r="H580" s="75">
        <f t="shared" si="16"/>
        <v>2908138.746163412</v>
      </c>
      <c r="I580" s="77"/>
      <c r="J580" s="77"/>
    </row>
    <row r="581" spans="1:10" x14ac:dyDescent="0.3">
      <c r="A581" s="141">
        <v>564</v>
      </c>
      <c r="B581" s="146">
        <v>10571.59</v>
      </c>
      <c r="C581" s="146">
        <v>999.41</v>
      </c>
      <c r="D581" s="155">
        <v>7.5249999999999997E-2</v>
      </c>
      <c r="E581" s="156">
        <v>6.139E-2</v>
      </c>
      <c r="F581" s="156">
        <v>1.3849999999999999E-2</v>
      </c>
      <c r="G581" s="155">
        <f t="shared" si="17"/>
        <v>193.73449518211393</v>
      </c>
      <c r="H581" s="75">
        <f t="shared" si="16"/>
        <v>2911200.7103837123</v>
      </c>
      <c r="I581" s="77"/>
      <c r="J581" s="77"/>
    </row>
    <row r="582" spans="1:10" x14ac:dyDescent="0.3">
      <c r="A582" s="141">
        <v>565</v>
      </c>
      <c r="B582" s="146">
        <v>10576.63</v>
      </c>
      <c r="C582" s="146">
        <v>999.42</v>
      </c>
      <c r="D582" s="155">
        <v>7.5300000000000006E-2</v>
      </c>
      <c r="E582" s="156">
        <v>6.1449999999999998E-2</v>
      </c>
      <c r="F582" s="156">
        <v>1.3849999999999999E-2</v>
      </c>
      <c r="G582" s="155">
        <f t="shared" si="17"/>
        <v>193.73449518211393</v>
      </c>
      <c r="H582" s="75">
        <f t="shared" si="16"/>
        <v>2916362.4137709173</v>
      </c>
      <c r="I582" s="77"/>
      <c r="J582" s="77"/>
    </row>
    <row r="583" spans="1:10" x14ac:dyDescent="0.3">
      <c r="A583" s="141">
        <v>566</v>
      </c>
      <c r="B583" s="146">
        <v>10564.93</v>
      </c>
      <c r="C583" s="146">
        <v>999.53</v>
      </c>
      <c r="D583" s="155">
        <v>7.5399999999999995E-2</v>
      </c>
      <c r="E583" s="156">
        <v>6.1539999999999997E-2</v>
      </c>
      <c r="F583" s="156">
        <v>1.387E-2</v>
      </c>
      <c r="G583" s="155">
        <f t="shared" si="17"/>
        <v>194.01425618598705</v>
      </c>
      <c r="H583" s="75">
        <f t="shared" si="16"/>
        <v>2917311.3931247294</v>
      </c>
      <c r="I583" s="77"/>
      <c r="J583" s="77"/>
    </row>
    <row r="584" spans="1:10" x14ac:dyDescent="0.3">
      <c r="A584" s="141">
        <v>567</v>
      </c>
      <c r="B584" s="146">
        <v>10542.01</v>
      </c>
      <c r="C584" s="146">
        <v>999.53</v>
      </c>
      <c r="D584" s="155">
        <v>7.5490000000000002E-2</v>
      </c>
      <c r="E584" s="156">
        <v>6.1589999999999999E-2</v>
      </c>
      <c r="F584" s="156">
        <v>1.3899999999999999E-2</v>
      </c>
      <c r="G584" s="155">
        <f t="shared" si="17"/>
        <v>194.43389769179666</v>
      </c>
      <c r="H584" s="75">
        <f t="shared" si="16"/>
        <v>2916158.1737088338</v>
      </c>
      <c r="I584" s="77"/>
      <c r="J584" s="77"/>
    </row>
    <row r="585" spans="1:10" x14ac:dyDescent="0.3">
      <c r="A585" s="141">
        <v>568</v>
      </c>
      <c r="B585" s="146">
        <v>10575.18</v>
      </c>
      <c r="C585" s="146">
        <v>999.49</v>
      </c>
      <c r="D585" s="155">
        <v>7.5550000000000006E-2</v>
      </c>
      <c r="E585" s="156">
        <v>6.1699999999999998E-2</v>
      </c>
      <c r="F585" s="156">
        <v>1.3849999999999999E-2</v>
      </c>
      <c r="G585" s="155">
        <f t="shared" si="17"/>
        <v>193.73449518211393</v>
      </c>
      <c r="H585" s="75">
        <f t="shared" si="16"/>
        <v>2931847.5239325333</v>
      </c>
      <c r="I585" s="77"/>
      <c r="J585" s="77"/>
    </row>
    <row r="586" spans="1:10" x14ac:dyDescent="0.3">
      <c r="A586" s="141">
        <v>569</v>
      </c>
      <c r="B586" s="146">
        <v>10574.45</v>
      </c>
      <c r="C586" s="146">
        <v>999.32</v>
      </c>
      <c r="D586" s="155">
        <v>7.5609999999999997E-2</v>
      </c>
      <c r="E586" s="156">
        <v>6.1760000000000002E-2</v>
      </c>
      <c r="F586" s="156">
        <v>1.3849999999999999E-2</v>
      </c>
      <c r="G586" s="155">
        <f t="shared" si="17"/>
        <v>193.73449518211393</v>
      </c>
      <c r="H586" s="75">
        <f t="shared" si="16"/>
        <v>2937009.2273197384</v>
      </c>
      <c r="I586" s="77"/>
      <c r="J586" s="77"/>
    </row>
    <row r="587" spans="1:10" x14ac:dyDescent="0.3">
      <c r="A587" s="141">
        <v>570</v>
      </c>
      <c r="B587" s="146">
        <v>10542.28</v>
      </c>
      <c r="C587" s="146">
        <v>999.59</v>
      </c>
      <c r="D587" s="155">
        <v>7.5719999999999996E-2</v>
      </c>
      <c r="E587" s="156">
        <v>6.182E-2</v>
      </c>
      <c r="F587" s="156">
        <v>1.3899999999999999E-2</v>
      </c>
      <c r="G587" s="155">
        <f t="shared" si="17"/>
        <v>194.43389769179666</v>
      </c>
      <c r="H587" s="75">
        <f t="shared" si="16"/>
        <v>2931587.5820353357</v>
      </c>
      <c r="I587" s="77"/>
      <c r="J587" s="77"/>
    </row>
    <row r="588" spans="1:10" x14ac:dyDescent="0.3">
      <c r="A588" s="141">
        <v>571</v>
      </c>
      <c r="B588" s="146">
        <v>10545.74</v>
      </c>
      <c r="C588" s="146">
        <v>999.4</v>
      </c>
      <c r="D588" s="155">
        <v>7.5770000000000004E-2</v>
      </c>
      <c r="E588" s="156">
        <v>6.1890000000000001E-2</v>
      </c>
      <c r="F588" s="156">
        <v>1.389E-2</v>
      </c>
      <c r="G588" s="155">
        <f t="shared" si="17"/>
        <v>194.29401718986014</v>
      </c>
      <c r="H588" s="75">
        <f t="shared" si="16"/>
        <v>2938844.9951190753</v>
      </c>
      <c r="I588" s="77"/>
      <c r="J588" s="77"/>
    </row>
    <row r="589" spans="1:10" x14ac:dyDescent="0.3">
      <c r="A589" s="141">
        <v>572</v>
      </c>
      <c r="B589" s="146">
        <v>10540.89</v>
      </c>
      <c r="C589" s="146">
        <v>999.99</v>
      </c>
      <c r="D589" s="155">
        <v>7.5859999999999997E-2</v>
      </c>
      <c r="E589" s="156">
        <v>6.1960000000000001E-2</v>
      </c>
      <c r="F589" s="156">
        <v>1.3899999999999999E-2</v>
      </c>
      <c r="G589" s="155">
        <f t="shared" si="17"/>
        <v>194.43389769179666</v>
      </c>
      <c r="H589" s="75">
        <f t="shared" si="16"/>
        <v>2941873.8542530038</v>
      </c>
      <c r="I589" s="77"/>
      <c r="J589" s="77"/>
    </row>
    <row r="590" spans="1:10" x14ac:dyDescent="0.3">
      <c r="A590" s="141">
        <v>573</v>
      </c>
      <c r="B590" s="146">
        <v>10533.58</v>
      </c>
      <c r="C590" s="146">
        <v>998.41</v>
      </c>
      <c r="D590" s="155">
        <v>7.5920000000000001E-2</v>
      </c>
      <c r="E590" s="156">
        <v>6.2030000000000002E-2</v>
      </c>
      <c r="F590" s="156">
        <v>1.389E-2</v>
      </c>
      <c r="G590" s="155">
        <f t="shared" si="17"/>
        <v>194.29401718986014</v>
      </c>
      <c r="H590" s="75">
        <f t="shared" si="16"/>
        <v>2949138.6728602978</v>
      </c>
      <c r="I590" s="77"/>
      <c r="J590" s="77"/>
    </row>
    <row r="591" spans="1:10" x14ac:dyDescent="0.3">
      <c r="A591" s="141">
        <v>574</v>
      </c>
      <c r="B591" s="146">
        <v>10548.72</v>
      </c>
      <c r="C591" s="146">
        <v>999.29</v>
      </c>
      <c r="D591" s="155">
        <v>7.5980000000000006E-2</v>
      </c>
      <c r="E591" s="156">
        <v>6.2100000000000002E-2</v>
      </c>
      <c r="F591" s="156">
        <v>1.388E-2</v>
      </c>
      <c r="G591" s="155">
        <f t="shared" si="17"/>
        <v>194.15413668792357</v>
      </c>
      <c r="H591" s="75">
        <f t="shared" si="16"/>
        <v>2956413.9595059315</v>
      </c>
      <c r="I591" s="77"/>
      <c r="J591" s="77"/>
    </row>
    <row r="592" spans="1:10" x14ac:dyDescent="0.3">
      <c r="A592" s="141">
        <v>575</v>
      </c>
      <c r="B592" s="146">
        <v>10521.05</v>
      </c>
      <c r="C592" s="146">
        <v>998.63</v>
      </c>
      <c r="D592" s="155">
        <v>7.6069999999999999E-2</v>
      </c>
      <c r="E592" s="156">
        <v>6.216E-2</v>
      </c>
      <c r="F592" s="156">
        <v>1.391E-2</v>
      </c>
      <c r="G592" s="155">
        <f t="shared" si="17"/>
        <v>194.5737781937332</v>
      </c>
      <c r="H592" s="75">
        <f t="shared" si="16"/>
        <v>2955177.2357911663</v>
      </c>
      <c r="I592" s="77"/>
      <c r="J592" s="77"/>
    </row>
    <row r="593" spans="1:10" x14ac:dyDescent="0.3">
      <c r="A593" s="141">
        <v>576</v>
      </c>
      <c r="B593" s="146">
        <v>10569.21</v>
      </c>
      <c r="C593" s="146">
        <v>998.72</v>
      </c>
      <c r="D593" s="155">
        <v>7.6090000000000005E-2</v>
      </c>
      <c r="E593" s="156">
        <v>6.225E-2</v>
      </c>
      <c r="F593" s="156">
        <v>1.3849999999999999E-2</v>
      </c>
      <c r="G593" s="155">
        <f t="shared" si="17"/>
        <v>193.73449518211393</v>
      </c>
      <c r="H593" s="75">
        <f t="shared" si="16"/>
        <v>2973141.1510301745</v>
      </c>
      <c r="I593" s="77"/>
      <c r="J593" s="77"/>
    </row>
    <row r="594" spans="1:10" x14ac:dyDescent="0.3">
      <c r="A594" s="141">
        <v>577</v>
      </c>
      <c r="B594" s="146">
        <v>10558.38</v>
      </c>
      <c r="C594" s="146">
        <v>998.63</v>
      </c>
      <c r="D594" s="155">
        <v>7.6189999999999994E-2</v>
      </c>
      <c r="E594" s="156">
        <v>6.2330000000000003E-2</v>
      </c>
      <c r="F594" s="156">
        <v>1.3860000000000001E-2</v>
      </c>
      <c r="G594" s="155">
        <f t="shared" si="17"/>
        <v>193.87437568405053</v>
      </c>
      <c r="H594" s="75">
        <f t="shared" ref="H594:H657" si="18">A594/G594*10^6</f>
        <v>2976154.0067590689</v>
      </c>
      <c r="I594" s="77"/>
      <c r="J594" s="77"/>
    </row>
    <row r="595" spans="1:10" x14ac:dyDescent="0.3">
      <c r="A595" s="141">
        <v>578</v>
      </c>
      <c r="B595" s="146">
        <v>10577.02</v>
      </c>
      <c r="C595" s="146">
        <v>998.88</v>
      </c>
      <c r="D595" s="155">
        <v>7.6240000000000002E-2</v>
      </c>
      <c r="E595" s="156">
        <v>6.2399999999999997E-2</v>
      </c>
      <c r="F595" s="156">
        <v>1.384E-2</v>
      </c>
      <c r="G595" s="155">
        <f t="shared" ref="G595:G658" si="19">(2*F595/$B$7)*(1+3*$B$11)/(4+PI()*$B$11-PI())*10^6</f>
        <v>193.59461468017741</v>
      </c>
      <c r="H595" s="75">
        <f t="shared" si="18"/>
        <v>2985620.2402885472</v>
      </c>
      <c r="I595" s="77"/>
      <c r="J595" s="77"/>
    </row>
    <row r="596" spans="1:10" x14ac:dyDescent="0.3">
      <c r="A596" s="141">
        <v>579</v>
      </c>
      <c r="B596" s="146">
        <v>10550.49</v>
      </c>
      <c r="C596" s="146">
        <v>998.63</v>
      </c>
      <c r="D596" s="155">
        <v>7.6319999999999999E-2</v>
      </c>
      <c r="E596" s="156">
        <v>6.2449999999999999E-2</v>
      </c>
      <c r="F596" s="156">
        <v>1.387E-2</v>
      </c>
      <c r="G596" s="155">
        <f t="shared" si="19"/>
        <v>194.01425618598705</v>
      </c>
      <c r="H596" s="75">
        <f t="shared" si="18"/>
        <v>2984316.778479184</v>
      </c>
      <c r="I596" s="77"/>
      <c r="J596" s="77"/>
    </row>
    <row r="597" spans="1:10" x14ac:dyDescent="0.3">
      <c r="A597" s="141">
        <v>580</v>
      </c>
      <c r="B597" s="146">
        <v>10589.69</v>
      </c>
      <c r="C597" s="146">
        <v>999.03</v>
      </c>
      <c r="D597" s="155">
        <v>7.6350000000000001E-2</v>
      </c>
      <c r="E597" s="156">
        <v>6.2530000000000002E-2</v>
      </c>
      <c r="F597" s="156">
        <v>1.383E-2</v>
      </c>
      <c r="G597" s="155">
        <f t="shared" si="19"/>
        <v>193.45473417824087</v>
      </c>
      <c r="H597" s="75">
        <f t="shared" si="18"/>
        <v>2998117.3759522107</v>
      </c>
      <c r="I597" s="77"/>
      <c r="J597" s="77"/>
    </row>
    <row r="598" spans="1:10" x14ac:dyDescent="0.3">
      <c r="A598" s="141">
        <v>581</v>
      </c>
      <c r="B598" s="146">
        <v>10556.66</v>
      </c>
      <c r="C598" s="146">
        <v>998.52</v>
      </c>
      <c r="D598" s="155">
        <v>7.6450000000000004E-2</v>
      </c>
      <c r="E598" s="156">
        <v>6.2590000000000007E-2</v>
      </c>
      <c r="F598" s="156">
        <v>1.3860000000000001E-2</v>
      </c>
      <c r="G598" s="155">
        <f t="shared" si="19"/>
        <v>193.87437568405053</v>
      </c>
      <c r="H598" s="75">
        <f t="shared" si="18"/>
        <v>2996785.9236170175</v>
      </c>
      <c r="I598" s="77"/>
      <c r="J598" s="77"/>
    </row>
    <row r="599" spans="1:10" x14ac:dyDescent="0.3">
      <c r="A599" s="141">
        <v>582</v>
      </c>
      <c r="B599" s="146">
        <v>10578.12</v>
      </c>
      <c r="C599" s="146">
        <v>998.06</v>
      </c>
      <c r="D599" s="155">
        <v>7.6499999999999999E-2</v>
      </c>
      <c r="E599" s="156">
        <v>6.2670000000000003E-2</v>
      </c>
      <c r="F599" s="156">
        <v>1.383E-2</v>
      </c>
      <c r="G599" s="155">
        <f t="shared" si="19"/>
        <v>193.45473417824087</v>
      </c>
      <c r="H599" s="75">
        <f t="shared" si="18"/>
        <v>3008455.7117313566</v>
      </c>
      <c r="I599" s="77"/>
      <c r="J599" s="77"/>
    </row>
    <row r="600" spans="1:10" x14ac:dyDescent="0.3">
      <c r="A600" s="141">
        <v>583</v>
      </c>
      <c r="B600" s="146">
        <v>10565.03</v>
      </c>
      <c r="C600" s="146">
        <v>998.38</v>
      </c>
      <c r="D600" s="155">
        <v>7.6579999999999995E-2</v>
      </c>
      <c r="E600" s="156">
        <v>6.2729999999999994E-2</v>
      </c>
      <c r="F600" s="156">
        <v>1.3849999999999999E-2</v>
      </c>
      <c r="G600" s="155">
        <f t="shared" si="19"/>
        <v>193.73449518211393</v>
      </c>
      <c r="H600" s="75">
        <f t="shared" si="18"/>
        <v>3009273.0747406106</v>
      </c>
      <c r="I600" s="77"/>
      <c r="J600" s="77"/>
    </row>
    <row r="601" spans="1:10" x14ac:dyDescent="0.3">
      <c r="A601" s="141">
        <v>584</v>
      </c>
      <c r="B601" s="146">
        <v>10548.92</v>
      </c>
      <c r="C601" s="146">
        <v>997.96</v>
      </c>
      <c r="D601" s="155">
        <v>7.6679999999999998E-2</v>
      </c>
      <c r="E601" s="156">
        <v>6.2820000000000001E-2</v>
      </c>
      <c r="F601" s="156">
        <v>1.3860000000000001E-2</v>
      </c>
      <c r="G601" s="155">
        <f t="shared" si="19"/>
        <v>193.87437568405053</v>
      </c>
      <c r="H601" s="75">
        <f t="shared" si="18"/>
        <v>3012259.8612604789</v>
      </c>
      <c r="I601" s="77"/>
      <c r="J601" s="77"/>
    </row>
    <row r="602" spans="1:10" x14ac:dyDescent="0.3">
      <c r="A602" s="141">
        <v>585</v>
      </c>
      <c r="B602" s="146">
        <v>10558.64</v>
      </c>
      <c r="C602" s="146">
        <v>998.55</v>
      </c>
      <c r="D602" s="155">
        <v>7.6740000000000003E-2</v>
      </c>
      <c r="E602" s="156">
        <v>6.2880000000000005E-2</v>
      </c>
      <c r="F602" s="156">
        <v>1.3860000000000001E-2</v>
      </c>
      <c r="G602" s="155">
        <f t="shared" si="19"/>
        <v>193.87437568405053</v>
      </c>
      <c r="H602" s="75">
        <f t="shared" si="18"/>
        <v>3017417.840474966</v>
      </c>
      <c r="I602" s="77"/>
      <c r="J602" s="77"/>
    </row>
    <row r="603" spans="1:10" x14ac:dyDescent="0.3">
      <c r="A603" s="141">
        <v>586</v>
      </c>
      <c r="B603" s="146">
        <v>10564.04</v>
      </c>
      <c r="C603" s="146">
        <v>998.55</v>
      </c>
      <c r="D603" s="155">
        <v>7.6789999999999997E-2</v>
      </c>
      <c r="E603" s="156">
        <v>6.2939999999999996E-2</v>
      </c>
      <c r="F603" s="156">
        <v>1.3849999999999999E-2</v>
      </c>
      <c r="G603" s="155">
        <f t="shared" si="19"/>
        <v>193.73449518211393</v>
      </c>
      <c r="H603" s="75">
        <f t="shared" si="18"/>
        <v>3024758.1849022261</v>
      </c>
      <c r="I603" s="77"/>
      <c r="J603" s="77"/>
    </row>
    <row r="604" spans="1:10" x14ac:dyDescent="0.3">
      <c r="A604" s="141">
        <v>587</v>
      </c>
      <c r="B604" s="146">
        <v>10563.34</v>
      </c>
      <c r="C604" s="146">
        <v>998.95</v>
      </c>
      <c r="D604" s="155">
        <v>7.6869999999999994E-2</v>
      </c>
      <c r="E604" s="156">
        <v>6.3009999999999997E-2</v>
      </c>
      <c r="F604" s="156">
        <v>1.3860000000000001E-2</v>
      </c>
      <c r="G604" s="155">
        <f t="shared" si="19"/>
        <v>193.87437568405053</v>
      </c>
      <c r="H604" s="75">
        <f t="shared" si="18"/>
        <v>3027733.7989039402</v>
      </c>
      <c r="I604" s="77"/>
      <c r="J604" s="77"/>
    </row>
    <row r="605" spans="1:10" x14ac:dyDescent="0.3">
      <c r="A605" s="141">
        <v>588</v>
      </c>
      <c r="B605" s="146">
        <v>10542.91</v>
      </c>
      <c r="C605" s="146">
        <v>998.51</v>
      </c>
      <c r="D605" s="155">
        <v>7.6950000000000005E-2</v>
      </c>
      <c r="E605" s="156">
        <v>6.3070000000000001E-2</v>
      </c>
      <c r="F605" s="156">
        <v>1.388E-2</v>
      </c>
      <c r="G605" s="155">
        <f t="shared" si="19"/>
        <v>194.15413668792357</v>
      </c>
      <c r="H605" s="75">
        <f t="shared" si="18"/>
        <v>3028521.6170548568</v>
      </c>
      <c r="I605" s="77"/>
      <c r="J605" s="77"/>
    </row>
    <row r="606" spans="1:10" x14ac:dyDescent="0.3">
      <c r="A606" s="141">
        <v>589</v>
      </c>
      <c r="B606" s="146">
        <v>10574.27</v>
      </c>
      <c r="C606" s="146">
        <v>999.15</v>
      </c>
      <c r="D606" s="155">
        <v>7.6999999999999999E-2</v>
      </c>
      <c r="E606" s="156">
        <v>6.3149999999999998E-2</v>
      </c>
      <c r="F606" s="156">
        <v>1.3849999999999999E-2</v>
      </c>
      <c r="G606" s="155">
        <f t="shared" si="19"/>
        <v>193.73449518211393</v>
      </c>
      <c r="H606" s="75">
        <f t="shared" si="18"/>
        <v>3040243.2950638416</v>
      </c>
      <c r="I606" s="77"/>
      <c r="J606" s="77"/>
    </row>
    <row r="607" spans="1:10" x14ac:dyDescent="0.3">
      <c r="A607" s="141">
        <v>590</v>
      </c>
      <c r="B607" s="146">
        <v>10539.15</v>
      </c>
      <c r="C607" s="146">
        <v>998.13</v>
      </c>
      <c r="D607" s="155">
        <v>7.7090000000000006E-2</v>
      </c>
      <c r="E607" s="156">
        <v>6.3210000000000002E-2</v>
      </c>
      <c r="F607" s="156">
        <v>1.388E-2</v>
      </c>
      <c r="G607" s="155">
        <f t="shared" si="19"/>
        <v>194.15413668792357</v>
      </c>
      <c r="H607" s="75">
        <f t="shared" si="18"/>
        <v>3038822.7109904177</v>
      </c>
      <c r="I607" s="77"/>
      <c r="J607" s="77"/>
    </row>
    <row r="608" spans="1:10" x14ac:dyDescent="0.3">
      <c r="A608" s="141">
        <v>591</v>
      </c>
      <c r="B608" s="146">
        <v>10570.72</v>
      </c>
      <c r="C608" s="146">
        <v>998.76</v>
      </c>
      <c r="D608" s="155">
        <v>7.7149999999999996E-2</v>
      </c>
      <c r="E608" s="156">
        <v>6.3310000000000005E-2</v>
      </c>
      <c r="F608" s="156">
        <v>1.3849999999999999E-2</v>
      </c>
      <c r="G608" s="155">
        <f t="shared" si="19"/>
        <v>193.73449518211393</v>
      </c>
      <c r="H608" s="75">
        <f t="shared" si="18"/>
        <v>3050566.7018382517</v>
      </c>
      <c r="I608" s="77"/>
      <c r="J608" s="77"/>
    </row>
    <row r="609" spans="1:10" x14ac:dyDescent="0.3">
      <c r="A609" s="141">
        <v>592</v>
      </c>
      <c r="B609" s="146">
        <v>10549.88</v>
      </c>
      <c r="C609" s="146">
        <v>998.49</v>
      </c>
      <c r="D609" s="155">
        <v>7.7240000000000003E-2</v>
      </c>
      <c r="E609" s="156">
        <v>6.3369999999999996E-2</v>
      </c>
      <c r="F609" s="156">
        <v>1.387E-2</v>
      </c>
      <c r="G609" s="155">
        <f t="shared" si="19"/>
        <v>194.01425618598705</v>
      </c>
      <c r="H609" s="75">
        <f t="shared" si="18"/>
        <v>3051322.1638336391</v>
      </c>
      <c r="I609" s="77"/>
      <c r="J609" s="77"/>
    </row>
    <row r="610" spans="1:10" x14ac:dyDescent="0.3">
      <c r="A610" s="141">
        <v>593</v>
      </c>
      <c r="B610" s="146">
        <v>10574.06</v>
      </c>
      <c r="C610" s="146">
        <v>998.84</v>
      </c>
      <c r="D610" s="155">
        <v>7.7289999999999998E-2</v>
      </c>
      <c r="E610" s="156">
        <v>6.3450000000000006E-2</v>
      </c>
      <c r="F610" s="156">
        <v>1.384E-2</v>
      </c>
      <c r="G610" s="155">
        <f t="shared" si="19"/>
        <v>193.59461468017741</v>
      </c>
      <c r="H610" s="75">
        <f t="shared" si="18"/>
        <v>3063101.7344136825</v>
      </c>
      <c r="I610" s="77"/>
      <c r="J610" s="77"/>
    </row>
    <row r="611" spans="1:10" x14ac:dyDescent="0.3">
      <c r="A611" s="141">
        <v>594</v>
      </c>
      <c r="B611" s="146">
        <v>10543.46</v>
      </c>
      <c r="C611" s="146">
        <v>998.87</v>
      </c>
      <c r="D611" s="155">
        <v>7.739E-2</v>
      </c>
      <c r="E611" s="156">
        <v>6.3509999999999997E-2</v>
      </c>
      <c r="F611" s="156">
        <v>1.388E-2</v>
      </c>
      <c r="G611" s="155">
        <f t="shared" si="19"/>
        <v>194.15413668792357</v>
      </c>
      <c r="H611" s="75">
        <f t="shared" si="18"/>
        <v>3059424.8988615391</v>
      </c>
      <c r="I611" s="77"/>
      <c r="J611" s="77"/>
    </row>
    <row r="612" spans="1:10" x14ac:dyDescent="0.3">
      <c r="A612" s="141">
        <v>595</v>
      </c>
      <c r="B612" s="146">
        <v>10542.29</v>
      </c>
      <c r="C612" s="146">
        <v>999.52</v>
      </c>
      <c r="D612" s="155">
        <v>7.7469999999999997E-2</v>
      </c>
      <c r="E612" s="156">
        <v>6.3570000000000002E-2</v>
      </c>
      <c r="F612" s="156">
        <v>1.389E-2</v>
      </c>
      <c r="G612" s="155">
        <f t="shared" si="19"/>
        <v>194.29401718986014</v>
      </c>
      <c r="H612" s="75">
        <f t="shared" si="18"/>
        <v>3062369.1280137473</v>
      </c>
      <c r="I612" s="77"/>
      <c r="J612" s="77"/>
    </row>
    <row r="613" spans="1:10" x14ac:dyDescent="0.3">
      <c r="A613" s="141">
        <v>596</v>
      </c>
      <c r="B613" s="146">
        <v>10545.77</v>
      </c>
      <c r="C613" s="146">
        <v>999.9</v>
      </c>
      <c r="D613" s="155">
        <v>7.7539999999999998E-2</v>
      </c>
      <c r="E613" s="156">
        <v>6.3640000000000002E-2</v>
      </c>
      <c r="F613" s="156">
        <v>1.3899999999999999E-2</v>
      </c>
      <c r="G613" s="155">
        <f t="shared" si="19"/>
        <v>194.43389769179666</v>
      </c>
      <c r="H613" s="75">
        <f t="shared" si="18"/>
        <v>3065309.1208650176</v>
      </c>
      <c r="I613" s="77"/>
      <c r="J613" s="77"/>
    </row>
    <row r="614" spans="1:10" x14ac:dyDescent="0.3">
      <c r="A614" s="141">
        <v>597</v>
      </c>
      <c r="B614" s="146">
        <v>10562.64</v>
      </c>
      <c r="C614" s="146">
        <v>999.31</v>
      </c>
      <c r="D614" s="155">
        <v>7.7579999999999996E-2</v>
      </c>
      <c r="E614" s="156">
        <v>6.3710000000000003E-2</v>
      </c>
      <c r="F614" s="156">
        <v>1.387E-2</v>
      </c>
      <c r="G614" s="155">
        <f t="shared" si="19"/>
        <v>194.01425618598705</v>
      </c>
      <c r="H614" s="75">
        <f t="shared" si="18"/>
        <v>3077093.4658930446</v>
      </c>
      <c r="I614" s="77"/>
      <c r="J614" s="77"/>
    </row>
    <row r="615" spans="1:10" x14ac:dyDescent="0.3">
      <c r="A615" s="141">
        <v>598</v>
      </c>
      <c r="B615" s="146">
        <v>10562.13</v>
      </c>
      <c r="C615" s="146">
        <v>999.94</v>
      </c>
      <c r="D615" s="155">
        <v>7.7670000000000003E-2</v>
      </c>
      <c r="E615" s="156">
        <v>6.3799999999999996E-2</v>
      </c>
      <c r="F615" s="156">
        <v>1.387E-2</v>
      </c>
      <c r="G615" s="155">
        <f t="shared" si="19"/>
        <v>194.01425618598705</v>
      </c>
      <c r="H615" s="75">
        <f t="shared" si="18"/>
        <v>3082247.7263049255</v>
      </c>
      <c r="I615" s="77"/>
      <c r="J615" s="77"/>
    </row>
    <row r="616" spans="1:10" x14ac:dyDescent="0.3">
      <c r="A616" s="141">
        <v>599</v>
      </c>
      <c r="B616" s="146">
        <v>10573.09</v>
      </c>
      <c r="C616" s="146">
        <v>998.97</v>
      </c>
      <c r="D616" s="155">
        <v>7.7710000000000001E-2</v>
      </c>
      <c r="E616" s="156">
        <v>6.3869999999999996E-2</v>
      </c>
      <c r="F616" s="156">
        <v>1.3849999999999999E-2</v>
      </c>
      <c r="G616" s="155">
        <f t="shared" si="19"/>
        <v>193.73449518211393</v>
      </c>
      <c r="H616" s="75">
        <f t="shared" si="18"/>
        <v>3091860.3289358933</v>
      </c>
      <c r="I616" s="77"/>
      <c r="J616" s="77"/>
    </row>
    <row r="617" spans="1:10" x14ac:dyDescent="0.3">
      <c r="A617" s="141">
        <v>600</v>
      </c>
      <c r="B617" s="146">
        <v>10541.63</v>
      </c>
      <c r="C617" s="146">
        <v>999.38</v>
      </c>
      <c r="D617" s="155">
        <v>7.7829999999999996E-2</v>
      </c>
      <c r="E617" s="156">
        <v>6.3939999999999997E-2</v>
      </c>
      <c r="F617" s="156">
        <v>1.389E-2</v>
      </c>
      <c r="G617" s="155">
        <f t="shared" si="19"/>
        <v>194.29401718986014</v>
      </c>
      <c r="H617" s="75">
        <f t="shared" si="18"/>
        <v>3088103.3223668039</v>
      </c>
      <c r="I617" s="77"/>
      <c r="J617" s="77"/>
    </row>
    <row r="618" spans="1:10" x14ac:dyDescent="0.3">
      <c r="A618" s="141">
        <v>601</v>
      </c>
      <c r="B618" s="146">
        <v>10530.81</v>
      </c>
      <c r="C618" s="146">
        <v>999.28</v>
      </c>
      <c r="D618" s="155">
        <v>7.7899999999999997E-2</v>
      </c>
      <c r="E618" s="156">
        <v>6.3990000000000005E-2</v>
      </c>
      <c r="F618" s="156">
        <v>1.391E-2</v>
      </c>
      <c r="G618" s="155">
        <f t="shared" si="19"/>
        <v>194.5737781937332</v>
      </c>
      <c r="H618" s="75">
        <f t="shared" si="18"/>
        <v>3088802.6412356365</v>
      </c>
      <c r="I618" s="77"/>
      <c r="J618" s="77"/>
    </row>
    <row r="619" spans="1:10" x14ac:dyDescent="0.3">
      <c r="A619" s="141">
        <v>602</v>
      </c>
      <c r="B619" s="146">
        <v>10533.99</v>
      </c>
      <c r="C619" s="146">
        <v>999.32</v>
      </c>
      <c r="D619" s="155">
        <v>7.7979999999999994E-2</v>
      </c>
      <c r="E619" s="156">
        <v>6.4079999999999998E-2</v>
      </c>
      <c r="F619" s="156">
        <v>1.3899999999999999E-2</v>
      </c>
      <c r="G619" s="155">
        <f t="shared" si="19"/>
        <v>194.43389769179666</v>
      </c>
      <c r="H619" s="75">
        <f t="shared" si="18"/>
        <v>3096167.9375180216</v>
      </c>
      <c r="I619" s="77"/>
      <c r="J619" s="77"/>
    </row>
    <row r="620" spans="1:10" x14ac:dyDescent="0.3">
      <c r="A620" s="141">
        <v>603</v>
      </c>
      <c r="B620" s="146">
        <v>10515.48</v>
      </c>
      <c r="C620" s="146">
        <v>999.61</v>
      </c>
      <c r="D620" s="155">
        <v>7.8060000000000004E-2</v>
      </c>
      <c r="E620" s="156">
        <v>6.4130000000000006E-2</v>
      </c>
      <c r="F620" s="156">
        <v>1.393E-2</v>
      </c>
      <c r="G620" s="155">
        <f t="shared" si="19"/>
        <v>194.8535391976063</v>
      </c>
      <c r="H620" s="75">
        <f t="shared" si="18"/>
        <v>3094632.0117310327</v>
      </c>
      <c r="I620" s="77"/>
      <c r="J620" s="77"/>
    </row>
    <row r="621" spans="1:10" x14ac:dyDescent="0.3">
      <c r="A621" s="141">
        <v>604</v>
      </c>
      <c r="B621" s="146">
        <v>10535.35</v>
      </c>
      <c r="C621" s="146">
        <v>999.76</v>
      </c>
      <c r="D621" s="155">
        <v>7.8130000000000005E-2</v>
      </c>
      <c r="E621" s="156">
        <v>6.4219999999999999E-2</v>
      </c>
      <c r="F621" s="156">
        <v>1.391E-2</v>
      </c>
      <c r="G621" s="155">
        <f t="shared" si="19"/>
        <v>194.5737781937332</v>
      </c>
      <c r="H621" s="75">
        <f t="shared" si="18"/>
        <v>3104220.95724846</v>
      </c>
      <c r="I621" s="77"/>
      <c r="J621" s="77"/>
    </row>
    <row r="622" spans="1:10" x14ac:dyDescent="0.3">
      <c r="A622" s="141">
        <v>605</v>
      </c>
      <c r="B622" s="146">
        <v>10508.33</v>
      </c>
      <c r="C622" s="146">
        <v>999.72</v>
      </c>
      <c r="D622" s="155">
        <v>7.8219999999999998E-2</v>
      </c>
      <c r="E622" s="156">
        <v>6.4280000000000004E-2</v>
      </c>
      <c r="F622" s="156">
        <v>1.3939999999999999E-2</v>
      </c>
      <c r="G622" s="155">
        <f t="shared" si="19"/>
        <v>194.99341969954287</v>
      </c>
      <c r="H622" s="75">
        <f t="shared" si="18"/>
        <v>3102668.8025278952</v>
      </c>
      <c r="I622" s="77"/>
      <c r="J622" s="77"/>
    </row>
    <row r="623" spans="1:10" x14ac:dyDescent="0.3">
      <c r="A623" s="141">
        <v>606</v>
      </c>
      <c r="B623" s="146">
        <v>10548.63</v>
      </c>
      <c r="C623" s="146">
        <v>999.94</v>
      </c>
      <c r="D623" s="155">
        <v>7.8259999999999996E-2</v>
      </c>
      <c r="E623" s="156">
        <v>6.4369999999999997E-2</v>
      </c>
      <c r="F623" s="156">
        <v>1.389E-2</v>
      </c>
      <c r="G623" s="155">
        <f t="shared" si="19"/>
        <v>194.29401718986014</v>
      </c>
      <c r="H623" s="75">
        <f t="shared" si="18"/>
        <v>3118984.355590472</v>
      </c>
      <c r="I623" s="77"/>
      <c r="J623" s="77"/>
    </row>
    <row r="624" spans="1:10" x14ac:dyDescent="0.3">
      <c r="A624" s="141">
        <v>607</v>
      </c>
      <c r="B624" s="146">
        <v>10518.92</v>
      </c>
      <c r="C624" s="146">
        <v>999.72</v>
      </c>
      <c r="D624" s="155">
        <v>7.8350000000000003E-2</v>
      </c>
      <c r="E624" s="156">
        <v>6.4420000000000005E-2</v>
      </c>
      <c r="F624" s="156">
        <v>1.393E-2</v>
      </c>
      <c r="G624" s="155">
        <f t="shared" si="19"/>
        <v>194.8535391976063</v>
      </c>
      <c r="H624" s="75">
        <f t="shared" si="18"/>
        <v>3115160.250614821</v>
      </c>
      <c r="I624" s="77"/>
      <c r="J624" s="77"/>
    </row>
    <row r="625" spans="1:10" x14ac:dyDescent="0.3">
      <c r="A625" s="141">
        <v>608</v>
      </c>
      <c r="B625" s="146">
        <v>10550.43</v>
      </c>
      <c r="C625" s="146">
        <v>999.66</v>
      </c>
      <c r="D625" s="155">
        <v>7.8380000000000005E-2</v>
      </c>
      <c r="E625" s="156">
        <v>6.4500000000000002E-2</v>
      </c>
      <c r="F625" s="156">
        <v>1.389E-2</v>
      </c>
      <c r="G625" s="155">
        <f t="shared" si="19"/>
        <v>194.29401718986014</v>
      </c>
      <c r="H625" s="75">
        <f t="shared" si="18"/>
        <v>3129278.0333316945</v>
      </c>
      <c r="I625" s="77"/>
      <c r="J625" s="77"/>
    </row>
    <row r="626" spans="1:10" x14ac:dyDescent="0.3">
      <c r="A626" s="141">
        <v>609</v>
      </c>
      <c r="B626" s="146">
        <v>10511.6</v>
      </c>
      <c r="C626" s="146">
        <v>999.53</v>
      </c>
      <c r="D626" s="155">
        <v>7.85E-2</v>
      </c>
      <c r="E626" s="156">
        <v>6.4560000000000006E-2</v>
      </c>
      <c r="F626" s="156">
        <v>1.3939999999999999E-2</v>
      </c>
      <c r="G626" s="155">
        <f t="shared" si="19"/>
        <v>194.99341969954287</v>
      </c>
      <c r="H626" s="75">
        <f t="shared" si="18"/>
        <v>3123182.3152718814</v>
      </c>
      <c r="I626" s="77"/>
      <c r="J626" s="77"/>
    </row>
    <row r="627" spans="1:10" x14ac:dyDescent="0.3">
      <c r="A627" s="141">
        <v>610</v>
      </c>
      <c r="B627" s="146">
        <v>10499.41</v>
      </c>
      <c r="C627" s="146">
        <v>999.04</v>
      </c>
      <c r="D627" s="155">
        <v>7.8570000000000001E-2</v>
      </c>
      <c r="E627" s="156">
        <v>6.4619999999999997E-2</v>
      </c>
      <c r="F627" s="156">
        <v>1.3939999999999999E-2</v>
      </c>
      <c r="G627" s="155">
        <f t="shared" si="19"/>
        <v>194.99341969954287</v>
      </c>
      <c r="H627" s="75">
        <f t="shared" si="18"/>
        <v>3128310.6934578782</v>
      </c>
      <c r="I627" s="77"/>
      <c r="J627" s="77"/>
    </row>
    <row r="628" spans="1:10" x14ac:dyDescent="0.3">
      <c r="A628" s="141">
        <v>611</v>
      </c>
      <c r="B628" s="146">
        <v>10489.46</v>
      </c>
      <c r="C628" s="146">
        <v>999.45</v>
      </c>
      <c r="D628" s="155">
        <v>7.8640000000000002E-2</v>
      </c>
      <c r="E628" s="156">
        <v>6.4680000000000001E-2</v>
      </c>
      <c r="F628" s="156">
        <v>1.396E-2</v>
      </c>
      <c r="G628" s="155">
        <f t="shared" si="19"/>
        <v>195.27318070341596</v>
      </c>
      <c r="H628" s="75">
        <f t="shared" si="18"/>
        <v>3128949.9039194561</v>
      </c>
      <c r="I628" s="77"/>
      <c r="J628" s="77"/>
    </row>
    <row r="629" spans="1:10" x14ac:dyDescent="0.3">
      <c r="A629" s="141">
        <v>612</v>
      </c>
      <c r="B629" s="146">
        <v>10489.64</v>
      </c>
      <c r="C629" s="146">
        <v>999.24</v>
      </c>
      <c r="D629" s="155">
        <v>7.8710000000000002E-2</v>
      </c>
      <c r="E629" s="156">
        <v>6.4750000000000002E-2</v>
      </c>
      <c r="F629" s="156">
        <v>1.396E-2</v>
      </c>
      <c r="G629" s="155">
        <f t="shared" si="19"/>
        <v>195.27318070341596</v>
      </c>
      <c r="H629" s="75">
        <f t="shared" si="18"/>
        <v>3134070.9348587682</v>
      </c>
      <c r="I629" s="77"/>
      <c r="J629" s="77"/>
    </row>
    <row r="630" spans="1:10" x14ac:dyDescent="0.3">
      <c r="A630" s="141">
        <v>613</v>
      </c>
      <c r="B630" s="146">
        <v>10510.8</v>
      </c>
      <c r="C630" s="146">
        <v>999.63</v>
      </c>
      <c r="D630" s="155">
        <v>7.8780000000000003E-2</v>
      </c>
      <c r="E630" s="156">
        <v>6.4839999999999995E-2</v>
      </c>
      <c r="F630" s="156">
        <v>1.3939999999999999E-2</v>
      </c>
      <c r="G630" s="155">
        <f t="shared" si="19"/>
        <v>194.99341969954287</v>
      </c>
      <c r="H630" s="75">
        <f t="shared" si="18"/>
        <v>3143695.8280158676</v>
      </c>
      <c r="I630" s="77"/>
      <c r="J630" s="77"/>
    </row>
    <row r="631" spans="1:10" x14ac:dyDescent="0.3">
      <c r="A631" s="141">
        <v>614</v>
      </c>
      <c r="B631" s="146">
        <v>10500.42</v>
      </c>
      <c r="C631" s="146">
        <v>999.01</v>
      </c>
      <c r="D631" s="155">
        <v>7.886E-2</v>
      </c>
      <c r="E631" s="156">
        <v>6.4909999999999995E-2</v>
      </c>
      <c r="F631" s="156">
        <v>1.3939999999999999E-2</v>
      </c>
      <c r="G631" s="155">
        <f t="shared" si="19"/>
        <v>194.99341969954287</v>
      </c>
      <c r="H631" s="75">
        <f t="shared" si="18"/>
        <v>3148824.2062018639</v>
      </c>
      <c r="I631" s="77"/>
      <c r="J631" s="77"/>
    </row>
    <row r="632" spans="1:10" x14ac:dyDescent="0.3">
      <c r="A632" s="141">
        <v>615</v>
      </c>
      <c r="B632" s="146">
        <v>10502.67</v>
      </c>
      <c r="C632" s="146">
        <v>999.5</v>
      </c>
      <c r="D632" s="155">
        <v>7.893E-2</v>
      </c>
      <c r="E632" s="156">
        <v>6.4990000000000006E-2</v>
      </c>
      <c r="F632" s="156">
        <v>1.3950000000000001E-2</v>
      </c>
      <c r="G632" s="155">
        <f t="shared" si="19"/>
        <v>195.13330020147941</v>
      </c>
      <c r="H632" s="75">
        <f t="shared" si="18"/>
        <v>3151691.6864779051</v>
      </c>
      <c r="I632" s="77"/>
      <c r="J632" s="77"/>
    </row>
    <row r="633" spans="1:10" x14ac:dyDescent="0.3">
      <c r="A633" s="141">
        <v>616</v>
      </c>
      <c r="B633" s="146">
        <v>10488.52</v>
      </c>
      <c r="C633" s="146">
        <v>999.37</v>
      </c>
      <c r="D633" s="155">
        <v>7.9000000000000001E-2</v>
      </c>
      <c r="E633" s="156">
        <v>6.5040000000000001E-2</v>
      </c>
      <c r="F633" s="156">
        <v>1.396E-2</v>
      </c>
      <c r="G633" s="155">
        <f t="shared" si="19"/>
        <v>195.27318070341596</v>
      </c>
      <c r="H633" s="75">
        <f t="shared" si="18"/>
        <v>3154555.0586160151</v>
      </c>
      <c r="I633" s="77"/>
      <c r="J633" s="77"/>
    </row>
    <row r="634" spans="1:10" x14ac:dyDescent="0.3">
      <c r="A634" s="141">
        <v>617</v>
      </c>
      <c r="B634" s="146">
        <v>10520.85</v>
      </c>
      <c r="C634" s="146">
        <v>998.87</v>
      </c>
      <c r="D634" s="155">
        <v>7.9039999999999999E-2</v>
      </c>
      <c r="E634" s="156">
        <v>6.5129999999999993E-2</v>
      </c>
      <c r="F634" s="156">
        <v>1.391E-2</v>
      </c>
      <c r="G634" s="155">
        <f t="shared" si="19"/>
        <v>194.5737781937332</v>
      </c>
      <c r="H634" s="75">
        <f t="shared" si="18"/>
        <v>3171033.6599706952</v>
      </c>
      <c r="I634" s="77"/>
      <c r="J634" s="77"/>
    </row>
    <row r="635" spans="1:10" x14ac:dyDescent="0.3">
      <c r="A635" s="141">
        <v>618</v>
      </c>
      <c r="B635" s="146">
        <v>10500.01</v>
      </c>
      <c r="C635" s="146">
        <v>998.75</v>
      </c>
      <c r="D635" s="155">
        <v>7.9130000000000006E-2</v>
      </c>
      <c r="E635" s="156">
        <v>6.5189999999999998E-2</v>
      </c>
      <c r="F635" s="156">
        <v>1.3939999999999999E-2</v>
      </c>
      <c r="G635" s="155">
        <f t="shared" si="19"/>
        <v>194.99341969954287</v>
      </c>
      <c r="H635" s="75">
        <f t="shared" si="18"/>
        <v>3169337.7189458502</v>
      </c>
      <c r="I635" s="77"/>
      <c r="J635" s="77"/>
    </row>
    <row r="636" spans="1:10" x14ac:dyDescent="0.3">
      <c r="A636" s="141">
        <v>619</v>
      </c>
      <c r="B636" s="146">
        <v>10488.95</v>
      </c>
      <c r="C636" s="146">
        <v>998.05</v>
      </c>
      <c r="D636" s="155">
        <v>7.9210000000000003E-2</v>
      </c>
      <c r="E636" s="156">
        <v>6.5259999999999999E-2</v>
      </c>
      <c r="F636" s="156">
        <v>1.3939999999999999E-2</v>
      </c>
      <c r="G636" s="155">
        <f t="shared" si="19"/>
        <v>194.99341969954287</v>
      </c>
      <c r="H636" s="75">
        <f t="shared" si="18"/>
        <v>3174466.0971318469</v>
      </c>
      <c r="I636" s="77"/>
      <c r="J636" s="77"/>
    </row>
    <row r="637" spans="1:10" x14ac:dyDescent="0.3">
      <c r="A637" s="141">
        <v>620</v>
      </c>
      <c r="B637" s="146">
        <v>10468.57</v>
      </c>
      <c r="C637" s="146">
        <v>999.24</v>
      </c>
      <c r="D637" s="155">
        <v>7.9289999999999999E-2</v>
      </c>
      <c r="E637" s="156">
        <v>6.5299999999999997E-2</v>
      </c>
      <c r="F637" s="156">
        <v>1.3990000000000001E-2</v>
      </c>
      <c r="G637" s="155">
        <f t="shared" si="19"/>
        <v>195.69282220922562</v>
      </c>
      <c r="H637" s="75">
        <f t="shared" si="18"/>
        <v>3168230.6637548767</v>
      </c>
      <c r="I637" s="77"/>
      <c r="J637" s="77"/>
    </row>
    <row r="638" spans="1:10" x14ac:dyDescent="0.3">
      <c r="A638" s="141">
        <v>621</v>
      </c>
      <c r="B638" s="146">
        <v>10494.5</v>
      </c>
      <c r="C638" s="146">
        <v>998.6</v>
      </c>
      <c r="D638" s="155">
        <v>7.9310000000000005E-2</v>
      </c>
      <c r="E638" s="156">
        <v>6.5369999999999998E-2</v>
      </c>
      <c r="F638" s="156">
        <v>1.3950000000000001E-2</v>
      </c>
      <c r="G638" s="155">
        <f t="shared" si="19"/>
        <v>195.13330020147941</v>
      </c>
      <c r="H638" s="75">
        <f t="shared" si="18"/>
        <v>3182439.8980532992</v>
      </c>
      <c r="I638" s="77"/>
      <c r="J638" s="77"/>
    </row>
    <row r="639" spans="1:10" x14ac:dyDescent="0.3">
      <c r="A639" s="141">
        <v>622</v>
      </c>
      <c r="B639" s="146">
        <v>10471.049999999999</v>
      </c>
      <c r="C639" s="146">
        <v>998.38</v>
      </c>
      <c r="D639" s="155">
        <v>7.9420000000000004E-2</v>
      </c>
      <c r="E639" s="156">
        <v>6.5439999999999998E-2</v>
      </c>
      <c r="F639" s="156">
        <v>1.397E-2</v>
      </c>
      <c r="G639" s="155">
        <f t="shared" si="19"/>
        <v>195.41306120535253</v>
      </c>
      <c r="H639" s="75">
        <f t="shared" si="18"/>
        <v>3183001.1574628712</v>
      </c>
      <c r="I639" s="77"/>
      <c r="J639" s="77"/>
    </row>
    <row r="640" spans="1:10" x14ac:dyDescent="0.3">
      <c r="A640" s="141">
        <v>623</v>
      </c>
      <c r="B640" s="146">
        <v>10467.049999999999</v>
      </c>
      <c r="C640" s="146">
        <v>998.26</v>
      </c>
      <c r="D640" s="155">
        <v>7.9469999999999999E-2</v>
      </c>
      <c r="E640" s="156">
        <v>6.5490000000000007E-2</v>
      </c>
      <c r="F640" s="156">
        <v>1.3979999999999999E-2</v>
      </c>
      <c r="G640" s="155">
        <f t="shared" si="19"/>
        <v>195.55294170728905</v>
      </c>
      <c r="H640" s="75">
        <f t="shared" si="18"/>
        <v>3185838.0373153868</v>
      </c>
      <c r="I640" s="77"/>
      <c r="J640" s="77"/>
    </row>
    <row r="641" spans="1:10" x14ac:dyDescent="0.3">
      <c r="A641" s="141">
        <v>624</v>
      </c>
      <c r="B641" s="146">
        <v>10478.92</v>
      </c>
      <c r="C641" s="146">
        <v>998.69</v>
      </c>
      <c r="D641" s="155">
        <v>7.954E-2</v>
      </c>
      <c r="E641" s="156">
        <v>6.5579999999999999E-2</v>
      </c>
      <c r="F641" s="156">
        <v>1.397E-2</v>
      </c>
      <c r="G641" s="155">
        <f t="shared" si="19"/>
        <v>195.41306120535253</v>
      </c>
      <c r="H641" s="75">
        <f t="shared" si="18"/>
        <v>3193235.8878727197</v>
      </c>
      <c r="I641" s="77"/>
      <c r="J641" s="77"/>
    </row>
    <row r="642" spans="1:10" x14ac:dyDescent="0.3">
      <c r="A642" s="141">
        <v>625</v>
      </c>
      <c r="B642" s="146">
        <v>10509.06</v>
      </c>
      <c r="C642" s="146">
        <v>999.23</v>
      </c>
      <c r="D642" s="155">
        <v>7.9579999999999998E-2</v>
      </c>
      <c r="E642" s="156">
        <v>6.565E-2</v>
      </c>
      <c r="F642" s="156">
        <v>1.393E-2</v>
      </c>
      <c r="G642" s="155">
        <f t="shared" si="19"/>
        <v>194.8535391976063</v>
      </c>
      <c r="H642" s="75">
        <f t="shared" si="18"/>
        <v>3207537.3255918664</v>
      </c>
      <c r="I642" s="77"/>
      <c r="J642" s="77"/>
    </row>
    <row r="643" spans="1:10" x14ac:dyDescent="0.3">
      <c r="A643" s="141">
        <v>626</v>
      </c>
      <c r="B643" s="146">
        <v>10472.61</v>
      </c>
      <c r="C643" s="146">
        <v>997.98</v>
      </c>
      <c r="D643" s="155">
        <v>7.9680000000000001E-2</v>
      </c>
      <c r="E643" s="156">
        <v>6.5710000000000005E-2</v>
      </c>
      <c r="F643" s="156">
        <v>1.397E-2</v>
      </c>
      <c r="G643" s="155">
        <f t="shared" si="19"/>
        <v>195.41306120535253</v>
      </c>
      <c r="H643" s="75">
        <f t="shared" si="18"/>
        <v>3203470.6182825682</v>
      </c>
      <c r="I643" s="77"/>
      <c r="J643" s="77"/>
    </row>
    <row r="644" spans="1:10" x14ac:dyDescent="0.3">
      <c r="A644" s="141">
        <v>627</v>
      </c>
      <c r="B644" s="146">
        <v>10450</v>
      </c>
      <c r="C644" s="146">
        <v>998.56</v>
      </c>
      <c r="D644" s="155">
        <v>7.9750000000000001E-2</v>
      </c>
      <c r="E644" s="156">
        <v>6.5750000000000003E-2</v>
      </c>
      <c r="F644" s="156">
        <v>1.4E-2</v>
      </c>
      <c r="G644" s="155">
        <f t="shared" si="19"/>
        <v>195.83270271116214</v>
      </c>
      <c r="H644" s="75">
        <f t="shared" si="18"/>
        <v>3201712.4378085909</v>
      </c>
      <c r="I644" s="77"/>
      <c r="J644" s="77"/>
    </row>
    <row r="645" spans="1:10" x14ac:dyDescent="0.3">
      <c r="A645" s="141">
        <v>628</v>
      </c>
      <c r="B645" s="146">
        <v>10486.54</v>
      </c>
      <c r="C645" s="146">
        <v>998.13</v>
      </c>
      <c r="D645" s="155">
        <v>7.9799999999999996E-2</v>
      </c>
      <c r="E645" s="156">
        <v>6.5850000000000006E-2</v>
      </c>
      <c r="F645" s="156">
        <v>1.3950000000000001E-2</v>
      </c>
      <c r="G645" s="155">
        <f t="shared" si="19"/>
        <v>195.13330020147941</v>
      </c>
      <c r="H645" s="75">
        <f t="shared" si="18"/>
        <v>3218312.8115579258</v>
      </c>
      <c r="I645" s="77"/>
      <c r="J645" s="77"/>
    </row>
    <row r="646" spans="1:10" x14ac:dyDescent="0.3">
      <c r="A646" s="141">
        <v>629</v>
      </c>
      <c r="B646" s="146">
        <v>10433.41</v>
      </c>
      <c r="C646" s="146">
        <v>998.29</v>
      </c>
      <c r="D646" s="155">
        <v>7.9909999999999995E-2</v>
      </c>
      <c r="E646" s="156">
        <v>6.5879999999999994E-2</v>
      </c>
      <c r="F646" s="156">
        <v>1.4019999999999999E-2</v>
      </c>
      <c r="G646" s="155">
        <f t="shared" si="19"/>
        <v>196.1124637150352</v>
      </c>
      <c r="H646" s="75">
        <f t="shared" si="18"/>
        <v>3207343.3176280931</v>
      </c>
      <c r="I646" s="77"/>
      <c r="J646" s="77"/>
    </row>
    <row r="647" spans="1:10" x14ac:dyDescent="0.3">
      <c r="A647" s="141">
        <v>630</v>
      </c>
      <c r="B647" s="146">
        <v>10464.74</v>
      </c>
      <c r="C647" s="146">
        <v>998.45</v>
      </c>
      <c r="D647" s="155">
        <v>7.9939999999999997E-2</v>
      </c>
      <c r="E647" s="156">
        <v>6.5960000000000005E-2</v>
      </c>
      <c r="F647" s="156">
        <v>1.3979999999999999E-2</v>
      </c>
      <c r="G647" s="155">
        <f t="shared" si="19"/>
        <v>195.55294170728905</v>
      </c>
      <c r="H647" s="75">
        <f t="shared" si="18"/>
        <v>3221633.9703189302</v>
      </c>
      <c r="I647" s="77"/>
      <c r="J647" s="77"/>
    </row>
    <row r="648" spans="1:10" x14ac:dyDescent="0.3">
      <c r="A648" s="141">
        <v>631</v>
      </c>
      <c r="B648" s="146">
        <v>10456.82</v>
      </c>
      <c r="C648" s="146">
        <v>998.24</v>
      </c>
      <c r="D648" s="155">
        <v>8.004E-2</v>
      </c>
      <c r="E648" s="156">
        <v>6.6049999999999998E-2</v>
      </c>
      <c r="F648" s="156">
        <v>1.3990000000000001E-2</v>
      </c>
      <c r="G648" s="155">
        <f t="shared" si="19"/>
        <v>195.69282220922562</v>
      </c>
      <c r="H648" s="75">
        <f t="shared" si="18"/>
        <v>3224441.2077892376</v>
      </c>
      <c r="I648" s="77"/>
      <c r="J648" s="77"/>
    </row>
    <row r="649" spans="1:10" x14ac:dyDescent="0.3">
      <c r="A649" s="141">
        <v>632</v>
      </c>
      <c r="B649" s="146">
        <v>10459.41</v>
      </c>
      <c r="C649" s="146">
        <v>998.83</v>
      </c>
      <c r="D649" s="155">
        <v>8.0110000000000001E-2</v>
      </c>
      <c r="E649" s="156">
        <v>6.6119999999999998E-2</v>
      </c>
      <c r="F649" s="156">
        <v>1.4E-2</v>
      </c>
      <c r="G649" s="155">
        <f t="shared" si="19"/>
        <v>195.83270271116214</v>
      </c>
      <c r="H649" s="75">
        <f t="shared" si="18"/>
        <v>3227244.4349203021</v>
      </c>
      <c r="I649" s="77"/>
      <c r="J649" s="77"/>
    </row>
    <row r="650" spans="1:10" x14ac:dyDescent="0.3">
      <c r="A650" s="141">
        <v>633</v>
      </c>
      <c r="B650" s="146">
        <v>10456.76</v>
      </c>
      <c r="C650" s="146">
        <v>998.54</v>
      </c>
      <c r="D650" s="155">
        <v>8.0180000000000001E-2</v>
      </c>
      <c r="E650" s="156">
        <v>6.6180000000000003E-2</v>
      </c>
      <c r="F650" s="156">
        <v>1.3990000000000001E-2</v>
      </c>
      <c r="G650" s="155">
        <f t="shared" si="19"/>
        <v>195.69282220922562</v>
      </c>
      <c r="H650" s="75">
        <f t="shared" si="18"/>
        <v>3234661.3067045761</v>
      </c>
      <c r="I650" s="77"/>
      <c r="J650" s="77"/>
    </row>
    <row r="651" spans="1:10" x14ac:dyDescent="0.3">
      <c r="A651" s="141">
        <v>634</v>
      </c>
      <c r="B651" s="146">
        <v>10496.1</v>
      </c>
      <c r="C651" s="146">
        <v>999.41</v>
      </c>
      <c r="D651" s="155">
        <v>8.022E-2</v>
      </c>
      <c r="E651" s="156">
        <v>6.6269999999999996E-2</v>
      </c>
      <c r="F651" s="156">
        <v>1.3950000000000001E-2</v>
      </c>
      <c r="G651" s="155">
        <f t="shared" si="19"/>
        <v>195.13330020147941</v>
      </c>
      <c r="H651" s="75">
        <f t="shared" si="18"/>
        <v>3249061.0231333198</v>
      </c>
      <c r="I651" s="77"/>
      <c r="J651" s="77"/>
    </row>
    <row r="652" spans="1:10" x14ac:dyDescent="0.3">
      <c r="A652" s="141">
        <v>635</v>
      </c>
      <c r="B652" s="146">
        <v>10475.120000000001</v>
      </c>
      <c r="C652" s="146">
        <v>998.43</v>
      </c>
      <c r="D652" s="155">
        <v>8.0310000000000006E-2</v>
      </c>
      <c r="E652" s="156">
        <v>6.6339999999999996E-2</v>
      </c>
      <c r="F652" s="156">
        <v>1.397E-2</v>
      </c>
      <c r="G652" s="155">
        <f t="shared" si="19"/>
        <v>195.41306120535253</v>
      </c>
      <c r="H652" s="75">
        <f t="shared" si="18"/>
        <v>3249526.9051268864</v>
      </c>
      <c r="I652" s="77"/>
      <c r="J652" s="77"/>
    </row>
    <row r="653" spans="1:10" x14ac:dyDescent="0.3">
      <c r="A653" s="141">
        <v>636</v>
      </c>
      <c r="B653" s="146">
        <v>10521.96</v>
      </c>
      <c r="C653" s="146">
        <v>999</v>
      </c>
      <c r="D653" s="155">
        <v>8.0339999999999995E-2</v>
      </c>
      <c r="E653" s="156">
        <v>6.6420000000000007E-2</v>
      </c>
      <c r="F653" s="156">
        <v>1.391E-2</v>
      </c>
      <c r="G653" s="155">
        <f t="shared" si="19"/>
        <v>194.5737781937332</v>
      </c>
      <c r="H653" s="75">
        <f t="shared" si="18"/>
        <v>3268682.9947185768</v>
      </c>
      <c r="I653" s="77"/>
      <c r="J653" s="77"/>
    </row>
    <row r="654" spans="1:10" x14ac:dyDescent="0.3">
      <c r="A654" s="141">
        <v>637</v>
      </c>
      <c r="B654" s="146">
        <v>10497.01</v>
      </c>
      <c r="C654" s="146">
        <v>998.82</v>
      </c>
      <c r="D654" s="155">
        <v>8.0439999999999998E-2</v>
      </c>
      <c r="E654" s="156">
        <v>6.6500000000000004E-2</v>
      </c>
      <c r="F654" s="156">
        <v>1.3950000000000001E-2</v>
      </c>
      <c r="G654" s="155">
        <f t="shared" si="19"/>
        <v>195.13330020147941</v>
      </c>
      <c r="H654" s="75">
        <f t="shared" si="18"/>
        <v>3264435.1289210171</v>
      </c>
      <c r="I654" s="77"/>
      <c r="J654" s="77"/>
    </row>
    <row r="655" spans="1:10" x14ac:dyDescent="0.3">
      <c r="A655" s="141">
        <v>638</v>
      </c>
      <c r="B655" s="146">
        <v>10510.65</v>
      </c>
      <c r="C655" s="146">
        <v>998.33</v>
      </c>
      <c r="D655" s="155">
        <v>8.0500000000000002E-2</v>
      </c>
      <c r="E655" s="156">
        <v>6.658E-2</v>
      </c>
      <c r="F655" s="156">
        <v>1.392E-2</v>
      </c>
      <c r="G655" s="155">
        <f t="shared" si="19"/>
        <v>194.71365869566975</v>
      </c>
      <c r="H655" s="75">
        <f t="shared" si="18"/>
        <v>3276606.2960029445</v>
      </c>
      <c r="I655" s="77"/>
      <c r="J655" s="77"/>
    </row>
    <row r="656" spans="1:10" x14ac:dyDescent="0.3">
      <c r="A656" s="141">
        <v>639</v>
      </c>
      <c r="B656" s="146">
        <v>10483.49</v>
      </c>
      <c r="C656" s="146">
        <v>999.45</v>
      </c>
      <c r="D656" s="155">
        <v>8.0600000000000005E-2</v>
      </c>
      <c r="E656" s="156">
        <v>6.6629999999999995E-2</v>
      </c>
      <c r="F656" s="156">
        <v>1.397E-2</v>
      </c>
      <c r="G656" s="155">
        <f t="shared" si="19"/>
        <v>195.41306120535253</v>
      </c>
      <c r="H656" s="75">
        <f t="shared" si="18"/>
        <v>3269996.365946583</v>
      </c>
      <c r="I656" s="77"/>
      <c r="J656" s="77"/>
    </row>
    <row r="657" spans="1:10" x14ac:dyDescent="0.3">
      <c r="A657" s="141">
        <v>640</v>
      </c>
      <c r="B657" s="146">
        <v>10476.82</v>
      </c>
      <c r="C657" s="146">
        <v>999.13</v>
      </c>
      <c r="D657" s="155">
        <v>8.0680000000000002E-2</v>
      </c>
      <c r="E657" s="156">
        <v>6.6699999999999995E-2</v>
      </c>
      <c r="F657" s="156">
        <v>1.3979999999999999E-2</v>
      </c>
      <c r="G657" s="155">
        <f t="shared" si="19"/>
        <v>195.55294170728905</v>
      </c>
      <c r="H657" s="75">
        <f t="shared" si="18"/>
        <v>3272771.0174668496</v>
      </c>
      <c r="I657" s="77"/>
      <c r="J657" s="77"/>
    </row>
    <row r="658" spans="1:10" x14ac:dyDescent="0.3">
      <c r="A658" s="141">
        <v>641</v>
      </c>
      <c r="B658" s="146">
        <v>10459.549999999999</v>
      </c>
      <c r="C658" s="146">
        <v>999.47</v>
      </c>
      <c r="D658" s="155">
        <v>8.0769999999999995E-2</v>
      </c>
      <c r="E658" s="156">
        <v>6.6769999999999996E-2</v>
      </c>
      <c r="F658" s="156">
        <v>1.4E-2</v>
      </c>
      <c r="G658" s="155">
        <f t="shared" si="19"/>
        <v>195.83270271116214</v>
      </c>
      <c r="H658" s="75">
        <f t="shared" ref="H658:H721" si="20">A658/G658*10^6</f>
        <v>3273202.0297213825</v>
      </c>
      <c r="I658" s="77"/>
      <c r="J658" s="77"/>
    </row>
    <row r="659" spans="1:10" x14ac:dyDescent="0.3">
      <c r="A659" s="141">
        <v>642</v>
      </c>
      <c r="B659" s="146">
        <v>10459.24</v>
      </c>
      <c r="C659" s="146">
        <v>999.19</v>
      </c>
      <c r="D659" s="155">
        <v>8.0839999999999995E-2</v>
      </c>
      <c r="E659" s="156">
        <v>6.6839999999999997E-2</v>
      </c>
      <c r="F659" s="156">
        <v>1.4E-2</v>
      </c>
      <c r="G659" s="155">
        <f t="shared" ref="G659:G722" si="21">(2*F659/$B$7)*(1+3*$B$11)/(4+PI()*$B$11-PI())*10^6</f>
        <v>195.83270271116214</v>
      </c>
      <c r="H659" s="75">
        <f t="shared" si="20"/>
        <v>3278308.4291437245</v>
      </c>
      <c r="I659" s="77"/>
      <c r="J659" s="77"/>
    </row>
    <row r="660" spans="1:10" x14ac:dyDescent="0.3">
      <c r="A660" s="141">
        <v>643</v>
      </c>
      <c r="B660" s="146">
        <v>10480.129999999999</v>
      </c>
      <c r="C660" s="146">
        <v>1000.05</v>
      </c>
      <c r="D660" s="155">
        <v>8.0909999999999996E-2</v>
      </c>
      <c r="E660" s="156">
        <v>6.6919999999999993E-2</v>
      </c>
      <c r="F660" s="156">
        <v>1.3979999999999999E-2</v>
      </c>
      <c r="G660" s="155">
        <f t="shared" si="21"/>
        <v>195.55294170728905</v>
      </c>
      <c r="H660" s="75">
        <f t="shared" si="20"/>
        <v>3288112.1316112257</v>
      </c>
      <c r="I660" s="77"/>
      <c r="J660" s="77"/>
    </row>
    <row r="661" spans="1:10" x14ac:dyDescent="0.3">
      <c r="A661" s="141">
        <v>644</v>
      </c>
      <c r="B661" s="146">
        <v>10465.42</v>
      </c>
      <c r="C661" s="146">
        <v>999.59</v>
      </c>
      <c r="D661" s="155">
        <v>8.0990000000000006E-2</v>
      </c>
      <c r="E661" s="156">
        <v>6.6989999999999994E-2</v>
      </c>
      <c r="F661" s="156">
        <v>1.4E-2</v>
      </c>
      <c r="G661" s="155">
        <f t="shared" si="21"/>
        <v>195.83270271116214</v>
      </c>
      <c r="H661" s="75">
        <f t="shared" si="20"/>
        <v>3288521.2279884093</v>
      </c>
      <c r="I661" s="77"/>
      <c r="J661" s="77"/>
    </row>
    <row r="662" spans="1:10" x14ac:dyDescent="0.3">
      <c r="A662" s="141">
        <v>645</v>
      </c>
      <c r="B662" s="146">
        <v>10475.870000000001</v>
      </c>
      <c r="C662" s="146">
        <v>999.85</v>
      </c>
      <c r="D662" s="155">
        <v>8.1049999999999997E-2</v>
      </c>
      <c r="E662" s="156">
        <v>6.7059999999999995E-2</v>
      </c>
      <c r="F662" s="156">
        <v>1.3990000000000001E-2</v>
      </c>
      <c r="G662" s="155">
        <f t="shared" si="21"/>
        <v>195.69282220922562</v>
      </c>
      <c r="H662" s="75">
        <f t="shared" si="20"/>
        <v>3295981.9001966054</v>
      </c>
      <c r="I662" s="77"/>
      <c r="J662" s="77"/>
    </row>
    <row r="663" spans="1:10" x14ac:dyDescent="0.3">
      <c r="A663" s="141">
        <v>646</v>
      </c>
      <c r="B663" s="146">
        <v>10447.84</v>
      </c>
      <c r="C663" s="146">
        <v>999.54</v>
      </c>
      <c r="D663" s="155">
        <v>8.1140000000000004E-2</v>
      </c>
      <c r="E663" s="156">
        <v>6.7119999999999999E-2</v>
      </c>
      <c r="F663" s="156">
        <v>1.4019999999999999E-2</v>
      </c>
      <c r="G663" s="155">
        <f t="shared" si="21"/>
        <v>196.1124637150352</v>
      </c>
      <c r="H663" s="75">
        <f t="shared" si="20"/>
        <v>3294028.2721585818</v>
      </c>
      <c r="I663" s="77"/>
      <c r="J663" s="77"/>
    </row>
    <row r="664" spans="1:10" x14ac:dyDescent="0.3">
      <c r="A664" s="141">
        <v>647</v>
      </c>
      <c r="B664" s="146">
        <v>10486.43</v>
      </c>
      <c r="C664" s="146">
        <v>999.75</v>
      </c>
      <c r="D664" s="155">
        <v>8.1170000000000006E-2</v>
      </c>
      <c r="E664" s="156">
        <v>6.7199999999999996E-2</v>
      </c>
      <c r="F664" s="156">
        <v>1.397E-2</v>
      </c>
      <c r="G664" s="155">
        <f t="shared" si="21"/>
        <v>195.41306120535253</v>
      </c>
      <c r="H664" s="75">
        <f t="shared" si="20"/>
        <v>3310935.287585977</v>
      </c>
      <c r="I664" s="77"/>
      <c r="J664" s="77"/>
    </row>
    <row r="665" spans="1:10" x14ac:dyDescent="0.3">
      <c r="A665" s="141">
        <v>648</v>
      </c>
      <c r="B665" s="146">
        <v>10435.26</v>
      </c>
      <c r="C665" s="146">
        <v>999.22</v>
      </c>
      <c r="D665" s="155">
        <v>8.1290000000000001E-2</v>
      </c>
      <c r="E665" s="156">
        <v>6.726E-2</v>
      </c>
      <c r="F665" s="156">
        <v>1.4030000000000001E-2</v>
      </c>
      <c r="G665" s="155">
        <f t="shared" si="21"/>
        <v>196.25234421697178</v>
      </c>
      <c r="H665" s="75">
        <f t="shared" si="20"/>
        <v>3301871.3869913681</v>
      </c>
      <c r="I665" s="77"/>
      <c r="J665" s="77"/>
    </row>
    <row r="666" spans="1:10" x14ac:dyDescent="0.3">
      <c r="A666" s="141">
        <v>649</v>
      </c>
      <c r="B666" s="146">
        <v>10469.26</v>
      </c>
      <c r="C666" s="146">
        <v>999.83</v>
      </c>
      <c r="D666" s="155">
        <v>8.1339999999999996E-2</v>
      </c>
      <c r="E666" s="156">
        <v>6.7349999999999993E-2</v>
      </c>
      <c r="F666" s="156">
        <v>1.4E-2</v>
      </c>
      <c r="G666" s="155">
        <f t="shared" si="21"/>
        <v>195.83270271116214</v>
      </c>
      <c r="H666" s="75">
        <f t="shared" si="20"/>
        <v>3314053.2251001205</v>
      </c>
      <c r="I666" s="77"/>
      <c r="J666" s="77"/>
    </row>
    <row r="667" spans="1:10" x14ac:dyDescent="0.3">
      <c r="A667" s="141">
        <v>650</v>
      </c>
      <c r="B667" s="146">
        <v>10437.74</v>
      </c>
      <c r="C667" s="146">
        <v>999.76</v>
      </c>
      <c r="D667" s="155">
        <v>8.1439999999999999E-2</v>
      </c>
      <c r="E667" s="156">
        <v>6.7409999999999998E-2</v>
      </c>
      <c r="F667" s="156">
        <v>1.404E-2</v>
      </c>
      <c r="G667" s="155">
        <f t="shared" si="21"/>
        <v>196.39222471890832</v>
      </c>
      <c r="H667" s="75">
        <f t="shared" si="20"/>
        <v>3309703.329295903</v>
      </c>
      <c r="I667" s="77"/>
      <c r="J667" s="77"/>
    </row>
    <row r="668" spans="1:10" x14ac:dyDescent="0.3">
      <c r="A668" s="141">
        <v>651</v>
      </c>
      <c r="B668" s="146">
        <v>10453.67</v>
      </c>
      <c r="C668" s="146">
        <v>999.42</v>
      </c>
      <c r="D668" s="155">
        <v>8.1500000000000003E-2</v>
      </c>
      <c r="E668" s="156">
        <v>6.7479999999999998E-2</v>
      </c>
      <c r="F668" s="156">
        <v>1.401E-2</v>
      </c>
      <c r="G668" s="155">
        <f t="shared" si="21"/>
        <v>195.97258321309866</v>
      </c>
      <c r="H668" s="75">
        <f t="shared" si="20"/>
        <v>3321893.2430569078</v>
      </c>
      <c r="I668" s="77"/>
      <c r="J668" s="77"/>
    </row>
    <row r="669" spans="1:10" x14ac:dyDescent="0.3">
      <c r="A669" s="141">
        <v>652</v>
      </c>
      <c r="B669" s="146">
        <v>10430.629999999999</v>
      </c>
      <c r="C669" s="146">
        <v>999.95</v>
      </c>
      <c r="D669" s="155">
        <v>8.1589999999999996E-2</v>
      </c>
      <c r="E669" s="156">
        <v>6.7540000000000003E-2</v>
      </c>
      <c r="F669" s="156">
        <v>1.405E-2</v>
      </c>
      <c r="G669" s="155">
        <f t="shared" si="21"/>
        <v>196.53210522084484</v>
      </c>
      <c r="H669" s="75">
        <f t="shared" si="20"/>
        <v>3317524.1229281183</v>
      </c>
      <c r="I669" s="77"/>
      <c r="J669" s="77"/>
    </row>
    <row r="670" spans="1:10" x14ac:dyDescent="0.3">
      <c r="A670" s="141">
        <v>653</v>
      </c>
      <c r="B670" s="146">
        <v>10453.120000000001</v>
      </c>
      <c r="C670" s="146">
        <v>999.63</v>
      </c>
      <c r="D670" s="155">
        <v>8.1640000000000004E-2</v>
      </c>
      <c r="E670" s="156">
        <v>6.762E-2</v>
      </c>
      <c r="F670" s="156">
        <v>1.401E-2</v>
      </c>
      <c r="G670" s="155">
        <f t="shared" si="21"/>
        <v>195.97258321309866</v>
      </c>
      <c r="H670" s="75">
        <f t="shared" si="20"/>
        <v>3332098.7522521671</v>
      </c>
      <c r="I670" s="77"/>
      <c r="J670" s="77"/>
    </row>
    <row r="671" spans="1:10" x14ac:dyDescent="0.3">
      <c r="A671" s="141">
        <v>654</v>
      </c>
      <c r="B671" s="146">
        <v>10450.469999999999</v>
      </c>
      <c r="C671" s="146">
        <v>1000.02</v>
      </c>
      <c r="D671" s="155">
        <v>8.1729999999999997E-2</v>
      </c>
      <c r="E671" s="156">
        <v>6.7710000000000006E-2</v>
      </c>
      <c r="F671" s="156">
        <v>1.4019999999999999E-2</v>
      </c>
      <c r="G671" s="155">
        <f t="shared" si="21"/>
        <v>196.1124637150352</v>
      </c>
      <c r="H671" s="75">
        <f t="shared" si="20"/>
        <v>3334821.1919376352</v>
      </c>
      <c r="I671" s="77"/>
      <c r="J671" s="77"/>
    </row>
    <row r="672" spans="1:10" x14ac:dyDescent="0.3">
      <c r="A672" s="141">
        <v>655</v>
      </c>
      <c r="B672" s="146">
        <v>10444.9</v>
      </c>
      <c r="C672" s="146">
        <v>999.26</v>
      </c>
      <c r="D672" s="155">
        <v>8.1780000000000005E-2</v>
      </c>
      <c r="E672" s="156">
        <v>6.7760000000000001E-2</v>
      </c>
      <c r="F672" s="156">
        <v>1.4019999999999999E-2</v>
      </c>
      <c r="G672" s="155">
        <f t="shared" si="21"/>
        <v>196.1124637150352</v>
      </c>
      <c r="H672" s="75">
        <f t="shared" si="20"/>
        <v>3339920.306910017</v>
      </c>
      <c r="I672" s="77"/>
      <c r="J672" s="77"/>
    </row>
    <row r="673" spans="1:10" x14ac:dyDescent="0.3">
      <c r="A673" s="141">
        <v>656</v>
      </c>
      <c r="B673" s="146">
        <v>10454.66</v>
      </c>
      <c r="C673" s="146">
        <v>999.33</v>
      </c>
      <c r="D673" s="155">
        <v>8.1839999999999996E-2</v>
      </c>
      <c r="E673" s="156">
        <v>6.7830000000000001E-2</v>
      </c>
      <c r="F673" s="156">
        <v>1.401E-2</v>
      </c>
      <c r="G673" s="155">
        <f t="shared" si="21"/>
        <v>195.97258321309866</v>
      </c>
      <c r="H673" s="75">
        <f t="shared" si="20"/>
        <v>3347407.0160450558</v>
      </c>
      <c r="I673" s="77"/>
      <c r="J673" s="77"/>
    </row>
    <row r="674" spans="1:10" x14ac:dyDescent="0.3">
      <c r="A674" s="141">
        <v>657</v>
      </c>
      <c r="B674" s="146">
        <v>10400.549999999999</v>
      </c>
      <c r="C674" s="146">
        <v>998.57</v>
      </c>
      <c r="D674" s="155">
        <v>8.1949999999999995E-2</v>
      </c>
      <c r="E674" s="156">
        <v>6.7879999999999996E-2</v>
      </c>
      <c r="F674" s="156">
        <v>1.4069999999999999E-2</v>
      </c>
      <c r="G674" s="155">
        <f t="shared" si="21"/>
        <v>196.81186622471793</v>
      </c>
      <c r="H674" s="75">
        <f t="shared" si="20"/>
        <v>3338213.3537103073</v>
      </c>
      <c r="I674" s="77"/>
      <c r="J674" s="77"/>
    </row>
    <row r="675" spans="1:10" x14ac:dyDescent="0.3">
      <c r="A675" s="141">
        <v>658</v>
      </c>
      <c r="B675" s="146">
        <v>10407.049999999999</v>
      </c>
      <c r="C675" s="146">
        <v>999.32</v>
      </c>
      <c r="D675" s="155">
        <v>8.2030000000000006E-2</v>
      </c>
      <c r="E675" s="156">
        <v>6.7960000000000007E-2</v>
      </c>
      <c r="F675" s="156">
        <v>1.4069999999999999E-2</v>
      </c>
      <c r="G675" s="155">
        <f t="shared" si="21"/>
        <v>196.81186622471793</v>
      </c>
      <c r="H675" s="75">
        <f t="shared" si="20"/>
        <v>3343294.3481603991</v>
      </c>
      <c r="I675" s="77"/>
      <c r="J675" s="77"/>
    </row>
    <row r="676" spans="1:10" x14ac:dyDescent="0.3">
      <c r="A676" s="141">
        <v>659</v>
      </c>
      <c r="B676" s="146">
        <v>10423.6</v>
      </c>
      <c r="C676" s="146">
        <v>998.75</v>
      </c>
      <c r="D676" s="155">
        <v>8.2089999999999996E-2</v>
      </c>
      <c r="E676" s="156">
        <v>6.8049999999999999E-2</v>
      </c>
      <c r="F676" s="156">
        <v>1.404E-2</v>
      </c>
      <c r="G676" s="155">
        <f t="shared" si="21"/>
        <v>196.39222471890832</v>
      </c>
      <c r="H676" s="75">
        <f t="shared" si="20"/>
        <v>3355529.9907784616</v>
      </c>
      <c r="I676" s="77"/>
      <c r="J676" s="77"/>
    </row>
    <row r="677" spans="1:10" x14ac:dyDescent="0.3">
      <c r="A677" s="141">
        <v>660</v>
      </c>
      <c r="B677" s="146">
        <v>10413.370000000001</v>
      </c>
      <c r="C677" s="146">
        <v>999.39</v>
      </c>
      <c r="D677" s="155">
        <v>8.2170000000000007E-2</v>
      </c>
      <c r="E677" s="156">
        <v>6.8110000000000004E-2</v>
      </c>
      <c r="F677" s="156">
        <v>1.406E-2</v>
      </c>
      <c r="G677" s="155">
        <f t="shared" si="21"/>
        <v>196.67198572278141</v>
      </c>
      <c r="H677" s="75">
        <f t="shared" si="20"/>
        <v>3355841.4411409954</v>
      </c>
      <c r="I677" s="77"/>
      <c r="J677" s="77"/>
    </row>
    <row r="678" spans="1:10" x14ac:dyDescent="0.3">
      <c r="A678" s="141">
        <v>661</v>
      </c>
      <c r="B678" s="146">
        <v>10411.32</v>
      </c>
      <c r="C678" s="146">
        <v>999.26</v>
      </c>
      <c r="D678" s="155">
        <v>8.226E-2</v>
      </c>
      <c r="E678" s="156">
        <v>6.8190000000000001E-2</v>
      </c>
      <c r="F678" s="156">
        <v>1.4069999999999999E-2</v>
      </c>
      <c r="G678" s="155">
        <f t="shared" si="21"/>
        <v>196.81186622471793</v>
      </c>
      <c r="H678" s="75">
        <f t="shared" si="20"/>
        <v>3358537.3315106747</v>
      </c>
      <c r="I678" s="77"/>
      <c r="J678" s="77"/>
    </row>
    <row r="679" spans="1:10" x14ac:dyDescent="0.3">
      <c r="A679" s="141">
        <v>662</v>
      </c>
      <c r="B679" s="146">
        <v>10399.709999999999</v>
      </c>
      <c r="C679" s="146">
        <v>999.07</v>
      </c>
      <c r="D679" s="155">
        <v>8.2309999999999994E-2</v>
      </c>
      <c r="E679" s="156">
        <v>6.8229999999999999E-2</v>
      </c>
      <c r="F679" s="156">
        <v>1.4080000000000001E-2</v>
      </c>
      <c r="G679" s="155">
        <f t="shared" si="21"/>
        <v>196.95174672665453</v>
      </c>
      <c r="H679" s="75">
        <f t="shared" si="20"/>
        <v>3361229.3924906226</v>
      </c>
      <c r="I679" s="77"/>
      <c r="J679" s="77"/>
    </row>
    <row r="680" spans="1:10" x14ac:dyDescent="0.3">
      <c r="A680" s="141">
        <v>663</v>
      </c>
      <c r="B680" s="146">
        <v>10392.969999999999</v>
      </c>
      <c r="C680" s="146">
        <v>998.7</v>
      </c>
      <c r="D680" s="155">
        <v>8.2379999999999995E-2</v>
      </c>
      <c r="E680" s="156">
        <v>6.83E-2</v>
      </c>
      <c r="F680" s="156">
        <v>1.4080000000000001E-2</v>
      </c>
      <c r="G680" s="155">
        <f t="shared" si="21"/>
        <v>196.95174672665453</v>
      </c>
      <c r="H680" s="75">
        <f t="shared" si="20"/>
        <v>3366306.7782798833</v>
      </c>
      <c r="I680" s="77"/>
      <c r="J680" s="77"/>
    </row>
    <row r="681" spans="1:10" x14ac:dyDescent="0.3">
      <c r="A681" s="141">
        <v>664</v>
      </c>
      <c r="B681" s="146">
        <v>10427.9</v>
      </c>
      <c r="C681" s="146">
        <v>999.02</v>
      </c>
      <c r="D681" s="155">
        <v>8.2430000000000003E-2</v>
      </c>
      <c r="E681" s="156">
        <v>6.8390000000000006E-2</v>
      </c>
      <c r="F681" s="156">
        <v>1.404E-2</v>
      </c>
      <c r="G681" s="155">
        <f t="shared" si="21"/>
        <v>196.39222471890832</v>
      </c>
      <c r="H681" s="75">
        <f t="shared" si="20"/>
        <v>3380989.2471576612</v>
      </c>
      <c r="I681" s="77"/>
      <c r="J681" s="77"/>
    </row>
    <row r="682" spans="1:10" x14ac:dyDescent="0.3">
      <c r="A682" s="141">
        <v>665</v>
      </c>
      <c r="B682" s="146">
        <v>10381.459999999999</v>
      </c>
      <c r="C682" s="146">
        <v>998.05</v>
      </c>
      <c r="D682" s="155">
        <v>8.2540000000000002E-2</v>
      </c>
      <c r="E682" s="156">
        <v>6.8449999999999997E-2</v>
      </c>
      <c r="F682" s="156">
        <v>1.409E-2</v>
      </c>
      <c r="G682" s="155">
        <f t="shared" si="21"/>
        <v>197.09162722859102</v>
      </c>
      <c r="H682" s="75">
        <f t="shared" si="20"/>
        <v>3374065.1967357243</v>
      </c>
      <c r="I682" s="77"/>
      <c r="J682" s="77"/>
    </row>
    <row r="683" spans="1:10" x14ac:dyDescent="0.3">
      <c r="A683" s="141">
        <v>666</v>
      </c>
      <c r="B683" s="146">
        <v>10420.67</v>
      </c>
      <c r="C683" s="146">
        <v>998.87</v>
      </c>
      <c r="D683" s="155">
        <v>8.2570000000000005E-2</v>
      </c>
      <c r="E683" s="156">
        <v>6.8529999999999994E-2</v>
      </c>
      <c r="F683" s="156">
        <v>1.405E-2</v>
      </c>
      <c r="G683" s="155">
        <f t="shared" si="21"/>
        <v>196.53210522084484</v>
      </c>
      <c r="H683" s="75">
        <f t="shared" si="20"/>
        <v>3388759.3034817898</v>
      </c>
      <c r="I683" s="77"/>
      <c r="J683" s="77"/>
    </row>
    <row r="684" spans="1:10" x14ac:dyDescent="0.3">
      <c r="A684" s="141">
        <v>667</v>
      </c>
      <c r="B684" s="146">
        <v>10382.39</v>
      </c>
      <c r="C684" s="146">
        <v>998.27</v>
      </c>
      <c r="D684" s="155">
        <v>8.269E-2</v>
      </c>
      <c r="E684" s="156">
        <v>6.8599999999999994E-2</v>
      </c>
      <c r="F684" s="156">
        <v>1.409E-2</v>
      </c>
      <c r="G684" s="155">
        <f t="shared" si="21"/>
        <v>197.09162722859102</v>
      </c>
      <c r="H684" s="75">
        <f t="shared" si="20"/>
        <v>3384212.761237185</v>
      </c>
      <c r="I684" s="77"/>
      <c r="J684" s="77"/>
    </row>
    <row r="685" spans="1:10" x14ac:dyDescent="0.3">
      <c r="A685" s="141">
        <v>668</v>
      </c>
      <c r="B685" s="146">
        <v>10421.68</v>
      </c>
      <c r="C685" s="146">
        <v>998.19</v>
      </c>
      <c r="D685" s="155">
        <v>8.2710000000000006E-2</v>
      </c>
      <c r="E685" s="156">
        <v>6.8669999999999995E-2</v>
      </c>
      <c r="F685" s="156">
        <v>1.404E-2</v>
      </c>
      <c r="G685" s="155">
        <f t="shared" si="21"/>
        <v>196.39222471890832</v>
      </c>
      <c r="H685" s="75">
        <f t="shared" si="20"/>
        <v>3401356.6522610202</v>
      </c>
      <c r="I685" s="77"/>
      <c r="J685" s="77"/>
    </row>
    <row r="686" spans="1:10" x14ac:dyDescent="0.3">
      <c r="A686" s="141">
        <v>669</v>
      </c>
      <c r="B686" s="146">
        <v>10367.450000000001</v>
      </c>
      <c r="C686" s="146">
        <v>998.48</v>
      </c>
      <c r="D686" s="155">
        <v>8.2820000000000005E-2</v>
      </c>
      <c r="E686" s="156">
        <v>6.8709999999999993E-2</v>
      </c>
      <c r="F686" s="156">
        <v>1.4109999999999999E-2</v>
      </c>
      <c r="G686" s="155">
        <f t="shared" si="21"/>
        <v>197.37138823246411</v>
      </c>
      <c r="H686" s="75">
        <f t="shared" si="20"/>
        <v>3389549.0424987613</v>
      </c>
      <c r="I686" s="77"/>
      <c r="J686" s="77"/>
    </row>
    <row r="687" spans="1:10" x14ac:dyDescent="0.3">
      <c r="A687" s="141">
        <v>670</v>
      </c>
      <c r="B687" s="146">
        <v>10393.89</v>
      </c>
      <c r="C687" s="146">
        <v>998.56</v>
      </c>
      <c r="D687" s="155">
        <v>8.2869999999999999E-2</v>
      </c>
      <c r="E687" s="156">
        <v>6.8790000000000004E-2</v>
      </c>
      <c r="F687" s="156">
        <v>1.4080000000000001E-2</v>
      </c>
      <c r="G687" s="155">
        <f t="shared" si="21"/>
        <v>196.95174672665453</v>
      </c>
      <c r="H687" s="75">
        <f t="shared" si="20"/>
        <v>3401848.4788047085</v>
      </c>
      <c r="I687" s="77"/>
      <c r="J687" s="77"/>
    </row>
    <row r="688" spans="1:10" x14ac:dyDescent="0.3">
      <c r="A688" s="141">
        <v>671</v>
      </c>
      <c r="B688" s="146">
        <v>10380.1</v>
      </c>
      <c r="C688" s="146">
        <v>998.38</v>
      </c>
      <c r="D688" s="155">
        <v>8.294E-2</v>
      </c>
      <c r="E688" s="156">
        <v>6.8849999999999995E-2</v>
      </c>
      <c r="F688" s="156">
        <v>1.41E-2</v>
      </c>
      <c r="G688" s="155">
        <f t="shared" si="21"/>
        <v>197.23150773052757</v>
      </c>
      <c r="H688" s="75">
        <f t="shared" si="20"/>
        <v>3402093.3456370998</v>
      </c>
      <c r="I688" s="77"/>
      <c r="J688" s="77"/>
    </row>
    <row r="689" spans="1:10" x14ac:dyDescent="0.3">
      <c r="A689" s="141">
        <v>672</v>
      </c>
      <c r="B689" s="146">
        <v>10407.07</v>
      </c>
      <c r="C689" s="146">
        <v>998.81</v>
      </c>
      <c r="D689" s="155">
        <v>8.2979999999999998E-2</v>
      </c>
      <c r="E689" s="156">
        <v>6.8919999999999995E-2</v>
      </c>
      <c r="F689" s="156">
        <v>1.4069999999999999E-2</v>
      </c>
      <c r="G689" s="155">
        <f t="shared" si="21"/>
        <v>196.81186622471793</v>
      </c>
      <c r="H689" s="75">
        <f t="shared" si="20"/>
        <v>3414428.2704616841</v>
      </c>
      <c r="I689" s="77"/>
      <c r="J689" s="77"/>
    </row>
    <row r="690" spans="1:10" x14ac:dyDescent="0.3">
      <c r="A690" s="141">
        <v>673</v>
      </c>
      <c r="B690" s="146">
        <v>10384.66</v>
      </c>
      <c r="C690" s="146">
        <v>998.42</v>
      </c>
      <c r="D690" s="155">
        <v>8.3070000000000005E-2</v>
      </c>
      <c r="E690" s="156">
        <v>6.898E-2</v>
      </c>
      <c r="F690" s="156">
        <v>1.409E-2</v>
      </c>
      <c r="G690" s="155">
        <f t="shared" si="21"/>
        <v>197.09162722859102</v>
      </c>
      <c r="H690" s="75">
        <f t="shared" si="20"/>
        <v>3414655.4547415678</v>
      </c>
      <c r="I690" s="77"/>
      <c r="J690" s="77"/>
    </row>
    <row r="691" spans="1:10" x14ac:dyDescent="0.3">
      <c r="A691" s="141">
        <v>674</v>
      </c>
      <c r="B691" s="146">
        <v>10378.89</v>
      </c>
      <c r="C691" s="146">
        <v>997.92</v>
      </c>
      <c r="D691" s="155">
        <v>8.3150000000000002E-2</v>
      </c>
      <c r="E691" s="156">
        <v>6.9059999999999996E-2</v>
      </c>
      <c r="F691" s="156">
        <v>1.409E-2</v>
      </c>
      <c r="G691" s="155">
        <f t="shared" si="21"/>
        <v>197.09162722859102</v>
      </c>
      <c r="H691" s="75">
        <f t="shared" si="20"/>
        <v>3419729.2369922982</v>
      </c>
      <c r="I691" s="77"/>
      <c r="J691" s="77"/>
    </row>
    <row r="692" spans="1:10" x14ac:dyDescent="0.3">
      <c r="A692" s="141">
        <v>675</v>
      </c>
      <c r="B692" s="146">
        <v>10399.02</v>
      </c>
      <c r="C692" s="146">
        <v>998.44</v>
      </c>
      <c r="D692" s="155">
        <v>8.3199999999999996E-2</v>
      </c>
      <c r="E692" s="156">
        <v>6.9129999999999997E-2</v>
      </c>
      <c r="F692" s="156">
        <v>1.4069999999999999E-2</v>
      </c>
      <c r="G692" s="155">
        <f t="shared" si="21"/>
        <v>196.81186622471793</v>
      </c>
      <c r="H692" s="75">
        <f t="shared" si="20"/>
        <v>3429671.2538119592</v>
      </c>
      <c r="I692" s="77"/>
      <c r="J692" s="77"/>
    </row>
    <row r="693" spans="1:10" x14ac:dyDescent="0.3">
      <c r="A693" s="141">
        <v>676</v>
      </c>
      <c r="B693" s="146">
        <v>10388.14</v>
      </c>
      <c r="C693" s="146">
        <v>998.24</v>
      </c>
      <c r="D693" s="155">
        <v>8.3280000000000007E-2</v>
      </c>
      <c r="E693" s="156">
        <v>6.9199999999999998E-2</v>
      </c>
      <c r="F693" s="156">
        <v>1.4080000000000001E-2</v>
      </c>
      <c r="G693" s="155">
        <f t="shared" si="21"/>
        <v>196.95174672665453</v>
      </c>
      <c r="H693" s="75">
        <f t="shared" si="20"/>
        <v>3432312.7935402729</v>
      </c>
      <c r="I693" s="77"/>
      <c r="J693" s="77"/>
    </row>
    <row r="694" spans="1:10" x14ac:dyDescent="0.3">
      <c r="A694" s="141">
        <v>677</v>
      </c>
      <c r="B694" s="146">
        <v>10397.459999999999</v>
      </c>
      <c r="C694" s="146">
        <v>999.01</v>
      </c>
      <c r="D694" s="155">
        <v>8.3339999999999997E-2</v>
      </c>
      <c r="E694" s="156">
        <v>6.9260000000000002E-2</v>
      </c>
      <c r="F694" s="156">
        <v>1.4080000000000001E-2</v>
      </c>
      <c r="G694" s="155">
        <f t="shared" si="21"/>
        <v>196.95174672665453</v>
      </c>
      <c r="H694" s="75">
        <f t="shared" si="20"/>
        <v>3437390.1793295341</v>
      </c>
      <c r="I694" s="77"/>
      <c r="J694" s="77"/>
    </row>
    <row r="695" spans="1:10" x14ac:dyDescent="0.3">
      <c r="A695" s="141">
        <v>678</v>
      </c>
      <c r="B695" s="146">
        <v>10372.58</v>
      </c>
      <c r="C695" s="146">
        <v>998.3</v>
      </c>
      <c r="D695" s="155">
        <v>8.344E-2</v>
      </c>
      <c r="E695" s="156">
        <v>6.9330000000000003E-2</v>
      </c>
      <c r="F695" s="156">
        <v>1.41E-2</v>
      </c>
      <c r="G695" s="155">
        <f t="shared" si="21"/>
        <v>197.23150773052757</v>
      </c>
      <c r="H695" s="75">
        <f t="shared" si="20"/>
        <v>3437584.6324023153</v>
      </c>
      <c r="I695" s="77"/>
      <c r="J695" s="77"/>
    </row>
    <row r="696" spans="1:10" x14ac:dyDescent="0.3">
      <c r="A696" s="141">
        <v>679</v>
      </c>
      <c r="B696" s="146">
        <v>10393.530000000001</v>
      </c>
      <c r="C696" s="146">
        <v>999.2</v>
      </c>
      <c r="D696" s="155">
        <v>8.3500000000000005E-2</v>
      </c>
      <c r="E696" s="156">
        <v>6.9409999999999999E-2</v>
      </c>
      <c r="F696" s="156">
        <v>1.409E-2</v>
      </c>
      <c r="G696" s="155">
        <f t="shared" si="21"/>
        <v>197.09162722859102</v>
      </c>
      <c r="H696" s="75">
        <f t="shared" si="20"/>
        <v>3445098.1482459498</v>
      </c>
      <c r="I696" s="77"/>
      <c r="J696" s="77"/>
    </row>
    <row r="697" spans="1:10" x14ac:dyDescent="0.3">
      <c r="A697" s="141">
        <v>680</v>
      </c>
      <c r="B697" s="146">
        <v>10401.530000000001</v>
      </c>
      <c r="C697" s="146">
        <v>999.16</v>
      </c>
      <c r="D697" s="155">
        <v>8.3559999999999995E-2</v>
      </c>
      <c r="E697" s="156">
        <v>6.948E-2</v>
      </c>
      <c r="F697" s="156">
        <v>1.4080000000000001E-2</v>
      </c>
      <c r="G697" s="155">
        <f t="shared" si="21"/>
        <v>196.95174672665453</v>
      </c>
      <c r="H697" s="75">
        <f t="shared" si="20"/>
        <v>3452622.3366973167</v>
      </c>
      <c r="I697" s="77"/>
      <c r="J697" s="77"/>
    </row>
    <row r="698" spans="1:10" x14ac:dyDescent="0.3">
      <c r="A698" s="141">
        <v>681</v>
      </c>
      <c r="B698" s="146">
        <v>10392.11</v>
      </c>
      <c r="C698" s="146">
        <v>999.23</v>
      </c>
      <c r="D698" s="155">
        <v>8.362E-2</v>
      </c>
      <c r="E698" s="156">
        <v>6.9529999999999995E-2</v>
      </c>
      <c r="F698" s="156">
        <v>1.409E-2</v>
      </c>
      <c r="G698" s="155">
        <f t="shared" si="21"/>
        <v>197.09162722859102</v>
      </c>
      <c r="H698" s="75">
        <f t="shared" si="20"/>
        <v>3455245.7127474109</v>
      </c>
      <c r="I698" s="77"/>
      <c r="J698" s="77"/>
    </row>
    <row r="699" spans="1:10" x14ac:dyDescent="0.3">
      <c r="A699" s="141">
        <v>682</v>
      </c>
      <c r="B699" s="146">
        <v>10378.32</v>
      </c>
      <c r="C699" s="146">
        <v>998.98</v>
      </c>
      <c r="D699" s="155">
        <v>8.3720000000000003E-2</v>
      </c>
      <c r="E699" s="156">
        <v>6.9610000000000005E-2</v>
      </c>
      <c r="F699" s="156">
        <v>1.4109999999999999E-2</v>
      </c>
      <c r="G699" s="155">
        <f t="shared" si="21"/>
        <v>197.37138823246411</v>
      </c>
      <c r="H699" s="75">
        <f t="shared" si="20"/>
        <v>3455414.7189598731</v>
      </c>
      <c r="I699" s="77"/>
      <c r="J699" s="77"/>
    </row>
    <row r="700" spans="1:10" x14ac:dyDescent="0.3">
      <c r="A700" s="141">
        <v>683</v>
      </c>
      <c r="B700" s="146">
        <v>10391.77</v>
      </c>
      <c r="C700" s="146">
        <v>999.23</v>
      </c>
      <c r="D700" s="155">
        <v>8.3769999999999997E-2</v>
      </c>
      <c r="E700" s="156">
        <v>6.9680000000000006E-2</v>
      </c>
      <c r="F700" s="156">
        <v>1.409E-2</v>
      </c>
      <c r="G700" s="155">
        <f t="shared" si="21"/>
        <v>197.09162722859102</v>
      </c>
      <c r="H700" s="75">
        <f t="shared" si="20"/>
        <v>3465393.2772488715</v>
      </c>
      <c r="I700" s="77"/>
      <c r="J700" s="77"/>
    </row>
    <row r="701" spans="1:10" x14ac:dyDescent="0.3">
      <c r="A701" s="141">
        <v>684</v>
      </c>
      <c r="B701" s="146">
        <v>10357.379999999999</v>
      </c>
      <c r="C701" s="146">
        <v>998.59</v>
      </c>
      <c r="D701" s="155">
        <v>8.3879999999999996E-2</v>
      </c>
      <c r="E701" s="156">
        <v>6.9750000000000006E-2</v>
      </c>
      <c r="F701" s="156">
        <v>1.413E-2</v>
      </c>
      <c r="G701" s="155">
        <f t="shared" si="21"/>
        <v>197.6511492363372</v>
      </c>
      <c r="H701" s="75">
        <f t="shared" si="20"/>
        <v>3460642.6658421368</v>
      </c>
      <c r="I701" s="77"/>
      <c r="J701" s="77"/>
    </row>
    <row r="702" spans="1:10" x14ac:dyDescent="0.3">
      <c r="A702" s="141">
        <v>685</v>
      </c>
      <c r="B702" s="146">
        <v>10364.61</v>
      </c>
      <c r="C702" s="146">
        <v>999.12</v>
      </c>
      <c r="D702" s="155">
        <v>8.3940000000000001E-2</v>
      </c>
      <c r="E702" s="156">
        <v>6.9809999999999997E-2</v>
      </c>
      <c r="F702" s="156">
        <v>1.413E-2</v>
      </c>
      <c r="G702" s="155">
        <f t="shared" si="21"/>
        <v>197.6511492363372</v>
      </c>
      <c r="H702" s="75">
        <f t="shared" si="20"/>
        <v>3465702.0849442454</v>
      </c>
      <c r="I702" s="77"/>
      <c r="J702" s="77"/>
    </row>
    <row r="703" spans="1:10" x14ac:dyDescent="0.3">
      <c r="A703" s="141">
        <v>686</v>
      </c>
      <c r="B703" s="146">
        <v>10337.89</v>
      </c>
      <c r="C703" s="146">
        <v>999.75</v>
      </c>
      <c r="D703" s="155">
        <v>8.4040000000000004E-2</v>
      </c>
      <c r="E703" s="156">
        <v>6.9870000000000002E-2</v>
      </c>
      <c r="F703" s="156">
        <v>1.417E-2</v>
      </c>
      <c r="G703" s="155">
        <f t="shared" si="21"/>
        <v>198.21067124408341</v>
      </c>
      <c r="H703" s="75">
        <f t="shared" si="20"/>
        <v>3460964.0121506681</v>
      </c>
      <c r="I703" s="77"/>
      <c r="J703" s="77"/>
    </row>
    <row r="704" spans="1:10" x14ac:dyDescent="0.3">
      <c r="A704" s="141">
        <v>687</v>
      </c>
      <c r="B704" s="146">
        <v>10340.959999999999</v>
      </c>
      <c r="C704" s="146">
        <v>999.63</v>
      </c>
      <c r="D704" s="155">
        <v>8.412E-2</v>
      </c>
      <c r="E704" s="156">
        <v>6.9959999999999994E-2</v>
      </c>
      <c r="F704" s="156">
        <v>1.417E-2</v>
      </c>
      <c r="G704" s="155">
        <f t="shared" si="21"/>
        <v>198.21067124408341</v>
      </c>
      <c r="H704" s="75">
        <f t="shared" si="20"/>
        <v>3466009.1491946196</v>
      </c>
      <c r="I704" s="77"/>
      <c r="J704" s="77"/>
    </row>
    <row r="705" spans="1:10" x14ac:dyDescent="0.3">
      <c r="A705" s="141">
        <v>688</v>
      </c>
      <c r="B705" s="146">
        <v>10348.23</v>
      </c>
      <c r="C705" s="146">
        <v>999.92</v>
      </c>
      <c r="D705" s="155">
        <v>8.4180000000000005E-2</v>
      </c>
      <c r="E705" s="156">
        <v>7.0019999999999999E-2</v>
      </c>
      <c r="F705" s="156">
        <v>1.4160000000000001E-2</v>
      </c>
      <c r="G705" s="155">
        <f t="shared" si="21"/>
        <v>198.07079074214684</v>
      </c>
      <c r="H705" s="75">
        <f t="shared" si="20"/>
        <v>3473505.5957627515</v>
      </c>
      <c r="I705" s="77"/>
      <c r="J705" s="77"/>
    </row>
    <row r="706" spans="1:10" x14ac:dyDescent="0.3">
      <c r="A706" s="141">
        <v>689</v>
      </c>
      <c r="B706" s="146">
        <v>10318.73</v>
      </c>
      <c r="C706" s="146">
        <v>1000.04</v>
      </c>
      <c r="D706" s="155">
        <v>8.4279999999999994E-2</v>
      </c>
      <c r="E706" s="156">
        <v>7.0069999999999993E-2</v>
      </c>
      <c r="F706" s="156">
        <v>1.4200000000000001E-2</v>
      </c>
      <c r="G706" s="155">
        <f t="shared" si="21"/>
        <v>198.63031274989302</v>
      </c>
      <c r="H706" s="75">
        <f t="shared" si="20"/>
        <v>3468755.5512615032</v>
      </c>
      <c r="I706" s="77"/>
      <c r="J706" s="77"/>
    </row>
    <row r="707" spans="1:10" x14ac:dyDescent="0.3">
      <c r="A707" s="141">
        <v>690</v>
      </c>
      <c r="B707" s="146">
        <v>10344.67</v>
      </c>
      <c r="C707" s="146">
        <v>999.93</v>
      </c>
      <c r="D707" s="155">
        <v>8.4320000000000006E-2</v>
      </c>
      <c r="E707" s="156">
        <v>7.016E-2</v>
      </c>
      <c r="F707" s="156">
        <v>1.417E-2</v>
      </c>
      <c r="G707" s="155">
        <f t="shared" si="21"/>
        <v>198.21067124408341</v>
      </c>
      <c r="H707" s="75">
        <f t="shared" si="20"/>
        <v>3481144.5603264738</v>
      </c>
      <c r="I707" s="77"/>
      <c r="J707" s="77"/>
    </row>
    <row r="708" spans="1:10" x14ac:dyDescent="0.3">
      <c r="A708" s="141">
        <v>691</v>
      </c>
      <c r="B708" s="146">
        <v>10301.17</v>
      </c>
      <c r="C708" s="146">
        <v>999.86</v>
      </c>
      <c r="D708" s="155">
        <v>8.4409999999999999E-2</v>
      </c>
      <c r="E708" s="156">
        <v>7.0180000000000006E-2</v>
      </c>
      <c r="F708" s="156">
        <v>1.422E-2</v>
      </c>
      <c r="G708" s="155">
        <f t="shared" si="21"/>
        <v>198.91007375376608</v>
      </c>
      <c r="H708" s="75">
        <f t="shared" si="20"/>
        <v>3473931.6463951436</v>
      </c>
      <c r="I708" s="77"/>
      <c r="J708" s="77"/>
    </row>
    <row r="709" spans="1:10" x14ac:dyDescent="0.3">
      <c r="A709" s="141">
        <v>692</v>
      </c>
      <c r="B709" s="146">
        <v>10315.959999999999</v>
      </c>
      <c r="C709" s="146">
        <v>999.66</v>
      </c>
      <c r="D709" s="155">
        <v>8.4459999999999993E-2</v>
      </c>
      <c r="E709" s="156">
        <v>7.0260000000000003E-2</v>
      </c>
      <c r="F709" s="156">
        <v>1.4200000000000001E-2</v>
      </c>
      <c r="G709" s="155">
        <f t="shared" si="21"/>
        <v>198.63031274989302</v>
      </c>
      <c r="H709" s="75">
        <f t="shared" si="20"/>
        <v>3483858.9861726565</v>
      </c>
      <c r="I709" s="77"/>
      <c r="J709" s="77"/>
    </row>
    <row r="710" spans="1:10" x14ac:dyDescent="0.3">
      <c r="A710" s="141">
        <v>693</v>
      </c>
      <c r="B710" s="146">
        <v>10297.32</v>
      </c>
      <c r="C710" s="146">
        <v>999.67</v>
      </c>
      <c r="D710" s="155">
        <v>8.455E-2</v>
      </c>
      <c r="E710" s="156">
        <v>7.0319999999999994E-2</v>
      </c>
      <c r="F710" s="156">
        <v>1.423E-2</v>
      </c>
      <c r="G710" s="155">
        <f t="shared" si="21"/>
        <v>199.04995425570266</v>
      </c>
      <c r="H710" s="75">
        <f t="shared" si="20"/>
        <v>3481538.1022884408</v>
      </c>
      <c r="I710" s="77"/>
      <c r="J710" s="77"/>
    </row>
    <row r="711" spans="1:10" x14ac:dyDescent="0.3">
      <c r="A711" s="141">
        <v>694</v>
      </c>
      <c r="B711" s="146">
        <v>10305.98</v>
      </c>
      <c r="C711" s="146">
        <v>1000.09</v>
      </c>
      <c r="D711" s="155">
        <v>8.4629999999999997E-2</v>
      </c>
      <c r="E711" s="156">
        <v>7.041E-2</v>
      </c>
      <c r="F711" s="156">
        <v>1.422E-2</v>
      </c>
      <c r="G711" s="155">
        <f t="shared" si="21"/>
        <v>198.91007375376608</v>
      </c>
      <c r="H711" s="75">
        <f t="shared" si="20"/>
        <v>3489013.8387818085</v>
      </c>
      <c r="I711" s="77"/>
      <c r="J711" s="77"/>
    </row>
    <row r="712" spans="1:10" x14ac:dyDescent="0.3">
      <c r="A712" s="141">
        <v>695</v>
      </c>
      <c r="B712" s="146">
        <v>10296.52</v>
      </c>
      <c r="C712" s="146">
        <v>999.35</v>
      </c>
      <c r="D712" s="155">
        <v>8.4709999999999994E-2</v>
      </c>
      <c r="E712" s="156">
        <v>7.0480000000000001E-2</v>
      </c>
      <c r="F712" s="156">
        <v>1.422E-2</v>
      </c>
      <c r="G712" s="155">
        <f t="shared" si="21"/>
        <v>198.91007375376608</v>
      </c>
      <c r="H712" s="75">
        <f t="shared" si="20"/>
        <v>3494041.2362440298</v>
      </c>
      <c r="I712" s="77"/>
      <c r="J712" s="77"/>
    </row>
    <row r="713" spans="1:10" x14ac:dyDescent="0.3">
      <c r="A713" s="141">
        <v>696</v>
      </c>
      <c r="B713" s="146">
        <v>10298.27</v>
      </c>
      <c r="C713" s="146">
        <v>999.74</v>
      </c>
      <c r="D713" s="155">
        <v>8.4779999999999994E-2</v>
      </c>
      <c r="E713" s="156">
        <v>7.0550000000000002E-2</v>
      </c>
      <c r="F713" s="156">
        <v>1.423E-2</v>
      </c>
      <c r="G713" s="155">
        <f t="shared" si="21"/>
        <v>199.04995425570266</v>
      </c>
      <c r="H713" s="75">
        <f t="shared" si="20"/>
        <v>3496609.6958048414</v>
      </c>
      <c r="I713" s="77"/>
      <c r="J713" s="77"/>
    </row>
    <row r="714" spans="1:10" x14ac:dyDescent="0.3">
      <c r="A714" s="141">
        <v>697</v>
      </c>
      <c r="B714" s="146">
        <v>10293</v>
      </c>
      <c r="C714" s="146">
        <v>999.28</v>
      </c>
      <c r="D714" s="155">
        <v>8.4860000000000005E-2</v>
      </c>
      <c r="E714" s="156">
        <v>7.0629999999999998E-2</v>
      </c>
      <c r="F714" s="156">
        <v>1.423E-2</v>
      </c>
      <c r="G714" s="155">
        <f t="shared" si="21"/>
        <v>199.04995425570266</v>
      </c>
      <c r="H714" s="75">
        <f t="shared" si="20"/>
        <v>3501633.5603103079</v>
      </c>
      <c r="I714" s="77"/>
      <c r="J714" s="77"/>
    </row>
    <row r="715" spans="1:10" x14ac:dyDescent="0.3">
      <c r="A715" s="141">
        <v>698</v>
      </c>
      <c r="B715" s="146">
        <v>10301.56</v>
      </c>
      <c r="C715" s="146">
        <v>999.12</v>
      </c>
      <c r="D715" s="155">
        <v>8.4919999999999995E-2</v>
      </c>
      <c r="E715" s="156">
        <v>7.0709999999999995E-2</v>
      </c>
      <c r="F715" s="156">
        <v>1.421E-2</v>
      </c>
      <c r="G715" s="155">
        <f t="shared" si="21"/>
        <v>198.77019325182957</v>
      </c>
      <c r="H715" s="75">
        <f t="shared" si="20"/>
        <v>3511592.9032461978</v>
      </c>
      <c r="I715" s="77"/>
      <c r="J715" s="77"/>
    </row>
    <row r="716" spans="1:10" x14ac:dyDescent="0.3">
      <c r="A716" s="141">
        <v>699</v>
      </c>
      <c r="B716" s="146">
        <v>10297.64</v>
      </c>
      <c r="C716" s="146">
        <v>999.69</v>
      </c>
      <c r="D716" s="155">
        <v>8.5010000000000002E-2</v>
      </c>
      <c r="E716" s="156">
        <v>7.0779999999999996E-2</v>
      </c>
      <c r="F716" s="156">
        <v>1.423E-2</v>
      </c>
      <c r="G716" s="155">
        <f t="shared" si="21"/>
        <v>199.04995425570266</v>
      </c>
      <c r="H716" s="75">
        <f t="shared" si="20"/>
        <v>3511681.289321241</v>
      </c>
      <c r="I716" s="77"/>
      <c r="J716" s="77"/>
    </row>
    <row r="717" spans="1:10" x14ac:dyDescent="0.3">
      <c r="A717" s="141">
        <v>700</v>
      </c>
      <c r="B717" s="146">
        <v>10290.41</v>
      </c>
      <c r="C717" s="146">
        <v>998.83</v>
      </c>
      <c r="D717" s="155">
        <v>8.5070000000000007E-2</v>
      </c>
      <c r="E717" s="156">
        <v>7.0849999999999996E-2</v>
      </c>
      <c r="F717" s="156">
        <v>1.423E-2</v>
      </c>
      <c r="G717" s="155">
        <f t="shared" si="21"/>
        <v>199.04995425570266</v>
      </c>
      <c r="H717" s="75">
        <f t="shared" si="20"/>
        <v>3516705.153826708</v>
      </c>
      <c r="I717" s="77"/>
      <c r="J717" s="77"/>
    </row>
    <row r="718" spans="1:10" x14ac:dyDescent="0.3">
      <c r="A718" s="141">
        <v>701</v>
      </c>
      <c r="B718" s="146">
        <v>10321.35</v>
      </c>
      <c r="C718" s="146">
        <v>999.47</v>
      </c>
      <c r="D718" s="155">
        <v>8.5129999999999997E-2</v>
      </c>
      <c r="E718" s="156">
        <v>7.0940000000000003E-2</v>
      </c>
      <c r="F718" s="156">
        <v>1.4189999999999999E-2</v>
      </c>
      <c r="G718" s="155">
        <f t="shared" si="21"/>
        <v>198.49043224795645</v>
      </c>
      <c r="H718" s="75">
        <f t="shared" si="20"/>
        <v>3531656.372858834</v>
      </c>
      <c r="I718" s="77"/>
      <c r="J718" s="77"/>
    </row>
    <row r="719" spans="1:10" x14ac:dyDescent="0.3">
      <c r="A719" s="141">
        <v>702</v>
      </c>
      <c r="B719" s="146">
        <v>10282.629999999999</v>
      </c>
      <c r="C719" s="146">
        <v>998.61</v>
      </c>
      <c r="D719" s="155">
        <v>8.5199999999999998E-2</v>
      </c>
      <c r="E719" s="156">
        <v>7.0970000000000005E-2</v>
      </c>
      <c r="F719" s="156">
        <v>1.423E-2</v>
      </c>
      <c r="G719" s="155">
        <f t="shared" si="21"/>
        <v>199.04995425570266</v>
      </c>
      <c r="H719" s="75">
        <f t="shared" si="20"/>
        <v>3526752.8828376415</v>
      </c>
      <c r="I719" s="77"/>
      <c r="J719" s="77"/>
    </row>
    <row r="720" spans="1:10" x14ac:dyDescent="0.3">
      <c r="A720" s="141">
        <v>703</v>
      </c>
      <c r="B720" s="146">
        <v>10304.08</v>
      </c>
      <c r="C720" s="146">
        <v>998.89</v>
      </c>
      <c r="D720" s="155">
        <v>8.5260000000000002E-2</v>
      </c>
      <c r="E720" s="156">
        <v>7.1050000000000002E-2</v>
      </c>
      <c r="F720" s="156">
        <v>1.421E-2</v>
      </c>
      <c r="G720" s="155">
        <f t="shared" si="21"/>
        <v>198.77019325182957</v>
      </c>
      <c r="H720" s="75">
        <f t="shared" si="20"/>
        <v>3536747.580203549</v>
      </c>
      <c r="I720" s="77"/>
      <c r="J720" s="77"/>
    </row>
    <row r="721" spans="1:10" x14ac:dyDescent="0.3">
      <c r="A721" s="141">
        <v>704</v>
      </c>
      <c r="B721" s="146">
        <v>10277.39</v>
      </c>
      <c r="C721" s="146">
        <v>998.02</v>
      </c>
      <c r="D721" s="155">
        <v>8.5349999999999995E-2</v>
      </c>
      <c r="E721" s="156">
        <v>7.1120000000000003E-2</v>
      </c>
      <c r="F721" s="156">
        <v>1.423E-2</v>
      </c>
      <c r="G721" s="155">
        <f t="shared" si="21"/>
        <v>199.04995425570266</v>
      </c>
      <c r="H721" s="75">
        <f t="shared" si="20"/>
        <v>3536800.6118485751</v>
      </c>
      <c r="I721" s="77"/>
      <c r="J721" s="77"/>
    </row>
    <row r="722" spans="1:10" x14ac:dyDescent="0.3">
      <c r="A722" s="141">
        <v>705</v>
      </c>
      <c r="B722" s="146">
        <v>10301.26</v>
      </c>
      <c r="C722" s="146">
        <v>998.24</v>
      </c>
      <c r="D722" s="155">
        <v>8.5400000000000004E-2</v>
      </c>
      <c r="E722" s="156">
        <v>7.1199999999999999E-2</v>
      </c>
      <c r="F722" s="156">
        <v>1.4200000000000001E-2</v>
      </c>
      <c r="G722" s="155">
        <f t="shared" si="21"/>
        <v>198.63031274989302</v>
      </c>
      <c r="H722" s="75">
        <f t="shared" ref="H722:H785" si="22">A722/G722*10^6</f>
        <v>3549307.2041209871</v>
      </c>
      <c r="I722" s="77"/>
      <c r="J722" s="77"/>
    </row>
    <row r="723" spans="1:10" x14ac:dyDescent="0.3">
      <c r="A723" s="141">
        <v>706</v>
      </c>
      <c r="B723" s="146">
        <v>10274.879999999999</v>
      </c>
      <c r="C723" s="146">
        <v>998.23</v>
      </c>
      <c r="D723" s="155">
        <v>8.548E-2</v>
      </c>
      <c r="E723" s="156">
        <v>7.1239999999999998E-2</v>
      </c>
      <c r="F723" s="156">
        <v>1.4239999999999999E-2</v>
      </c>
      <c r="G723" s="155">
        <f t="shared" ref="G723:G786" si="23">(2*F723/$B$7)*(1+3*$B$11)/(4+PI()*$B$11-PI())*10^6</f>
        <v>199.18983475763918</v>
      </c>
      <c r="H723" s="75">
        <f t="shared" si="22"/>
        <v>3544357.5765751973</v>
      </c>
      <c r="I723" s="77"/>
      <c r="J723" s="77"/>
    </row>
    <row r="724" spans="1:10" x14ac:dyDescent="0.3">
      <c r="A724" s="141">
        <v>707</v>
      </c>
      <c r="B724" s="146">
        <v>10301</v>
      </c>
      <c r="C724" s="146">
        <v>998.28</v>
      </c>
      <c r="D724" s="155">
        <v>8.5529999999999995E-2</v>
      </c>
      <c r="E724" s="156">
        <v>7.1330000000000005E-2</v>
      </c>
      <c r="F724" s="156">
        <v>1.4200000000000001E-2</v>
      </c>
      <c r="G724" s="155">
        <f t="shared" si="23"/>
        <v>198.63031274989302</v>
      </c>
      <c r="H724" s="75">
        <f t="shared" si="22"/>
        <v>3559376.160728422</v>
      </c>
      <c r="I724" s="77"/>
      <c r="J724" s="77"/>
    </row>
    <row r="725" spans="1:10" x14ac:dyDescent="0.3">
      <c r="A725" s="141">
        <v>708</v>
      </c>
      <c r="B725" s="146">
        <v>10277.540000000001</v>
      </c>
      <c r="C725" s="146">
        <v>997.95</v>
      </c>
      <c r="D725" s="155">
        <v>8.5610000000000006E-2</v>
      </c>
      <c r="E725" s="156">
        <v>7.1379999999999999E-2</v>
      </c>
      <c r="F725" s="156">
        <v>1.423E-2</v>
      </c>
      <c r="G725" s="155">
        <f t="shared" si="23"/>
        <v>199.04995425570266</v>
      </c>
      <c r="H725" s="75">
        <f t="shared" si="22"/>
        <v>3556896.0698704422</v>
      </c>
      <c r="I725" s="77"/>
      <c r="J725" s="77"/>
    </row>
    <row r="726" spans="1:10" x14ac:dyDescent="0.3">
      <c r="A726" s="141">
        <v>709</v>
      </c>
      <c r="B726" s="146">
        <v>10328.540000000001</v>
      </c>
      <c r="C726" s="146">
        <v>998.8</v>
      </c>
      <c r="D726" s="155">
        <v>8.5650000000000004E-2</v>
      </c>
      <c r="E726" s="156">
        <v>7.1480000000000002E-2</v>
      </c>
      <c r="F726" s="156">
        <v>1.417E-2</v>
      </c>
      <c r="G726" s="155">
        <f t="shared" si="23"/>
        <v>198.21067124408341</v>
      </c>
      <c r="H726" s="75">
        <f t="shared" si="22"/>
        <v>3577002.1641615508</v>
      </c>
      <c r="I726" s="77"/>
      <c r="J726" s="77"/>
    </row>
    <row r="727" spans="1:10" x14ac:dyDescent="0.3">
      <c r="A727" s="141">
        <v>710</v>
      </c>
      <c r="B727" s="146">
        <v>10294.42</v>
      </c>
      <c r="C727" s="146">
        <v>998.35</v>
      </c>
      <c r="D727" s="155">
        <v>8.5760000000000003E-2</v>
      </c>
      <c r="E727" s="156">
        <v>7.1550000000000002E-2</v>
      </c>
      <c r="F727" s="156">
        <v>1.421E-2</v>
      </c>
      <c r="G727" s="155">
        <f t="shared" si="23"/>
        <v>198.77019325182957</v>
      </c>
      <c r="H727" s="75">
        <f t="shared" si="22"/>
        <v>3571964.1279438403</v>
      </c>
      <c r="I727" s="77"/>
      <c r="J727" s="77"/>
    </row>
    <row r="728" spans="1:10" x14ac:dyDescent="0.3">
      <c r="A728" s="141">
        <v>711</v>
      </c>
      <c r="B728" s="146">
        <v>10300.43</v>
      </c>
      <c r="C728" s="146">
        <v>998.29</v>
      </c>
      <c r="D728" s="155">
        <v>8.5800000000000001E-2</v>
      </c>
      <c r="E728" s="156">
        <v>7.1599999999999997E-2</v>
      </c>
      <c r="F728" s="156">
        <v>1.4200000000000001E-2</v>
      </c>
      <c r="G728" s="155">
        <f t="shared" si="23"/>
        <v>198.63031274989302</v>
      </c>
      <c r="H728" s="75">
        <f t="shared" si="22"/>
        <v>3579514.0739432927</v>
      </c>
      <c r="I728" s="77"/>
      <c r="J728" s="77"/>
    </row>
    <row r="729" spans="1:10" x14ac:dyDescent="0.3">
      <c r="A729" s="141">
        <v>712</v>
      </c>
      <c r="B729" s="146">
        <v>10292.07</v>
      </c>
      <c r="C729" s="146">
        <v>998.41</v>
      </c>
      <c r="D729" s="155">
        <v>8.591E-2</v>
      </c>
      <c r="E729" s="156">
        <v>7.1690000000000004E-2</v>
      </c>
      <c r="F729" s="156">
        <v>1.422E-2</v>
      </c>
      <c r="G729" s="155">
        <f t="shared" si="23"/>
        <v>198.91007375376608</v>
      </c>
      <c r="H729" s="75">
        <f t="shared" si="22"/>
        <v>3579506.9931017975</v>
      </c>
      <c r="I729" s="77"/>
      <c r="J729" s="77"/>
    </row>
    <row r="730" spans="1:10" x14ac:dyDescent="0.3">
      <c r="A730" s="141">
        <v>713</v>
      </c>
      <c r="B730" s="146">
        <v>10310.879999999999</v>
      </c>
      <c r="C730" s="146">
        <v>997.77</v>
      </c>
      <c r="D730" s="155">
        <v>8.5919999999999996E-2</v>
      </c>
      <c r="E730" s="156">
        <v>7.1739999999999998E-2</v>
      </c>
      <c r="F730" s="156">
        <v>1.418E-2</v>
      </c>
      <c r="G730" s="155">
        <f t="shared" si="23"/>
        <v>198.3505517460199</v>
      </c>
      <c r="H730" s="75">
        <f t="shared" si="22"/>
        <v>3594645.912117091</v>
      </c>
      <c r="I730" s="77"/>
      <c r="J730" s="77"/>
    </row>
    <row r="731" spans="1:10" x14ac:dyDescent="0.3">
      <c r="A731" s="141">
        <v>714</v>
      </c>
      <c r="B731" s="146">
        <v>10320.780000000001</v>
      </c>
      <c r="C731" s="146">
        <v>998.6</v>
      </c>
      <c r="D731" s="155">
        <v>8.5999999999999993E-2</v>
      </c>
      <c r="E731" s="156">
        <v>7.1819999999999995E-2</v>
      </c>
      <c r="F731" s="156">
        <v>1.418E-2</v>
      </c>
      <c r="G731" s="155">
        <f t="shared" si="23"/>
        <v>198.3505517460199</v>
      </c>
      <c r="H731" s="75">
        <f t="shared" si="22"/>
        <v>3599687.4912364702</v>
      </c>
      <c r="I731" s="77"/>
      <c r="J731" s="77"/>
    </row>
    <row r="732" spans="1:10" x14ac:dyDescent="0.3">
      <c r="A732" s="141">
        <v>715</v>
      </c>
      <c r="B732" s="146">
        <v>10301.870000000001</v>
      </c>
      <c r="C732" s="146">
        <v>998.06</v>
      </c>
      <c r="D732" s="155">
        <v>8.6080000000000004E-2</v>
      </c>
      <c r="E732" s="156">
        <v>7.1879999999999999E-2</v>
      </c>
      <c r="F732" s="156">
        <v>1.4200000000000001E-2</v>
      </c>
      <c r="G732" s="155">
        <f t="shared" si="23"/>
        <v>198.63031274989302</v>
      </c>
      <c r="H732" s="75">
        <f t="shared" si="22"/>
        <v>3599651.9871581639</v>
      </c>
      <c r="I732" s="77"/>
      <c r="J732" s="77"/>
    </row>
    <row r="733" spans="1:10" x14ac:dyDescent="0.3">
      <c r="A733" s="141">
        <v>716</v>
      </c>
      <c r="B733" s="146">
        <v>10288.379999999999</v>
      </c>
      <c r="C733" s="146">
        <v>998.61</v>
      </c>
      <c r="D733" s="155">
        <v>8.616E-2</v>
      </c>
      <c r="E733" s="156">
        <v>7.1929999999999994E-2</v>
      </c>
      <c r="F733" s="156">
        <v>1.422E-2</v>
      </c>
      <c r="G733" s="155">
        <f t="shared" si="23"/>
        <v>198.91007375376608</v>
      </c>
      <c r="H733" s="75">
        <f t="shared" si="22"/>
        <v>3599616.5829506838</v>
      </c>
      <c r="I733" s="77"/>
      <c r="J733" s="77"/>
    </row>
    <row r="734" spans="1:10" x14ac:dyDescent="0.3">
      <c r="A734" s="141">
        <v>717</v>
      </c>
      <c r="B734" s="146">
        <v>10276.450000000001</v>
      </c>
      <c r="C734" s="146">
        <v>998.82</v>
      </c>
      <c r="D734" s="155">
        <v>8.6230000000000001E-2</v>
      </c>
      <c r="E734" s="156">
        <v>7.1989999999999998E-2</v>
      </c>
      <c r="F734" s="156">
        <v>1.4239999999999999E-2</v>
      </c>
      <c r="G734" s="155">
        <f t="shared" si="23"/>
        <v>199.18983475763918</v>
      </c>
      <c r="H734" s="75">
        <f t="shared" si="22"/>
        <v>3599581.2781932247</v>
      </c>
      <c r="I734" s="77"/>
      <c r="J734" s="77"/>
    </row>
    <row r="735" spans="1:10" x14ac:dyDescent="0.3">
      <c r="A735" s="141">
        <v>718</v>
      </c>
      <c r="B735" s="146">
        <v>10287.799999999999</v>
      </c>
      <c r="C735" s="146">
        <v>998.87</v>
      </c>
      <c r="D735" s="155">
        <v>8.6279999999999996E-2</v>
      </c>
      <c r="E735" s="156">
        <v>7.2050000000000003E-2</v>
      </c>
      <c r="F735" s="156">
        <v>1.423E-2</v>
      </c>
      <c r="G735" s="155">
        <f t="shared" si="23"/>
        <v>199.04995425570266</v>
      </c>
      <c r="H735" s="75">
        <f t="shared" si="22"/>
        <v>3607134.7149251089</v>
      </c>
      <c r="I735" s="77"/>
      <c r="J735" s="77"/>
    </row>
    <row r="736" spans="1:10" x14ac:dyDescent="0.3">
      <c r="A736" s="141">
        <v>719</v>
      </c>
      <c r="B736" s="146">
        <v>10287.799999999999</v>
      </c>
      <c r="C736" s="146">
        <v>998.71</v>
      </c>
      <c r="D736" s="155">
        <v>8.6360000000000006E-2</v>
      </c>
      <c r="E736" s="156">
        <v>7.213E-2</v>
      </c>
      <c r="F736" s="156">
        <v>1.423E-2</v>
      </c>
      <c r="G736" s="155">
        <f t="shared" si="23"/>
        <v>199.04995425570266</v>
      </c>
      <c r="H736" s="75">
        <f t="shared" si="22"/>
        <v>3612158.5794305759</v>
      </c>
      <c r="I736" s="77"/>
      <c r="J736" s="77"/>
    </row>
    <row r="737" spans="1:13" x14ac:dyDescent="0.3">
      <c r="A737" s="141">
        <v>720</v>
      </c>
      <c r="B737" s="146">
        <v>10291.540000000001</v>
      </c>
      <c r="C737" s="146">
        <v>998.78</v>
      </c>
      <c r="D737" s="155">
        <v>8.6440000000000003E-2</v>
      </c>
      <c r="E737" s="156">
        <v>7.2209999999999996E-2</v>
      </c>
      <c r="F737" s="156">
        <v>1.422E-2</v>
      </c>
      <c r="G737" s="155">
        <f t="shared" si="23"/>
        <v>198.91007375376608</v>
      </c>
      <c r="H737" s="75">
        <f t="shared" si="22"/>
        <v>3619726.1727995705</v>
      </c>
      <c r="I737" s="77"/>
      <c r="J737" s="77"/>
    </row>
    <row r="738" spans="1:13" x14ac:dyDescent="0.3">
      <c r="A738" s="141">
        <v>721</v>
      </c>
      <c r="B738" s="146">
        <v>10276.14</v>
      </c>
      <c r="C738" s="146">
        <v>998.78</v>
      </c>
      <c r="D738" s="155">
        <v>8.652E-2</v>
      </c>
      <c r="E738" s="156">
        <v>7.2270000000000001E-2</v>
      </c>
      <c r="F738" s="156">
        <v>1.4239999999999999E-2</v>
      </c>
      <c r="G738" s="155">
        <f t="shared" si="23"/>
        <v>199.18983475763918</v>
      </c>
      <c r="H738" s="75">
        <f t="shared" si="22"/>
        <v>3619662.6242361437</v>
      </c>
      <c r="I738" s="77"/>
      <c r="J738" s="77"/>
    </row>
    <row r="739" spans="1:13" x14ac:dyDescent="0.3">
      <c r="A739" s="141">
        <v>722</v>
      </c>
      <c r="B739" s="146">
        <v>10282.870000000001</v>
      </c>
      <c r="C739" s="146">
        <v>999.45</v>
      </c>
      <c r="D739" s="155">
        <v>8.6569999999999994E-2</v>
      </c>
      <c r="E739" s="156">
        <v>7.2330000000000005E-2</v>
      </c>
      <c r="F739" s="156">
        <v>1.4239999999999999E-2</v>
      </c>
      <c r="G739" s="155">
        <f t="shared" si="23"/>
        <v>199.18983475763918</v>
      </c>
      <c r="H739" s="75">
        <f t="shared" si="22"/>
        <v>3624682.9607468732</v>
      </c>
      <c r="I739" s="77"/>
      <c r="J739" s="77"/>
    </row>
    <row r="740" spans="1:13" x14ac:dyDescent="0.3">
      <c r="A740" s="141">
        <v>723</v>
      </c>
      <c r="B740" s="146">
        <v>10269.61</v>
      </c>
      <c r="C740" s="146">
        <v>998.71</v>
      </c>
      <c r="D740" s="155">
        <v>8.6660000000000001E-2</v>
      </c>
      <c r="E740" s="155">
        <v>7.2400000000000006E-2</v>
      </c>
      <c r="F740" s="156">
        <v>1.4250000000000001E-2</v>
      </c>
      <c r="G740" s="155">
        <f t="shared" si="23"/>
        <v>199.32971525957578</v>
      </c>
      <c r="H740" s="75">
        <f t="shared" si="22"/>
        <v>3627156.1370489998</v>
      </c>
      <c r="I740" s="71"/>
      <c r="J740" s="72"/>
      <c r="K740" s="72"/>
      <c r="L740" s="73"/>
      <c r="M740" s="72"/>
    </row>
    <row r="741" spans="1:13" x14ac:dyDescent="0.3">
      <c r="A741" s="141">
        <v>724</v>
      </c>
      <c r="B741" s="146">
        <v>10260.82</v>
      </c>
      <c r="C741" s="146">
        <v>999.2</v>
      </c>
      <c r="D741" s="155">
        <v>8.6739999999999998E-2</v>
      </c>
      <c r="E741" s="155">
        <v>7.2470000000000007E-2</v>
      </c>
      <c r="F741" s="156">
        <v>1.427E-2</v>
      </c>
      <c r="G741" s="155">
        <f t="shared" si="23"/>
        <v>199.60947626344878</v>
      </c>
      <c r="H741" s="75">
        <f t="shared" si="22"/>
        <v>3627082.3086798224</v>
      </c>
      <c r="I741" s="42"/>
      <c r="J741" s="40"/>
      <c r="K741" s="40"/>
      <c r="L741" s="49"/>
      <c r="M741" s="50"/>
    </row>
    <row r="742" spans="1:13" x14ac:dyDescent="0.3">
      <c r="A742" s="141">
        <v>725</v>
      </c>
      <c r="B742" s="146">
        <v>10261</v>
      </c>
      <c r="C742" s="146">
        <v>999.75</v>
      </c>
      <c r="D742" s="155">
        <v>8.6830000000000004E-2</v>
      </c>
      <c r="E742" s="155">
        <v>7.2550000000000003E-2</v>
      </c>
      <c r="F742" s="156">
        <v>1.4279999999999999E-2</v>
      </c>
      <c r="G742" s="155">
        <f t="shared" si="23"/>
        <v>199.74935676538536</v>
      </c>
      <c r="H742" s="75">
        <f t="shared" si="22"/>
        <v>3629548.6090177763</v>
      </c>
      <c r="I742" s="42"/>
      <c r="J742" s="40"/>
      <c r="K742" s="40"/>
      <c r="L742" s="49"/>
      <c r="M742" s="50"/>
    </row>
    <row r="743" spans="1:13" x14ac:dyDescent="0.3">
      <c r="A743" s="141">
        <v>726</v>
      </c>
      <c r="B743" s="146">
        <v>10261.06</v>
      </c>
      <c r="C743" s="146">
        <v>999.51</v>
      </c>
      <c r="D743" s="155">
        <v>8.6879999999999999E-2</v>
      </c>
      <c r="E743" s="155">
        <v>7.2609999999999994E-2</v>
      </c>
      <c r="F743" s="156">
        <v>1.4279999999999999E-2</v>
      </c>
      <c r="G743" s="155">
        <f t="shared" si="23"/>
        <v>199.74935676538536</v>
      </c>
      <c r="H743" s="75">
        <f t="shared" si="22"/>
        <v>3634554.882961249</v>
      </c>
      <c r="I743" s="42"/>
      <c r="J743" s="40"/>
      <c r="K743" s="40"/>
      <c r="L743" s="49"/>
      <c r="M743" s="50"/>
    </row>
    <row r="744" spans="1:13" x14ac:dyDescent="0.3">
      <c r="A744" s="141">
        <v>727</v>
      </c>
      <c r="B744" s="146">
        <v>10247.549999999999</v>
      </c>
      <c r="C744" s="146">
        <v>1000.06</v>
      </c>
      <c r="D744" s="155">
        <v>8.6970000000000006E-2</v>
      </c>
      <c r="E744" s="155">
        <v>7.2669999999999998E-2</v>
      </c>
      <c r="F744" s="156">
        <v>1.43E-2</v>
      </c>
      <c r="G744" s="155">
        <f t="shared" si="23"/>
        <v>200.02911776925845</v>
      </c>
      <c r="H744" s="75">
        <f t="shared" si="22"/>
        <v>3634470.8615803798</v>
      </c>
      <c r="I744" s="42"/>
      <c r="J744" s="40"/>
      <c r="K744" s="40"/>
      <c r="L744" s="49"/>
      <c r="M744" s="50"/>
    </row>
    <row r="745" spans="1:13" x14ac:dyDescent="0.3">
      <c r="A745" s="141">
        <v>728</v>
      </c>
      <c r="B745" s="146">
        <v>10253.030000000001</v>
      </c>
      <c r="C745" s="146">
        <v>999.95</v>
      </c>
      <c r="D745" s="155">
        <v>8.7040000000000006E-2</v>
      </c>
      <c r="E745" s="155">
        <v>7.2749999999999995E-2</v>
      </c>
      <c r="F745" s="156">
        <v>1.4290000000000001E-2</v>
      </c>
      <c r="G745" s="155">
        <f t="shared" si="23"/>
        <v>199.8892372673219</v>
      </c>
      <c r="H745" s="75">
        <f t="shared" si="22"/>
        <v>3642016.9987762226</v>
      </c>
      <c r="I745" s="42"/>
      <c r="J745" s="40"/>
      <c r="K745" s="40"/>
      <c r="L745" s="49"/>
      <c r="M745" s="50"/>
    </row>
    <row r="746" spans="1:13" x14ac:dyDescent="0.3">
      <c r="A746" s="141">
        <v>729</v>
      </c>
      <c r="B746" s="146">
        <v>10261.19</v>
      </c>
      <c r="C746" s="146">
        <v>999.65</v>
      </c>
      <c r="D746" s="155">
        <v>8.7099999999999997E-2</v>
      </c>
      <c r="E746" s="155">
        <v>7.2819999999999996E-2</v>
      </c>
      <c r="F746" s="156">
        <v>1.4279999999999999E-2</v>
      </c>
      <c r="G746" s="155">
        <f t="shared" si="23"/>
        <v>199.74935676538536</v>
      </c>
      <c r="H746" s="75">
        <f t="shared" si="22"/>
        <v>3649573.7047916674</v>
      </c>
      <c r="I746" s="42"/>
      <c r="J746" s="40"/>
      <c r="K746" s="40"/>
      <c r="L746" s="49"/>
      <c r="M746" s="50"/>
    </row>
    <row r="747" spans="1:13" x14ac:dyDescent="0.3">
      <c r="A747" s="141">
        <v>730</v>
      </c>
      <c r="B747" s="146">
        <v>10251.56</v>
      </c>
      <c r="C747" s="146">
        <v>1000.02</v>
      </c>
      <c r="D747" s="155">
        <v>8.7179999999999994E-2</v>
      </c>
      <c r="E747" s="155">
        <v>7.288E-2</v>
      </c>
      <c r="F747" s="156">
        <v>1.43E-2</v>
      </c>
      <c r="G747" s="155">
        <f t="shared" si="23"/>
        <v>200.02911776925845</v>
      </c>
      <c r="H747" s="75">
        <f t="shared" si="22"/>
        <v>3649468.6780655808</v>
      </c>
      <c r="I747" s="42"/>
      <c r="J747" s="40"/>
      <c r="K747" s="40"/>
      <c r="L747" s="49"/>
      <c r="M747" s="50"/>
    </row>
    <row r="748" spans="1:13" x14ac:dyDescent="0.3">
      <c r="A748" s="141">
        <v>731</v>
      </c>
      <c r="B748" s="146">
        <v>10258.08</v>
      </c>
      <c r="C748" s="146">
        <v>999.78</v>
      </c>
      <c r="D748" s="155">
        <v>8.7260000000000004E-2</v>
      </c>
      <c r="E748" s="155">
        <v>7.2980000000000003E-2</v>
      </c>
      <c r="F748" s="156">
        <v>1.4279999999999999E-2</v>
      </c>
      <c r="G748" s="155">
        <f t="shared" si="23"/>
        <v>199.74935676538536</v>
      </c>
      <c r="H748" s="75">
        <f t="shared" si="22"/>
        <v>3659586.2526786132</v>
      </c>
      <c r="I748" s="42"/>
      <c r="J748" s="40"/>
      <c r="K748" s="40"/>
      <c r="L748" s="49"/>
      <c r="M748" s="50"/>
    </row>
    <row r="749" spans="1:13" x14ac:dyDescent="0.3">
      <c r="A749" s="141">
        <v>732</v>
      </c>
      <c r="B749" s="146">
        <v>10230.6</v>
      </c>
      <c r="C749" s="146">
        <v>999.45</v>
      </c>
      <c r="D749" s="155">
        <v>8.7330000000000005E-2</v>
      </c>
      <c r="E749" s="155">
        <v>7.3010000000000005E-2</v>
      </c>
      <c r="F749" s="156">
        <v>1.4319999999999999E-2</v>
      </c>
      <c r="G749" s="155">
        <f t="shared" si="23"/>
        <v>200.30887877313157</v>
      </c>
      <c r="H749" s="75">
        <f t="shared" si="22"/>
        <v>3654356.2346482808</v>
      </c>
      <c r="I749" s="42"/>
      <c r="J749" s="40"/>
      <c r="K749" s="40"/>
      <c r="L749" s="49"/>
      <c r="M749" s="50"/>
    </row>
    <row r="750" spans="1:13" x14ac:dyDescent="0.3">
      <c r="A750" s="141">
        <v>733</v>
      </c>
      <c r="B750" s="146">
        <v>10246.68</v>
      </c>
      <c r="C750" s="146">
        <v>999.62</v>
      </c>
      <c r="D750" s="155">
        <v>8.7419999999999998E-2</v>
      </c>
      <c r="E750" s="155">
        <v>7.3120000000000004E-2</v>
      </c>
      <c r="F750" s="156">
        <v>1.43E-2</v>
      </c>
      <c r="G750" s="155">
        <f t="shared" si="23"/>
        <v>200.02911776925845</v>
      </c>
      <c r="H750" s="75">
        <f t="shared" si="22"/>
        <v>3664466.4945507818</v>
      </c>
      <c r="I750" s="42"/>
      <c r="J750" s="40"/>
      <c r="K750" s="40"/>
      <c r="L750" s="49"/>
      <c r="M750" s="50"/>
    </row>
    <row r="751" spans="1:13" x14ac:dyDescent="0.3">
      <c r="A751" s="141">
        <v>734</v>
      </c>
      <c r="B751" s="146">
        <v>10234.86</v>
      </c>
      <c r="C751" s="146">
        <v>999.73</v>
      </c>
      <c r="D751" s="155">
        <v>8.7520000000000001E-2</v>
      </c>
      <c r="E751" s="155">
        <v>7.3209999999999997E-2</v>
      </c>
      <c r="F751" s="156">
        <v>1.4319999999999999E-2</v>
      </c>
      <c r="G751" s="155">
        <f t="shared" si="23"/>
        <v>200.30887877313157</v>
      </c>
      <c r="H751" s="75">
        <f t="shared" si="22"/>
        <v>3664340.8145243688</v>
      </c>
      <c r="I751" s="42"/>
      <c r="J751" s="40"/>
      <c r="K751" s="40"/>
      <c r="L751" s="49"/>
      <c r="M751" s="50"/>
    </row>
    <row r="752" spans="1:13" x14ac:dyDescent="0.3">
      <c r="A752" s="141">
        <v>735</v>
      </c>
      <c r="B752" s="146">
        <v>10236.11</v>
      </c>
      <c r="C752" s="146">
        <v>1000.08</v>
      </c>
      <c r="D752" s="155">
        <v>8.7569999999999995E-2</v>
      </c>
      <c r="E752" s="155">
        <v>7.3249999999999996E-2</v>
      </c>
      <c r="F752" s="156">
        <v>1.4319999999999999E-2</v>
      </c>
      <c r="G752" s="155">
        <f t="shared" si="23"/>
        <v>200.30887877313157</v>
      </c>
      <c r="H752" s="75">
        <f t="shared" si="22"/>
        <v>3669333.1044624131</v>
      </c>
      <c r="I752" s="42"/>
      <c r="J752" s="40"/>
      <c r="K752" s="40"/>
      <c r="L752" s="49"/>
      <c r="M752" s="50"/>
    </row>
    <row r="753" spans="1:13" x14ac:dyDescent="0.3">
      <c r="A753" s="141">
        <v>736</v>
      </c>
      <c r="B753" s="146">
        <v>10221.120000000001</v>
      </c>
      <c r="C753" s="146">
        <v>999.87</v>
      </c>
      <c r="D753" s="155">
        <v>8.7669999999999998E-2</v>
      </c>
      <c r="E753" s="155">
        <v>7.3330000000000006E-2</v>
      </c>
      <c r="F753" s="156">
        <v>1.434E-2</v>
      </c>
      <c r="G753" s="155">
        <f t="shared" si="23"/>
        <v>200.58863977700469</v>
      </c>
      <c r="H753" s="75">
        <f t="shared" si="22"/>
        <v>3669200.812260428</v>
      </c>
      <c r="I753" s="42"/>
      <c r="J753" s="40"/>
      <c r="K753" s="40"/>
      <c r="L753" s="49"/>
      <c r="M753" s="50"/>
    </row>
    <row r="754" spans="1:13" x14ac:dyDescent="0.3">
      <c r="A754" s="141">
        <v>737</v>
      </c>
      <c r="B754" s="146">
        <v>10244.43</v>
      </c>
      <c r="C754" s="146">
        <v>999.82</v>
      </c>
      <c r="D754" s="155">
        <v>8.7709999999999996E-2</v>
      </c>
      <c r="E754" s="155">
        <v>7.3400000000000007E-2</v>
      </c>
      <c r="F754" s="156">
        <v>1.43E-2</v>
      </c>
      <c r="G754" s="155">
        <f t="shared" si="23"/>
        <v>200.02911776925845</v>
      </c>
      <c r="H754" s="75">
        <f t="shared" si="22"/>
        <v>3684463.5831977162</v>
      </c>
      <c r="I754" s="42"/>
      <c r="J754" s="40"/>
      <c r="K754" s="40"/>
      <c r="L754" s="49"/>
      <c r="M754" s="50"/>
    </row>
    <row r="755" spans="1:13" x14ac:dyDescent="0.3">
      <c r="A755" s="141">
        <v>738</v>
      </c>
      <c r="B755" s="146">
        <v>10230.64</v>
      </c>
      <c r="C755" s="146">
        <v>999.52</v>
      </c>
      <c r="D755" s="155">
        <v>8.7819999999999995E-2</v>
      </c>
      <c r="E755" s="155">
        <v>7.3499999999999996E-2</v>
      </c>
      <c r="F755" s="156">
        <v>1.4319999999999999E-2</v>
      </c>
      <c r="G755" s="155">
        <f t="shared" si="23"/>
        <v>200.30887877313157</v>
      </c>
      <c r="H755" s="75">
        <f t="shared" si="22"/>
        <v>3684309.9742765455</v>
      </c>
      <c r="I755" s="42"/>
      <c r="J755" s="40"/>
      <c r="K755" s="40"/>
      <c r="L755" s="49"/>
      <c r="M755" s="50"/>
    </row>
    <row r="756" spans="1:13" x14ac:dyDescent="0.3">
      <c r="A756" s="141">
        <v>739</v>
      </c>
      <c r="B756" s="146">
        <v>10253.44</v>
      </c>
      <c r="C756" s="146">
        <v>999.41</v>
      </c>
      <c r="D756" s="155">
        <v>8.7859999999999994E-2</v>
      </c>
      <c r="E756" s="155">
        <v>7.3580000000000007E-2</v>
      </c>
      <c r="F756" s="156">
        <v>1.4279999999999999E-2</v>
      </c>
      <c r="G756" s="155">
        <f t="shared" si="23"/>
        <v>199.74935676538536</v>
      </c>
      <c r="H756" s="75">
        <f t="shared" si="22"/>
        <v>3699636.4442263958</v>
      </c>
      <c r="I756" s="42"/>
      <c r="J756" s="40"/>
      <c r="K756" s="40"/>
      <c r="L756" s="49"/>
      <c r="M756" s="50"/>
    </row>
    <row r="757" spans="1:13" x14ac:dyDescent="0.3">
      <c r="A757" s="141">
        <v>740</v>
      </c>
      <c r="B757" s="146">
        <v>10231.549999999999</v>
      </c>
      <c r="C757" s="146">
        <v>999.05</v>
      </c>
      <c r="D757" s="155">
        <v>8.7940000000000004E-2</v>
      </c>
      <c r="E757" s="155">
        <v>7.3630000000000001E-2</v>
      </c>
      <c r="F757" s="156">
        <v>1.431E-2</v>
      </c>
      <c r="G757" s="155">
        <f t="shared" si="23"/>
        <v>200.16899827119502</v>
      </c>
      <c r="H757" s="75">
        <f t="shared" si="22"/>
        <v>3696876.1715908954</v>
      </c>
      <c r="I757" s="42"/>
      <c r="J757" s="40"/>
      <c r="K757" s="40"/>
      <c r="L757" s="49"/>
      <c r="M757" s="50"/>
    </row>
    <row r="758" spans="1:13" x14ac:dyDescent="0.3">
      <c r="A758" s="141">
        <v>741</v>
      </c>
      <c r="B758" s="146">
        <v>10207.49</v>
      </c>
      <c r="C758" s="146">
        <v>998.7</v>
      </c>
      <c r="D758" s="155">
        <v>8.8039999999999993E-2</v>
      </c>
      <c r="E758" s="155">
        <v>7.3700000000000002E-2</v>
      </c>
      <c r="F758" s="156">
        <v>1.434E-2</v>
      </c>
      <c r="G758" s="155">
        <f t="shared" si="23"/>
        <v>200.58863977700469</v>
      </c>
      <c r="H758" s="75">
        <f t="shared" si="22"/>
        <v>3694127.4482132844</v>
      </c>
      <c r="I758" s="42"/>
      <c r="J758" s="40"/>
      <c r="K758" s="40"/>
      <c r="L758" s="49"/>
      <c r="M758" s="50"/>
    </row>
    <row r="759" spans="1:13" x14ac:dyDescent="0.3">
      <c r="A759" s="141">
        <v>742</v>
      </c>
      <c r="B759" s="146">
        <v>10224.120000000001</v>
      </c>
      <c r="C759" s="146">
        <v>999.15</v>
      </c>
      <c r="D759" s="155">
        <v>8.8090000000000002E-2</v>
      </c>
      <c r="E759" s="155">
        <v>7.3770000000000002E-2</v>
      </c>
      <c r="F759" s="156">
        <v>1.4319999999999999E-2</v>
      </c>
      <c r="G759" s="155">
        <f t="shared" si="23"/>
        <v>200.30887877313157</v>
      </c>
      <c r="H759" s="75">
        <f t="shared" si="22"/>
        <v>3704279.1340287216</v>
      </c>
      <c r="I759" s="42"/>
      <c r="J759" s="40"/>
      <c r="K759" s="40"/>
      <c r="L759" s="49"/>
      <c r="M759" s="50"/>
    </row>
    <row r="760" spans="1:13" x14ac:dyDescent="0.3">
      <c r="A760" s="141">
        <v>743</v>
      </c>
      <c r="B760" s="146">
        <v>10209.75</v>
      </c>
      <c r="C760" s="146">
        <v>998.55</v>
      </c>
      <c r="D760" s="155">
        <v>8.8179999999999994E-2</v>
      </c>
      <c r="E760" s="155">
        <v>7.3849999999999999E-2</v>
      </c>
      <c r="F760" s="156">
        <v>1.4330000000000001E-2</v>
      </c>
      <c r="G760" s="155">
        <f t="shared" si="23"/>
        <v>200.44875927506811</v>
      </c>
      <c r="H760" s="75">
        <f t="shared" si="22"/>
        <v>3706682.9582138234</v>
      </c>
      <c r="I760" s="42"/>
      <c r="J760" s="40"/>
      <c r="K760" s="40"/>
      <c r="L760" s="49"/>
      <c r="M760" s="50"/>
    </row>
    <row r="761" spans="1:13" x14ac:dyDescent="0.3">
      <c r="A761" s="141">
        <v>744</v>
      </c>
      <c r="B761" s="146">
        <v>10237.68</v>
      </c>
      <c r="C761" s="146">
        <v>998.86</v>
      </c>
      <c r="D761" s="155">
        <v>8.8220000000000007E-2</v>
      </c>
      <c r="E761" s="155">
        <v>7.392E-2</v>
      </c>
      <c r="F761" s="156">
        <v>1.43E-2</v>
      </c>
      <c r="G761" s="155">
        <f t="shared" si="23"/>
        <v>200.02911776925845</v>
      </c>
      <c r="H761" s="75">
        <f t="shared" si="22"/>
        <v>3719458.488329852</v>
      </c>
      <c r="I761" s="42"/>
      <c r="J761" s="40"/>
      <c r="K761" s="40"/>
      <c r="L761" s="49"/>
      <c r="M761" s="50"/>
    </row>
    <row r="762" spans="1:13" x14ac:dyDescent="0.3">
      <c r="A762" s="141">
        <v>745</v>
      </c>
      <c r="B762" s="146">
        <v>10200.120000000001</v>
      </c>
      <c r="C762" s="146">
        <v>998.74</v>
      </c>
      <c r="D762" s="155">
        <v>8.831E-2</v>
      </c>
      <c r="E762" s="155">
        <v>7.3959999999999998E-2</v>
      </c>
      <c r="F762" s="156">
        <v>1.435E-2</v>
      </c>
      <c r="G762" s="155">
        <f t="shared" si="23"/>
        <v>200.7285202789412</v>
      </c>
      <c r="H762" s="75">
        <f t="shared" si="22"/>
        <v>3711480.5557511966</v>
      </c>
      <c r="I762" s="42"/>
      <c r="J762" s="40"/>
      <c r="K762" s="40"/>
      <c r="L762" s="49"/>
      <c r="M762" s="50"/>
    </row>
    <row r="763" spans="1:13" x14ac:dyDescent="0.3">
      <c r="A763" s="141">
        <v>746</v>
      </c>
      <c r="B763" s="146">
        <v>10221.17</v>
      </c>
      <c r="C763" s="146">
        <v>998.86</v>
      </c>
      <c r="D763" s="155">
        <v>8.8359999999999994E-2</v>
      </c>
      <c r="E763" s="155">
        <v>7.4039999999999995E-2</v>
      </c>
      <c r="F763" s="156">
        <v>1.4319999999999999E-2</v>
      </c>
      <c r="G763" s="155">
        <f t="shared" si="23"/>
        <v>200.30887877313157</v>
      </c>
      <c r="H763" s="75">
        <f t="shared" si="22"/>
        <v>3724248.2937808982</v>
      </c>
      <c r="I763" s="42"/>
      <c r="J763" s="40"/>
      <c r="K763" s="40"/>
      <c r="L763" s="49"/>
      <c r="M763" s="50"/>
    </row>
    <row r="764" spans="1:13" x14ac:dyDescent="0.3">
      <c r="A764" s="141">
        <v>747</v>
      </c>
      <c r="B764" s="146">
        <v>10187.879999999999</v>
      </c>
      <c r="C764" s="146">
        <v>998.55</v>
      </c>
      <c r="D764" s="155">
        <v>8.8459999999999997E-2</v>
      </c>
      <c r="E764" s="155">
        <v>7.4099999999999999E-2</v>
      </c>
      <c r="F764" s="156">
        <v>1.436E-2</v>
      </c>
      <c r="G764" s="155">
        <f t="shared" si="23"/>
        <v>200.86840078087772</v>
      </c>
      <c r="H764" s="75">
        <f t="shared" si="22"/>
        <v>3718852.7269397811</v>
      </c>
      <c r="I764" s="42"/>
      <c r="J764" s="40"/>
      <c r="K764" s="40"/>
      <c r="L764" s="49"/>
      <c r="M764" s="50"/>
    </row>
    <row r="765" spans="1:13" x14ac:dyDescent="0.3">
      <c r="A765" s="141">
        <v>748</v>
      </c>
      <c r="B765" s="146">
        <v>10233.120000000001</v>
      </c>
      <c r="C765" s="146">
        <v>998.46</v>
      </c>
      <c r="D765" s="155">
        <v>8.8489999999999999E-2</v>
      </c>
      <c r="E765" s="155">
        <v>7.4190000000000006E-2</v>
      </c>
      <c r="F765" s="156">
        <v>1.43E-2</v>
      </c>
      <c r="G765" s="155">
        <f t="shared" si="23"/>
        <v>200.02911776925845</v>
      </c>
      <c r="H765" s="75">
        <f t="shared" si="22"/>
        <v>3739455.5769767868</v>
      </c>
      <c r="I765" s="42"/>
      <c r="J765" s="40"/>
      <c r="K765" s="40"/>
      <c r="L765" s="49"/>
      <c r="M765" s="50"/>
    </row>
    <row r="766" spans="1:13" x14ac:dyDescent="0.3">
      <c r="A766" s="141">
        <v>749</v>
      </c>
      <c r="B766" s="146">
        <v>10201.08</v>
      </c>
      <c r="C766" s="146">
        <v>997.77</v>
      </c>
      <c r="D766" s="155">
        <v>8.8580000000000006E-2</v>
      </c>
      <c r="E766" s="155">
        <v>7.4249999999999997E-2</v>
      </c>
      <c r="F766" s="156">
        <v>1.4330000000000001E-2</v>
      </c>
      <c r="G766" s="155">
        <f t="shared" si="23"/>
        <v>200.44875927506811</v>
      </c>
      <c r="H766" s="75">
        <f t="shared" si="22"/>
        <v>3736615.7950230869</v>
      </c>
      <c r="I766" s="42"/>
      <c r="J766" s="40"/>
      <c r="K766" s="40"/>
      <c r="L766" s="49"/>
      <c r="M766" s="50"/>
    </row>
    <row r="767" spans="1:13" x14ac:dyDescent="0.3">
      <c r="A767" s="141">
        <v>750</v>
      </c>
      <c r="B767" s="146">
        <v>10232.35</v>
      </c>
      <c r="C767" s="146">
        <v>998.14</v>
      </c>
      <c r="D767" s="155">
        <v>8.8620000000000004E-2</v>
      </c>
      <c r="E767" s="155">
        <v>7.4329999999999993E-2</v>
      </c>
      <c r="F767" s="156">
        <v>1.43E-2</v>
      </c>
      <c r="G767" s="155">
        <f t="shared" si="23"/>
        <v>200.02911776925845</v>
      </c>
      <c r="H767" s="75">
        <f t="shared" si="22"/>
        <v>3749454.1213002545</v>
      </c>
      <c r="I767" s="42"/>
      <c r="J767" s="40"/>
      <c r="K767" s="40"/>
      <c r="L767" s="49"/>
      <c r="M767" s="50"/>
    </row>
    <row r="768" spans="1:13" x14ac:dyDescent="0.3">
      <c r="A768" s="141">
        <v>751</v>
      </c>
      <c r="B768" s="146">
        <v>10206.01</v>
      </c>
      <c r="C768" s="146">
        <v>998</v>
      </c>
      <c r="D768" s="155">
        <v>8.8719999999999993E-2</v>
      </c>
      <c r="E768" s="155">
        <v>7.4389999999999998E-2</v>
      </c>
      <c r="F768" s="156">
        <v>1.4330000000000001E-2</v>
      </c>
      <c r="G768" s="155">
        <f t="shared" si="23"/>
        <v>200.44875927506811</v>
      </c>
      <c r="H768" s="75">
        <f t="shared" si="22"/>
        <v>3746593.4072928415</v>
      </c>
      <c r="I768" s="42"/>
      <c r="J768" s="40"/>
      <c r="K768" s="40"/>
      <c r="L768" s="49"/>
      <c r="M768" s="50"/>
    </row>
    <row r="769" spans="1:13" x14ac:dyDescent="0.3">
      <c r="A769" s="141">
        <v>752</v>
      </c>
      <c r="B769" s="146">
        <v>10229.209999999999</v>
      </c>
      <c r="C769" s="146">
        <v>997.97</v>
      </c>
      <c r="D769" s="155">
        <v>8.8779999999999998E-2</v>
      </c>
      <c r="E769" s="155">
        <v>7.4480000000000005E-2</v>
      </c>
      <c r="F769" s="156">
        <v>1.43E-2</v>
      </c>
      <c r="G769" s="155">
        <f t="shared" si="23"/>
        <v>200.02911776925845</v>
      </c>
      <c r="H769" s="75">
        <f t="shared" si="22"/>
        <v>3759452.6656237217</v>
      </c>
      <c r="I769" s="42"/>
      <c r="J769" s="40"/>
      <c r="K769" s="40"/>
      <c r="L769" s="49"/>
      <c r="M769" s="50"/>
    </row>
    <row r="770" spans="1:13" x14ac:dyDescent="0.3">
      <c r="A770" s="141">
        <v>753</v>
      </c>
      <c r="B770" s="146">
        <v>10205.65</v>
      </c>
      <c r="C770" s="146">
        <v>998.45</v>
      </c>
      <c r="D770" s="155">
        <v>8.8870000000000005E-2</v>
      </c>
      <c r="E770" s="155">
        <v>7.4529999999999999E-2</v>
      </c>
      <c r="F770" s="156">
        <v>1.434E-2</v>
      </c>
      <c r="G770" s="155">
        <f t="shared" si="23"/>
        <v>200.58863977700469</v>
      </c>
      <c r="H770" s="75">
        <f t="shared" si="22"/>
        <v>3753951.3745001392</v>
      </c>
      <c r="I770" s="42"/>
      <c r="J770" s="40"/>
      <c r="K770" s="40"/>
      <c r="L770" s="49"/>
      <c r="M770" s="50"/>
    </row>
    <row r="771" spans="1:13" x14ac:dyDescent="0.3">
      <c r="A771" s="141">
        <v>754</v>
      </c>
      <c r="B771" s="146">
        <v>10225.91</v>
      </c>
      <c r="C771" s="146">
        <v>998.51</v>
      </c>
      <c r="D771" s="155">
        <v>8.8919999999999999E-2</v>
      </c>
      <c r="E771" s="155">
        <v>7.4609999999999996E-2</v>
      </c>
      <c r="F771" s="156">
        <v>1.431E-2</v>
      </c>
      <c r="G771" s="155">
        <f t="shared" si="23"/>
        <v>200.16899827119502</v>
      </c>
      <c r="H771" s="75">
        <f t="shared" si="22"/>
        <v>3766817.0721345069</v>
      </c>
      <c r="I771" s="42"/>
      <c r="J771" s="40"/>
      <c r="K771" s="40"/>
      <c r="L771" s="49"/>
      <c r="M771" s="50"/>
    </row>
    <row r="772" spans="1:13" x14ac:dyDescent="0.3">
      <c r="A772" s="141">
        <v>755</v>
      </c>
      <c r="B772" s="146">
        <v>10224.549999999999</v>
      </c>
      <c r="C772" s="146">
        <v>998.2</v>
      </c>
      <c r="D772" s="155">
        <v>8.8980000000000004E-2</v>
      </c>
      <c r="E772" s="155">
        <v>7.4679999999999996E-2</v>
      </c>
      <c r="F772" s="156">
        <v>1.431E-2</v>
      </c>
      <c r="G772" s="155">
        <f t="shared" si="23"/>
        <v>200.16899827119502</v>
      </c>
      <c r="H772" s="75">
        <f t="shared" si="22"/>
        <v>3771812.8507447653</v>
      </c>
      <c r="I772" s="42"/>
      <c r="J772" s="40"/>
      <c r="K772" s="40"/>
      <c r="L772" s="49"/>
      <c r="M772" s="50"/>
    </row>
    <row r="773" spans="1:13" x14ac:dyDescent="0.3">
      <c r="A773" s="141">
        <v>756</v>
      </c>
      <c r="B773" s="146">
        <v>10219.98</v>
      </c>
      <c r="C773" s="146">
        <v>998.85</v>
      </c>
      <c r="D773" s="155">
        <v>8.9050000000000004E-2</v>
      </c>
      <c r="E773" s="155">
        <v>7.4730000000000005E-2</v>
      </c>
      <c r="F773" s="156">
        <v>1.4319999999999999E-2</v>
      </c>
      <c r="G773" s="155">
        <f t="shared" si="23"/>
        <v>200.30887877313157</v>
      </c>
      <c r="H773" s="75">
        <f t="shared" si="22"/>
        <v>3774171.1931613395</v>
      </c>
      <c r="I773" s="42"/>
      <c r="J773" s="40"/>
      <c r="K773" s="40"/>
      <c r="L773" s="49"/>
      <c r="M773" s="50"/>
    </row>
    <row r="774" spans="1:13" x14ac:dyDescent="0.3">
      <c r="A774" s="141">
        <v>757</v>
      </c>
      <c r="B774" s="146">
        <v>10222.74</v>
      </c>
      <c r="C774" s="146">
        <v>998.36</v>
      </c>
      <c r="D774" s="155">
        <v>8.9130000000000001E-2</v>
      </c>
      <c r="E774" s="155">
        <v>7.4819999999999998E-2</v>
      </c>
      <c r="F774" s="156">
        <v>1.431E-2</v>
      </c>
      <c r="G774" s="155">
        <f t="shared" si="23"/>
        <v>200.16899827119502</v>
      </c>
      <c r="H774" s="75">
        <f t="shared" si="22"/>
        <v>3781804.407965281</v>
      </c>
      <c r="I774" s="42"/>
      <c r="J774" s="40"/>
      <c r="K774" s="40"/>
      <c r="L774" s="49"/>
      <c r="M774" s="50"/>
    </row>
    <row r="775" spans="1:13" x14ac:dyDescent="0.3">
      <c r="A775" s="141">
        <v>758</v>
      </c>
      <c r="B775" s="146">
        <v>10233.07</v>
      </c>
      <c r="C775" s="146">
        <v>998.2</v>
      </c>
      <c r="D775" s="155">
        <v>8.9200000000000002E-2</v>
      </c>
      <c r="E775" s="155">
        <v>7.4899999999999994E-2</v>
      </c>
      <c r="F775" s="156">
        <v>1.43E-2</v>
      </c>
      <c r="G775" s="155">
        <f t="shared" si="23"/>
        <v>200.02911776925845</v>
      </c>
      <c r="H775" s="75">
        <f t="shared" si="22"/>
        <v>3789448.2985941237</v>
      </c>
      <c r="I775" s="42"/>
      <c r="J775" s="40"/>
      <c r="K775" s="40"/>
      <c r="L775" s="49"/>
      <c r="M775" s="50"/>
    </row>
    <row r="776" spans="1:13" x14ac:dyDescent="0.3">
      <c r="A776" s="141">
        <v>759</v>
      </c>
      <c r="B776" s="146">
        <v>10249.16</v>
      </c>
      <c r="C776" s="146">
        <v>998.67</v>
      </c>
      <c r="D776" s="155">
        <v>8.9249999999999996E-2</v>
      </c>
      <c r="E776" s="155">
        <v>7.4969999999999995E-2</v>
      </c>
      <c r="F776" s="156">
        <v>1.4279999999999999E-2</v>
      </c>
      <c r="G776" s="155">
        <f t="shared" si="23"/>
        <v>199.74935676538536</v>
      </c>
      <c r="H776" s="75">
        <f t="shared" si="22"/>
        <v>3799761.9230958517</v>
      </c>
      <c r="I776" s="42"/>
      <c r="J776" s="40"/>
      <c r="K776" s="40"/>
      <c r="L776" s="49"/>
      <c r="M776" s="50"/>
    </row>
    <row r="777" spans="1:13" x14ac:dyDescent="0.3">
      <c r="A777" s="141">
        <v>760</v>
      </c>
      <c r="B777" s="146">
        <v>10195.290000000001</v>
      </c>
      <c r="C777" s="146">
        <v>998.2</v>
      </c>
      <c r="D777" s="155">
        <v>8.9349999999999999E-2</v>
      </c>
      <c r="E777" s="155">
        <v>7.4999999999999997E-2</v>
      </c>
      <c r="F777" s="156">
        <v>1.435E-2</v>
      </c>
      <c r="G777" s="155">
        <f t="shared" si="23"/>
        <v>200.7285202789412</v>
      </c>
      <c r="H777" s="75">
        <f t="shared" si="22"/>
        <v>3786208.3521757172</v>
      </c>
      <c r="I777" s="42"/>
      <c r="J777" s="40"/>
      <c r="K777" s="40"/>
      <c r="L777" s="49"/>
      <c r="M777" s="50"/>
    </row>
    <row r="778" spans="1:13" x14ac:dyDescent="0.3">
      <c r="A778" s="141">
        <v>761</v>
      </c>
      <c r="B778" s="146">
        <v>10213.43</v>
      </c>
      <c r="C778" s="146">
        <v>998.66</v>
      </c>
      <c r="D778" s="155">
        <v>8.9419999999999999E-2</v>
      </c>
      <c r="E778" s="155">
        <v>7.5090000000000004E-2</v>
      </c>
      <c r="F778" s="156">
        <v>1.4330000000000001E-2</v>
      </c>
      <c r="G778" s="155">
        <f t="shared" si="23"/>
        <v>200.44875927506811</v>
      </c>
      <c r="H778" s="75">
        <f t="shared" si="22"/>
        <v>3796481.4686416145</v>
      </c>
      <c r="I778" s="42"/>
      <c r="J778" s="40"/>
      <c r="K778" s="40"/>
      <c r="L778" s="49"/>
      <c r="M778" s="50"/>
    </row>
    <row r="779" spans="1:13" x14ac:dyDescent="0.3">
      <c r="A779" s="141">
        <v>762</v>
      </c>
      <c r="B779" s="146">
        <v>10180.16</v>
      </c>
      <c r="C779" s="146">
        <v>998.56</v>
      </c>
      <c r="D779" s="155">
        <v>8.9520000000000002E-2</v>
      </c>
      <c r="E779" s="155">
        <v>7.5139999999999998E-2</v>
      </c>
      <c r="F779" s="156">
        <v>1.438E-2</v>
      </c>
      <c r="G779" s="155">
        <f t="shared" si="23"/>
        <v>201.14816178475081</v>
      </c>
      <c r="H779" s="75">
        <f t="shared" si="22"/>
        <v>3788252.3670060593</v>
      </c>
      <c r="I779" s="42"/>
      <c r="J779" s="40"/>
      <c r="K779" s="40"/>
      <c r="L779" s="49"/>
      <c r="M779" s="50"/>
    </row>
    <row r="780" spans="1:13" x14ac:dyDescent="0.3">
      <c r="A780" s="141">
        <v>763</v>
      </c>
      <c r="B780" s="146">
        <v>10229.06</v>
      </c>
      <c r="C780" s="146">
        <v>999.3</v>
      </c>
      <c r="D780" s="155">
        <v>8.9569999999999997E-2</v>
      </c>
      <c r="E780" s="155">
        <v>7.5249999999999997E-2</v>
      </c>
      <c r="F780" s="156">
        <v>1.4319999999999999E-2</v>
      </c>
      <c r="G780" s="155">
        <f t="shared" si="23"/>
        <v>200.30887877313157</v>
      </c>
      <c r="H780" s="75">
        <f t="shared" si="22"/>
        <v>3809117.222727648</v>
      </c>
      <c r="I780" s="42"/>
      <c r="J780" s="40"/>
      <c r="K780" s="40"/>
      <c r="L780" s="49"/>
      <c r="M780" s="50"/>
    </row>
    <row r="781" spans="1:13" x14ac:dyDescent="0.3">
      <c r="A781" s="141">
        <v>764</v>
      </c>
      <c r="B781" s="146">
        <v>10194.299999999999</v>
      </c>
      <c r="C781" s="146">
        <v>999.45</v>
      </c>
      <c r="D781" s="155">
        <v>8.9649999999999994E-2</v>
      </c>
      <c r="E781" s="155">
        <v>7.528E-2</v>
      </c>
      <c r="F781" s="156">
        <v>1.4370000000000001E-2</v>
      </c>
      <c r="G781" s="155">
        <f t="shared" si="23"/>
        <v>201.00828128281429</v>
      </c>
      <c r="H781" s="75">
        <f t="shared" si="22"/>
        <v>3800838.428766368</v>
      </c>
      <c r="I781" s="42"/>
      <c r="J781" s="40"/>
      <c r="K781" s="40"/>
      <c r="L781" s="49"/>
      <c r="M781" s="50"/>
    </row>
    <row r="782" spans="1:13" x14ac:dyDescent="0.3">
      <c r="A782" s="141">
        <v>765</v>
      </c>
      <c r="B782" s="146">
        <v>10215.299999999999</v>
      </c>
      <c r="C782" s="146">
        <v>999.21</v>
      </c>
      <c r="D782" s="155">
        <v>8.9709999999999998E-2</v>
      </c>
      <c r="E782" s="155">
        <v>7.5380000000000003E-2</v>
      </c>
      <c r="F782" s="156">
        <v>1.434E-2</v>
      </c>
      <c r="G782" s="155">
        <f t="shared" si="23"/>
        <v>200.58863977700469</v>
      </c>
      <c r="H782" s="75">
        <f t="shared" si="22"/>
        <v>3813775.3007869935</v>
      </c>
      <c r="I782" s="42"/>
      <c r="J782" s="40"/>
      <c r="K782" s="40"/>
      <c r="L782" s="49"/>
      <c r="M782" s="50"/>
    </row>
    <row r="783" spans="1:13" x14ac:dyDescent="0.3">
      <c r="A783" s="141">
        <v>766</v>
      </c>
      <c r="B783" s="146">
        <v>10188.379999999999</v>
      </c>
      <c r="C783" s="146">
        <v>999.14</v>
      </c>
      <c r="D783" s="155">
        <v>8.9789999999999995E-2</v>
      </c>
      <c r="E783" s="155">
        <v>7.5420000000000001E-2</v>
      </c>
      <c r="F783" s="156">
        <v>1.4370000000000001E-2</v>
      </c>
      <c r="G783" s="155">
        <f t="shared" si="23"/>
        <v>201.00828128281429</v>
      </c>
      <c r="H783" s="75">
        <f t="shared" si="22"/>
        <v>3810788.2675851281</v>
      </c>
      <c r="I783" s="42"/>
      <c r="J783" s="40"/>
      <c r="K783" s="40"/>
      <c r="L783" s="49"/>
      <c r="M783" s="50"/>
    </row>
    <row r="784" spans="1:13" x14ac:dyDescent="0.3">
      <c r="A784" s="141">
        <v>767</v>
      </c>
      <c r="B784" s="146">
        <v>10216.77</v>
      </c>
      <c r="C784" s="146">
        <v>999.36</v>
      </c>
      <c r="D784" s="155">
        <v>8.9859999999999995E-2</v>
      </c>
      <c r="E784" s="155">
        <v>7.5520000000000004E-2</v>
      </c>
      <c r="F784" s="156">
        <v>1.434E-2</v>
      </c>
      <c r="G784" s="155">
        <f t="shared" si="23"/>
        <v>200.58863977700469</v>
      </c>
      <c r="H784" s="75">
        <f t="shared" si="22"/>
        <v>3823745.9551681364</v>
      </c>
      <c r="I784" s="42"/>
      <c r="J784" s="40"/>
      <c r="K784" s="40"/>
      <c r="L784" s="49"/>
      <c r="M784" s="50"/>
    </row>
    <row r="785" spans="1:13" x14ac:dyDescent="0.3">
      <c r="A785" s="141">
        <v>768</v>
      </c>
      <c r="B785" s="146">
        <v>10189.879999999999</v>
      </c>
      <c r="C785" s="146">
        <v>998.83</v>
      </c>
      <c r="D785" s="155">
        <v>8.9959999999999998E-2</v>
      </c>
      <c r="E785" s="155">
        <v>7.5590000000000004E-2</v>
      </c>
      <c r="F785" s="156">
        <v>1.4370000000000001E-2</v>
      </c>
      <c r="G785" s="155">
        <f t="shared" si="23"/>
        <v>201.00828128281429</v>
      </c>
      <c r="H785" s="75">
        <f t="shared" si="22"/>
        <v>3820738.1064038882</v>
      </c>
      <c r="I785" s="42"/>
      <c r="J785" s="40"/>
      <c r="K785" s="40"/>
      <c r="L785" s="49"/>
      <c r="M785" s="50"/>
    </row>
    <row r="786" spans="1:13" x14ac:dyDescent="0.3">
      <c r="A786" s="141">
        <v>769</v>
      </c>
      <c r="B786" s="146">
        <v>10205.59</v>
      </c>
      <c r="C786" s="146">
        <v>999.44</v>
      </c>
      <c r="D786" s="155">
        <v>9.0020000000000003E-2</v>
      </c>
      <c r="E786" s="155">
        <v>7.5670000000000001E-2</v>
      </c>
      <c r="F786" s="156">
        <v>1.435E-2</v>
      </c>
      <c r="G786" s="155">
        <f t="shared" si="23"/>
        <v>200.7285202789412</v>
      </c>
      <c r="H786" s="75">
        <f t="shared" ref="H786:H849" si="24">A786/G786*10^6</f>
        <v>3831045.0300304298</v>
      </c>
      <c r="I786" s="42"/>
      <c r="J786" s="40"/>
      <c r="K786" s="40"/>
      <c r="L786" s="49"/>
      <c r="M786" s="50"/>
    </row>
    <row r="787" spans="1:13" x14ac:dyDescent="0.3">
      <c r="A787" s="141">
        <v>770</v>
      </c>
      <c r="B787" s="146">
        <v>10192.91</v>
      </c>
      <c r="C787" s="146">
        <v>999.36</v>
      </c>
      <c r="D787" s="155">
        <v>9.01E-2</v>
      </c>
      <c r="E787" s="155">
        <v>7.5730000000000006E-2</v>
      </c>
      <c r="F787" s="156">
        <v>1.4370000000000001E-2</v>
      </c>
      <c r="G787" s="155">
        <f t="shared" ref="G787:G850" si="25">(2*F787/$B$7)*(1+3*$B$11)/(4+PI()*$B$11-PI())*10^6</f>
        <v>201.00828128281429</v>
      </c>
      <c r="H787" s="75">
        <f t="shared" si="24"/>
        <v>3830687.9452226483</v>
      </c>
      <c r="I787" s="42"/>
      <c r="J787" s="40"/>
      <c r="K787" s="40"/>
      <c r="L787" s="49"/>
      <c r="M787" s="50"/>
    </row>
    <row r="788" spans="1:13" x14ac:dyDescent="0.3">
      <c r="A788" s="141">
        <v>771</v>
      </c>
      <c r="B788" s="146">
        <v>10200.17</v>
      </c>
      <c r="C788" s="146">
        <v>999.78</v>
      </c>
      <c r="D788" s="155">
        <v>9.0160000000000004E-2</v>
      </c>
      <c r="E788" s="155">
        <v>7.5800000000000006E-2</v>
      </c>
      <c r="F788" s="156">
        <v>1.436E-2</v>
      </c>
      <c r="G788" s="155">
        <f t="shared" si="25"/>
        <v>200.86840078087772</v>
      </c>
      <c r="H788" s="75">
        <f t="shared" si="24"/>
        <v>3838333.9390502963</v>
      </c>
      <c r="I788" s="42"/>
      <c r="J788" s="40"/>
      <c r="K788" s="40"/>
      <c r="L788" s="49"/>
      <c r="M788" s="50"/>
    </row>
    <row r="789" spans="1:13" x14ac:dyDescent="0.3">
      <c r="A789" s="141">
        <v>772</v>
      </c>
      <c r="B789" s="146">
        <v>10172</v>
      </c>
      <c r="C789" s="146">
        <v>999.81</v>
      </c>
      <c r="D789" s="155">
        <v>9.0270000000000003E-2</v>
      </c>
      <c r="E789" s="155">
        <v>7.5859999999999997E-2</v>
      </c>
      <c r="F789" s="156">
        <v>1.44E-2</v>
      </c>
      <c r="G789" s="155">
        <f t="shared" si="25"/>
        <v>201.4279227886239</v>
      </c>
      <c r="H789" s="75">
        <f t="shared" si="24"/>
        <v>3832636.4553246563</v>
      </c>
      <c r="I789" s="42"/>
      <c r="J789" s="40"/>
      <c r="K789" s="40"/>
      <c r="L789" s="49"/>
      <c r="M789" s="50"/>
    </row>
    <row r="790" spans="1:13" x14ac:dyDescent="0.3">
      <c r="A790" s="141">
        <v>773</v>
      </c>
      <c r="B790" s="146">
        <v>10174.91</v>
      </c>
      <c r="C790" s="146">
        <v>1000.13</v>
      </c>
      <c r="D790" s="155">
        <v>9.0329999999999994E-2</v>
      </c>
      <c r="E790" s="155">
        <v>7.5929999999999997E-2</v>
      </c>
      <c r="F790" s="156">
        <v>1.4409999999999999E-2</v>
      </c>
      <c r="G790" s="155">
        <f t="shared" si="25"/>
        <v>201.56780329056045</v>
      </c>
      <c r="H790" s="75">
        <f t="shared" si="24"/>
        <v>3834937.8590276083</v>
      </c>
      <c r="I790" s="42"/>
      <c r="J790" s="40"/>
      <c r="K790" s="40"/>
      <c r="L790" s="49"/>
      <c r="M790" s="50"/>
    </row>
    <row r="791" spans="1:13" x14ac:dyDescent="0.3">
      <c r="A791" s="141">
        <v>774</v>
      </c>
      <c r="B791" s="146">
        <v>10196.23</v>
      </c>
      <c r="C791" s="146">
        <v>1000.08</v>
      </c>
      <c r="D791" s="155">
        <v>9.0389999999999998E-2</v>
      </c>
      <c r="E791" s="155">
        <v>7.6009999999999994E-2</v>
      </c>
      <c r="F791" s="156">
        <v>1.4370000000000001E-2</v>
      </c>
      <c r="G791" s="155">
        <f t="shared" si="25"/>
        <v>201.00828128281429</v>
      </c>
      <c r="H791" s="75">
        <f t="shared" si="24"/>
        <v>3850587.6228601681</v>
      </c>
      <c r="I791" s="42"/>
      <c r="J791" s="40"/>
      <c r="K791" s="40"/>
      <c r="L791" s="49"/>
      <c r="M791" s="50"/>
    </row>
    <row r="792" spans="1:13" x14ac:dyDescent="0.3">
      <c r="A792" s="141">
        <v>775</v>
      </c>
      <c r="B792" s="146">
        <v>10164.58</v>
      </c>
      <c r="C792" s="146">
        <v>999.89</v>
      </c>
      <c r="D792" s="155">
        <v>9.0480000000000005E-2</v>
      </c>
      <c r="E792" s="155">
        <v>7.6060000000000003E-2</v>
      </c>
      <c r="F792" s="156">
        <v>1.4420000000000001E-2</v>
      </c>
      <c r="G792" s="155">
        <f t="shared" si="25"/>
        <v>201.70768379249699</v>
      </c>
      <c r="H792" s="75">
        <f t="shared" si="24"/>
        <v>3842193.7401118879</v>
      </c>
      <c r="I792" s="42"/>
      <c r="J792" s="40"/>
      <c r="K792" s="40"/>
      <c r="L792" s="49"/>
      <c r="M792" s="50"/>
    </row>
    <row r="793" spans="1:13" x14ac:dyDescent="0.3">
      <c r="A793" s="141">
        <v>776</v>
      </c>
      <c r="B793" s="146">
        <v>10165.73</v>
      </c>
      <c r="C793" s="146">
        <v>999.6</v>
      </c>
      <c r="D793" s="155">
        <v>9.0550000000000005E-2</v>
      </c>
      <c r="E793" s="155">
        <v>7.6139999999999999E-2</v>
      </c>
      <c r="F793" s="156">
        <v>1.4409999999999999E-2</v>
      </c>
      <c r="G793" s="155">
        <f t="shared" si="25"/>
        <v>201.56780329056045</v>
      </c>
      <c r="H793" s="75">
        <f t="shared" si="24"/>
        <v>3849821.1883640676</v>
      </c>
      <c r="I793" s="42"/>
      <c r="J793" s="40"/>
      <c r="K793" s="40"/>
      <c r="L793" s="49"/>
      <c r="M793" s="50"/>
    </row>
    <row r="794" spans="1:13" x14ac:dyDescent="0.3">
      <c r="A794" s="141">
        <v>777</v>
      </c>
      <c r="B794" s="146">
        <v>10143.18</v>
      </c>
      <c r="C794" s="146">
        <v>999.41</v>
      </c>
      <c r="D794" s="155">
        <v>9.0639999999999998E-2</v>
      </c>
      <c r="E794" s="155">
        <v>7.6200000000000004E-2</v>
      </c>
      <c r="F794" s="156">
        <v>1.444E-2</v>
      </c>
      <c r="G794" s="155">
        <f t="shared" si="25"/>
        <v>201.98744479637008</v>
      </c>
      <c r="H794" s="75">
        <f t="shared" si="24"/>
        <v>3846773.7476619803</v>
      </c>
      <c r="I794" s="42"/>
      <c r="J794" s="40"/>
      <c r="K794" s="40"/>
      <c r="L794" s="49"/>
      <c r="M794" s="50"/>
    </row>
    <row r="795" spans="1:13" x14ac:dyDescent="0.3">
      <c r="A795" s="141">
        <v>778</v>
      </c>
      <c r="B795" s="146">
        <v>10158.719999999999</v>
      </c>
      <c r="C795" s="146">
        <v>999.87</v>
      </c>
      <c r="D795" s="155">
        <v>9.0719999999999995E-2</v>
      </c>
      <c r="E795" s="155">
        <v>7.6289999999999997E-2</v>
      </c>
      <c r="F795" s="156">
        <v>1.4420000000000001E-2</v>
      </c>
      <c r="G795" s="155">
        <f t="shared" si="25"/>
        <v>201.70768379249699</v>
      </c>
      <c r="H795" s="75">
        <f t="shared" si="24"/>
        <v>3857066.7481381269</v>
      </c>
      <c r="I795" s="42"/>
      <c r="J795" s="40"/>
      <c r="K795" s="40"/>
      <c r="L795" s="49"/>
      <c r="M795" s="50"/>
    </row>
    <row r="796" spans="1:13" x14ac:dyDescent="0.3">
      <c r="A796" s="141">
        <v>779</v>
      </c>
      <c r="B796" s="146">
        <v>10134.91</v>
      </c>
      <c r="C796" s="146">
        <v>999.47</v>
      </c>
      <c r="D796" s="155">
        <v>9.0800000000000006E-2</v>
      </c>
      <c r="E796" s="155">
        <v>7.6350000000000001E-2</v>
      </c>
      <c r="F796" s="156">
        <v>1.4449999999999999E-2</v>
      </c>
      <c r="G796" s="155">
        <f t="shared" si="25"/>
        <v>202.12732529830663</v>
      </c>
      <c r="H796" s="75">
        <f t="shared" si="24"/>
        <v>3854006.3737068917</v>
      </c>
      <c r="I796" s="42"/>
      <c r="J796" s="40"/>
      <c r="K796" s="40"/>
      <c r="L796" s="49"/>
      <c r="M796" s="50"/>
    </row>
    <row r="797" spans="1:13" x14ac:dyDescent="0.3">
      <c r="A797" s="141">
        <v>780</v>
      </c>
      <c r="B797" s="146">
        <v>10145.790000000001</v>
      </c>
      <c r="C797" s="146">
        <v>1000.34</v>
      </c>
      <c r="D797" s="155">
        <v>9.0870000000000006E-2</v>
      </c>
      <c r="E797" s="155">
        <v>7.6420000000000002E-2</v>
      </c>
      <c r="F797" s="156">
        <v>1.4449999999999999E-2</v>
      </c>
      <c r="G797" s="155">
        <f t="shared" si="25"/>
        <v>202.12732529830663</v>
      </c>
      <c r="H797" s="75">
        <f t="shared" si="24"/>
        <v>3858953.7503098529</v>
      </c>
      <c r="I797" s="42"/>
      <c r="J797" s="40"/>
      <c r="K797" s="40"/>
      <c r="L797" s="49"/>
      <c r="M797" s="50"/>
    </row>
    <row r="798" spans="1:13" x14ac:dyDescent="0.3">
      <c r="A798" s="141">
        <v>781</v>
      </c>
      <c r="B798" s="146">
        <v>10125.469999999999</v>
      </c>
      <c r="C798" s="146">
        <v>999.38</v>
      </c>
      <c r="D798" s="155">
        <v>9.0959999999999999E-2</v>
      </c>
      <c r="E798" s="155">
        <v>7.6490000000000002E-2</v>
      </c>
      <c r="F798" s="156">
        <v>1.4460000000000001E-2</v>
      </c>
      <c r="G798" s="155">
        <f t="shared" si="25"/>
        <v>202.26720580024318</v>
      </c>
      <c r="H798" s="75">
        <f t="shared" si="24"/>
        <v>3861228.9961196519</v>
      </c>
      <c r="I798" s="42"/>
      <c r="J798" s="40"/>
      <c r="K798" s="40"/>
      <c r="L798" s="49"/>
      <c r="M798" s="50"/>
    </row>
    <row r="799" spans="1:13" x14ac:dyDescent="0.3">
      <c r="A799" s="141">
        <v>782</v>
      </c>
      <c r="B799" s="146">
        <v>10157.1</v>
      </c>
      <c r="C799" s="146">
        <v>1000.11</v>
      </c>
      <c r="D799" s="155">
        <v>9.1009999999999994E-2</v>
      </c>
      <c r="E799" s="155">
        <v>7.6579999999999995E-2</v>
      </c>
      <c r="F799" s="156">
        <v>1.443E-2</v>
      </c>
      <c r="G799" s="155">
        <f t="shared" si="25"/>
        <v>201.84756429443357</v>
      </c>
      <c r="H799" s="75">
        <f t="shared" si="24"/>
        <v>3874210.7329038773</v>
      </c>
      <c r="I799" s="42"/>
      <c r="J799" s="40"/>
      <c r="K799" s="40"/>
      <c r="L799" s="49"/>
      <c r="M799" s="50"/>
    </row>
    <row r="800" spans="1:13" x14ac:dyDescent="0.3">
      <c r="A800" s="141">
        <v>783</v>
      </c>
      <c r="B800" s="146">
        <v>10133.75</v>
      </c>
      <c r="C800" s="146">
        <v>999.77</v>
      </c>
      <c r="D800" s="155">
        <v>9.11E-2</v>
      </c>
      <c r="E800" s="155">
        <v>7.664E-2</v>
      </c>
      <c r="F800" s="156">
        <v>1.4460000000000001E-2</v>
      </c>
      <c r="G800" s="155">
        <f t="shared" si="25"/>
        <v>202.26720580024318</v>
      </c>
      <c r="H800" s="75">
        <f t="shared" si="24"/>
        <v>3871116.9064810341</v>
      </c>
      <c r="I800" s="42"/>
      <c r="J800" s="40"/>
      <c r="K800" s="40"/>
      <c r="L800" s="49"/>
      <c r="M800" s="50"/>
    </row>
    <row r="801" spans="1:13" x14ac:dyDescent="0.3">
      <c r="A801" s="141">
        <v>784</v>
      </c>
      <c r="B801" s="146">
        <v>10161.15</v>
      </c>
      <c r="C801" s="146">
        <v>999.69</v>
      </c>
      <c r="D801" s="155">
        <v>9.1160000000000005E-2</v>
      </c>
      <c r="E801" s="155">
        <v>7.6740000000000003E-2</v>
      </c>
      <c r="F801" s="156">
        <v>1.4420000000000001E-2</v>
      </c>
      <c r="G801" s="155">
        <f t="shared" si="25"/>
        <v>201.70768379249699</v>
      </c>
      <c r="H801" s="75">
        <f t="shared" si="24"/>
        <v>3886812.7641906063</v>
      </c>
      <c r="I801" s="42"/>
      <c r="J801" s="40"/>
      <c r="K801" s="40"/>
      <c r="L801" s="49"/>
      <c r="M801" s="50"/>
    </row>
    <row r="802" spans="1:13" x14ac:dyDescent="0.3">
      <c r="A802" s="141">
        <v>785</v>
      </c>
      <c r="B802" s="146">
        <v>10124.56</v>
      </c>
      <c r="C802" s="146">
        <v>999.4</v>
      </c>
      <c r="D802" s="155">
        <v>9.1259999999999994E-2</v>
      </c>
      <c r="E802" s="155">
        <v>7.6789999999999997E-2</v>
      </c>
      <c r="F802" s="156">
        <v>1.447E-2</v>
      </c>
      <c r="G802" s="155">
        <f t="shared" si="25"/>
        <v>202.40708630217972</v>
      </c>
      <c r="H802" s="75">
        <f t="shared" si="24"/>
        <v>3878322.7126151579</v>
      </c>
      <c r="I802" s="42"/>
      <c r="J802" s="40"/>
      <c r="K802" s="40"/>
      <c r="L802" s="49"/>
      <c r="M802" s="50"/>
    </row>
    <row r="803" spans="1:13" x14ac:dyDescent="0.3">
      <c r="A803" s="141">
        <v>786</v>
      </c>
      <c r="B803" s="146">
        <v>10139.52</v>
      </c>
      <c r="C803" s="146">
        <v>999.19</v>
      </c>
      <c r="D803" s="155">
        <v>9.1310000000000002E-2</v>
      </c>
      <c r="E803" s="155">
        <v>7.6869999999999994E-2</v>
      </c>
      <c r="F803" s="156">
        <v>1.444E-2</v>
      </c>
      <c r="G803" s="155">
        <f t="shared" si="25"/>
        <v>201.98744479637008</v>
      </c>
      <c r="H803" s="75">
        <f t="shared" si="24"/>
        <v>3891330.9725383744</v>
      </c>
      <c r="I803" s="42"/>
      <c r="J803" s="40"/>
      <c r="K803" s="40"/>
      <c r="L803" s="49"/>
      <c r="M803" s="50"/>
    </row>
    <row r="804" spans="1:13" x14ac:dyDescent="0.3">
      <c r="A804" s="141">
        <v>787</v>
      </c>
      <c r="B804" s="146">
        <v>10138.790000000001</v>
      </c>
      <c r="C804" s="146">
        <v>998.74</v>
      </c>
      <c r="D804" s="155">
        <v>9.1389999999999999E-2</v>
      </c>
      <c r="E804" s="155">
        <v>7.6950000000000005E-2</v>
      </c>
      <c r="F804" s="156">
        <v>1.444E-2</v>
      </c>
      <c r="G804" s="155">
        <f t="shared" si="25"/>
        <v>201.98744479637008</v>
      </c>
      <c r="H804" s="75">
        <f t="shared" si="24"/>
        <v>3896281.775302418</v>
      </c>
      <c r="I804" s="42"/>
      <c r="J804" s="40"/>
      <c r="K804" s="40"/>
      <c r="L804" s="49"/>
      <c r="M804" s="50"/>
    </row>
    <row r="805" spans="1:13" x14ac:dyDescent="0.3">
      <c r="A805" s="141">
        <v>788</v>
      </c>
      <c r="B805" s="146">
        <v>10164.94</v>
      </c>
      <c r="C805" s="146">
        <v>999.07</v>
      </c>
      <c r="D805" s="155">
        <v>9.1429999999999997E-2</v>
      </c>
      <c r="E805" s="155">
        <v>7.7020000000000005E-2</v>
      </c>
      <c r="F805" s="156">
        <v>1.44E-2</v>
      </c>
      <c r="G805" s="155">
        <f t="shared" si="25"/>
        <v>201.4279227886239</v>
      </c>
      <c r="H805" s="75">
        <f t="shared" si="24"/>
        <v>3912069.3352277577</v>
      </c>
      <c r="I805" s="42"/>
      <c r="J805" s="40"/>
      <c r="K805" s="40"/>
      <c r="L805" s="49"/>
      <c r="M805" s="50"/>
    </row>
    <row r="806" spans="1:13" x14ac:dyDescent="0.3">
      <c r="A806" s="141">
        <v>789</v>
      </c>
      <c r="B806" s="146">
        <v>10116.68</v>
      </c>
      <c r="C806" s="146">
        <v>998.56</v>
      </c>
      <c r="D806" s="155">
        <v>9.153E-2</v>
      </c>
      <c r="E806" s="155">
        <v>7.707E-2</v>
      </c>
      <c r="F806" s="156">
        <v>1.447E-2</v>
      </c>
      <c r="G806" s="155">
        <f t="shared" si="25"/>
        <v>202.40708630217972</v>
      </c>
      <c r="H806" s="75">
        <f t="shared" si="24"/>
        <v>3898084.8665647893</v>
      </c>
      <c r="I806" s="42"/>
      <c r="J806" s="40"/>
      <c r="K806" s="40"/>
      <c r="L806" s="49"/>
      <c r="M806" s="50"/>
    </row>
    <row r="807" spans="1:13" x14ac:dyDescent="0.3">
      <c r="A807" s="141">
        <v>790</v>
      </c>
      <c r="B807" s="146">
        <v>10127.09</v>
      </c>
      <c r="C807" s="146">
        <v>998.84</v>
      </c>
      <c r="D807" s="155">
        <v>9.1600000000000001E-2</v>
      </c>
      <c r="E807" s="155">
        <v>7.714E-2</v>
      </c>
      <c r="F807" s="156">
        <v>1.4449999999999999E-2</v>
      </c>
      <c r="G807" s="155">
        <f t="shared" si="25"/>
        <v>202.12732529830663</v>
      </c>
      <c r="H807" s="75">
        <f t="shared" si="24"/>
        <v>3908427.5163394664</v>
      </c>
      <c r="I807" s="42"/>
      <c r="J807" s="40"/>
      <c r="K807" s="40"/>
      <c r="L807" s="49"/>
      <c r="M807" s="50"/>
    </row>
    <row r="808" spans="1:13" x14ac:dyDescent="0.3">
      <c r="A808" s="141">
        <v>791</v>
      </c>
      <c r="B808" s="146">
        <v>10121.959999999999</v>
      </c>
      <c r="C808" s="146">
        <v>998.62</v>
      </c>
      <c r="D808" s="155">
        <v>9.1660000000000005E-2</v>
      </c>
      <c r="E808" s="155">
        <v>7.7200000000000005E-2</v>
      </c>
      <c r="F808" s="156">
        <v>1.4460000000000001E-2</v>
      </c>
      <c r="G808" s="155">
        <f t="shared" si="25"/>
        <v>202.26720580024318</v>
      </c>
      <c r="H808" s="75">
        <f t="shared" si="24"/>
        <v>3910668.5479265619</v>
      </c>
      <c r="I808" s="42"/>
      <c r="J808" s="40"/>
      <c r="K808" s="40"/>
      <c r="L808" s="49"/>
      <c r="M808" s="50"/>
    </row>
    <row r="809" spans="1:13" x14ac:dyDescent="0.3">
      <c r="A809" s="141">
        <v>792</v>
      </c>
      <c r="B809" s="146">
        <v>10132.41</v>
      </c>
      <c r="C809" s="146">
        <v>999.12</v>
      </c>
      <c r="D809" s="155">
        <v>9.1730000000000006E-2</v>
      </c>
      <c r="E809" s="155">
        <v>7.7280000000000001E-2</v>
      </c>
      <c r="F809" s="156">
        <v>1.4449999999999999E-2</v>
      </c>
      <c r="G809" s="155">
        <f t="shared" si="25"/>
        <v>202.12732529830663</v>
      </c>
      <c r="H809" s="75">
        <f t="shared" si="24"/>
        <v>3918322.2695453893</v>
      </c>
      <c r="I809" s="42"/>
      <c r="J809" s="40"/>
      <c r="K809" s="40"/>
      <c r="L809" s="49"/>
      <c r="M809" s="50"/>
    </row>
    <row r="810" spans="1:13" x14ac:dyDescent="0.3">
      <c r="A810" s="141">
        <v>793</v>
      </c>
      <c r="B810" s="146">
        <v>10136.790000000001</v>
      </c>
      <c r="C810" s="146">
        <v>998.71</v>
      </c>
      <c r="D810" s="155">
        <v>9.178E-2</v>
      </c>
      <c r="E810" s="155">
        <v>7.7340000000000006E-2</v>
      </c>
      <c r="F810" s="156">
        <v>1.444E-2</v>
      </c>
      <c r="G810" s="155">
        <f t="shared" si="25"/>
        <v>201.98744479637008</v>
      </c>
      <c r="H810" s="75">
        <f t="shared" si="24"/>
        <v>3925986.5918866806</v>
      </c>
      <c r="I810" s="42"/>
      <c r="J810" s="40"/>
      <c r="K810" s="40"/>
      <c r="L810" s="49"/>
      <c r="M810" s="50"/>
    </row>
    <row r="811" spans="1:13" x14ac:dyDescent="0.3">
      <c r="A811" s="141">
        <v>794</v>
      </c>
      <c r="B811" s="146">
        <v>10129.57</v>
      </c>
      <c r="C811" s="146">
        <v>998.58</v>
      </c>
      <c r="D811" s="155">
        <v>9.1859999999999997E-2</v>
      </c>
      <c r="E811" s="155">
        <v>7.7410000000000007E-2</v>
      </c>
      <c r="F811" s="156">
        <v>1.4449999999999999E-2</v>
      </c>
      <c r="G811" s="155">
        <f t="shared" si="25"/>
        <v>202.12732529830663</v>
      </c>
      <c r="H811" s="75">
        <f t="shared" si="24"/>
        <v>3928217.0227513122</v>
      </c>
      <c r="I811" s="42"/>
      <c r="J811" s="40"/>
      <c r="K811" s="40"/>
      <c r="L811" s="49"/>
      <c r="M811" s="50"/>
    </row>
    <row r="812" spans="1:13" x14ac:dyDescent="0.3">
      <c r="A812" s="141">
        <v>795</v>
      </c>
      <c r="B812" s="146">
        <v>10144.73</v>
      </c>
      <c r="C812" s="146">
        <v>998.19</v>
      </c>
      <c r="D812" s="155">
        <v>9.1929999999999998E-2</v>
      </c>
      <c r="E812" s="155">
        <v>7.7509999999999996E-2</v>
      </c>
      <c r="F812" s="156">
        <v>1.4420000000000001E-2</v>
      </c>
      <c r="G812" s="155">
        <f t="shared" si="25"/>
        <v>201.70768379249699</v>
      </c>
      <c r="H812" s="75">
        <f t="shared" si="24"/>
        <v>3941347.1269534845</v>
      </c>
      <c r="I812" s="42"/>
      <c r="J812" s="40"/>
      <c r="K812" s="40"/>
      <c r="L812" s="49"/>
      <c r="M812" s="50"/>
    </row>
    <row r="813" spans="1:13" x14ac:dyDescent="0.3">
      <c r="A813" s="141">
        <v>796</v>
      </c>
      <c r="B813" s="146">
        <v>10100.06</v>
      </c>
      <c r="C813" s="146">
        <v>997.87</v>
      </c>
      <c r="D813" s="155">
        <v>9.2009999999999995E-2</v>
      </c>
      <c r="E813" s="155">
        <v>7.7530000000000002E-2</v>
      </c>
      <c r="F813" s="156">
        <v>1.448E-2</v>
      </c>
      <c r="G813" s="155">
        <f t="shared" si="25"/>
        <v>202.54696680411627</v>
      </c>
      <c r="H813" s="75">
        <f t="shared" si="24"/>
        <v>3929952.704598207</v>
      </c>
      <c r="I813" s="42"/>
      <c r="J813" s="40"/>
      <c r="K813" s="40"/>
      <c r="L813" s="49"/>
      <c r="M813" s="50"/>
    </row>
    <row r="814" spans="1:13" x14ac:dyDescent="0.3">
      <c r="A814" s="141">
        <v>797</v>
      </c>
      <c r="B814" s="146">
        <v>10127.06</v>
      </c>
      <c r="C814" s="146">
        <v>998.07</v>
      </c>
      <c r="D814" s="155">
        <v>9.2079999999999995E-2</v>
      </c>
      <c r="E814" s="155">
        <v>7.7640000000000001E-2</v>
      </c>
      <c r="F814" s="156">
        <v>1.444E-2</v>
      </c>
      <c r="G814" s="155">
        <f t="shared" si="25"/>
        <v>201.98744479637008</v>
      </c>
      <c r="H814" s="75">
        <f t="shared" si="24"/>
        <v>3945789.8029428553</v>
      </c>
      <c r="I814" s="42"/>
      <c r="J814" s="40"/>
      <c r="K814" s="40"/>
      <c r="L814" s="49"/>
      <c r="M814" s="50"/>
    </row>
    <row r="815" spans="1:13" x14ac:dyDescent="0.3">
      <c r="A815" s="141">
        <v>798</v>
      </c>
      <c r="B815" s="146">
        <v>10095.35</v>
      </c>
      <c r="C815" s="146">
        <v>998.35</v>
      </c>
      <c r="D815" s="155">
        <v>9.2179999999999998E-2</v>
      </c>
      <c r="E815" s="155">
        <v>7.7689999999999995E-2</v>
      </c>
      <c r="F815" s="156">
        <v>1.4489999999999999E-2</v>
      </c>
      <c r="G815" s="155">
        <f t="shared" si="25"/>
        <v>202.68684730605281</v>
      </c>
      <c r="H815" s="75">
        <f t="shared" si="24"/>
        <v>3937107.9604146047</v>
      </c>
      <c r="I815" s="42"/>
      <c r="J815" s="40"/>
      <c r="K815" s="40"/>
      <c r="L815" s="49"/>
      <c r="M815" s="50"/>
    </row>
    <row r="816" spans="1:13" x14ac:dyDescent="0.3">
      <c r="A816" s="141">
        <v>799</v>
      </c>
      <c r="B816" s="146">
        <v>10145.66</v>
      </c>
      <c r="C816" s="146">
        <v>998.38</v>
      </c>
      <c r="D816" s="155">
        <v>9.2200000000000004E-2</v>
      </c>
      <c r="E816" s="155">
        <v>7.7780000000000002E-2</v>
      </c>
      <c r="F816" s="156">
        <v>1.4420000000000001E-2</v>
      </c>
      <c r="G816" s="155">
        <f t="shared" si="25"/>
        <v>201.70768379249699</v>
      </c>
      <c r="H816" s="75">
        <f t="shared" si="24"/>
        <v>3961177.8043218041</v>
      </c>
      <c r="I816" s="42"/>
      <c r="J816" s="40"/>
      <c r="K816" s="40"/>
      <c r="L816" s="49"/>
      <c r="M816" s="50"/>
    </row>
    <row r="817" spans="1:13" x14ac:dyDescent="0.3">
      <c r="A817" s="141">
        <v>800</v>
      </c>
      <c r="B817" s="146">
        <v>10099.18</v>
      </c>
      <c r="C817" s="146">
        <v>998.34</v>
      </c>
      <c r="D817" s="155">
        <v>9.2299999999999993E-2</v>
      </c>
      <c r="E817" s="155">
        <v>7.7810000000000004E-2</v>
      </c>
      <c r="F817" s="156">
        <v>1.4489999999999999E-2</v>
      </c>
      <c r="G817" s="155">
        <f t="shared" si="25"/>
        <v>202.68684730605281</v>
      </c>
      <c r="H817" s="75">
        <f t="shared" si="24"/>
        <v>3946975.3989118845</v>
      </c>
      <c r="I817" s="42"/>
      <c r="J817" s="40"/>
      <c r="K817" s="40"/>
      <c r="L817" s="49"/>
      <c r="M817" s="50"/>
    </row>
    <row r="818" spans="1:13" x14ac:dyDescent="0.3">
      <c r="A818" s="141">
        <v>801</v>
      </c>
      <c r="B818" s="146">
        <v>10132</v>
      </c>
      <c r="C818" s="146">
        <v>998.85</v>
      </c>
      <c r="D818" s="155">
        <v>9.2350000000000002E-2</v>
      </c>
      <c r="E818" s="155">
        <v>7.7899999999999997E-2</v>
      </c>
      <c r="F818" s="156">
        <v>1.4449999999999999E-2</v>
      </c>
      <c r="G818" s="155">
        <f t="shared" si="25"/>
        <v>202.12732529830663</v>
      </c>
      <c r="H818" s="75">
        <f t="shared" si="24"/>
        <v>3962848.6589720417</v>
      </c>
      <c r="I818" s="42"/>
      <c r="J818" s="40"/>
      <c r="K818" s="40"/>
      <c r="L818" s="49"/>
      <c r="M818" s="50"/>
    </row>
    <row r="819" spans="1:13" x14ac:dyDescent="0.3">
      <c r="A819" s="141">
        <v>802</v>
      </c>
      <c r="B819" s="146">
        <v>10123.92</v>
      </c>
      <c r="C819" s="146">
        <v>997.97</v>
      </c>
      <c r="D819" s="155">
        <v>9.2429999999999998E-2</v>
      </c>
      <c r="E819" s="155">
        <v>7.7979999999999994E-2</v>
      </c>
      <c r="F819" s="156">
        <v>1.4449999999999999E-2</v>
      </c>
      <c r="G819" s="155">
        <f t="shared" si="25"/>
        <v>202.12732529830663</v>
      </c>
      <c r="H819" s="75">
        <f t="shared" si="24"/>
        <v>3967796.0355750029</v>
      </c>
      <c r="I819" s="42"/>
      <c r="J819" s="40"/>
      <c r="K819" s="40"/>
      <c r="L819" s="49"/>
      <c r="M819" s="50"/>
    </row>
    <row r="820" spans="1:13" x14ac:dyDescent="0.3">
      <c r="A820" s="141">
        <v>803</v>
      </c>
      <c r="B820" s="146">
        <v>10122.469999999999</v>
      </c>
      <c r="C820" s="146">
        <v>998.5</v>
      </c>
      <c r="D820" s="155">
        <v>9.2469999999999997E-2</v>
      </c>
      <c r="E820" s="155">
        <v>7.8009999999999996E-2</v>
      </c>
      <c r="F820" s="156">
        <v>1.4460000000000001E-2</v>
      </c>
      <c r="G820" s="155">
        <f t="shared" si="25"/>
        <v>202.26720580024318</v>
      </c>
      <c r="H820" s="75">
        <f t="shared" si="24"/>
        <v>3969996.0100948536</v>
      </c>
      <c r="I820" s="42"/>
      <c r="J820" s="40"/>
      <c r="K820" s="40"/>
      <c r="L820" s="49"/>
      <c r="M820" s="50"/>
    </row>
    <row r="821" spans="1:13" x14ac:dyDescent="0.3">
      <c r="A821" s="141">
        <v>804</v>
      </c>
      <c r="B821" s="146">
        <v>10128.99</v>
      </c>
      <c r="C821" s="146">
        <v>997.88</v>
      </c>
      <c r="D821" s="155">
        <v>9.2539999999999997E-2</v>
      </c>
      <c r="E821" s="155">
        <v>7.8100000000000003E-2</v>
      </c>
      <c r="F821" s="156">
        <v>1.444E-2</v>
      </c>
      <c r="G821" s="155">
        <f t="shared" si="25"/>
        <v>201.98744479637008</v>
      </c>
      <c r="H821" s="75">
        <f t="shared" si="24"/>
        <v>3980445.4222911615</v>
      </c>
      <c r="I821" s="42"/>
      <c r="J821" s="40"/>
      <c r="K821" s="40"/>
      <c r="L821" s="49"/>
      <c r="M821" s="50"/>
    </row>
    <row r="822" spans="1:13" x14ac:dyDescent="0.3">
      <c r="A822" s="141">
        <v>805</v>
      </c>
      <c r="B822" s="146">
        <v>10138.49</v>
      </c>
      <c r="C822" s="146">
        <v>998.14</v>
      </c>
      <c r="D822" s="155">
        <v>9.2600000000000002E-2</v>
      </c>
      <c r="E822" s="155">
        <v>7.8179999999999999E-2</v>
      </c>
      <c r="F822" s="156">
        <v>1.443E-2</v>
      </c>
      <c r="G822" s="155">
        <f t="shared" si="25"/>
        <v>201.84756429443357</v>
      </c>
      <c r="H822" s="75">
        <f t="shared" si="24"/>
        <v>3988158.1074010502</v>
      </c>
      <c r="I822" s="42"/>
      <c r="J822" s="40"/>
      <c r="K822" s="40"/>
      <c r="L822" s="49"/>
      <c r="M822" s="50"/>
    </row>
    <row r="823" spans="1:13" x14ac:dyDescent="0.3">
      <c r="A823" s="141">
        <v>806</v>
      </c>
      <c r="B823" s="146">
        <v>10122.969999999999</v>
      </c>
      <c r="C823" s="146">
        <v>998.23</v>
      </c>
      <c r="D823" s="155">
        <v>9.2700000000000005E-2</v>
      </c>
      <c r="E823" s="155">
        <v>7.825E-2</v>
      </c>
      <c r="F823" s="156">
        <v>1.4449999999999999E-2</v>
      </c>
      <c r="G823" s="155">
        <f t="shared" si="25"/>
        <v>202.12732529830663</v>
      </c>
      <c r="H823" s="75">
        <f t="shared" si="24"/>
        <v>3987585.5419868482</v>
      </c>
      <c r="I823" s="42"/>
      <c r="J823" s="40"/>
      <c r="K823" s="40"/>
      <c r="L823" s="49"/>
      <c r="M823" s="50"/>
    </row>
    <row r="824" spans="1:13" x14ac:dyDescent="0.3">
      <c r="A824" s="141">
        <v>807</v>
      </c>
      <c r="B824" s="146">
        <v>10125.75</v>
      </c>
      <c r="C824" s="146">
        <v>998.19</v>
      </c>
      <c r="D824" s="155">
        <v>9.2749999999999999E-2</v>
      </c>
      <c r="E824" s="155">
        <v>7.8310000000000005E-2</v>
      </c>
      <c r="F824" s="156">
        <v>1.4449999999999999E-2</v>
      </c>
      <c r="G824" s="155">
        <f t="shared" si="25"/>
        <v>202.12732529830663</v>
      </c>
      <c r="H824" s="75">
        <f t="shared" si="24"/>
        <v>3992532.9185898094</v>
      </c>
      <c r="I824" s="42"/>
      <c r="J824" s="40"/>
      <c r="K824" s="40"/>
      <c r="L824" s="49"/>
      <c r="M824" s="50"/>
    </row>
    <row r="825" spans="1:13" x14ac:dyDescent="0.3">
      <c r="A825" s="141">
        <v>808</v>
      </c>
      <c r="B825" s="146">
        <v>10144.67</v>
      </c>
      <c r="C825" s="146">
        <v>998.67</v>
      </c>
      <c r="D825" s="155">
        <v>9.282E-2</v>
      </c>
      <c r="E825" s="155">
        <v>7.8399999999999997E-2</v>
      </c>
      <c r="F825" s="156">
        <v>1.443E-2</v>
      </c>
      <c r="G825" s="155">
        <f t="shared" si="25"/>
        <v>201.84756429443357</v>
      </c>
      <c r="H825" s="75">
        <f t="shared" si="24"/>
        <v>4003020.8084224206</v>
      </c>
      <c r="I825" s="42"/>
      <c r="J825" s="40"/>
      <c r="K825" s="40"/>
      <c r="L825" s="49"/>
      <c r="M825" s="50"/>
    </row>
    <row r="826" spans="1:13" x14ac:dyDescent="0.3">
      <c r="A826" s="141">
        <v>809</v>
      </c>
      <c r="B826" s="146">
        <v>10125.280000000001</v>
      </c>
      <c r="C826" s="146">
        <v>998.32</v>
      </c>
      <c r="D826" s="155">
        <v>9.289E-2</v>
      </c>
      <c r="E826" s="155">
        <v>7.8439999999999996E-2</v>
      </c>
      <c r="F826" s="156">
        <v>1.4449999999999999E-2</v>
      </c>
      <c r="G826" s="155">
        <f t="shared" si="25"/>
        <v>202.12732529830663</v>
      </c>
      <c r="H826" s="75">
        <f t="shared" si="24"/>
        <v>4002427.6717957319</v>
      </c>
      <c r="I826" s="42"/>
      <c r="J826" s="40"/>
      <c r="K826" s="40"/>
      <c r="L826" s="49"/>
      <c r="M826" s="50"/>
    </row>
    <row r="827" spans="1:13" x14ac:dyDescent="0.3">
      <c r="A827" s="141">
        <v>810</v>
      </c>
      <c r="B827" s="146">
        <v>10138.18</v>
      </c>
      <c r="C827" s="146">
        <v>998.38</v>
      </c>
      <c r="D827" s="155">
        <v>9.2960000000000001E-2</v>
      </c>
      <c r="E827" s="155">
        <v>7.8530000000000003E-2</v>
      </c>
      <c r="F827" s="156">
        <v>1.443E-2</v>
      </c>
      <c r="G827" s="155">
        <f t="shared" si="25"/>
        <v>201.84756429443357</v>
      </c>
      <c r="H827" s="75">
        <f t="shared" si="24"/>
        <v>4012929.2757700011</v>
      </c>
      <c r="I827" s="42"/>
      <c r="J827" s="40"/>
      <c r="K827" s="40"/>
      <c r="L827" s="49"/>
      <c r="M827" s="50"/>
    </row>
    <row r="828" spans="1:13" x14ac:dyDescent="0.3">
      <c r="A828" s="141">
        <v>811</v>
      </c>
      <c r="B828" s="146">
        <v>10124.69</v>
      </c>
      <c r="C828" s="146">
        <v>999.05</v>
      </c>
      <c r="D828" s="155">
        <v>9.3060000000000004E-2</v>
      </c>
      <c r="E828" s="155">
        <v>7.8600000000000003E-2</v>
      </c>
      <c r="F828" s="156">
        <v>1.4460000000000001E-2</v>
      </c>
      <c r="G828" s="155">
        <f t="shared" si="25"/>
        <v>202.26720580024318</v>
      </c>
      <c r="H828" s="75">
        <f t="shared" si="24"/>
        <v>4009547.6515403814</v>
      </c>
      <c r="I828" s="42"/>
      <c r="J828" s="40"/>
      <c r="K828" s="40"/>
      <c r="L828" s="49"/>
      <c r="M828" s="50"/>
    </row>
    <row r="829" spans="1:13" x14ac:dyDescent="0.3">
      <c r="A829" s="141">
        <v>812</v>
      </c>
      <c r="B829" s="146">
        <v>10124.870000000001</v>
      </c>
      <c r="C829" s="146">
        <v>998.95</v>
      </c>
      <c r="D829" s="155">
        <v>9.3100000000000002E-2</v>
      </c>
      <c r="E829" s="155">
        <v>7.8640000000000002E-2</v>
      </c>
      <c r="F829" s="156">
        <v>1.4460000000000001E-2</v>
      </c>
      <c r="G829" s="155">
        <f t="shared" si="25"/>
        <v>202.26720580024318</v>
      </c>
      <c r="H829" s="75">
        <f t="shared" si="24"/>
        <v>4014491.606721072</v>
      </c>
      <c r="I829" s="42"/>
      <c r="J829" s="40"/>
      <c r="K829" s="40"/>
      <c r="L829" s="49"/>
      <c r="M829" s="50"/>
    </row>
    <row r="830" spans="1:13" x14ac:dyDescent="0.3">
      <c r="A830" s="141">
        <v>813</v>
      </c>
      <c r="B830" s="146">
        <v>10115.15</v>
      </c>
      <c r="C830" s="146">
        <v>998.46</v>
      </c>
      <c r="D830" s="155">
        <v>9.3179999999999999E-2</v>
      </c>
      <c r="E830" s="155">
        <v>7.8719999999999998E-2</v>
      </c>
      <c r="F830" s="156">
        <v>1.447E-2</v>
      </c>
      <c r="G830" s="155">
        <f t="shared" si="25"/>
        <v>202.40708630217972</v>
      </c>
      <c r="H830" s="75">
        <f t="shared" si="24"/>
        <v>4016657.7902625776</v>
      </c>
      <c r="I830" s="42"/>
      <c r="J830" s="40"/>
      <c r="K830" s="40"/>
      <c r="L830" s="49"/>
      <c r="M830" s="50"/>
    </row>
    <row r="831" spans="1:13" x14ac:dyDescent="0.3">
      <c r="A831" s="141">
        <v>814</v>
      </c>
      <c r="B831" s="146">
        <v>10154.16</v>
      </c>
      <c r="C831" s="146">
        <v>998.94</v>
      </c>
      <c r="D831" s="155">
        <v>9.3240000000000003E-2</v>
      </c>
      <c r="E831" s="155">
        <v>7.8820000000000001E-2</v>
      </c>
      <c r="F831" s="156">
        <v>1.4420000000000001E-2</v>
      </c>
      <c r="G831" s="155">
        <f t="shared" si="25"/>
        <v>201.70768379249699</v>
      </c>
      <c r="H831" s="75">
        <f t="shared" si="24"/>
        <v>4035542.8444530023</v>
      </c>
      <c r="I831" s="42"/>
      <c r="J831" s="40"/>
      <c r="K831" s="40"/>
      <c r="L831" s="49"/>
      <c r="M831" s="50"/>
    </row>
    <row r="832" spans="1:13" x14ac:dyDescent="0.3">
      <c r="A832" s="141">
        <v>815</v>
      </c>
      <c r="B832" s="146">
        <v>10114.700000000001</v>
      </c>
      <c r="C832" s="146">
        <v>998.65</v>
      </c>
      <c r="D832" s="155">
        <v>9.3329999999999996E-2</v>
      </c>
      <c r="E832" s="155">
        <v>7.886E-2</v>
      </c>
      <c r="F832" s="156">
        <v>1.447E-2</v>
      </c>
      <c r="G832" s="155">
        <f t="shared" si="25"/>
        <v>202.40708630217972</v>
      </c>
      <c r="H832" s="75">
        <f t="shared" si="24"/>
        <v>4026538.8672373933</v>
      </c>
      <c r="I832" s="42"/>
      <c r="J832" s="40"/>
      <c r="K832" s="40"/>
      <c r="L832" s="49"/>
      <c r="M832" s="50"/>
    </row>
    <row r="833" spans="1:13" x14ac:dyDescent="0.3">
      <c r="A833" s="141">
        <v>816</v>
      </c>
      <c r="B833" s="146">
        <v>10144.77</v>
      </c>
      <c r="C833" s="146">
        <v>998.84</v>
      </c>
      <c r="D833" s="155">
        <v>9.3369999999999995E-2</v>
      </c>
      <c r="E833" s="155">
        <v>7.8939999999999996E-2</v>
      </c>
      <c r="F833" s="156">
        <v>1.443E-2</v>
      </c>
      <c r="G833" s="155">
        <f t="shared" si="25"/>
        <v>201.84756429443357</v>
      </c>
      <c r="H833" s="75">
        <f t="shared" si="24"/>
        <v>4042654.6778127416</v>
      </c>
      <c r="I833" s="42"/>
      <c r="J833" s="40"/>
      <c r="K833" s="40"/>
      <c r="L833" s="49"/>
      <c r="M833" s="50"/>
    </row>
    <row r="834" spans="1:13" x14ac:dyDescent="0.3">
      <c r="A834" s="141">
        <v>817</v>
      </c>
      <c r="B834" s="146">
        <v>10113.64</v>
      </c>
      <c r="C834" s="146">
        <v>998.84</v>
      </c>
      <c r="D834" s="155">
        <v>9.3479999999999994E-2</v>
      </c>
      <c r="E834" s="155">
        <v>7.9000000000000001E-2</v>
      </c>
      <c r="F834" s="156">
        <v>1.447E-2</v>
      </c>
      <c r="G834" s="155">
        <f t="shared" si="25"/>
        <v>202.40708630217972</v>
      </c>
      <c r="H834" s="75">
        <f t="shared" si="24"/>
        <v>4036419.9442122085</v>
      </c>
      <c r="I834" s="42"/>
      <c r="J834" s="40"/>
      <c r="K834" s="40"/>
      <c r="L834" s="49"/>
      <c r="M834" s="50"/>
    </row>
    <row r="835" spans="1:13" x14ac:dyDescent="0.3">
      <c r="A835" s="141">
        <v>818</v>
      </c>
      <c r="B835" s="146">
        <v>10129.27</v>
      </c>
      <c r="C835" s="146">
        <v>999.63</v>
      </c>
      <c r="D835" s="155">
        <v>9.3539999999999998E-2</v>
      </c>
      <c r="E835" s="155">
        <v>7.9070000000000001E-2</v>
      </c>
      <c r="F835" s="156">
        <v>1.4460000000000001E-2</v>
      </c>
      <c r="G835" s="155">
        <f t="shared" si="25"/>
        <v>202.26720580024318</v>
      </c>
      <c r="H835" s="75">
        <f t="shared" si="24"/>
        <v>4044155.3378052185</v>
      </c>
      <c r="I835" s="42"/>
      <c r="J835" s="40"/>
      <c r="K835" s="40"/>
      <c r="L835" s="49"/>
      <c r="M835" s="50"/>
    </row>
    <row r="836" spans="1:13" x14ac:dyDescent="0.3">
      <c r="A836" s="141">
        <v>819</v>
      </c>
      <c r="B836" s="146">
        <v>10100.58</v>
      </c>
      <c r="C836" s="146">
        <v>998.71</v>
      </c>
      <c r="D836" s="155">
        <v>9.3649999999999997E-2</v>
      </c>
      <c r="E836" s="155">
        <v>7.9149999999999998E-2</v>
      </c>
      <c r="F836" s="156">
        <v>1.4489999999999999E-2</v>
      </c>
      <c r="G836" s="155">
        <f t="shared" si="25"/>
        <v>202.68684730605281</v>
      </c>
      <c r="H836" s="75">
        <f t="shared" si="24"/>
        <v>4040716.0646360419</v>
      </c>
      <c r="I836" s="42"/>
      <c r="J836" s="40"/>
      <c r="K836" s="40"/>
      <c r="L836" s="49"/>
      <c r="M836" s="50"/>
    </row>
    <row r="837" spans="1:13" x14ac:dyDescent="0.3">
      <c r="A837" s="141">
        <v>820</v>
      </c>
      <c r="B837" s="146">
        <v>10134.68</v>
      </c>
      <c r="C837" s="146">
        <v>1000.12</v>
      </c>
      <c r="D837" s="155">
        <v>9.3670000000000003E-2</v>
      </c>
      <c r="E837" s="155">
        <v>7.9210000000000003E-2</v>
      </c>
      <c r="F837" s="156">
        <v>1.4460000000000001E-2</v>
      </c>
      <c r="G837" s="155">
        <f t="shared" si="25"/>
        <v>202.26720580024318</v>
      </c>
      <c r="H837" s="75">
        <f t="shared" si="24"/>
        <v>4054043.2481666002</v>
      </c>
      <c r="I837" s="42"/>
      <c r="J837" s="40"/>
      <c r="K837" s="40"/>
      <c r="L837" s="49"/>
      <c r="M837" s="50"/>
    </row>
    <row r="838" spans="1:13" x14ac:dyDescent="0.3">
      <c r="A838" s="141">
        <v>821</v>
      </c>
      <c r="B838" s="146">
        <v>10118.709999999999</v>
      </c>
      <c r="C838" s="146">
        <v>999.85</v>
      </c>
      <c r="D838" s="155">
        <v>9.3770000000000006E-2</v>
      </c>
      <c r="E838" s="155">
        <v>7.9289999999999999E-2</v>
      </c>
      <c r="F838" s="156">
        <v>1.448E-2</v>
      </c>
      <c r="G838" s="155">
        <f t="shared" si="25"/>
        <v>202.54696680411627</v>
      </c>
      <c r="H838" s="75">
        <f t="shared" si="24"/>
        <v>4053380.8674310655</v>
      </c>
      <c r="I838" s="42"/>
      <c r="J838" s="40"/>
      <c r="K838" s="40"/>
      <c r="L838" s="49"/>
      <c r="M838" s="50"/>
    </row>
    <row r="839" spans="1:13" x14ac:dyDescent="0.3">
      <c r="A839" s="141">
        <v>822</v>
      </c>
      <c r="B839" s="146">
        <v>10102.700000000001</v>
      </c>
      <c r="C839" s="146">
        <v>999.21</v>
      </c>
      <c r="D839" s="155">
        <v>9.3859999999999999E-2</v>
      </c>
      <c r="E839" s="155">
        <v>7.936E-2</v>
      </c>
      <c r="F839" s="156">
        <v>1.4489999999999999E-2</v>
      </c>
      <c r="G839" s="155">
        <f t="shared" si="25"/>
        <v>202.68684730605281</v>
      </c>
      <c r="H839" s="75">
        <f t="shared" si="24"/>
        <v>4055517.2223819611</v>
      </c>
      <c r="I839" s="42"/>
      <c r="J839" s="40"/>
      <c r="K839" s="40"/>
      <c r="L839" s="49"/>
      <c r="M839" s="50"/>
    </row>
    <row r="840" spans="1:13" x14ac:dyDescent="0.3">
      <c r="A840" s="141">
        <v>823</v>
      </c>
      <c r="B840" s="146">
        <v>10112.43</v>
      </c>
      <c r="C840" s="146">
        <v>999.82</v>
      </c>
      <c r="D840" s="155">
        <v>9.393E-2</v>
      </c>
      <c r="E840" s="155">
        <v>7.9439999999999997E-2</v>
      </c>
      <c r="F840" s="156">
        <v>1.4489999999999999E-2</v>
      </c>
      <c r="G840" s="155">
        <f t="shared" si="25"/>
        <v>202.68684730605281</v>
      </c>
      <c r="H840" s="75">
        <f t="shared" si="24"/>
        <v>4060450.9416306014</v>
      </c>
      <c r="I840" s="42"/>
      <c r="J840" s="33"/>
      <c r="K840" s="33"/>
      <c r="L840" s="33"/>
      <c r="M840" s="33"/>
    </row>
    <row r="841" spans="1:13" x14ac:dyDescent="0.3">
      <c r="A841" s="143">
        <v>824</v>
      </c>
      <c r="B841" s="148">
        <v>10107.98</v>
      </c>
      <c r="C841" s="148">
        <v>999.24</v>
      </c>
      <c r="D841" s="156">
        <v>9.3979999999999994E-2</v>
      </c>
      <c r="E841" s="156">
        <v>7.9490000000000005E-2</v>
      </c>
      <c r="F841" s="156">
        <v>1.4489999999999999E-2</v>
      </c>
      <c r="G841" s="155">
        <f t="shared" si="25"/>
        <v>202.68684730605281</v>
      </c>
      <c r="H841" s="75">
        <f t="shared" si="24"/>
        <v>4065384.6608792408</v>
      </c>
    </row>
    <row r="842" spans="1:13" x14ac:dyDescent="0.3">
      <c r="A842" s="143">
        <v>825</v>
      </c>
      <c r="B842" s="148">
        <v>10092.120000000001</v>
      </c>
      <c r="C842" s="148">
        <v>999.21</v>
      </c>
      <c r="D842" s="156">
        <v>9.4060000000000005E-2</v>
      </c>
      <c r="E842" s="156">
        <v>7.9549999999999996E-2</v>
      </c>
      <c r="F842" s="156">
        <v>1.451E-2</v>
      </c>
      <c r="G842" s="155">
        <f t="shared" si="25"/>
        <v>202.9666083099259</v>
      </c>
      <c r="H842" s="75">
        <f t="shared" si="24"/>
        <v>4064708.0170953129</v>
      </c>
    </row>
    <row r="843" spans="1:13" x14ac:dyDescent="0.3">
      <c r="A843" s="143">
        <v>826</v>
      </c>
      <c r="B843" s="148">
        <v>10092.82</v>
      </c>
      <c r="C843" s="148">
        <v>999.44</v>
      </c>
      <c r="D843" s="156">
        <v>9.4140000000000001E-2</v>
      </c>
      <c r="E843" s="156">
        <v>7.9630000000000006E-2</v>
      </c>
      <c r="F843" s="156">
        <v>1.451E-2</v>
      </c>
      <c r="G843" s="155">
        <f t="shared" si="25"/>
        <v>202.9666083099259</v>
      </c>
      <c r="H843" s="75">
        <f t="shared" si="24"/>
        <v>4069634.9359039133</v>
      </c>
    </row>
    <row r="844" spans="1:13" x14ac:dyDescent="0.3">
      <c r="A844" s="143">
        <v>827</v>
      </c>
      <c r="B844" s="148">
        <v>10101.549999999999</v>
      </c>
      <c r="C844" s="148">
        <v>999.95</v>
      </c>
      <c r="D844" s="156">
        <v>9.4229999999999994E-2</v>
      </c>
      <c r="E844" s="156">
        <v>7.9729999999999995E-2</v>
      </c>
      <c r="F844" s="156">
        <v>1.451E-2</v>
      </c>
      <c r="G844" s="155">
        <f t="shared" si="25"/>
        <v>202.9666083099259</v>
      </c>
      <c r="H844" s="75">
        <f t="shared" si="24"/>
        <v>4074561.8547125142</v>
      </c>
    </row>
    <row r="845" spans="1:13" x14ac:dyDescent="0.3">
      <c r="A845" s="143">
        <v>828</v>
      </c>
      <c r="B845" s="148">
        <v>10074.049999999999</v>
      </c>
      <c r="C845" s="148">
        <v>999.62</v>
      </c>
      <c r="D845" s="156">
        <v>9.4329999999999997E-2</v>
      </c>
      <c r="E845" s="156">
        <v>7.979E-2</v>
      </c>
      <c r="F845" s="156">
        <v>1.4540000000000001E-2</v>
      </c>
      <c r="G845" s="155">
        <f t="shared" si="25"/>
        <v>203.38624981573554</v>
      </c>
      <c r="H845" s="75">
        <f t="shared" si="24"/>
        <v>4071071.6715124738</v>
      </c>
    </row>
    <row r="846" spans="1:13" x14ac:dyDescent="0.3">
      <c r="A846" s="143">
        <v>829</v>
      </c>
      <c r="B846" s="148">
        <v>10099.9</v>
      </c>
      <c r="C846" s="148">
        <v>1000.65</v>
      </c>
      <c r="D846" s="156">
        <v>9.4380000000000006E-2</v>
      </c>
      <c r="E846" s="156">
        <v>7.986E-2</v>
      </c>
      <c r="F846" s="156">
        <v>1.452E-2</v>
      </c>
      <c r="G846" s="155">
        <f t="shared" si="25"/>
        <v>203.10648881186245</v>
      </c>
      <c r="H846" s="75">
        <f t="shared" si="24"/>
        <v>4081602.7338639228</v>
      </c>
    </row>
    <row r="847" spans="1:13" x14ac:dyDescent="0.3">
      <c r="A847" s="143">
        <v>830</v>
      </c>
      <c r="B847" s="148">
        <v>10056.780000000001</v>
      </c>
      <c r="C847" s="148">
        <v>999.53</v>
      </c>
      <c r="D847" s="156">
        <v>9.4460000000000002E-2</v>
      </c>
      <c r="E847" s="156">
        <v>7.9899999999999999E-2</v>
      </c>
      <c r="F847" s="156">
        <v>1.457E-2</v>
      </c>
      <c r="G847" s="155">
        <f t="shared" si="25"/>
        <v>203.80589132154515</v>
      </c>
      <c r="H847" s="75">
        <f t="shared" si="24"/>
        <v>4072502.4905708274</v>
      </c>
    </row>
    <row r="848" spans="1:13" x14ac:dyDescent="0.3">
      <c r="A848" s="143">
        <v>831</v>
      </c>
      <c r="B848" s="148">
        <v>10102.81</v>
      </c>
      <c r="C848" s="148">
        <v>1000.5</v>
      </c>
      <c r="D848" s="156">
        <v>9.4530000000000003E-2</v>
      </c>
      <c r="E848" s="156">
        <v>8.0019999999999994E-2</v>
      </c>
      <c r="F848" s="156">
        <v>1.451E-2</v>
      </c>
      <c r="G848" s="155">
        <f t="shared" si="25"/>
        <v>202.9666083099259</v>
      </c>
      <c r="H848" s="75">
        <f t="shared" si="24"/>
        <v>4094269.5299469153</v>
      </c>
    </row>
    <row r="849" spans="1:8" x14ac:dyDescent="0.3">
      <c r="A849" s="143">
        <v>832</v>
      </c>
      <c r="B849" s="148">
        <v>10073.34</v>
      </c>
      <c r="C849" s="148">
        <v>999.73</v>
      </c>
      <c r="D849" s="156">
        <v>9.461E-2</v>
      </c>
      <c r="E849" s="156">
        <v>8.0070000000000002E-2</v>
      </c>
      <c r="F849" s="156">
        <v>1.4540000000000001E-2</v>
      </c>
      <c r="G849" s="155">
        <f t="shared" si="25"/>
        <v>203.38624981573554</v>
      </c>
      <c r="H849" s="75">
        <f t="shared" si="24"/>
        <v>4090738.6844183309</v>
      </c>
    </row>
    <row r="850" spans="1:8" x14ac:dyDescent="0.3">
      <c r="A850" s="143">
        <v>833</v>
      </c>
      <c r="B850" s="148">
        <v>10096.219999999999</v>
      </c>
      <c r="C850" s="148">
        <v>999.82</v>
      </c>
      <c r="D850" s="156">
        <v>9.4670000000000004E-2</v>
      </c>
      <c r="E850" s="156">
        <v>8.0149999999999999E-2</v>
      </c>
      <c r="F850" s="156">
        <v>1.451E-2</v>
      </c>
      <c r="G850" s="155">
        <f t="shared" si="25"/>
        <v>202.9666083099259</v>
      </c>
      <c r="H850" s="75">
        <f t="shared" ref="H850:H913" si="26">A850/G850*10^6</f>
        <v>4104123.3675641166</v>
      </c>
    </row>
    <row r="851" spans="1:8" x14ac:dyDescent="0.3">
      <c r="A851" s="143">
        <v>834</v>
      </c>
      <c r="B851" s="148">
        <v>10034.709999999999</v>
      </c>
      <c r="C851" s="148">
        <v>999.42</v>
      </c>
      <c r="D851" s="156">
        <v>9.4769999999999993E-2</v>
      </c>
      <c r="E851" s="156">
        <v>8.0180000000000001E-2</v>
      </c>
      <c r="F851" s="156">
        <v>1.46E-2</v>
      </c>
      <c r="G851" s="155">
        <f t="shared" ref="G851:G914" si="27">(2*F851/$B$7)*(1+3*$B$11)/(4+PI()*$B$11-PI())*10^6</f>
        <v>204.22553282735481</v>
      </c>
      <c r="H851" s="75">
        <f t="shared" si="26"/>
        <v>4083720.5243334323</v>
      </c>
    </row>
    <row r="852" spans="1:8" x14ac:dyDescent="0.3">
      <c r="A852" s="143">
        <v>835</v>
      </c>
      <c r="B852" s="148">
        <v>10075.18</v>
      </c>
      <c r="C852" s="148">
        <v>1000.18</v>
      </c>
      <c r="D852" s="156">
        <v>9.4839999999999994E-2</v>
      </c>
      <c r="E852" s="156">
        <v>8.029E-2</v>
      </c>
      <c r="F852" s="156">
        <v>1.455E-2</v>
      </c>
      <c r="G852" s="155">
        <f t="shared" si="27"/>
        <v>203.52613031767206</v>
      </c>
      <c r="H852" s="75">
        <f t="shared" si="26"/>
        <v>4102667.3022117466</v>
      </c>
    </row>
    <row r="853" spans="1:8" x14ac:dyDescent="0.3">
      <c r="A853" s="143">
        <v>836</v>
      </c>
      <c r="B853" s="148">
        <v>10055.17</v>
      </c>
      <c r="C853" s="148">
        <v>999.41</v>
      </c>
      <c r="D853" s="156">
        <v>9.4920000000000004E-2</v>
      </c>
      <c r="E853" s="156">
        <v>8.0360000000000001E-2</v>
      </c>
      <c r="F853" s="156">
        <v>1.457E-2</v>
      </c>
      <c r="G853" s="155">
        <f t="shared" si="27"/>
        <v>203.80589132154515</v>
      </c>
      <c r="H853" s="75">
        <f t="shared" si="26"/>
        <v>4101942.2676110989</v>
      </c>
    </row>
    <row r="854" spans="1:8" x14ac:dyDescent="0.3">
      <c r="A854" s="143">
        <v>837</v>
      </c>
      <c r="B854" s="148">
        <v>10072.040000000001</v>
      </c>
      <c r="C854" s="148">
        <v>1000.42</v>
      </c>
      <c r="D854" s="156">
        <v>9.4969999999999999E-2</v>
      </c>
      <c r="E854" s="156">
        <v>8.0420000000000005E-2</v>
      </c>
      <c r="F854" s="156">
        <v>1.456E-2</v>
      </c>
      <c r="G854" s="155">
        <f t="shared" si="27"/>
        <v>203.6660108196086</v>
      </c>
      <c r="H854" s="75">
        <f t="shared" si="26"/>
        <v>4109669.5350966002</v>
      </c>
    </row>
    <row r="855" spans="1:8" x14ac:dyDescent="0.3">
      <c r="A855" s="143">
        <v>838</v>
      </c>
      <c r="B855" s="148">
        <v>10055.16</v>
      </c>
      <c r="C855" s="148">
        <v>999.6</v>
      </c>
      <c r="D855" s="156">
        <v>9.5060000000000006E-2</v>
      </c>
      <c r="E855" s="156">
        <v>8.0500000000000002E-2</v>
      </c>
      <c r="F855" s="156">
        <v>1.457E-2</v>
      </c>
      <c r="G855" s="155">
        <f t="shared" si="27"/>
        <v>203.80589132154515</v>
      </c>
      <c r="H855" s="75">
        <f t="shared" si="26"/>
        <v>4111755.5266245222</v>
      </c>
    </row>
    <row r="856" spans="1:8" x14ac:dyDescent="0.3">
      <c r="A856" s="143">
        <v>839</v>
      </c>
      <c r="B856" s="148">
        <v>10041.64</v>
      </c>
      <c r="C856" s="148">
        <v>1000.52</v>
      </c>
      <c r="D856" s="156">
        <v>9.5149999999999998E-2</v>
      </c>
      <c r="E856" s="156">
        <v>8.0549999999999997E-2</v>
      </c>
      <c r="F856" s="156">
        <v>1.46E-2</v>
      </c>
      <c r="G856" s="155">
        <f t="shared" si="27"/>
        <v>204.22553282735481</v>
      </c>
      <c r="H856" s="75">
        <f t="shared" si="26"/>
        <v>4108203.2612898676</v>
      </c>
    </row>
    <row r="857" spans="1:8" x14ac:dyDescent="0.3">
      <c r="A857" s="143">
        <v>840</v>
      </c>
      <c r="B857" s="148">
        <v>10064.370000000001</v>
      </c>
      <c r="C857" s="148">
        <v>999.92</v>
      </c>
      <c r="D857" s="156">
        <v>9.5200000000000007E-2</v>
      </c>
      <c r="E857" s="156">
        <v>8.0640000000000003E-2</v>
      </c>
      <c r="F857" s="156">
        <v>1.456E-2</v>
      </c>
      <c r="G857" s="155">
        <f t="shared" si="27"/>
        <v>203.6660108196086</v>
      </c>
      <c r="H857" s="75">
        <f t="shared" si="26"/>
        <v>4124399.5334302797</v>
      </c>
    </row>
    <row r="858" spans="1:8" x14ac:dyDescent="0.3">
      <c r="A858" s="143">
        <v>841</v>
      </c>
      <c r="B858" s="148">
        <v>10053.14</v>
      </c>
      <c r="C858" s="148">
        <v>999.83</v>
      </c>
      <c r="D858" s="156">
        <v>9.5269999999999994E-2</v>
      </c>
      <c r="E858" s="156">
        <v>8.0689999999999998E-2</v>
      </c>
      <c r="F858" s="156">
        <v>1.4579999999999999E-2</v>
      </c>
      <c r="G858" s="155">
        <f t="shared" si="27"/>
        <v>203.94577182348169</v>
      </c>
      <c r="H858" s="75">
        <f t="shared" si="26"/>
        <v>4123645.1850931183</v>
      </c>
    </row>
    <row r="859" spans="1:8" x14ac:dyDescent="0.3">
      <c r="A859" s="143">
        <v>842</v>
      </c>
      <c r="B859" s="148">
        <v>9997.58</v>
      </c>
      <c r="C859" s="148">
        <v>999.52</v>
      </c>
      <c r="D859" s="156">
        <v>9.5390000000000003E-2</v>
      </c>
      <c r="E859" s="156">
        <v>8.0740000000000006E-2</v>
      </c>
      <c r="F859" s="156">
        <v>1.465E-2</v>
      </c>
      <c r="G859" s="155">
        <f t="shared" si="27"/>
        <v>204.92493533703751</v>
      </c>
      <c r="H859" s="75">
        <f t="shared" si="26"/>
        <v>4108821.5966259697</v>
      </c>
    </row>
    <row r="860" spans="1:8" x14ac:dyDescent="0.3">
      <c r="A860" s="143">
        <v>843</v>
      </c>
      <c r="B860" s="148">
        <v>10063.42</v>
      </c>
      <c r="C860" s="148">
        <v>999.91</v>
      </c>
      <c r="D860" s="156">
        <v>9.5399999999999999E-2</v>
      </c>
      <c r="E860" s="156">
        <v>8.0829999999999999E-2</v>
      </c>
      <c r="F860" s="156">
        <v>1.456E-2</v>
      </c>
      <c r="G860" s="155">
        <f t="shared" si="27"/>
        <v>203.6660108196086</v>
      </c>
      <c r="H860" s="75">
        <f t="shared" si="26"/>
        <v>4139129.5317639597</v>
      </c>
    </row>
    <row r="861" spans="1:8" x14ac:dyDescent="0.3">
      <c r="A861" s="143">
        <v>844</v>
      </c>
      <c r="B861" s="148">
        <v>10041.530000000001</v>
      </c>
      <c r="C861" s="148">
        <v>999.85</v>
      </c>
      <c r="D861" s="156">
        <v>9.5509999999999998E-2</v>
      </c>
      <c r="E861" s="156">
        <v>8.0909999999999996E-2</v>
      </c>
      <c r="F861" s="156">
        <v>1.4590000000000001E-2</v>
      </c>
      <c r="G861" s="155">
        <f t="shared" si="27"/>
        <v>204.08565232541824</v>
      </c>
      <c r="H861" s="75">
        <f t="shared" si="26"/>
        <v>4135518.5451950682</v>
      </c>
    </row>
    <row r="862" spans="1:8" x14ac:dyDescent="0.3">
      <c r="A862" s="143">
        <v>845</v>
      </c>
      <c r="B862" s="148">
        <v>10055.5</v>
      </c>
      <c r="C862" s="148">
        <v>999.57</v>
      </c>
      <c r="D862" s="156">
        <v>9.5560000000000006E-2</v>
      </c>
      <c r="E862" s="156">
        <v>8.0990000000000006E-2</v>
      </c>
      <c r="F862" s="156">
        <v>1.457E-2</v>
      </c>
      <c r="G862" s="155">
        <f t="shared" si="27"/>
        <v>203.80589132154515</v>
      </c>
      <c r="H862" s="75">
        <f t="shared" si="26"/>
        <v>4146101.9331715051</v>
      </c>
    </row>
    <row r="863" spans="1:8" x14ac:dyDescent="0.3">
      <c r="A863" s="143">
        <v>846</v>
      </c>
      <c r="B863" s="148">
        <v>10023.799999999999</v>
      </c>
      <c r="C863" s="148">
        <v>999.99</v>
      </c>
      <c r="D863" s="156">
        <v>9.5689999999999997E-2</v>
      </c>
      <c r="E863" s="156">
        <v>8.1070000000000003E-2</v>
      </c>
      <c r="F863" s="156">
        <v>1.4619999999999999E-2</v>
      </c>
      <c r="G863" s="155">
        <f t="shared" si="27"/>
        <v>204.5052938312279</v>
      </c>
      <c r="H863" s="75">
        <f t="shared" si="26"/>
        <v>4136812.2269645422</v>
      </c>
    </row>
    <row r="864" spans="1:8" x14ac:dyDescent="0.3">
      <c r="A864" s="143">
        <v>847</v>
      </c>
      <c r="B864" s="148">
        <v>10047.459999999999</v>
      </c>
      <c r="C864" s="148">
        <v>1000.23</v>
      </c>
      <c r="D864" s="156">
        <v>9.572E-2</v>
      </c>
      <c r="E864" s="156">
        <v>8.1129999999999994E-2</v>
      </c>
      <c r="F864" s="156">
        <v>1.4590000000000001E-2</v>
      </c>
      <c r="G864" s="155">
        <f t="shared" si="27"/>
        <v>204.08565232541824</v>
      </c>
      <c r="H864" s="75">
        <f t="shared" si="26"/>
        <v>4150218.2556637707</v>
      </c>
    </row>
    <row r="865" spans="1:8" x14ac:dyDescent="0.3">
      <c r="A865" s="143">
        <v>848</v>
      </c>
      <c r="B865" s="148">
        <v>10034.08</v>
      </c>
      <c r="C865" s="148">
        <v>999.64</v>
      </c>
      <c r="D865" s="156">
        <v>9.5820000000000002E-2</v>
      </c>
      <c r="E865" s="156">
        <v>8.1220000000000001E-2</v>
      </c>
      <c r="F865" s="156">
        <v>1.46E-2</v>
      </c>
      <c r="G865" s="155">
        <f t="shared" si="27"/>
        <v>204.22553282735481</v>
      </c>
      <c r="H865" s="75">
        <f t="shared" si="26"/>
        <v>4152272.1878114515</v>
      </c>
    </row>
    <row r="866" spans="1:8" x14ac:dyDescent="0.3">
      <c r="A866" s="143">
        <v>849</v>
      </c>
      <c r="B866" s="148">
        <v>10061.42</v>
      </c>
      <c r="C866" s="148">
        <v>1000.67</v>
      </c>
      <c r="D866" s="156">
        <v>9.5860000000000001E-2</v>
      </c>
      <c r="E866" s="156">
        <v>8.1280000000000005E-2</v>
      </c>
      <c r="F866" s="156">
        <v>1.4579999999999999E-2</v>
      </c>
      <c r="G866" s="155">
        <f t="shared" si="27"/>
        <v>203.94577182348169</v>
      </c>
      <c r="H866" s="75">
        <f t="shared" si="26"/>
        <v>4162871.2986255134</v>
      </c>
    </row>
    <row r="867" spans="1:8" x14ac:dyDescent="0.3">
      <c r="A867" s="143">
        <v>850</v>
      </c>
      <c r="B867" s="148">
        <v>10036.68</v>
      </c>
      <c r="C867" s="148">
        <v>999.83</v>
      </c>
      <c r="D867" s="156">
        <v>9.5939999999999998E-2</v>
      </c>
      <c r="E867" s="156">
        <v>8.1339999999999996E-2</v>
      </c>
      <c r="F867" s="156">
        <v>1.46E-2</v>
      </c>
      <c r="G867" s="155">
        <f t="shared" si="27"/>
        <v>204.22553282735481</v>
      </c>
      <c r="H867" s="75">
        <f t="shared" si="26"/>
        <v>4162065.2825940256</v>
      </c>
    </row>
    <row r="868" spans="1:8" x14ac:dyDescent="0.3">
      <c r="A868" s="143">
        <v>851</v>
      </c>
      <c r="B868" s="148">
        <v>10063.73</v>
      </c>
      <c r="C868" s="148">
        <v>999.6</v>
      </c>
      <c r="D868" s="156">
        <v>9.5990000000000006E-2</v>
      </c>
      <c r="E868" s="156">
        <v>8.1439999999999999E-2</v>
      </c>
      <c r="F868" s="156">
        <v>1.456E-2</v>
      </c>
      <c r="G868" s="155">
        <f t="shared" si="27"/>
        <v>203.6660108196086</v>
      </c>
      <c r="H868" s="75">
        <f t="shared" si="26"/>
        <v>4178409.5273204381</v>
      </c>
    </row>
    <row r="869" spans="1:8" x14ac:dyDescent="0.3">
      <c r="A869" s="143">
        <v>852</v>
      </c>
      <c r="B869" s="148">
        <v>10025.17</v>
      </c>
      <c r="C869" s="148">
        <v>999.7</v>
      </c>
      <c r="D869" s="156">
        <v>9.6100000000000005E-2</v>
      </c>
      <c r="E869" s="156">
        <v>8.1479999999999997E-2</v>
      </c>
      <c r="F869" s="156">
        <v>1.461E-2</v>
      </c>
      <c r="G869" s="155">
        <f t="shared" si="27"/>
        <v>204.36541332929133</v>
      </c>
      <c r="H869" s="75">
        <f t="shared" si="26"/>
        <v>4169002.8959410242</v>
      </c>
    </row>
    <row r="870" spans="1:8" x14ac:dyDescent="0.3">
      <c r="A870" s="143">
        <v>853</v>
      </c>
      <c r="B870" s="148">
        <v>10022.75</v>
      </c>
      <c r="C870" s="148">
        <v>999.07</v>
      </c>
      <c r="D870" s="156">
        <v>9.6170000000000005E-2</v>
      </c>
      <c r="E870" s="156">
        <v>8.1559999999999994E-2</v>
      </c>
      <c r="F870" s="156">
        <v>1.461E-2</v>
      </c>
      <c r="G870" s="155">
        <f t="shared" si="27"/>
        <v>204.36541332929133</v>
      </c>
      <c r="H870" s="75">
        <f t="shared" si="26"/>
        <v>4173896.0918282792</v>
      </c>
    </row>
    <row r="871" spans="1:8" x14ac:dyDescent="0.3">
      <c r="A871" s="143">
        <v>854</v>
      </c>
      <c r="B871" s="148">
        <v>10029.030000000001</v>
      </c>
      <c r="C871" s="148">
        <v>999.8</v>
      </c>
      <c r="D871" s="156">
        <v>9.6240000000000006E-2</v>
      </c>
      <c r="E871" s="156">
        <v>8.1629999999999994E-2</v>
      </c>
      <c r="F871" s="156">
        <v>1.461E-2</v>
      </c>
      <c r="G871" s="155">
        <f t="shared" si="27"/>
        <v>204.36541332929133</v>
      </c>
      <c r="H871" s="75">
        <f t="shared" si="26"/>
        <v>4178789.2877155342</v>
      </c>
    </row>
    <row r="872" spans="1:8" x14ac:dyDescent="0.3">
      <c r="A872" s="143">
        <v>855</v>
      </c>
      <c r="B872" s="148">
        <v>10022</v>
      </c>
      <c r="C872" s="148">
        <v>999.76</v>
      </c>
      <c r="D872" s="156">
        <v>9.6329999999999999E-2</v>
      </c>
      <c r="E872" s="156">
        <v>8.1710000000000005E-2</v>
      </c>
      <c r="F872" s="156">
        <v>1.4619999999999999E-2</v>
      </c>
      <c r="G872" s="155">
        <f t="shared" si="27"/>
        <v>204.5052938312279</v>
      </c>
      <c r="H872" s="75">
        <f t="shared" si="26"/>
        <v>4180820.867676931</v>
      </c>
    </row>
    <row r="873" spans="1:8" x14ac:dyDescent="0.3">
      <c r="A873" s="143">
        <v>856</v>
      </c>
      <c r="B873" s="148">
        <v>10037.709999999999</v>
      </c>
      <c r="C873" s="148">
        <v>999.81</v>
      </c>
      <c r="D873" s="156">
        <v>9.6409999999999996E-2</v>
      </c>
      <c r="E873" s="156">
        <v>8.1809999999999994E-2</v>
      </c>
      <c r="F873" s="156">
        <v>1.46E-2</v>
      </c>
      <c r="G873" s="155">
        <f t="shared" si="27"/>
        <v>204.22553282735481</v>
      </c>
      <c r="H873" s="75">
        <f t="shared" si="26"/>
        <v>4191444.5669417484</v>
      </c>
    </row>
    <row r="874" spans="1:8" x14ac:dyDescent="0.3">
      <c r="A874" s="143">
        <v>857</v>
      </c>
      <c r="B874" s="148">
        <v>10047.83</v>
      </c>
      <c r="C874" s="148">
        <v>999.79</v>
      </c>
      <c r="D874" s="156">
        <v>9.6460000000000004E-2</v>
      </c>
      <c r="E874" s="156">
        <v>8.1879999999999994E-2</v>
      </c>
      <c r="F874" s="156">
        <v>1.4579999999999999E-2</v>
      </c>
      <c r="G874" s="155">
        <f t="shared" si="27"/>
        <v>203.94577182348169</v>
      </c>
      <c r="H874" s="75">
        <f t="shared" si="26"/>
        <v>4202097.4121579099</v>
      </c>
    </row>
    <row r="875" spans="1:8" x14ac:dyDescent="0.3">
      <c r="A875" s="143">
        <v>858</v>
      </c>
      <c r="B875" s="148">
        <v>10018.44</v>
      </c>
      <c r="C875" s="148">
        <v>1000.15</v>
      </c>
      <c r="D875" s="156">
        <v>9.6560000000000007E-2</v>
      </c>
      <c r="E875" s="156">
        <v>8.1930000000000003E-2</v>
      </c>
      <c r="F875" s="156">
        <v>1.4630000000000001E-2</v>
      </c>
      <c r="G875" s="155">
        <f t="shared" si="27"/>
        <v>204.64517433316442</v>
      </c>
      <c r="H875" s="75">
        <f t="shared" si="26"/>
        <v>4192622.6836073222</v>
      </c>
    </row>
    <row r="876" spans="1:8" x14ac:dyDescent="0.3">
      <c r="A876" s="143">
        <v>859</v>
      </c>
      <c r="B876" s="148">
        <v>10021.59</v>
      </c>
      <c r="C876" s="148">
        <v>999.84</v>
      </c>
      <c r="D876" s="156">
        <v>9.6610000000000001E-2</v>
      </c>
      <c r="E876" s="156">
        <v>8.1989999999999993E-2</v>
      </c>
      <c r="F876" s="156">
        <v>1.4619999999999999E-2</v>
      </c>
      <c r="G876" s="155">
        <f t="shared" si="27"/>
        <v>204.5052938312279</v>
      </c>
      <c r="H876" s="75">
        <f t="shared" si="26"/>
        <v>4200380.2635491043</v>
      </c>
    </row>
    <row r="877" spans="1:8" x14ac:dyDescent="0.3">
      <c r="A877" s="143">
        <v>860</v>
      </c>
      <c r="B877" s="148">
        <v>10037.86</v>
      </c>
      <c r="C877" s="148">
        <v>999.7</v>
      </c>
      <c r="D877" s="156">
        <v>9.6689999999999998E-2</v>
      </c>
      <c r="E877" s="156">
        <v>8.2100000000000006E-2</v>
      </c>
      <c r="F877" s="156">
        <v>1.46E-2</v>
      </c>
      <c r="G877" s="155">
        <f t="shared" si="27"/>
        <v>204.22553282735481</v>
      </c>
      <c r="H877" s="75">
        <f t="shared" si="26"/>
        <v>4211030.7565068966</v>
      </c>
    </row>
    <row r="878" spans="1:8" x14ac:dyDescent="0.3">
      <c r="A878" s="143">
        <v>861</v>
      </c>
      <c r="B878" s="148">
        <v>10024.48</v>
      </c>
      <c r="C878" s="148">
        <v>999.53</v>
      </c>
      <c r="D878" s="156">
        <v>9.6750000000000003E-2</v>
      </c>
      <c r="E878" s="156">
        <v>8.2129999999999995E-2</v>
      </c>
      <c r="F878" s="156">
        <v>1.461E-2</v>
      </c>
      <c r="G878" s="155">
        <f t="shared" si="27"/>
        <v>204.36541332929133</v>
      </c>
      <c r="H878" s="75">
        <f t="shared" si="26"/>
        <v>4213041.6589263165</v>
      </c>
    </row>
    <row r="879" spans="1:8" x14ac:dyDescent="0.3">
      <c r="A879" s="143">
        <v>862</v>
      </c>
      <c r="B879" s="148">
        <v>9985.68</v>
      </c>
      <c r="C879" s="148">
        <v>999.02</v>
      </c>
      <c r="D879" s="156">
        <v>9.6860000000000002E-2</v>
      </c>
      <c r="E879" s="156">
        <v>8.2199999999999995E-2</v>
      </c>
      <c r="F879" s="156">
        <v>1.4659999999999999E-2</v>
      </c>
      <c r="G879" s="155">
        <f t="shared" si="27"/>
        <v>205.06481583897406</v>
      </c>
      <c r="H879" s="75">
        <f t="shared" si="26"/>
        <v>4203548.9924165262</v>
      </c>
    </row>
    <row r="880" spans="1:8" x14ac:dyDescent="0.3">
      <c r="A880" s="143">
        <v>863</v>
      </c>
      <c r="B880" s="148">
        <v>9992.5400000000009</v>
      </c>
      <c r="C880" s="148">
        <v>999.29</v>
      </c>
      <c r="D880" s="156">
        <v>9.6920000000000006E-2</v>
      </c>
      <c r="E880" s="156">
        <v>8.2269999999999996E-2</v>
      </c>
      <c r="F880" s="156">
        <v>1.4659999999999999E-2</v>
      </c>
      <c r="G880" s="155">
        <f t="shared" si="27"/>
        <v>205.06481583897406</v>
      </c>
      <c r="H880" s="75">
        <f t="shared" si="26"/>
        <v>4208425.4993682867</v>
      </c>
    </row>
    <row r="881" spans="1:8" x14ac:dyDescent="0.3">
      <c r="A881" s="143">
        <v>864</v>
      </c>
      <c r="B881" s="148">
        <v>10010.35</v>
      </c>
      <c r="C881" s="148">
        <v>999.68</v>
      </c>
      <c r="D881" s="156">
        <v>9.7009999999999999E-2</v>
      </c>
      <c r="E881" s="156">
        <v>8.2369999999999999E-2</v>
      </c>
      <c r="F881" s="156">
        <v>1.464E-2</v>
      </c>
      <c r="G881" s="155">
        <f t="shared" si="27"/>
        <v>204.78505483510094</v>
      </c>
      <c r="H881" s="75">
        <f t="shared" si="26"/>
        <v>4219057.8833778603</v>
      </c>
    </row>
    <row r="882" spans="1:8" x14ac:dyDescent="0.3">
      <c r="A882" s="143">
        <v>865</v>
      </c>
      <c r="B882" s="148">
        <v>10019.549999999999</v>
      </c>
      <c r="C882" s="148">
        <v>999.83</v>
      </c>
      <c r="D882" s="156">
        <v>9.7049999999999997E-2</v>
      </c>
      <c r="E882" s="156">
        <v>8.2419999999999993E-2</v>
      </c>
      <c r="F882" s="156">
        <v>1.4619999999999999E-2</v>
      </c>
      <c r="G882" s="155">
        <f t="shared" si="27"/>
        <v>204.5052938312279</v>
      </c>
      <c r="H882" s="75">
        <f t="shared" si="26"/>
        <v>4229719.3573573632</v>
      </c>
    </row>
    <row r="883" spans="1:8" x14ac:dyDescent="0.3">
      <c r="A883" s="143">
        <v>866</v>
      </c>
      <c r="B883" s="148">
        <v>10010.049999999999</v>
      </c>
      <c r="C883" s="148">
        <v>1000.09</v>
      </c>
      <c r="D883" s="156">
        <v>9.715E-2</v>
      </c>
      <c r="E883" s="156">
        <v>8.251E-2</v>
      </c>
      <c r="F883" s="156">
        <v>1.464E-2</v>
      </c>
      <c r="G883" s="155">
        <f t="shared" si="27"/>
        <v>204.78505483510094</v>
      </c>
      <c r="H883" s="75">
        <f t="shared" si="26"/>
        <v>4228824.2210708642</v>
      </c>
    </row>
    <row r="884" spans="1:8" x14ac:dyDescent="0.3">
      <c r="A884" s="143">
        <v>867</v>
      </c>
      <c r="B884" s="148">
        <v>9994.9699999999993</v>
      </c>
      <c r="C884" s="148">
        <v>999.36</v>
      </c>
      <c r="D884" s="156">
        <v>9.7239999999999993E-2</v>
      </c>
      <c r="E884" s="156">
        <v>8.2589999999999997E-2</v>
      </c>
      <c r="F884" s="156">
        <v>1.465E-2</v>
      </c>
      <c r="G884" s="155">
        <f t="shared" si="27"/>
        <v>204.92493533703751</v>
      </c>
      <c r="H884" s="75">
        <f t="shared" si="26"/>
        <v>4230817.4872621316</v>
      </c>
    </row>
    <row r="885" spans="1:8" x14ac:dyDescent="0.3">
      <c r="A885" s="143">
        <v>868</v>
      </c>
      <c r="B885" s="148">
        <v>9988.49</v>
      </c>
      <c r="C885" s="148">
        <v>999.54</v>
      </c>
      <c r="D885" s="156">
        <v>9.7309999999999994E-2</v>
      </c>
      <c r="E885" s="156">
        <v>8.2650000000000001E-2</v>
      </c>
      <c r="F885" s="156">
        <v>1.4670000000000001E-2</v>
      </c>
      <c r="G885" s="155">
        <f t="shared" si="27"/>
        <v>205.2046963409106</v>
      </c>
      <c r="H885" s="75">
        <f t="shared" si="26"/>
        <v>4229922.6844105674</v>
      </c>
    </row>
    <row r="886" spans="1:8" x14ac:dyDescent="0.3">
      <c r="A886" s="143">
        <v>869</v>
      </c>
      <c r="B886" s="148">
        <v>9981.8700000000008</v>
      </c>
      <c r="C886" s="148">
        <v>998.85</v>
      </c>
      <c r="D886" s="156">
        <v>9.7360000000000002E-2</v>
      </c>
      <c r="E886" s="156">
        <v>8.2699999999999996E-2</v>
      </c>
      <c r="F886" s="156">
        <v>1.4670000000000001E-2</v>
      </c>
      <c r="G886" s="155">
        <f t="shared" si="27"/>
        <v>205.2046963409106</v>
      </c>
      <c r="H886" s="75">
        <f t="shared" si="26"/>
        <v>4234795.8672267096</v>
      </c>
    </row>
    <row r="887" spans="1:8" x14ac:dyDescent="0.3">
      <c r="A887" s="143">
        <v>870</v>
      </c>
      <c r="B887" s="148">
        <v>10000.68</v>
      </c>
      <c r="C887" s="148">
        <v>999.91</v>
      </c>
      <c r="D887" s="156">
        <v>9.7430000000000003E-2</v>
      </c>
      <c r="E887" s="156">
        <v>8.2780000000000006E-2</v>
      </c>
      <c r="F887" s="156">
        <v>1.465E-2</v>
      </c>
      <c r="G887" s="155">
        <f t="shared" si="27"/>
        <v>204.92493533703751</v>
      </c>
      <c r="H887" s="75">
        <f t="shared" si="26"/>
        <v>4245456.9941384718</v>
      </c>
    </row>
    <row r="888" spans="1:8" x14ac:dyDescent="0.3">
      <c r="A888" s="143">
        <v>871</v>
      </c>
      <c r="B888" s="148">
        <v>9989.1200000000008</v>
      </c>
      <c r="C888" s="148">
        <v>999.12</v>
      </c>
      <c r="D888" s="156">
        <v>9.7519999999999996E-2</v>
      </c>
      <c r="E888" s="156">
        <v>8.2860000000000003E-2</v>
      </c>
      <c r="F888" s="156">
        <v>1.4659999999999999E-2</v>
      </c>
      <c r="G888" s="155">
        <f t="shared" si="27"/>
        <v>205.06481583897406</v>
      </c>
      <c r="H888" s="75">
        <f t="shared" si="26"/>
        <v>4247437.5549823605</v>
      </c>
    </row>
    <row r="889" spans="1:8" x14ac:dyDescent="0.3">
      <c r="A889" s="143">
        <v>872</v>
      </c>
      <c r="B889" s="148">
        <v>9990.74</v>
      </c>
      <c r="C889" s="148">
        <v>999.08</v>
      </c>
      <c r="D889" s="156">
        <v>9.7610000000000002E-2</v>
      </c>
      <c r="E889" s="156">
        <v>8.2949999999999996E-2</v>
      </c>
      <c r="F889" s="156">
        <v>1.4659999999999999E-2</v>
      </c>
      <c r="G889" s="155">
        <f t="shared" si="27"/>
        <v>205.06481583897406</v>
      </c>
      <c r="H889" s="75">
        <f t="shared" si="26"/>
        <v>4252314.06193412</v>
      </c>
    </row>
    <row r="890" spans="1:8" x14ac:dyDescent="0.3">
      <c r="A890" s="143">
        <v>873</v>
      </c>
      <c r="B890" s="148">
        <v>9970.94</v>
      </c>
      <c r="C890" s="148">
        <v>998.98</v>
      </c>
      <c r="D890" s="156">
        <v>9.7689999999999999E-2</v>
      </c>
      <c r="E890" s="156">
        <v>8.3000000000000004E-2</v>
      </c>
      <c r="F890" s="156">
        <v>1.468E-2</v>
      </c>
      <c r="G890" s="155">
        <f t="shared" si="27"/>
        <v>205.34457684284718</v>
      </c>
      <c r="H890" s="75">
        <f t="shared" si="26"/>
        <v>4251390.5817348072</v>
      </c>
    </row>
    <row r="891" spans="1:8" x14ac:dyDescent="0.3">
      <c r="A891" s="143">
        <v>874</v>
      </c>
      <c r="B891" s="148">
        <v>10002.25</v>
      </c>
      <c r="C891" s="148">
        <v>999.3</v>
      </c>
      <c r="D891" s="156">
        <v>9.7739999999999994E-2</v>
      </c>
      <c r="E891" s="156">
        <v>8.3099999999999993E-2</v>
      </c>
      <c r="F891" s="156">
        <v>1.464E-2</v>
      </c>
      <c r="G891" s="155">
        <f t="shared" si="27"/>
        <v>204.78505483510094</v>
      </c>
      <c r="H891" s="75">
        <f t="shared" si="26"/>
        <v>4267889.5718428819</v>
      </c>
    </row>
    <row r="892" spans="1:8" x14ac:dyDescent="0.3">
      <c r="A892" s="143">
        <v>875</v>
      </c>
      <c r="B892" s="148">
        <v>9986</v>
      </c>
      <c r="C892" s="148">
        <v>999.23</v>
      </c>
      <c r="D892" s="156">
        <v>9.783E-2</v>
      </c>
      <c r="E892" s="156">
        <v>8.3169999999999994E-2</v>
      </c>
      <c r="F892" s="156">
        <v>1.4659999999999999E-2</v>
      </c>
      <c r="G892" s="155">
        <f t="shared" si="27"/>
        <v>205.06481583897406</v>
      </c>
      <c r="H892" s="75">
        <f t="shared" si="26"/>
        <v>4266943.5827893978</v>
      </c>
    </row>
    <row r="893" spans="1:8" x14ac:dyDescent="0.3">
      <c r="A893" s="143">
        <v>876</v>
      </c>
      <c r="B893" s="148">
        <v>9971.9599999999991</v>
      </c>
      <c r="C893" s="148">
        <v>999.4</v>
      </c>
      <c r="D893" s="156">
        <v>9.7900000000000001E-2</v>
      </c>
      <c r="E893" s="156">
        <v>8.3210000000000006E-2</v>
      </c>
      <c r="F893" s="156">
        <v>1.469E-2</v>
      </c>
      <c r="G893" s="155">
        <f t="shared" si="27"/>
        <v>205.48445734478372</v>
      </c>
      <c r="H893" s="75">
        <f t="shared" si="26"/>
        <v>4263096.1549084643</v>
      </c>
    </row>
    <row r="894" spans="1:8" x14ac:dyDescent="0.3">
      <c r="A894" s="143">
        <v>877</v>
      </c>
      <c r="B894" s="148">
        <v>9976.5400000000009</v>
      </c>
      <c r="C894" s="148">
        <v>999.24</v>
      </c>
      <c r="D894" s="156">
        <v>9.7979999999999998E-2</v>
      </c>
      <c r="E894" s="156">
        <v>8.3299999999999999E-2</v>
      </c>
      <c r="F894" s="156">
        <v>1.468E-2</v>
      </c>
      <c r="G894" s="155">
        <f t="shared" si="27"/>
        <v>205.34457684284718</v>
      </c>
      <c r="H894" s="75">
        <f t="shared" si="26"/>
        <v>4270870.0345720807</v>
      </c>
    </row>
    <row r="895" spans="1:8" x14ac:dyDescent="0.3">
      <c r="A895" s="143">
        <v>878</v>
      </c>
      <c r="B895" s="148">
        <v>9982.89</v>
      </c>
      <c r="C895" s="148">
        <v>999.14</v>
      </c>
      <c r="D895" s="156">
        <v>9.8030000000000006E-2</v>
      </c>
      <c r="E895" s="156">
        <v>8.337E-2</v>
      </c>
      <c r="F895" s="156">
        <v>1.4670000000000001E-2</v>
      </c>
      <c r="G895" s="155">
        <f t="shared" si="27"/>
        <v>205.2046963409106</v>
      </c>
      <c r="H895" s="75">
        <f t="shared" si="26"/>
        <v>4278654.5125719802</v>
      </c>
    </row>
    <row r="896" spans="1:8" x14ac:dyDescent="0.3">
      <c r="A896" s="143">
        <v>879</v>
      </c>
      <c r="B896" s="148">
        <v>9996.33</v>
      </c>
      <c r="C896" s="148">
        <v>999.17</v>
      </c>
      <c r="D896" s="156">
        <v>9.8080000000000001E-2</v>
      </c>
      <c r="E896" s="156">
        <v>8.344E-2</v>
      </c>
      <c r="F896" s="156">
        <v>1.465E-2</v>
      </c>
      <c r="G896" s="155">
        <f t="shared" si="27"/>
        <v>204.92493533703751</v>
      </c>
      <c r="H896" s="75">
        <f t="shared" si="26"/>
        <v>4289375.5147674903</v>
      </c>
    </row>
    <row r="897" spans="1:8" x14ac:dyDescent="0.3">
      <c r="A897" s="143">
        <v>880</v>
      </c>
      <c r="B897" s="148">
        <v>9973.68</v>
      </c>
      <c r="C897" s="148">
        <v>998.95</v>
      </c>
      <c r="D897" s="156">
        <v>9.8169999999999993E-2</v>
      </c>
      <c r="E897" s="156">
        <v>8.3489999999999995E-2</v>
      </c>
      <c r="F897" s="156">
        <v>1.468E-2</v>
      </c>
      <c r="G897" s="155">
        <f t="shared" si="27"/>
        <v>205.34457684284718</v>
      </c>
      <c r="H897" s="75">
        <f t="shared" si="26"/>
        <v>4285479.6242000349</v>
      </c>
    </row>
    <row r="898" spans="1:8" x14ac:dyDescent="0.3">
      <c r="A898" s="143">
        <v>881</v>
      </c>
      <c r="B898" s="148">
        <v>9972.06</v>
      </c>
      <c r="C898" s="148">
        <v>998.5</v>
      </c>
      <c r="D898" s="156">
        <v>9.826E-2</v>
      </c>
      <c r="E898" s="156">
        <v>8.3580000000000002E-2</v>
      </c>
      <c r="F898" s="156">
        <v>1.4670000000000001E-2</v>
      </c>
      <c r="G898" s="155">
        <f t="shared" si="27"/>
        <v>205.2046963409106</v>
      </c>
      <c r="H898" s="75">
        <f t="shared" si="26"/>
        <v>4293274.0610204032</v>
      </c>
    </row>
    <row r="899" spans="1:8" x14ac:dyDescent="0.3">
      <c r="A899" s="143">
        <v>882</v>
      </c>
      <c r="B899" s="148">
        <v>9994.4599999999991</v>
      </c>
      <c r="C899" s="148">
        <v>999.15</v>
      </c>
      <c r="D899" s="156">
        <v>9.8299999999999998E-2</v>
      </c>
      <c r="E899" s="156">
        <v>8.3650000000000002E-2</v>
      </c>
      <c r="F899" s="156">
        <v>1.465E-2</v>
      </c>
      <c r="G899" s="155">
        <f t="shared" si="27"/>
        <v>204.92493533703751</v>
      </c>
      <c r="H899" s="75">
        <f t="shared" si="26"/>
        <v>4304015.0216438305</v>
      </c>
    </row>
    <row r="900" spans="1:8" x14ac:dyDescent="0.3">
      <c r="A900" s="143">
        <v>883</v>
      </c>
      <c r="B900" s="148">
        <v>9966.1299999999992</v>
      </c>
      <c r="C900" s="148">
        <v>998.5</v>
      </c>
      <c r="D900" s="156">
        <v>9.8390000000000005E-2</v>
      </c>
      <c r="E900" s="156">
        <v>8.3699999999999997E-2</v>
      </c>
      <c r="F900" s="156">
        <v>1.468E-2</v>
      </c>
      <c r="G900" s="155">
        <f t="shared" si="27"/>
        <v>205.34457684284718</v>
      </c>
      <c r="H900" s="75">
        <f t="shared" si="26"/>
        <v>4300089.21382799</v>
      </c>
    </row>
    <row r="901" spans="1:8" x14ac:dyDescent="0.3">
      <c r="A901" s="143">
        <v>884</v>
      </c>
      <c r="B901" s="148">
        <v>9989.32</v>
      </c>
      <c r="C901" s="148">
        <v>998.83</v>
      </c>
      <c r="D901" s="156">
        <v>9.8460000000000006E-2</v>
      </c>
      <c r="E901" s="156">
        <v>8.3799999999999999E-2</v>
      </c>
      <c r="F901" s="156">
        <v>1.465E-2</v>
      </c>
      <c r="G901" s="155">
        <f t="shared" si="27"/>
        <v>204.92493533703751</v>
      </c>
      <c r="H901" s="75">
        <f t="shared" si="26"/>
        <v>4313774.6928947233</v>
      </c>
    </row>
    <row r="902" spans="1:8" x14ac:dyDescent="0.3">
      <c r="A902" s="143">
        <v>885</v>
      </c>
      <c r="B902" s="148">
        <v>9986.0300000000007</v>
      </c>
      <c r="C902" s="148">
        <v>999.34</v>
      </c>
      <c r="D902" s="156">
        <v>9.8530000000000006E-2</v>
      </c>
      <c r="E902" s="156">
        <v>8.3860000000000004E-2</v>
      </c>
      <c r="F902" s="156">
        <v>1.4670000000000001E-2</v>
      </c>
      <c r="G902" s="155">
        <f t="shared" si="27"/>
        <v>205.2046963409106</v>
      </c>
      <c r="H902" s="75">
        <f t="shared" si="26"/>
        <v>4312766.7922849683</v>
      </c>
    </row>
    <row r="903" spans="1:8" x14ac:dyDescent="0.3">
      <c r="A903" s="143">
        <v>886</v>
      </c>
      <c r="B903" s="148">
        <v>9995.24</v>
      </c>
      <c r="C903" s="148">
        <v>998.93</v>
      </c>
      <c r="D903" s="156">
        <v>9.8589999999999997E-2</v>
      </c>
      <c r="E903" s="156">
        <v>8.3949999999999997E-2</v>
      </c>
      <c r="F903" s="156">
        <v>1.465E-2</v>
      </c>
      <c r="G903" s="155">
        <f t="shared" si="27"/>
        <v>204.92493533703751</v>
      </c>
      <c r="H903" s="75">
        <f t="shared" si="26"/>
        <v>4323534.3641456161</v>
      </c>
    </row>
    <row r="904" spans="1:8" x14ac:dyDescent="0.3">
      <c r="A904" s="143">
        <v>887</v>
      </c>
      <c r="B904" s="148">
        <v>9978.42</v>
      </c>
      <c r="C904" s="148">
        <v>998.64</v>
      </c>
      <c r="D904" s="156">
        <v>9.869E-2</v>
      </c>
      <c r="E904" s="156">
        <v>8.4019999999999997E-2</v>
      </c>
      <c r="F904" s="156">
        <v>1.4670000000000001E-2</v>
      </c>
      <c r="G904" s="155">
        <f t="shared" si="27"/>
        <v>205.2046963409106</v>
      </c>
      <c r="H904" s="75">
        <f t="shared" si="26"/>
        <v>4322513.1579172509</v>
      </c>
    </row>
    <row r="905" spans="1:8" x14ac:dyDescent="0.3">
      <c r="A905" s="143">
        <v>888</v>
      </c>
      <c r="B905" s="148">
        <v>9977.7900000000009</v>
      </c>
      <c r="C905" s="148">
        <v>999.56</v>
      </c>
      <c r="D905" s="156">
        <v>9.8739999999999994E-2</v>
      </c>
      <c r="E905" s="156">
        <v>8.4059999999999996E-2</v>
      </c>
      <c r="F905" s="156">
        <v>1.468E-2</v>
      </c>
      <c r="G905" s="155">
        <f t="shared" si="27"/>
        <v>205.34457684284718</v>
      </c>
      <c r="H905" s="75">
        <f t="shared" si="26"/>
        <v>4324438.5298745809</v>
      </c>
    </row>
    <row r="906" spans="1:8" x14ac:dyDescent="0.3">
      <c r="A906" s="143">
        <v>889</v>
      </c>
      <c r="B906" s="148">
        <v>9966.59</v>
      </c>
      <c r="C906" s="148">
        <v>997.85</v>
      </c>
      <c r="D906" s="156">
        <v>9.8809999999999995E-2</v>
      </c>
      <c r="E906" s="156">
        <v>8.4140000000000006E-2</v>
      </c>
      <c r="F906" s="156">
        <v>1.4670000000000001E-2</v>
      </c>
      <c r="G906" s="155">
        <f t="shared" si="27"/>
        <v>205.2046963409106</v>
      </c>
      <c r="H906" s="75">
        <f t="shared" si="26"/>
        <v>4332259.5235495334</v>
      </c>
    </row>
    <row r="907" spans="1:8" x14ac:dyDescent="0.3">
      <c r="A907" s="143">
        <v>890</v>
      </c>
      <c r="B907" s="148">
        <v>9981.43</v>
      </c>
      <c r="C907" s="148">
        <v>998.64</v>
      </c>
      <c r="D907" s="156">
        <v>9.887E-2</v>
      </c>
      <c r="E907" s="156">
        <v>8.4209999999999993E-2</v>
      </c>
      <c r="F907" s="156">
        <v>1.4659999999999999E-2</v>
      </c>
      <c r="G907" s="155">
        <f t="shared" si="27"/>
        <v>205.06481583897406</v>
      </c>
      <c r="H907" s="75">
        <f t="shared" si="26"/>
        <v>4340091.1870657867</v>
      </c>
    </row>
    <row r="908" spans="1:8" x14ac:dyDescent="0.3">
      <c r="A908" s="143">
        <v>891</v>
      </c>
      <c r="B908" s="148">
        <v>9952.69</v>
      </c>
      <c r="C908" s="148">
        <v>997.92</v>
      </c>
      <c r="D908" s="156">
        <v>9.8970000000000002E-2</v>
      </c>
      <c r="E908" s="156">
        <v>8.4269999999999998E-2</v>
      </c>
      <c r="F908" s="156">
        <v>1.469E-2</v>
      </c>
      <c r="G908" s="155">
        <f t="shared" si="27"/>
        <v>205.48445734478372</v>
      </c>
      <c r="H908" s="75">
        <f t="shared" si="26"/>
        <v>4336094.3767390894</v>
      </c>
    </row>
    <row r="909" spans="1:8" x14ac:dyDescent="0.3">
      <c r="A909" s="143">
        <v>892</v>
      </c>
      <c r="B909" s="148">
        <v>9982.4500000000007</v>
      </c>
      <c r="C909" s="148">
        <v>998.49</v>
      </c>
      <c r="D909" s="156">
        <v>9.9019999999999997E-2</v>
      </c>
      <c r="E909" s="156">
        <v>8.4360000000000004E-2</v>
      </c>
      <c r="F909" s="156">
        <v>1.4659999999999999E-2</v>
      </c>
      <c r="G909" s="155">
        <f t="shared" si="27"/>
        <v>205.06481583897406</v>
      </c>
      <c r="H909" s="75">
        <f t="shared" si="26"/>
        <v>4349844.2009693058</v>
      </c>
    </row>
    <row r="910" spans="1:8" x14ac:dyDescent="0.3">
      <c r="A910" s="143">
        <v>893</v>
      </c>
      <c r="B910" s="148">
        <v>9955.68</v>
      </c>
      <c r="C910" s="148">
        <v>998.29</v>
      </c>
      <c r="D910" s="156">
        <v>9.9129999999999996E-2</v>
      </c>
      <c r="E910" s="156">
        <v>8.4430000000000005E-2</v>
      </c>
      <c r="F910" s="156">
        <v>1.47E-2</v>
      </c>
      <c r="G910" s="155">
        <f t="shared" si="27"/>
        <v>205.62433784672024</v>
      </c>
      <c r="H910" s="75">
        <f t="shared" si="26"/>
        <v>4342871.1277634576</v>
      </c>
    </row>
    <row r="911" spans="1:8" x14ac:dyDescent="0.3">
      <c r="A911" s="143">
        <v>894</v>
      </c>
      <c r="B911" s="148">
        <v>9996.98</v>
      </c>
      <c r="C911" s="148">
        <v>998.63</v>
      </c>
      <c r="D911" s="156">
        <v>9.9159999999999998E-2</v>
      </c>
      <c r="E911" s="156">
        <v>8.4519999999999998E-2</v>
      </c>
      <c r="F911" s="156">
        <v>1.464E-2</v>
      </c>
      <c r="G911" s="155">
        <f t="shared" si="27"/>
        <v>204.78505483510094</v>
      </c>
      <c r="H911" s="75">
        <f t="shared" si="26"/>
        <v>4365552.948772925</v>
      </c>
    </row>
    <row r="912" spans="1:8" x14ac:dyDescent="0.3">
      <c r="A912" s="143">
        <v>895</v>
      </c>
      <c r="B912" s="148">
        <v>9929.7999999999993</v>
      </c>
      <c r="C912" s="148">
        <v>998.53</v>
      </c>
      <c r="D912" s="156">
        <v>9.9279999999999993E-2</v>
      </c>
      <c r="E912" s="156">
        <v>8.455E-2</v>
      </c>
      <c r="F912" s="156">
        <v>1.474E-2</v>
      </c>
      <c r="G912" s="155">
        <f t="shared" si="27"/>
        <v>206.18385985446642</v>
      </c>
      <c r="H912" s="75">
        <f t="shared" si="26"/>
        <v>4340785.9404306915</v>
      </c>
    </row>
    <row r="913" spans="1:8" x14ac:dyDescent="0.3">
      <c r="A913" s="143">
        <v>896</v>
      </c>
      <c r="B913" s="148">
        <v>10000.75</v>
      </c>
      <c r="C913" s="148">
        <v>999.83</v>
      </c>
      <c r="D913" s="156">
        <v>9.9309999999999996E-2</v>
      </c>
      <c r="E913" s="156">
        <v>8.4659999999999999E-2</v>
      </c>
      <c r="F913" s="156">
        <v>1.465E-2</v>
      </c>
      <c r="G913" s="155">
        <f t="shared" si="27"/>
        <v>204.92493533703751</v>
      </c>
      <c r="H913" s="75">
        <f t="shared" si="26"/>
        <v>4372332.720400081</v>
      </c>
    </row>
    <row r="914" spans="1:8" x14ac:dyDescent="0.3">
      <c r="A914" s="143">
        <v>897</v>
      </c>
      <c r="B914" s="148">
        <v>9937</v>
      </c>
      <c r="C914" s="148">
        <v>998.03</v>
      </c>
      <c r="D914" s="156">
        <v>9.9400000000000002E-2</v>
      </c>
      <c r="E914" s="156">
        <v>8.4680000000000005E-2</v>
      </c>
      <c r="F914" s="156">
        <v>1.472E-2</v>
      </c>
      <c r="G914" s="155">
        <f t="shared" si="27"/>
        <v>205.90409885059333</v>
      </c>
      <c r="H914" s="75">
        <f t="shared" ref="H914:H977" si="28">A914/G914*10^6</f>
        <v>4356397.007185732</v>
      </c>
    </row>
    <row r="915" spans="1:8" x14ac:dyDescent="0.3">
      <c r="A915" s="143">
        <v>898</v>
      </c>
      <c r="B915" s="148">
        <v>9988.08</v>
      </c>
      <c r="C915" s="148">
        <v>998.32</v>
      </c>
      <c r="D915" s="156">
        <v>9.9449999999999997E-2</v>
      </c>
      <c r="E915" s="156">
        <v>8.48E-2</v>
      </c>
      <c r="F915" s="156">
        <v>1.465E-2</v>
      </c>
      <c r="G915" s="155">
        <f t="shared" ref="G915:G978" si="29">(2*F915/$B$7)*(1+3*$B$11)/(4+PI()*$B$11-PI())*10^6</f>
        <v>204.92493533703751</v>
      </c>
      <c r="H915" s="75">
        <f t="shared" si="28"/>
        <v>4382092.3916509748</v>
      </c>
    </row>
    <row r="916" spans="1:8" x14ac:dyDescent="0.3">
      <c r="A916" s="143">
        <v>899</v>
      </c>
      <c r="B916" s="148">
        <v>9976.65</v>
      </c>
      <c r="C916" s="148">
        <v>998.55</v>
      </c>
      <c r="D916" s="156">
        <v>9.9529999999999993E-2</v>
      </c>
      <c r="E916" s="156">
        <v>8.4870000000000001E-2</v>
      </c>
      <c r="F916" s="156">
        <v>1.4670000000000001E-2</v>
      </c>
      <c r="G916" s="155">
        <f t="shared" si="29"/>
        <v>205.2046963409106</v>
      </c>
      <c r="H916" s="75">
        <f t="shared" si="28"/>
        <v>4380991.3517109454</v>
      </c>
    </row>
    <row r="917" spans="1:8" x14ac:dyDescent="0.3">
      <c r="A917" s="143">
        <v>900</v>
      </c>
      <c r="B917" s="148">
        <v>9962.5</v>
      </c>
      <c r="C917" s="148">
        <v>997.88</v>
      </c>
      <c r="D917" s="156">
        <v>9.9589999999999998E-2</v>
      </c>
      <c r="E917" s="156">
        <v>8.4909999999999999E-2</v>
      </c>
      <c r="F917" s="156">
        <v>1.468E-2</v>
      </c>
      <c r="G917" s="155">
        <f t="shared" si="29"/>
        <v>205.34457684284718</v>
      </c>
      <c r="H917" s="75">
        <f t="shared" si="28"/>
        <v>4382876.8883863995</v>
      </c>
    </row>
    <row r="918" spans="1:8" x14ac:dyDescent="0.3">
      <c r="A918" s="143">
        <v>901</v>
      </c>
      <c r="B918" s="148">
        <v>9970.9599999999991</v>
      </c>
      <c r="C918" s="148">
        <v>998.69</v>
      </c>
      <c r="D918" s="156">
        <v>9.9669999999999995E-2</v>
      </c>
      <c r="E918" s="156">
        <v>8.4989999999999996E-2</v>
      </c>
      <c r="F918" s="156">
        <v>1.468E-2</v>
      </c>
      <c r="G918" s="155">
        <f t="shared" si="29"/>
        <v>205.34457684284718</v>
      </c>
      <c r="H918" s="75">
        <f t="shared" si="28"/>
        <v>4387746.7515957179</v>
      </c>
    </row>
    <row r="919" spans="1:8" x14ac:dyDescent="0.3">
      <c r="A919" s="143">
        <v>902</v>
      </c>
      <c r="B919" s="148">
        <v>9965.4500000000007</v>
      </c>
      <c r="C919" s="148">
        <v>998.24</v>
      </c>
      <c r="D919" s="156">
        <v>9.9739999999999995E-2</v>
      </c>
      <c r="E919" s="156">
        <v>8.5059999999999997E-2</v>
      </c>
      <c r="F919" s="156">
        <v>1.468E-2</v>
      </c>
      <c r="G919" s="155">
        <f t="shared" si="29"/>
        <v>205.34457684284718</v>
      </c>
      <c r="H919" s="75">
        <f t="shared" si="28"/>
        <v>4392616.6148050362</v>
      </c>
    </row>
    <row r="920" spans="1:8" x14ac:dyDescent="0.3">
      <c r="A920" s="143">
        <v>903</v>
      </c>
      <c r="B920" s="148">
        <v>9977.9500000000007</v>
      </c>
      <c r="C920" s="148">
        <v>998.44</v>
      </c>
      <c r="D920" s="156">
        <v>9.9809999999999996E-2</v>
      </c>
      <c r="E920" s="156">
        <v>8.5139999999999993E-2</v>
      </c>
      <c r="F920" s="156">
        <v>1.4659999999999999E-2</v>
      </c>
      <c r="G920" s="155">
        <f t="shared" si="29"/>
        <v>205.06481583897406</v>
      </c>
      <c r="H920" s="75">
        <f t="shared" si="28"/>
        <v>4403485.7774386583</v>
      </c>
    </row>
    <row r="921" spans="1:8" x14ac:dyDescent="0.3">
      <c r="A921" s="143">
        <v>904</v>
      </c>
      <c r="B921" s="148">
        <v>9965.91</v>
      </c>
      <c r="C921" s="148">
        <v>998.65</v>
      </c>
      <c r="D921" s="156">
        <v>9.9879999999999997E-2</v>
      </c>
      <c r="E921" s="156">
        <v>8.5190000000000002E-2</v>
      </c>
      <c r="F921" s="156">
        <v>1.469E-2</v>
      </c>
      <c r="G921" s="155">
        <f t="shared" si="29"/>
        <v>205.48445734478372</v>
      </c>
      <c r="H921" s="75">
        <f t="shared" si="28"/>
        <v>4399359.5023256307</v>
      </c>
    </row>
    <row r="922" spans="1:8" x14ac:dyDescent="0.3">
      <c r="A922" s="143">
        <v>905</v>
      </c>
      <c r="B922" s="148">
        <v>9980.8799999999992</v>
      </c>
      <c r="C922" s="148">
        <v>999.29</v>
      </c>
      <c r="D922" s="156">
        <v>9.9959999999999993E-2</v>
      </c>
      <c r="E922" s="156">
        <v>8.5290000000000005E-2</v>
      </c>
      <c r="F922" s="156">
        <v>1.4670000000000001E-2</v>
      </c>
      <c r="G922" s="155">
        <f t="shared" si="29"/>
        <v>205.2046963409106</v>
      </c>
      <c r="H922" s="75">
        <f t="shared" si="28"/>
        <v>4410230.4486077921</v>
      </c>
    </row>
    <row r="923" spans="1:8" x14ac:dyDescent="0.3">
      <c r="A923" s="143">
        <v>906</v>
      </c>
      <c r="B923" s="148">
        <v>9959.2900000000009</v>
      </c>
      <c r="C923" s="148">
        <v>997.78</v>
      </c>
      <c r="D923" s="156">
        <v>0.10002</v>
      </c>
      <c r="E923" s="156">
        <v>8.5330000000000003E-2</v>
      </c>
      <c r="F923" s="156">
        <v>1.468E-2</v>
      </c>
      <c r="G923" s="155">
        <f t="shared" si="29"/>
        <v>205.34457684284718</v>
      </c>
      <c r="H923" s="75">
        <f t="shared" si="28"/>
        <v>4412096.0676423097</v>
      </c>
    </row>
    <row r="924" spans="1:8" x14ac:dyDescent="0.3">
      <c r="A924" s="143">
        <v>907</v>
      </c>
      <c r="B924" s="148">
        <v>10000.42</v>
      </c>
      <c r="C924" s="148">
        <v>999.01</v>
      </c>
      <c r="D924" s="156">
        <v>0.10007000000000001</v>
      </c>
      <c r="E924" s="156">
        <v>8.5430000000000006E-2</v>
      </c>
      <c r="F924" s="156">
        <v>1.464E-2</v>
      </c>
      <c r="G924" s="155">
        <f t="shared" si="29"/>
        <v>204.78505483510094</v>
      </c>
      <c r="H924" s="75">
        <f t="shared" si="28"/>
        <v>4429034.1437774524</v>
      </c>
    </row>
    <row r="925" spans="1:8" x14ac:dyDescent="0.3">
      <c r="A925" s="143">
        <v>908</v>
      </c>
      <c r="B925" s="148">
        <v>9957.4500000000007</v>
      </c>
      <c r="C925" s="148">
        <v>997.68</v>
      </c>
      <c r="D925" s="156">
        <v>0.10017</v>
      </c>
      <c r="E925" s="156">
        <v>8.5489999999999997E-2</v>
      </c>
      <c r="F925" s="156">
        <v>1.468E-2</v>
      </c>
      <c r="G925" s="155">
        <f t="shared" si="29"/>
        <v>205.34457684284718</v>
      </c>
      <c r="H925" s="75">
        <f t="shared" si="28"/>
        <v>4421835.7940609455</v>
      </c>
    </row>
    <row r="926" spans="1:8" x14ac:dyDescent="0.3">
      <c r="A926" s="143">
        <v>909</v>
      </c>
      <c r="B926" s="148">
        <v>9967.52</v>
      </c>
      <c r="C926" s="148">
        <v>998.32</v>
      </c>
      <c r="D926" s="156">
        <v>0.10024</v>
      </c>
      <c r="E926" s="156">
        <v>8.5559999999999997E-2</v>
      </c>
      <c r="F926" s="156">
        <v>1.468E-2</v>
      </c>
      <c r="G926" s="155">
        <f t="shared" si="29"/>
        <v>205.34457684284718</v>
      </c>
      <c r="H926" s="75">
        <f t="shared" si="28"/>
        <v>4426705.6572702639</v>
      </c>
    </row>
    <row r="927" spans="1:8" x14ac:dyDescent="0.3">
      <c r="A927" s="143">
        <v>910</v>
      </c>
      <c r="B927" s="148">
        <v>9939.06</v>
      </c>
      <c r="C927" s="148">
        <v>998.48</v>
      </c>
      <c r="D927" s="156">
        <v>0.10033</v>
      </c>
      <c r="E927" s="156">
        <v>8.5610000000000006E-2</v>
      </c>
      <c r="F927" s="156">
        <v>1.472E-2</v>
      </c>
      <c r="G927" s="155">
        <f t="shared" si="29"/>
        <v>205.90409885059333</v>
      </c>
      <c r="H927" s="75">
        <f t="shared" si="28"/>
        <v>4419533.1956956703</v>
      </c>
    </row>
    <row r="928" spans="1:8" x14ac:dyDescent="0.3">
      <c r="A928" s="143">
        <v>911</v>
      </c>
      <c r="B928" s="148">
        <v>9955.98</v>
      </c>
      <c r="C928" s="148">
        <v>998.68</v>
      </c>
      <c r="D928" s="156">
        <v>0.10038999999999999</v>
      </c>
      <c r="E928" s="156">
        <v>8.5680000000000006E-2</v>
      </c>
      <c r="F928" s="156">
        <v>1.47E-2</v>
      </c>
      <c r="G928" s="155">
        <f t="shared" si="29"/>
        <v>205.62433784672024</v>
      </c>
      <c r="H928" s="75">
        <f t="shared" si="28"/>
        <v>4430409.4035750385</v>
      </c>
    </row>
    <row r="929" spans="1:8" x14ac:dyDescent="0.3">
      <c r="A929" s="143">
        <v>912</v>
      </c>
      <c r="B929" s="148">
        <v>9949.15</v>
      </c>
      <c r="C929" s="148">
        <v>998.6</v>
      </c>
      <c r="D929" s="156">
        <v>0.10045999999999999</v>
      </c>
      <c r="E929" s="156">
        <v>8.5750000000000007E-2</v>
      </c>
      <c r="F929" s="156">
        <v>1.4710000000000001E-2</v>
      </c>
      <c r="G929" s="155">
        <f t="shared" si="29"/>
        <v>205.76421834865681</v>
      </c>
      <c r="H929" s="75">
        <f t="shared" si="28"/>
        <v>4432257.4999636877</v>
      </c>
    </row>
    <row r="930" spans="1:8" x14ac:dyDescent="0.3">
      <c r="A930" s="143">
        <v>913</v>
      </c>
      <c r="B930" s="148">
        <v>9985.26</v>
      </c>
      <c r="C930" s="148">
        <v>999.26</v>
      </c>
      <c r="D930" s="156">
        <v>0.10050000000000001</v>
      </c>
      <c r="E930" s="156">
        <v>8.5830000000000004E-2</v>
      </c>
      <c r="F930" s="156">
        <v>1.4670000000000001E-2</v>
      </c>
      <c r="G930" s="155">
        <f t="shared" si="29"/>
        <v>205.2046963409106</v>
      </c>
      <c r="H930" s="75">
        <f t="shared" si="28"/>
        <v>4449215.9111369224</v>
      </c>
    </row>
    <row r="931" spans="1:8" x14ac:dyDescent="0.3">
      <c r="A931" s="143">
        <v>914</v>
      </c>
      <c r="B931" s="148">
        <v>9951.6200000000008</v>
      </c>
      <c r="C931" s="148">
        <v>998</v>
      </c>
      <c r="D931" s="156">
        <v>0.10058</v>
      </c>
      <c r="E931" s="156">
        <v>8.5879999999999998E-2</v>
      </c>
      <c r="F931" s="156">
        <v>1.47E-2</v>
      </c>
      <c r="G931" s="155">
        <f t="shared" si="29"/>
        <v>205.62433784672024</v>
      </c>
      <c r="H931" s="75">
        <f t="shared" si="28"/>
        <v>4444999.1162103023</v>
      </c>
    </row>
    <row r="932" spans="1:8" x14ac:dyDescent="0.3">
      <c r="A932" s="143">
        <v>915</v>
      </c>
      <c r="B932" s="148">
        <v>9968.06</v>
      </c>
      <c r="C932" s="148">
        <v>998.13</v>
      </c>
      <c r="D932" s="156">
        <v>0.10063999999999999</v>
      </c>
      <c r="E932" s="156">
        <v>8.5970000000000005E-2</v>
      </c>
      <c r="F932" s="156">
        <v>1.4670000000000001E-2</v>
      </c>
      <c r="G932" s="155">
        <f t="shared" si="29"/>
        <v>205.2046963409106</v>
      </c>
      <c r="H932" s="75">
        <f t="shared" si="28"/>
        <v>4458962.276769205</v>
      </c>
    </row>
    <row r="933" spans="1:8" x14ac:dyDescent="0.3">
      <c r="A933" s="143">
        <v>916</v>
      </c>
      <c r="B933" s="148">
        <v>9911.0499999999993</v>
      </c>
      <c r="C933" s="148">
        <v>998.05</v>
      </c>
      <c r="D933" s="156">
        <v>0.10077</v>
      </c>
      <c r="E933" s="156">
        <v>8.6010000000000003E-2</v>
      </c>
      <c r="F933" s="156">
        <v>1.4760000000000001E-2</v>
      </c>
      <c r="G933" s="155">
        <f t="shared" si="29"/>
        <v>206.46362085833951</v>
      </c>
      <c r="H933" s="75">
        <f t="shared" si="28"/>
        <v>4436616.950685435</v>
      </c>
    </row>
    <row r="934" spans="1:8" x14ac:dyDescent="0.3">
      <c r="A934" s="143">
        <v>917</v>
      </c>
      <c r="B934" s="148">
        <v>9955.4</v>
      </c>
      <c r="C934" s="148">
        <v>998.54</v>
      </c>
      <c r="D934" s="156">
        <v>0.10079</v>
      </c>
      <c r="E934" s="156">
        <v>8.609E-2</v>
      </c>
      <c r="F934" s="156">
        <v>1.47E-2</v>
      </c>
      <c r="G934" s="155">
        <f t="shared" si="29"/>
        <v>205.62433784672024</v>
      </c>
      <c r="H934" s="75">
        <f t="shared" si="28"/>
        <v>4459588.8288455652</v>
      </c>
    </row>
    <row r="935" spans="1:8" x14ac:dyDescent="0.3">
      <c r="A935" s="143">
        <v>918</v>
      </c>
      <c r="B935" s="148">
        <v>9944.7199999999993</v>
      </c>
      <c r="C935" s="148">
        <v>998.3</v>
      </c>
      <c r="D935" s="156">
        <v>0.10088999999999999</v>
      </c>
      <c r="E935" s="156">
        <v>8.6180000000000007E-2</v>
      </c>
      <c r="F935" s="156">
        <v>1.4710000000000001E-2</v>
      </c>
      <c r="G935" s="155">
        <f t="shared" si="29"/>
        <v>205.76421834865681</v>
      </c>
      <c r="H935" s="75">
        <f t="shared" si="28"/>
        <v>4461417.0887792381</v>
      </c>
    </row>
    <row r="936" spans="1:8" x14ac:dyDescent="0.3">
      <c r="A936" s="143">
        <v>919</v>
      </c>
      <c r="B936" s="148">
        <v>9951.3799999999992</v>
      </c>
      <c r="C936" s="148">
        <v>998.77</v>
      </c>
      <c r="D936" s="156">
        <v>0.10094</v>
      </c>
      <c r="E936" s="156">
        <v>8.6230000000000001E-2</v>
      </c>
      <c r="F936" s="156">
        <v>1.4710000000000001E-2</v>
      </c>
      <c r="G936" s="155">
        <f t="shared" si="29"/>
        <v>205.76421834865681</v>
      </c>
      <c r="H936" s="75">
        <f t="shared" si="28"/>
        <v>4466277.0202484969</v>
      </c>
    </row>
    <row r="937" spans="1:8" x14ac:dyDescent="0.3">
      <c r="A937" s="143">
        <v>920</v>
      </c>
      <c r="B937" s="148">
        <v>9949.94</v>
      </c>
      <c r="C937" s="148">
        <v>998.62</v>
      </c>
      <c r="D937" s="156">
        <v>0.10102</v>
      </c>
      <c r="E937" s="156">
        <v>8.6309999999999998E-2</v>
      </c>
      <c r="F937" s="156">
        <v>1.4710000000000001E-2</v>
      </c>
      <c r="G937" s="155">
        <f t="shared" si="29"/>
        <v>205.76421834865681</v>
      </c>
      <c r="H937" s="75">
        <f t="shared" si="28"/>
        <v>4471136.9517177548</v>
      </c>
    </row>
    <row r="938" spans="1:8" x14ac:dyDescent="0.3">
      <c r="A938" s="143">
        <v>921</v>
      </c>
      <c r="B938" s="148">
        <v>9957.56</v>
      </c>
      <c r="C938" s="148">
        <v>998.59</v>
      </c>
      <c r="D938" s="156">
        <v>0.10106999999999999</v>
      </c>
      <c r="E938" s="156">
        <v>8.6370000000000002E-2</v>
      </c>
      <c r="F938" s="156">
        <v>1.47E-2</v>
      </c>
      <c r="G938" s="155">
        <f t="shared" si="29"/>
        <v>205.62433784672024</v>
      </c>
      <c r="H938" s="75">
        <f t="shared" si="28"/>
        <v>4479041.7790259169</v>
      </c>
    </row>
    <row r="939" spans="1:8" x14ac:dyDescent="0.3">
      <c r="A939" s="143">
        <v>922</v>
      </c>
      <c r="B939" s="148">
        <v>9939.77</v>
      </c>
      <c r="C939" s="148">
        <v>998.88</v>
      </c>
      <c r="D939" s="156">
        <v>0.10117</v>
      </c>
      <c r="E939" s="156">
        <v>8.6440000000000003E-2</v>
      </c>
      <c r="F939" s="156">
        <v>1.473E-2</v>
      </c>
      <c r="G939" s="155">
        <f t="shared" si="29"/>
        <v>206.04397935252987</v>
      </c>
      <c r="H939" s="75">
        <f t="shared" si="28"/>
        <v>4474772.8271278869</v>
      </c>
    </row>
    <row r="940" spans="1:8" x14ac:dyDescent="0.3">
      <c r="A940" s="143">
        <v>923</v>
      </c>
      <c r="B940" s="148">
        <v>9950.19</v>
      </c>
      <c r="C940" s="148">
        <v>998.3</v>
      </c>
      <c r="D940" s="156">
        <v>0.10120999999999999</v>
      </c>
      <c r="E940" s="156">
        <v>8.6510000000000004E-2</v>
      </c>
      <c r="F940" s="156">
        <v>1.47E-2</v>
      </c>
      <c r="G940" s="155">
        <f t="shared" si="29"/>
        <v>205.62433784672024</v>
      </c>
      <c r="H940" s="75">
        <f t="shared" si="28"/>
        <v>4488768.2541160928</v>
      </c>
    </row>
    <row r="941" spans="1:8" x14ac:dyDescent="0.3">
      <c r="A941" s="143">
        <v>924</v>
      </c>
      <c r="B941" s="148">
        <v>9951.3799999999992</v>
      </c>
      <c r="C941" s="148">
        <v>998.69</v>
      </c>
      <c r="D941" s="156">
        <v>0.1013</v>
      </c>
      <c r="E941" s="156">
        <v>8.659E-2</v>
      </c>
      <c r="F941" s="156">
        <v>1.4710000000000001E-2</v>
      </c>
      <c r="G941" s="155">
        <f t="shared" si="29"/>
        <v>205.76421834865681</v>
      </c>
      <c r="H941" s="75">
        <f t="shared" si="28"/>
        <v>4490576.6775947893</v>
      </c>
    </row>
    <row r="942" spans="1:8" x14ac:dyDescent="0.3">
      <c r="A942" s="143">
        <v>925</v>
      </c>
      <c r="B942" s="148">
        <v>9945.06</v>
      </c>
      <c r="C942" s="148">
        <v>998.14</v>
      </c>
      <c r="D942" s="156">
        <v>0.10136000000000001</v>
      </c>
      <c r="E942" s="156">
        <v>8.6650000000000005E-2</v>
      </c>
      <c r="F942" s="156">
        <v>1.4710000000000001E-2</v>
      </c>
      <c r="G942" s="155">
        <f t="shared" si="29"/>
        <v>205.76421834865681</v>
      </c>
      <c r="H942" s="75">
        <f t="shared" si="28"/>
        <v>4495436.6090640472</v>
      </c>
    </row>
    <row r="943" spans="1:8" x14ac:dyDescent="0.3">
      <c r="A943" s="143">
        <v>926</v>
      </c>
      <c r="B943" s="148">
        <v>9948.66</v>
      </c>
      <c r="C943" s="148">
        <v>998.85</v>
      </c>
      <c r="D943" s="156">
        <v>0.10145</v>
      </c>
      <c r="E943" s="156">
        <v>8.6730000000000002E-2</v>
      </c>
      <c r="F943" s="156">
        <v>1.4710000000000001E-2</v>
      </c>
      <c r="G943" s="155">
        <f t="shared" si="29"/>
        <v>205.76421834865681</v>
      </c>
      <c r="H943" s="75">
        <f t="shared" si="28"/>
        <v>4500296.5405333061</v>
      </c>
    </row>
    <row r="944" spans="1:8" x14ac:dyDescent="0.3">
      <c r="A944" s="143">
        <v>927</v>
      </c>
      <c r="B944" s="148">
        <v>9955.66</v>
      </c>
      <c r="C944" s="148">
        <v>998.45</v>
      </c>
      <c r="D944" s="156">
        <v>0.10151</v>
      </c>
      <c r="E944" s="156">
        <v>8.6809999999999998E-2</v>
      </c>
      <c r="F944" s="156">
        <v>1.47E-2</v>
      </c>
      <c r="G944" s="155">
        <f t="shared" si="29"/>
        <v>205.62433784672024</v>
      </c>
      <c r="H944" s="75">
        <f t="shared" si="28"/>
        <v>4508221.2042964445</v>
      </c>
    </row>
    <row r="945" spans="1:8" x14ac:dyDescent="0.3">
      <c r="A945" s="143">
        <v>928</v>
      </c>
      <c r="B945" s="148">
        <v>9943.2000000000007</v>
      </c>
      <c r="C945" s="148">
        <v>998.61</v>
      </c>
      <c r="D945" s="156">
        <v>0.1016</v>
      </c>
      <c r="E945" s="156">
        <v>8.6879999999999999E-2</v>
      </c>
      <c r="F945" s="156">
        <v>1.472E-2</v>
      </c>
      <c r="G945" s="155">
        <f t="shared" si="29"/>
        <v>205.90409885059333</v>
      </c>
      <c r="H945" s="75">
        <f t="shared" si="28"/>
        <v>4506952.5336325085</v>
      </c>
    </row>
    <row r="946" spans="1:8" x14ac:dyDescent="0.3">
      <c r="A946" s="143">
        <v>929</v>
      </c>
      <c r="B946" s="148">
        <v>9935.23</v>
      </c>
      <c r="C946" s="148">
        <v>999.26</v>
      </c>
      <c r="D946" s="156">
        <v>0.10168000000000001</v>
      </c>
      <c r="E946" s="156">
        <v>8.6940000000000003E-2</v>
      </c>
      <c r="F946" s="156">
        <v>1.474E-2</v>
      </c>
      <c r="G946" s="155">
        <f t="shared" si="29"/>
        <v>206.18385985446642</v>
      </c>
      <c r="H946" s="75">
        <f t="shared" si="28"/>
        <v>4505687.3057654891</v>
      </c>
    </row>
    <row r="947" spans="1:8" x14ac:dyDescent="0.3">
      <c r="A947" s="143">
        <v>930</v>
      </c>
      <c r="B947" s="148">
        <v>9942.9500000000007</v>
      </c>
      <c r="C947" s="148">
        <v>998.37</v>
      </c>
      <c r="D947" s="156">
        <v>0.10172</v>
      </c>
      <c r="E947" s="156">
        <v>8.6999999999999994E-2</v>
      </c>
      <c r="F947" s="156">
        <v>1.472E-2</v>
      </c>
      <c r="G947" s="155">
        <f t="shared" si="29"/>
        <v>205.90409885059333</v>
      </c>
      <c r="H947" s="75">
        <f t="shared" si="28"/>
        <v>4516665.7934032679</v>
      </c>
    </row>
    <row r="948" spans="1:8" x14ac:dyDescent="0.3">
      <c r="A948" s="143">
        <v>931</v>
      </c>
      <c r="B948" s="148">
        <v>9940.69</v>
      </c>
      <c r="C948" s="148">
        <v>999.18</v>
      </c>
      <c r="D948" s="156">
        <v>0.1018</v>
      </c>
      <c r="E948" s="156">
        <v>8.7069999999999995E-2</v>
      </c>
      <c r="F948" s="156">
        <v>1.473E-2</v>
      </c>
      <c r="G948" s="155">
        <f t="shared" si="29"/>
        <v>206.04397935252987</v>
      </c>
      <c r="H948" s="75">
        <f t="shared" si="28"/>
        <v>4518452.8221866181</v>
      </c>
    </row>
    <row r="949" spans="1:8" x14ac:dyDescent="0.3">
      <c r="A949" s="143">
        <v>932</v>
      </c>
      <c r="B949" s="148">
        <v>9923.31</v>
      </c>
      <c r="C949" s="148">
        <v>998.85</v>
      </c>
      <c r="D949" s="156">
        <v>0.10187</v>
      </c>
      <c r="E949" s="156">
        <v>8.7120000000000003E-2</v>
      </c>
      <c r="F949" s="156">
        <v>1.4749999999999999E-2</v>
      </c>
      <c r="G949" s="155">
        <f t="shared" si="29"/>
        <v>206.32374035640294</v>
      </c>
      <c r="H949" s="75">
        <f t="shared" si="28"/>
        <v>4517172.8584896056</v>
      </c>
    </row>
    <row r="950" spans="1:8" x14ac:dyDescent="0.3">
      <c r="A950" s="143">
        <v>933</v>
      </c>
      <c r="B950" s="148">
        <v>9909.4500000000007</v>
      </c>
      <c r="C950" s="148">
        <v>998.3</v>
      </c>
      <c r="D950" s="156">
        <v>0.10195</v>
      </c>
      <c r="E950" s="156">
        <v>8.7179999999999994E-2</v>
      </c>
      <c r="F950" s="156">
        <v>1.4760000000000001E-2</v>
      </c>
      <c r="G950" s="155">
        <f t="shared" si="29"/>
        <v>206.46362085833951</v>
      </c>
      <c r="H950" s="75">
        <f t="shared" si="28"/>
        <v>4518955.9115606016</v>
      </c>
    </row>
    <row r="951" spans="1:8" x14ac:dyDescent="0.3">
      <c r="A951" s="143">
        <v>934</v>
      </c>
      <c r="B951" s="148">
        <v>9924.67</v>
      </c>
      <c r="C951" s="148">
        <v>999.18</v>
      </c>
      <c r="D951" s="156">
        <v>0.10203</v>
      </c>
      <c r="E951" s="156">
        <v>8.727E-2</v>
      </c>
      <c r="F951" s="156">
        <v>1.4749999999999999E-2</v>
      </c>
      <c r="G951" s="155">
        <f t="shared" si="29"/>
        <v>206.32374035640294</v>
      </c>
      <c r="H951" s="75">
        <f t="shared" si="28"/>
        <v>4526866.3624777813</v>
      </c>
    </row>
    <row r="952" spans="1:8" x14ac:dyDescent="0.3">
      <c r="A952" s="143">
        <v>935</v>
      </c>
      <c r="B952" s="148">
        <v>9935.1</v>
      </c>
      <c r="C952" s="148">
        <v>998.36</v>
      </c>
      <c r="D952" s="156">
        <v>0.10208</v>
      </c>
      <c r="E952" s="156">
        <v>8.7359999999999993E-2</v>
      </c>
      <c r="F952" s="156">
        <v>1.473E-2</v>
      </c>
      <c r="G952" s="155">
        <f t="shared" si="29"/>
        <v>206.04397935252987</v>
      </c>
      <c r="H952" s="75">
        <f t="shared" si="28"/>
        <v>4537866.1533238329</v>
      </c>
    </row>
    <row r="953" spans="1:8" x14ac:dyDescent="0.3">
      <c r="A953" s="143">
        <v>936</v>
      </c>
      <c r="B953" s="148">
        <v>9929.24</v>
      </c>
      <c r="C953" s="148">
        <v>998.82</v>
      </c>
      <c r="D953" s="156">
        <v>0.10217</v>
      </c>
      <c r="E953" s="156">
        <v>8.7429999999999994E-2</v>
      </c>
      <c r="F953" s="156">
        <v>1.474E-2</v>
      </c>
      <c r="G953" s="155">
        <f t="shared" si="29"/>
        <v>206.18385985446642</v>
      </c>
      <c r="H953" s="75">
        <f t="shared" si="28"/>
        <v>4539637.5868638298</v>
      </c>
    </row>
    <row r="954" spans="1:8" x14ac:dyDescent="0.3">
      <c r="A954" s="143">
        <v>937</v>
      </c>
      <c r="B954" s="148">
        <v>9916.7900000000009</v>
      </c>
      <c r="C954" s="148">
        <v>998.73</v>
      </c>
      <c r="D954" s="156">
        <v>0.10223</v>
      </c>
      <c r="E954" s="156">
        <v>8.7470000000000006E-2</v>
      </c>
      <c r="F954" s="156">
        <v>1.4760000000000001E-2</v>
      </c>
      <c r="G954" s="155">
        <f t="shared" si="29"/>
        <v>206.46362085833951</v>
      </c>
      <c r="H954" s="75">
        <f t="shared" si="28"/>
        <v>4538329.784707699</v>
      </c>
    </row>
    <row r="955" spans="1:8" x14ac:dyDescent="0.3">
      <c r="A955" s="143">
        <v>938</v>
      </c>
      <c r="B955" s="148">
        <v>9921.7900000000009</v>
      </c>
      <c r="C955" s="148">
        <v>999.28</v>
      </c>
      <c r="D955" s="156">
        <v>0.10231</v>
      </c>
      <c r="E955" s="156">
        <v>8.7550000000000003E-2</v>
      </c>
      <c r="F955" s="156">
        <v>1.4760000000000001E-2</v>
      </c>
      <c r="G955" s="155">
        <f t="shared" si="29"/>
        <v>206.46362085833951</v>
      </c>
      <c r="H955" s="75">
        <f t="shared" si="28"/>
        <v>4543173.252994474</v>
      </c>
    </row>
    <row r="956" spans="1:8" x14ac:dyDescent="0.3">
      <c r="A956" s="143">
        <v>939</v>
      </c>
      <c r="B956" s="148">
        <v>9899.9599999999991</v>
      </c>
      <c r="C956" s="148">
        <v>998.34</v>
      </c>
      <c r="D956" s="156">
        <v>0.1024</v>
      </c>
      <c r="E956" s="156">
        <v>8.7620000000000003E-2</v>
      </c>
      <c r="F956" s="156">
        <v>1.478E-2</v>
      </c>
      <c r="G956" s="155">
        <f t="shared" si="29"/>
        <v>206.7433818622126</v>
      </c>
      <c r="H956" s="75">
        <f t="shared" si="28"/>
        <v>4541862.4361374304</v>
      </c>
    </row>
    <row r="957" spans="1:8" x14ac:dyDescent="0.3">
      <c r="A957" s="143">
        <v>940</v>
      </c>
      <c r="B957" s="148">
        <v>9948.9</v>
      </c>
      <c r="C957" s="148">
        <v>999.84</v>
      </c>
      <c r="D957" s="156">
        <v>0.10246</v>
      </c>
      <c r="E957" s="156">
        <v>8.7730000000000002E-2</v>
      </c>
      <c r="F957" s="156">
        <v>1.473E-2</v>
      </c>
      <c r="G957" s="155">
        <f t="shared" si="29"/>
        <v>206.04397935252987</v>
      </c>
      <c r="H957" s="75">
        <f t="shared" si="28"/>
        <v>4562132.8172453502</v>
      </c>
    </row>
    <row r="958" spans="1:8" x14ac:dyDescent="0.3">
      <c r="A958" s="143">
        <v>941</v>
      </c>
      <c r="B958" s="148">
        <v>9932.49</v>
      </c>
      <c r="C958" s="148">
        <v>998.8</v>
      </c>
      <c r="D958" s="156">
        <v>0.10252</v>
      </c>
      <c r="E958" s="156">
        <v>8.7779999999999997E-2</v>
      </c>
      <c r="F958" s="156">
        <v>1.474E-2</v>
      </c>
      <c r="G958" s="155">
        <f t="shared" si="29"/>
        <v>206.18385985446642</v>
      </c>
      <c r="H958" s="75">
        <f t="shared" si="28"/>
        <v>4563887.7876483584</v>
      </c>
    </row>
    <row r="959" spans="1:8" x14ac:dyDescent="0.3">
      <c r="A959" s="143">
        <v>942</v>
      </c>
      <c r="B959" s="148">
        <v>9951.18</v>
      </c>
      <c r="C959" s="148">
        <v>998.98</v>
      </c>
      <c r="D959" s="156">
        <v>0.10258</v>
      </c>
      <c r="E959" s="156">
        <v>8.7870000000000004E-2</v>
      </c>
      <c r="F959" s="156">
        <v>1.4710000000000001E-2</v>
      </c>
      <c r="G959" s="155">
        <f t="shared" si="29"/>
        <v>205.76421834865681</v>
      </c>
      <c r="H959" s="75">
        <f t="shared" si="28"/>
        <v>4578055.4440414412</v>
      </c>
    </row>
    <row r="960" spans="1:8" x14ac:dyDescent="0.3">
      <c r="A960" s="143">
        <v>943</v>
      </c>
      <c r="B960" s="148">
        <v>9914.67</v>
      </c>
      <c r="C960" s="148">
        <v>998.75</v>
      </c>
      <c r="D960" s="156">
        <v>0.10267</v>
      </c>
      <c r="E960" s="156">
        <v>8.7910000000000002E-2</v>
      </c>
      <c r="F960" s="156">
        <v>1.4760000000000001E-2</v>
      </c>
      <c r="G960" s="155">
        <f t="shared" si="29"/>
        <v>206.46362085833951</v>
      </c>
      <c r="H960" s="75">
        <f t="shared" si="28"/>
        <v>4567390.5944283465</v>
      </c>
    </row>
    <row r="961" spans="1:8" x14ac:dyDescent="0.3">
      <c r="A961" s="143">
        <v>944</v>
      </c>
      <c r="B961" s="148">
        <v>9928.0300000000007</v>
      </c>
      <c r="C961" s="148">
        <v>998.81</v>
      </c>
      <c r="D961" s="156">
        <v>0.10273</v>
      </c>
      <c r="E961" s="156">
        <v>8.7989999999999999E-2</v>
      </c>
      <c r="F961" s="156">
        <v>1.474E-2</v>
      </c>
      <c r="G961" s="155">
        <f t="shared" si="29"/>
        <v>206.18385985446642</v>
      </c>
      <c r="H961" s="75">
        <f t="shared" si="28"/>
        <v>4578437.9081190759</v>
      </c>
    </row>
    <row r="962" spans="1:8" x14ac:dyDescent="0.3">
      <c r="A962" s="143">
        <v>945</v>
      </c>
      <c r="B962" s="148">
        <v>9894.91</v>
      </c>
      <c r="C962" s="148">
        <v>998.58</v>
      </c>
      <c r="D962" s="156">
        <v>0.10285</v>
      </c>
      <c r="E962" s="156">
        <v>8.8059999999999999E-2</v>
      </c>
      <c r="F962" s="156">
        <v>1.4789999999999999E-2</v>
      </c>
      <c r="G962" s="155">
        <f t="shared" si="29"/>
        <v>206.88326236414915</v>
      </c>
      <c r="H962" s="75">
        <f t="shared" si="28"/>
        <v>4567793.3980789706</v>
      </c>
    </row>
    <row r="963" spans="1:8" x14ac:dyDescent="0.3">
      <c r="A963" s="143">
        <v>946</v>
      </c>
      <c r="B963" s="148">
        <v>9937.5499999999993</v>
      </c>
      <c r="C963" s="148">
        <v>999.35</v>
      </c>
      <c r="D963" s="156">
        <v>0.10288</v>
      </c>
      <c r="E963" s="156">
        <v>8.8139999999999996E-2</v>
      </c>
      <c r="F963" s="156">
        <v>1.474E-2</v>
      </c>
      <c r="G963" s="155">
        <f t="shared" si="29"/>
        <v>206.18385985446642</v>
      </c>
      <c r="H963" s="75">
        <f t="shared" si="28"/>
        <v>4588137.9884328879</v>
      </c>
    </row>
    <row r="964" spans="1:8" x14ac:dyDescent="0.3">
      <c r="A964" s="143">
        <v>947</v>
      </c>
      <c r="B964" s="148">
        <v>9904.07</v>
      </c>
      <c r="C964" s="148">
        <v>999.23</v>
      </c>
      <c r="D964" s="156">
        <v>0.10297000000000001</v>
      </c>
      <c r="E964" s="156">
        <v>8.8190000000000004E-2</v>
      </c>
      <c r="F964" s="156">
        <v>1.4789999999999999E-2</v>
      </c>
      <c r="G964" s="155">
        <f t="shared" si="29"/>
        <v>206.88326236414915</v>
      </c>
      <c r="H964" s="75">
        <f t="shared" si="28"/>
        <v>4577460.6856939523</v>
      </c>
    </row>
    <row r="965" spans="1:8" x14ac:dyDescent="0.3">
      <c r="A965" s="143">
        <v>948</v>
      </c>
      <c r="B965" s="148">
        <v>9918.01</v>
      </c>
      <c r="C965" s="148">
        <v>999.52</v>
      </c>
      <c r="D965" s="156">
        <v>0.10304000000000001</v>
      </c>
      <c r="E965" s="156">
        <v>8.8270000000000001E-2</v>
      </c>
      <c r="F965" s="156">
        <v>1.477E-2</v>
      </c>
      <c r="G965" s="155">
        <f t="shared" si="29"/>
        <v>206.60350136027606</v>
      </c>
      <c r="H965" s="75">
        <f t="shared" si="28"/>
        <v>4588499.1965691503</v>
      </c>
    </row>
    <row r="966" spans="1:8" x14ac:dyDescent="0.3">
      <c r="A966" s="143">
        <v>949</v>
      </c>
      <c r="B966" s="148">
        <v>9897.06</v>
      </c>
      <c r="C966" s="148">
        <v>999.24</v>
      </c>
      <c r="D966" s="156">
        <v>0.10312</v>
      </c>
      <c r="E966" s="156">
        <v>8.8319999999999996E-2</v>
      </c>
      <c r="F966" s="156">
        <v>1.4800000000000001E-2</v>
      </c>
      <c r="G966" s="155">
        <f t="shared" si="29"/>
        <v>207.02314286608569</v>
      </c>
      <c r="H966" s="75">
        <f t="shared" si="28"/>
        <v>4584028.5625161584</v>
      </c>
    </row>
    <row r="967" spans="1:8" x14ac:dyDescent="0.3">
      <c r="A967" s="143">
        <v>950</v>
      </c>
      <c r="B967" s="148">
        <v>9914.2199999999993</v>
      </c>
      <c r="C967" s="148">
        <v>999.27</v>
      </c>
      <c r="D967" s="156">
        <v>0.10316</v>
      </c>
      <c r="E967" s="156">
        <v>8.8389999999999996E-2</v>
      </c>
      <c r="F967" s="156">
        <v>1.477E-2</v>
      </c>
      <c r="G967" s="155">
        <f t="shared" si="29"/>
        <v>206.60350136027606</v>
      </c>
      <c r="H967" s="75">
        <f t="shared" si="28"/>
        <v>4598179.5746209836</v>
      </c>
    </row>
    <row r="968" spans="1:8" x14ac:dyDescent="0.3">
      <c r="A968" s="143">
        <v>951</v>
      </c>
      <c r="B968" s="148">
        <v>9882.2900000000009</v>
      </c>
      <c r="C968" s="148">
        <v>998.93</v>
      </c>
      <c r="D968" s="156">
        <v>0.10326</v>
      </c>
      <c r="E968" s="156">
        <v>8.8450000000000001E-2</v>
      </c>
      <c r="F968" s="156">
        <v>1.481E-2</v>
      </c>
      <c r="G968" s="155">
        <f t="shared" si="29"/>
        <v>207.16302336802221</v>
      </c>
      <c r="H968" s="75">
        <f t="shared" si="28"/>
        <v>4590587.5698220618</v>
      </c>
    </row>
    <row r="969" spans="1:8" x14ac:dyDescent="0.3">
      <c r="A969" s="143">
        <v>952</v>
      </c>
      <c r="B969" s="148">
        <v>9894.99</v>
      </c>
      <c r="C969" s="148">
        <v>999.25</v>
      </c>
      <c r="D969" s="156">
        <v>0.10331</v>
      </c>
      <c r="E969" s="156">
        <v>8.8510000000000005E-2</v>
      </c>
      <c r="F969" s="156">
        <v>1.4800000000000001E-2</v>
      </c>
      <c r="G969" s="155">
        <f t="shared" si="29"/>
        <v>207.02314286608569</v>
      </c>
      <c r="H969" s="75">
        <f t="shared" si="28"/>
        <v>4598519.696011994</v>
      </c>
    </row>
    <row r="970" spans="1:8" x14ac:dyDescent="0.3">
      <c r="A970" s="143">
        <v>953</v>
      </c>
      <c r="B970" s="148">
        <v>9879.6299999999992</v>
      </c>
      <c r="C970" s="148">
        <v>998.84</v>
      </c>
      <c r="D970" s="156">
        <v>0.10341</v>
      </c>
      <c r="E970" s="156">
        <v>8.8590000000000002E-2</v>
      </c>
      <c r="F970" s="156">
        <v>1.482E-2</v>
      </c>
      <c r="G970" s="155">
        <f t="shared" si="29"/>
        <v>207.30290386995878</v>
      </c>
      <c r="H970" s="75">
        <f t="shared" si="28"/>
        <v>4597137.7255661478</v>
      </c>
    </row>
    <row r="971" spans="1:8" x14ac:dyDescent="0.3">
      <c r="A971" s="143">
        <v>954</v>
      </c>
      <c r="B971" s="148">
        <v>9886.57</v>
      </c>
      <c r="C971" s="148">
        <v>999.7</v>
      </c>
      <c r="D971" s="156">
        <v>0.10346</v>
      </c>
      <c r="E971" s="156">
        <v>8.8639999999999997E-2</v>
      </c>
      <c r="F971" s="156">
        <v>1.482E-2</v>
      </c>
      <c r="G971" s="155">
        <f t="shared" si="29"/>
        <v>207.30290386995878</v>
      </c>
      <c r="H971" s="75">
        <f t="shared" si="28"/>
        <v>4601961.5846695742</v>
      </c>
    </row>
    <row r="972" spans="1:8" x14ac:dyDescent="0.3">
      <c r="A972" s="143">
        <v>955</v>
      </c>
      <c r="B972" s="148">
        <v>9851.19</v>
      </c>
      <c r="C972" s="148">
        <v>999.31</v>
      </c>
      <c r="D972" s="156">
        <v>0.10357</v>
      </c>
      <c r="E972" s="156">
        <v>8.8700000000000001E-2</v>
      </c>
      <c r="F972" s="156">
        <v>1.487E-2</v>
      </c>
      <c r="G972" s="155">
        <f t="shared" si="29"/>
        <v>208.00230637964148</v>
      </c>
      <c r="H972" s="75">
        <f t="shared" si="28"/>
        <v>4591295.2438948145</v>
      </c>
    </row>
    <row r="973" spans="1:8" x14ac:dyDescent="0.3">
      <c r="A973" s="143">
        <v>956</v>
      </c>
      <c r="B973" s="148">
        <v>9868.93</v>
      </c>
      <c r="C973" s="148">
        <v>999.37</v>
      </c>
      <c r="D973" s="156">
        <v>0.10364</v>
      </c>
      <c r="E973" s="156">
        <v>8.8800000000000004E-2</v>
      </c>
      <c r="F973" s="156">
        <v>1.4840000000000001E-2</v>
      </c>
      <c r="G973" s="155">
        <f t="shared" si="29"/>
        <v>207.58266487383187</v>
      </c>
      <c r="H973" s="75">
        <f t="shared" si="28"/>
        <v>4605394.1959992368</v>
      </c>
    </row>
    <row r="974" spans="1:8" x14ac:dyDescent="0.3">
      <c r="A974" s="143">
        <v>957</v>
      </c>
      <c r="B974" s="148">
        <v>9885.44</v>
      </c>
      <c r="C974" s="148">
        <v>1000.19</v>
      </c>
      <c r="D974" s="156">
        <v>0.10371</v>
      </c>
      <c r="E974" s="156">
        <v>8.8889999999999997E-2</v>
      </c>
      <c r="F974" s="156">
        <v>1.4829999999999999E-2</v>
      </c>
      <c r="G974" s="155">
        <f t="shared" si="29"/>
        <v>207.4427843718953</v>
      </c>
      <c r="H974" s="75">
        <f t="shared" si="28"/>
        <v>4613320.2603197219</v>
      </c>
    </row>
    <row r="975" spans="1:8" x14ac:dyDescent="0.3">
      <c r="A975" s="143">
        <v>958</v>
      </c>
      <c r="B975" s="148">
        <v>9874.85</v>
      </c>
      <c r="C975" s="148">
        <v>999.19</v>
      </c>
      <c r="D975" s="156">
        <v>0.10376000000000001</v>
      </c>
      <c r="E975" s="156">
        <v>8.8929999999999995E-2</v>
      </c>
      <c r="F975" s="156">
        <v>1.4829999999999999E-2</v>
      </c>
      <c r="G975" s="155">
        <f t="shared" si="29"/>
        <v>207.4427843718953</v>
      </c>
      <c r="H975" s="75">
        <f t="shared" si="28"/>
        <v>4618140.8666523453</v>
      </c>
    </row>
    <row r="976" spans="1:8" x14ac:dyDescent="0.3">
      <c r="A976" s="143">
        <v>959</v>
      </c>
      <c r="B976" s="148">
        <v>9857.49</v>
      </c>
      <c r="C976" s="148">
        <v>1000.03</v>
      </c>
      <c r="D976" s="156">
        <v>0.10385</v>
      </c>
      <c r="E976" s="156">
        <v>8.8980000000000004E-2</v>
      </c>
      <c r="F976" s="156">
        <v>1.487E-2</v>
      </c>
      <c r="G976" s="155">
        <f t="shared" si="29"/>
        <v>208.00230637964148</v>
      </c>
      <c r="H976" s="75">
        <f t="shared" si="28"/>
        <v>4610525.7998901848</v>
      </c>
    </row>
    <row r="977" spans="1:8" x14ac:dyDescent="0.3">
      <c r="A977" s="143">
        <v>960</v>
      </c>
      <c r="B977" s="148">
        <v>9876.2800000000007</v>
      </c>
      <c r="C977" s="148">
        <v>999.51</v>
      </c>
      <c r="D977" s="156">
        <v>0.10389</v>
      </c>
      <c r="E977" s="156">
        <v>8.906E-2</v>
      </c>
      <c r="F977" s="156">
        <v>1.4829999999999999E-2</v>
      </c>
      <c r="G977" s="155">
        <f t="shared" si="29"/>
        <v>207.4427843718953</v>
      </c>
      <c r="H977" s="75">
        <f t="shared" si="28"/>
        <v>4627782.0793175893</v>
      </c>
    </row>
    <row r="978" spans="1:8" x14ac:dyDescent="0.3">
      <c r="A978" s="143">
        <v>961</v>
      </c>
      <c r="B978" s="148">
        <v>9853.02</v>
      </c>
      <c r="C978" s="148">
        <v>999.56</v>
      </c>
      <c r="D978" s="156">
        <v>0.104</v>
      </c>
      <c r="E978" s="156">
        <v>8.9130000000000001E-2</v>
      </c>
      <c r="F978" s="156">
        <v>1.487E-2</v>
      </c>
      <c r="G978" s="155">
        <f t="shared" si="29"/>
        <v>208.00230637964148</v>
      </c>
      <c r="H978" s="75">
        <f t="shared" ref="H978:H1041" si="30">A978/G978*10^6</f>
        <v>4620141.0778878704</v>
      </c>
    </row>
    <row r="979" spans="1:8" x14ac:dyDescent="0.3">
      <c r="A979" s="143">
        <v>962</v>
      </c>
      <c r="B979" s="148">
        <v>9857.1200000000008</v>
      </c>
      <c r="C979" s="148">
        <v>999.4</v>
      </c>
      <c r="D979" s="156">
        <v>0.10406</v>
      </c>
      <c r="E979" s="156">
        <v>8.9200000000000002E-2</v>
      </c>
      <c r="F979" s="156">
        <v>1.486E-2</v>
      </c>
      <c r="G979" s="155">
        <f t="shared" ref="G979:G1042" si="31">(2*F979/$B$7)*(1+3*$B$11)/(4+PI()*$B$11-PI())*10^6</f>
        <v>207.86242587770496</v>
      </c>
      <c r="H979" s="75">
        <f t="shared" si="30"/>
        <v>4628061.0646100556</v>
      </c>
    </row>
    <row r="980" spans="1:8" x14ac:dyDescent="0.3">
      <c r="A980" s="143">
        <v>963</v>
      </c>
      <c r="B980" s="148">
        <v>9851.57</v>
      </c>
      <c r="C980" s="148">
        <v>999.5</v>
      </c>
      <c r="D980" s="156">
        <v>0.10414</v>
      </c>
      <c r="E980" s="156">
        <v>8.9270000000000002E-2</v>
      </c>
      <c r="F980" s="156">
        <v>1.487E-2</v>
      </c>
      <c r="G980" s="155">
        <f t="shared" si="31"/>
        <v>208.00230637964148</v>
      </c>
      <c r="H980" s="75">
        <f t="shared" si="30"/>
        <v>4629756.355885556</v>
      </c>
    </row>
    <row r="981" spans="1:8" x14ac:dyDescent="0.3">
      <c r="A981" s="143">
        <v>964</v>
      </c>
      <c r="B981" s="148">
        <v>9839.0400000000009</v>
      </c>
      <c r="C981" s="148">
        <v>999.52</v>
      </c>
      <c r="D981" s="156">
        <v>0.10421999999999999</v>
      </c>
      <c r="E981" s="156">
        <v>8.9330000000000007E-2</v>
      </c>
      <c r="F981" s="156">
        <v>1.489E-2</v>
      </c>
      <c r="G981" s="155">
        <f t="shared" si="31"/>
        <v>208.28206738351457</v>
      </c>
      <c r="H981" s="75">
        <f t="shared" si="30"/>
        <v>4628338.9257173277</v>
      </c>
    </row>
    <row r="982" spans="1:8" x14ac:dyDescent="0.3">
      <c r="A982" s="143">
        <v>965</v>
      </c>
      <c r="B982" s="148">
        <v>9856.52</v>
      </c>
      <c r="C982" s="148">
        <v>999.57</v>
      </c>
      <c r="D982" s="156">
        <v>0.10431</v>
      </c>
      <c r="E982" s="156">
        <v>8.9450000000000002E-2</v>
      </c>
      <c r="F982" s="156">
        <v>1.486E-2</v>
      </c>
      <c r="G982" s="155">
        <f t="shared" si="31"/>
        <v>207.86242587770496</v>
      </c>
      <c r="H982" s="75">
        <f t="shared" si="30"/>
        <v>4642493.6874726648</v>
      </c>
    </row>
    <row r="983" spans="1:8" x14ac:dyDescent="0.3">
      <c r="A983" s="143">
        <v>966</v>
      </c>
      <c r="B983" s="148">
        <v>9857.44</v>
      </c>
      <c r="C983" s="148">
        <v>999.92</v>
      </c>
      <c r="D983" s="156">
        <v>0.10435999999999999</v>
      </c>
      <c r="E983" s="156">
        <v>8.949E-2</v>
      </c>
      <c r="F983" s="156">
        <v>1.487E-2</v>
      </c>
      <c r="G983" s="155">
        <f t="shared" si="31"/>
        <v>208.00230637964148</v>
      </c>
      <c r="H983" s="75">
        <f t="shared" si="30"/>
        <v>4644179.2728820853</v>
      </c>
    </row>
    <row r="984" spans="1:8" x14ac:dyDescent="0.3">
      <c r="A984" s="143">
        <v>967</v>
      </c>
      <c r="B984" s="148">
        <v>9857.4599999999991</v>
      </c>
      <c r="C984" s="148">
        <v>999.87</v>
      </c>
      <c r="D984" s="156">
        <v>0.10442</v>
      </c>
      <c r="E984" s="156">
        <v>8.9560000000000001E-2</v>
      </c>
      <c r="F984" s="156">
        <v>1.487E-2</v>
      </c>
      <c r="G984" s="155">
        <f t="shared" si="31"/>
        <v>208.00230637964148</v>
      </c>
      <c r="H984" s="75">
        <f t="shared" si="30"/>
        <v>4648986.9118809281</v>
      </c>
    </row>
    <row r="985" spans="1:8" x14ac:dyDescent="0.3">
      <c r="A985" s="143">
        <v>968</v>
      </c>
      <c r="B985" s="148">
        <v>9850.75</v>
      </c>
      <c r="C985" s="148">
        <v>999.85</v>
      </c>
      <c r="D985" s="156">
        <v>0.10453</v>
      </c>
      <c r="E985" s="156">
        <v>8.9649999999999994E-2</v>
      </c>
      <c r="F985" s="156">
        <v>1.4880000000000001E-2</v>
      </c>
      <c r="G985" s="155">
        <f t="shared" si="31"/>
        <v>208.14218688157806</v>
      </c>
      <c r="H985" s="75">
        <f t="shared" si="30"/>
        <v>4650667.0007783715</v>
      </c>
    </row>
    <row r="986" spans="1:8" x14ac:dyDescent="0.3">
      <c r="A986" s="143">
        <v>969</v>
      </c>
      <c r="B986" s="148">
        <v>9870.5</v>
      </c>
      <c r="C986" s="148">
        <v>999.77</v>
      </c>
      <c r="D986" s="156">
        <v>0.10455</v>
      </c>
      <c r="E986" s="156">
        <v>8.9700000000000002E-2</v>
      </c>
      <c r="F986" s="156">
        <v>1.4840000000000001E-2</v>
      </c>
      <c r="G986" s="155">
        <f t="shared" si="31"/>
        <v>207.58266487383187</v>
      </c>
      <c r="H986" s="75">
        <f t="shared" si="30"/>
        <v>4668019.8492921134</v>
      </c>
    </row>
    <row r="987" spans="1:8" x14ac:dyDescent="0.3">
      <c r="A987" s="143">
        <v>970</v>
      </c>
      <c r="B987" s="148">
        <v>9828.0400000000009</v>
      </c>
      <c r="C987" s="148">
        <v>999.36</v>
      </c>
      <c r="D987" s="156">
        <v>0.10466</v>
      </c>
      <c r="E987" s="156">
        <v>8.9749999999999996E-2</v>
      </c>
      <c r="F987" s="156">
        <v>1.49E-2</v>
      </c>
      <c r="G987" s="155">
        <f t="shared" si="31"/>
        <v>208.42194788545109</v>
      </c>
      <c r="H987" s="75">
        <f t="shared" si="30"/>
        <v>4654020.4131146157</v>
      </c>
    </row>
    <row r="988" spans="1:8" x14ac:dyDescent="0.3">
      <c r="A988" s="143">
        <v>971</v>
      </c>
      <c r="B988" s="148">
        <v>9839.19</v>
      </c>
      <c r="C988" s="148">
        <v>999.44</v>
      </c>
      <c r="D988" s="156">
        <v>0.10471999999999999</v>
      </c>
      <c r="E988" s="156">
        <v>8.9829999999999993E-2</v>
      </c>
      <c r="F988" s="156">
        <v>1.489E-2</v>
      </c>
      <c r="G988" s="155">
        <f t="shared" si="31"/>
        <v>208.28206738351457</v>
      </c>
      <c r="H988" s="75">
        <f t="shared" si="30"/>
        <v>4661947.1959248194</v>
      </c>
    </row>
    <row r="989" spans="1:8" x14ac:dyDescent="0.3">
      <c r="A989" s="143">
        <v>972</v>
      </c>
      <c r="B989" s="148">
        <v>9821.8700000000008</v>
      </c>
      <c r="C989" s="148">
        <v>999.65</v>
      </c>
      <c r="D989" s="156">
        <v>0.10482</v>
      </c>
      <c r="E989" s="156">
        <v>8.9899999999999994E-2</v>
      </c>
      <c r="F989" s="156">
        <v>1.4919999999999999E-2</v>
      </c>
      <c r="G989" s="155">
        <f t="shared" si="31"/>
        <v>208.70170888932418</v>
      </c>
      <c r="H989" s="75">
        <f t="shared" si="30"/>
        <v>4657364.8350692606</v>
      </c>
    </row>
    <row r="990" spans="1:8" x14ac:dyDescent="0.3">
      <c r="A990" s="143">
        <v>973</v>
      </c>
      <c r="B990" s="148">
        <v>9833.9699999999993</v>
      </c>
      <c r="C990" s="148">
        <v>999.23</v>
      </c>
      <c r="D990" s="156">
        <v>0.10489</v>
      </c>
      <c r="E990" s="156">
        <v>8.9990000000000001E-2</v>
      </c>
      <c r="F990" s="156">
        <v>1.489E-2</v>
      </c>
      <c r="G990" s="155">
        <f t="shared" si="31"/>
        <v>208.28206738351457</v>
      </c>
      <c r="H990" s="75">
        <f t="shared" si="30"/>
        <v>4671549.5588412452</v>
      </c>
    </row>
    <row r="991" spans="1:8" x14ac:dyDescent="0.3">
      <c r="A991" s="143">
        <v>974</v>
      </c>
      <c r="B991" s="148">
        <v>9809.59</v>
      </c>
      <c r="C991" s="148">
        <v>999.38</v>
      </c>
      <c r="D991" s="156">
        <v>0.10496999999999999</v>
      </c>
      <c r="E991" s="156">
        <v>9.0039999999999995E-2</v>
      </c>
      <c r="F991" s="156">
        <v>1.4930000000000001E-2</v>
      </c>
      <c r="G991" s="155">
        <f t="shared" si="31"/>
        <v>208.84158939126075</v>
      </c>
      <c r="H991" s="75">
        <f t="shared" si="30"/>
        <v>4663822.0042236391</v>
      </c>
    </row>
    <row r="992" spans="1:8" x14ac:dyDescent="0.3">
      <c r="A992" s="143">
        <v>975</v>
      </c>
      <c r="B992" s="148">
        <v>9830.27</v>
      </c>
      <c r="C992" s="148">
        <v>999.82</v>
      </c>
      <c r="D992" s="156">
        <v>0.10505</v>
      </c>
      <c r="E992" s="156">
        <v>9.0139999999999998E-2</v>
      </c>
      <c r="F992" s="156">
        <v>1.491E-2</v>
      </c>
      <c r="G992" s="155">
        <f t="shared" si="31"/>
        <v>208.56182838738766</v>
      </c>
      <c r="H992" s="75">
        <f t="shared" si="30"/>
        <v>4674872.7105950182</v>
      </c>
    </row>
    <row r="993" spans="1:8" x14ac:dyDescent="0.3">
      <c r="A993" s="143">
        <v>976</v>
      </c>
      <c r="B993" s="148">
        <v>9813.02</v>
      </c>
      <c r="C993" s="148">
        <v>1000.06</v>
      </c>
      <c r="D993" s="156">
        <v>0.10514</v>
      </c>
      <c r="E993" s="156">
        <v>9.0209999999999999E-2</v>
      </c>
      <c r="F993" s="156">
        <v>1.494E-2</v>
      </c>
      <c r="G993" s="155">
        <f t="shared" si="31"/>
        <v>208.9814698931973</v>
      </c>
      <c r="H993" s="75">
        <f t="shared" si="30"/>
        <v>4670270.529242605</v>
      </c>
    </row>
    <row r="994" spans="1:8" x14ac:dyDescent="0.3">
      <c r="A994" s="143">
        <v>977</v>
      </c>
      <c r="B994" s="148">
        <v>9843.4599999999991</v>
      </c>
      <c r="C994" s="148">
        <v>999.92</v>
      </c>
      <c r="D994" s="156">
        <v>0.10516</v>
      </c>
      <c r="E994" s="156">
        <v>9.0270000000000003E-2</v>
      </c>
      <c r="F994" s="156">
        <v>1.489E-2</v>
      </c>
      <c r="G994" s="155">
        <f t="shared" si="31"/>
        <v>208.28206738351457</v>
      </c>
      <c r="H994" s="75">
        <f t="shared" si="30"/>
        <v>4690754.2846740969</v>
      </c>
    </row>
    <row r="995" spans="1:8" x14ac:dyDescent="0.3">
      <c r="A995" s="143">
        <v>978</v>
      </c>
      <c r="B995" s="148">
        <v>9830.9500000000007</v>
      </c>
      <c r="C995" s="148">
        <v>999.6</v>
      </c>
      <c r="D995" s="156">
        <v>0.10524</v>
      </c>
      <c r="E995" s="156">
        <v>9.0340000000000004E-2</v>
      </c>
      <c r="F995" s="156">
        <v>1.49E-2</v>
      </c>
      <c r="G995" s="155">
        <f t="shared" si="31"/>
        <v>208.42194788545109</v>
      </c>
      <c r="H995" s="75">
        <f t="shared" si="30"/>
        <v>4692404.0866248393</v>
      </c>
    </row>
    <row r="996" spans="1:8" x14ac:dyDescent="0.3">
      <c r="A996" s="143">
        <v>979</v>
      </c>
      <c r="B996" s="148">
        <v>9833.68</v>
      </c>
      <c r="C996" s="148">
        <v>999.33</v>
      </c>
      <c r="D996" s="156">
        <v>0.1053</v>
      </c>
      <c r="E996" s="156">
        <v>9.0410000000000004E-2</v>
      </c>
      <c r="F996" s="156">
        <v>1.489E-2</v>
      </c>
      <c r="G996" s="155">
        <f t="shared" si="31"/>
        <v>208.28206738351457</v>
      </c>
      <c r="H996" s="75">
        <f t="shared" si="30"/>
        <v>4700356.6475905227</v>
      </c>
    </row>
    <row r="997" spans="1:8" x14ac:dyDescent="0.3">
      <c r="A997" s="143">
        <v>980</v>
      </c>
      <c r="B997" s="148">
        <v>9830.48</v>
      </c>
      <c r="C997" s="148">
        <v>999.46</v>
      </c>
      <c r="D997" s="156">
        <v>0.10539</v>
      </c>
      <c r="E997" s="156">
        <v>9.0490000000000001E-2</v>
      </c>
      <c r="F997" s="156">
        <v>1.49E-2</v>
      </c>
      <c r="G997" s="155">
        <f t="shared" si="31"/>
        <v>208.42194788545109</v>
      </c>
      <c r="H997" s="75">
        <f t="shared" si="30"/>
        <v>4702000.0050023952</v>
      </c>
    </row>
    <row r="998" spans="1:8" x14ac:dyDescent="0.3">
      <c r="A998" s="143">
        <v>981</v>
      </c>
      <c r="B998" s="148">
        <v>9790.25</v>
      </c>
      <c r="C998" s="148">
        <v>998.32</v>
      </c>
      <c r="D998" s="156">
        <v>0.10548</v>
      </c>
      <c r="E998" s="156">
        <v>9.0539999999999995E-2</v>
      </c>
      <c r="F998" s="156">
        <v>1.494E-2</v>
      </c>
      <c r="G998" s="155">
        <f t="shared" si="31"/>
        <v>208.9814698931973</v>
      </c>
      <c r="H998" s="75">
        <f t="shared" si="30"/>
        <v>4694196.0954784779</v>
      </c>
    </row>
    <row r="999" spans="1:8" x14ac:dyDescent="0.3">
      <c r="A999" s="143">
        <v>982</v>
      </c>
      <c r="B999" s="148">
        <v>9818</v>
      </c>
      <c r="C999" s="148">
        <v>999.71</v>
      </c>
      <c r="D999" s="156">
        <v>0.10555</v>
      </c>
      <c r="E999" s="156">
        <v>9.0620000000000006E-2</v>
      </c>
      <c r="F999" s="156">
        <v>1.4919999999999999E-2</v>
      </c>
      <c r="G999" s="155">
        <f t="shared" si="31"/>
        <v>208.70170888932418</v>
      </c>
      <c r="H999" s="75">
        <f t="shared" si="30"/>
        <v>4705280.1111502191</v>
      </c>
    </row>
    <row r="1000" spans="1:8" x14ac:dyDescent="0.3">
      <c r="A1000" s="143">
        <v>983</v>
      </c>
      <c r="B1000" s="148">
        <v>9802.67</v>
      </c>
      <c r="C1000" s="148">
        <v>998.81</v>
      </c>
      <c r="D1000" s="156">
        <v>0.10561</v>
      </c>
      <c r="E1000" s="156">
        <v>9.0679999999999997E-2</v>
      </c>
      <c r="F1000" s="156">
        <v>1.4930000000000001E-2</v>
      </c>
      <c r="G1000" s="155">
        <f t="shared" si="31"/>
        <v>208.84158939126075</v>
      </c>
      <c r="H1000" s="75">
        <f t="shared" si="30"/>
        <v>4706916.8687390527</v>
      </c>
    </row>
    <row r="1001" spans="1:8" x14ac:dyDescent="0.3">
      <c r="A1001" s="143">
        <v>984</v>
      </c>
      <c r="B1001" s="148">
        <v>9811.82</v>
      </c>
      <c r="C1001" s="148">
        <v>999.56</v>
      </c>
      <c r="D1001" s="156">
        <v>0.10571</v>
      </c>
      <c r="E1001" s="156">
        <v>9.078E-2</v>
      </c>
      <c r="F1001" s="156">
        <v>1.4930000000000001E-2</v>
      </c>
      <c r="G1001" s="155">
        <f t="shared" si="31"/>
        <v>208.84158939126075</v>
      </c>
      <c r="H1001" s="75">
        <f t="shared" si="30"/>
        <v>4711705.1870185435</v>
      </c>
    </row>
    <row r="1002" spans="1:8" x14ac:dyDescent="0.3">
      <c r="A1002" s="143">
        <v>985</v>
      </c>
      <c r="B1002" s="148">
        <v>9781.4699999999993</v>
      </c>
      <c r="C1002" s="148">
        <v>999.31</v>
      </c>
      <c r="D1002" s="156">
        <v>0.10578</v>
      </c>
      <c r="E1002" s="156">
        <v>9.0810000000000002E-2</v>
      </c>
      <c r="F1002" s="156">
        <v>1.4970000000000001E-2</v>
      </c>
      <c r="G1002" s="155">
        <f t="shared" si="31"/>
        <v>209.40111139900696</v>
      </c>
      <c r="H1002" s="75">
        <f t="shared" si="30"/>
        <v>4703890.984241792</v>
      </c>
    </row>
    <row r="1003" spans="1:8" x14ac:dyDescent="0.3">
      <c r="A1003" s="143">
        <v>986</v>
      </c>
      <c r="B1003" s="148">
        <v>9833.15</v>
      </c>
      <c r="C1003" s="148">
        <v>999.74</v>
      </c>
      <c r="D1003" s="156">
        <v>0.10582</v>
      </c>
      <c r="E1003" s="156">
        <v>9.0920000000000001E-2</v>
      </c>
      <c r="F1003" s="156">
        <v>1.49E-2</v>
      </c>
      <c r="G1003" s="155">
        <f t="shared" si="31"/>
        <v>208.42194788545109</v>
      </c>
      <c r="H1003" s="75">
        <f t="shared" si="30"/>
        <v>4730787.760135063</v>
      </c>
    </row>
    <row r="1004" spans="1:8" x14ac:dyDescent="0.3">
      <c r="A1004" s="143">
        <v>987</v>
      </c>
      <c r="B1004" s="148">
        <v>9789.51</v>
      </c>
      <c r="C1004" s="148">
        <v>998.87</v>
      </c>
      <c r="D1004" s="156">
        <v>0.10591</v>
      </c>
      <c r="E1004" s="156">
        <v>9.0950000000000003E-2</v>
      </c>
      <c r="F1004" s="156">
        <v>1.495E-2</v>
      </c>
      <c r="G1004" s="155">
        <f t="shared" si="31"/>
        <v>209.12135039513385</v>
      </c>
      <c r="H1004" s="75">
        <f t="shared" si="30"/>
        <v>4719747.6399949985</v>
      </c>
    </row>
    <row r="1005" spans="1:8" x14ac:dyDescent="0.3">
      <c r="A1005" s="143">
        <v>988</v>
      </c>
      <c r="B1005" s="148">
        <v>9811.18</v>
      </c>
      <c r="C1005" s="148">
        <v>999.18</v>
      </c>
      <c r="D1005" s="156">
        <v>0.10596</v>
      </c>
      <c r="E1005" s="156">
        <v>9.103E-2</v>
      </c>
      <c r="F1005" s="156">
        <v>1.4930000000000001E-2</v>
      </c>
      <c r="G1005" s="155">
        <f t="shared" si="31"/>
        <v>208.84158939126075</v>
      </c>
      <c r="H1005" s="75">
        <f t="shared" si="30"/>
        <v>4730858.4601365048</v>
      </c>
    </row>
    <row r="1006" spans="1:8" x14ac:dyDescent="0.3">
      <c r="A1006" s="143">
        <v>989</v>
      </c>
      <c r="B1006" s="148">
        <v>9773.17</v>
      </c>
      <c r="C1006" s="148">
        <v>998.45</v>
      </c>
      <c r="D1006" s="156">
        <v>0.10606</v>
      </c>
      <c r="E1006" s="156">
        <v>9.1090000000000004E-2</v>
      </c>
      <c r="F1006" s="156">
        <v>1.4970000000000001E-2</v>
      </c>
      <c r="G1006" s="155">
        <f t="shared" si="31"/>
        <v>209.40111139900696</v>
      </c>
      <c r="H1006" s="75">
        <f t="shared" si="30"/>
        <v>4722993.0796092711</v>
      </c>
    </row>
    <row r="1007" spans="1:8" x14ac:dyDescent="0.3">
      <c r="A1007" s="143">
        <v>990</v>
      </c>
      <c r="B1007" s="148">
        <v>9824.25</v>
      </c>
      <c r="C1007" s="148">
        <v>998.7</v>
      </c>
      <c r="D1007" s="156">
        <v>0.10607999999999999</v>
      </c>
      <c r="E1007" s="156">
        <v>9.1179999999999997E-2</v>
      </c>
      <c r="F1007" s="156">
        <v>1.49E-2</v>
      </c>
      <c r="G1007" s="155">
        <f t="shared" si="31"/>
        <v>208.42194788545109</v>
      </c>
      <c r="H1007" s="75">
        <f t="shared" si="30"/>
        <v>4749979.5968901748</v>
      </c>
    </row>
    <row r="1008" spans="1:8" x14ac:dyDescent="0.3">
      <c r="A1008" s="143">
        <v>991</v>
      </c>
      <c r="B1008" s="148">
        <v>9795.65</v>
      </c>
      <c r="C1008" s="148">
        <v>998.5</v>
      </c>
      <c r="D1008" s="156">
        <v>0.10617</v>
      </c>
      <c r="E1008" s="156">
        <v>9.1240000000000002E-2</v>
      </c>
      <c r="F1008" s="156">
        <v>1.494E-2</v>
      </c>
      <c r="G1008" s="155">
        <f t="shared" si="31"/>
        <v>208.9814698931973</v>
      </c>
      <c r="H1008" s="75">
        <f t="shared" si="30"/>
        <v>4742047.2279502274</v>
      </c>
    </row>
    <row r="1009" spans="1:8" x14ac:dyDescent="0.3">
      <c r="A1009" s="143">
        <v>992</v>
      </c>
      <c r="B1009" s="148">
        <v>9798.73</v>
      </c>
      <c r="C1009" s="148">
        <v>998.15</v>
      </c>
      <c r="D1009" s="156">
        <v>0.10627</v>
      </c>
      <c r="E1009" s="156">
        <v>9.1340000000000005E-2</v>
      </c>
      <c r="F1009" s="156">
        <v>1.4930000000000001E-2</v>
      </c>
      <c r="G1009" s="155">
        <f t="shared" si="31"/>
        <v>208.84158939126075</v>
      </c>
      <c r="H1009" s="75">
        <f t="shared" si="30"/>
        <v>4750011.7332544662</v>
      </c>
    </row>
    <row r="1010" spans="1:8" x14ac:dyDescent="0.3">
      <c r="A1010" s="143">
        <v>993</v>
      </c>
      <c r="B1010" s="148">
        <v>9799.4</v>
      </c>
      <c r="C1010" s="148">
        <v>998.94</v>
      </c>
      <c r="D1010" s="156">
        <v>0.10632999999999999</v>
      </c>
      <c r="E1010" s="156">
        <v>9.1389999999999999E-2</v>
      </c>
      <c r="F1010" s="156">
        <v>1.494E-2</v>
      </c>
      <c r="G1010" s="155">
        <f t="shared" si="31"/>
        <v>208.9814698931973</v>
      </c>
      <c r="H1010" s="75">
        <f t="shared" si="30"/>
        <v>4751617.454444577</v>
      </c>
    </row>
    <row r="1011" spans="1:8" x14ac:dyDescent="0.3">
      <c r="A1011" s="143">
        <v>994</v>
      </c>
      <c r="B1011" s="148">
        <v>9790.49</v>
      </c>
      <c r="C1011" s="148">
        <v>998.82</v>
      </c>
      <c r="D1011" s="156">
        <v>0.10641</v>
      </c>
      <c r="E1011" s="156">
        <v>9.146E-2</v>
      </c>
      <c r="F1011" s="156">
        <v>1.495E-2</v>
      </c>
      <c r="G1011" s="155">
        <f t="shared" si="31"/>
        <v>209.12135039513385</v>
      </c>
      <c r="H1011" s="75">
        <f t="shared" si="30"/>
        <v>4753221.0275126938</v>
      </c>
    </row>
    <row r="1012" spans="1:8" x14ac:dyDescent="0.3">
      <c r="A1012" s="143">
        <v>995</v>
      </c>
      <c r="B1012" s="148">
        <v>9804.24</v>
      </c>
      <c r="C1012" s="148">
        <v>999.23</v>
      </c>
      <c r="D1012" s="156">
        <v>0.10647</v>
      </c>
      <c r="E1012" s="156">
        <v>9.1539999999999996E-2</v>
      </c>
      <c r="F1012" s="156">
        <v>1.494E-2</v>
      </c>
      <c r="G1012" s="155">
        <f t="shared" si="31"/>
        <v>208.9814698931973</v>
      </c>
      <c r="H1012" s="75">
        <f t="shared" si="30"/>
        <v>4761187.6809389265</v>
      </c>
    </row>
    <row r="1013" spans="1:8" x14ac:dyDescent="0.3">
      <c r="A1013" s="143">
        <v>996</v>
      </c>
      <c r="B1013" s="148">
        <v>9793.2999999999993</v>
      </c>
      <c r="C1013" s="148">
        <v>998.85</v>
      </c>
      <c r="D1013" s="156">
        <v>0.10654</v>
      </c>
      <c r="E1013" s="156">
        <v>9.1600000000000001E-2</v>
      </c>
      <c r="F1013" s="156">
        <v>1.495E-2</v>
      </c>
      <c r="G1013" s="155">
        <f t="shared" si="31"/>
        <v>209.12135039513385</v>
      </c>
      <c r="H1013" s="75">
        <f t="shared" si="30"/>
        <v>4762784.8525177492</v>
      </c>
    </row>
    <row r="1014" spans="1:8" x14ac:dyDescent="0.3">
      <c r="A1014" s="143">
        <v>997</v>
      </c>
      <c r="B1014" s="148">
        <v>9818.36</v>
      </c>
      <c r="C1014" s="148">
        <v>998.86</v>
      </c>
      <c r="D1014" s="156">
        <v>0.1066</v>
      </c>
      <c r="E1014" s="156">
        <v>9.1689999999999994E-2</v>
      </c>
      <c r="F1014" s="156">
        <v>1.491E-2</v>
      </c>
      <c r="G1014" s="155">
        <f t="shared" si="31"/>
        <v>208.56182838738766</v>
      </c>
      <c r="H1014" s="75">
        <f t="shared" si="30"/>
        <v>4780357.0179110086</v>
      </c>
    </row>
    <row r="1015" spans="1:8" x14ac:dyDescent="0.3">
      <c r="A1015" s="143">
        <v>998</v>
      </c>
      <c r="B1015" s="148">
        <v>9791.5300000000007</v>
      </c>
      <c r="C1015" s="148">
        <v>998.27</v>
      </c>
      <c r="D1015" s="156">
        <v>0.10668</v>
      </c>
      <c r="E1015" s="156">
        <v>9.1740000000000002E-2</v>
      </c>
      <c r="F1015" s="156">
        <v>1.494E-2</v>
      </c>
      <c r="G1015" s="155">
        <f t="shared" si="31"/>
        <v>208.9814698931973</v>
      </c>
      <c r="H1015" s="75">
        <f t="shared" si="30"/>
        <v>4775543.0206804499</v>
      </c>
    </row>
    <row r="1016" spans="1:8" x14ac:dyDescent="0.3">
      <c r="A1016" s="143">
        <v>999</v>
      </c>
      <c r="B1016" s="148">
        <v>9839.7199999999993</v>
      </c>
      <c r="C1016" s="148">
        <v>998.58</v>
      </c>
      <c r="D1016" s="156">
        <v>0.10671</v>
      </c>
      <c r="E1016" s="156">
        <v>9.1840000000000005E-2</v>
      </c>
      <c r="F1016" s="156">
        <v>1.487E-2</v>
      </c>
      <c r="G1016" s="155">
        <f t="shared" si="31"/>
        <v>208.00230637964148</v>
      </c>
      <c r="H1016" s="75">
        <f t="shared" si="30"/>
        <v>4802831.3598438958</v>
      </c>
    </row>
    <row r="1017" spans="1:8" x14ac:dyDescent="0.3">
      <c r="A1017" s="143">
        <v>1000</v>
      </c>
      <c r="B1017" s="148">
        <v>9814.48</v>
      </c>
      <c r="C1017" s="148">
        <v>997.93</v>
      </c>
      <c r="D1017" s="156">
        <v>0.10680000000000001</v>
      </c>
      <c r="E1017" s="156">
        <v>9.1889999999999999E-2</v>
      </c>
      <c r="F1017" s="156">
        <v>1.49E-2</v>
      </c>
      <c r="G1017" s="155">
        <f t="shared" si="31"/>
        <v>208.42194788545109</v>
      </c>
      <c r="H1017" s="75">
        <f t="shared" si="30"/>
        <v>4797959.1887779543</v>
      </c>
    </row>
    <row r="1018" spans="1:8" x14ac:dyDescent="0.3">
      <c r="A1018" s="143">
        <v>1001</v>
      </c>
      <c r="B1018" s="148">
        <v>9810.4699999999993</v>
      </c>
      <c r="C1018" s="148">
        <v>997.88</v>
      </c>
      <c r="D1018" s="156">
        <v>0.10688</v>
      </c>
      <c r="E1018" s="156">
        <v>9.1969999999999996E-2</v>
      </c>
      <c r="F1018" s="156">
        <v>1.491E-2</v>
      </c>
      <c r="G1018" s="155">
        <f t="shared" si="31"/>
        <v>208.56182838738766</v>
      </c>
      <c r="H1018" s="75">
        <f t="shared" si="30"/>
        <v>4799535.9828775525</v>
      </c>
    </row>
    <row r="1019" spans="1:8" x14ac:dyDescent="0.3">
      <c r="A1019" s="143">
        <v>1004</v>
      </c>
      <c r="B1019" s="148">
        <v>9777.6299999999992</v>
      </c>
      <c r="C1019" s="148">
        <v>999.17</v>
      </c>
      <c r="D1019" s="156">
        <v>0.10711</v>
      </c>
      <c r="E1019" s="156">
        <v>9.214E-2</v>
      </c>
      <c r="F1019" s="156">
        <v>1.498E-2</v>
      </c>
      <c r="G1019" s="155">
        <f t="shared" si="31"/>
        <v>209.54099190094345</v>
      </c>
      <c r="H1019" s="75">
        <f t="shared" si="30"/>
        <v>4791425.2523660008</v>
      </c>
    </row>
    <row r="1020" spans="1:8" x14ac:dyDescent="0.3">
      <c r="A1020" s="143">
        <v>1006</v>
      </c>
      <c r="B1020" s="148">
        <v>9795.06</v>
      </c>
      <c r="C1020" s="148">
        <v>998.81</v>
      </c>
      <c r="D1020" s="156">
        <v>0.10723000000000001</v>
      </c>
      <c r="E1020" s="156">
        <v>9.2289999999999997E-2</v>
      </c>
      <c r="F1020" s="156">
        <v>1.494E-2</v>
      </c>
      <c r="G1020" s="155">
        <f t="shared" si="31"/>
        <v>208.9814698931973</v>
      </c>
      <c r="H1020" s="75">
        <f t="shared" si="30"/>
        <v>4813823.9266578481</v>
      </c>
    </row>
    <row r="1021" spans="1:8" x14ac:dyDescent="0.3">
      <c r="A1021" s="143">
        <v>1009</v>
      </c>
      <c r="B1021" s="148">
        <v>9793.2900000000009</v>
      </c>
      <c r="C1021" s="148">
        <v>998.04</v>
      </c>
      <c r="D1021" s="156">
        <v>0.10745</v>
      </c>
      <c r="E1021" s="156">
        <v>9.2509999999999995E-2</v>
      </c>
      <c r="F1021" s="156">
        <v>1.494E-2</v>
      </c>
      <c r="G1021" s="155">
        <f t="shared" si="31"/>
        <v>208.9814698931973</v>
      </c>
      <c r="H1021" s="75">
        <f t="shared" si="30"/>
        <v>4828179.2663993733</v>
      </c>
    </row>
    <row r="1022" spans="1:8" x14ac:dyDescent="0.3">
      <c r="A1022" s="143">
        <v>1011</v>
      </c>
      <c r="B1022" s="148">
        <v>9803.14</v>
      </c>
      <c r="C1022" s="148">
        <v>997.99</v>
      </c>
      <c r="D1022" s="156">
        <v>0.10758</v>
      </c>
      <c r="E1022" s="156">
        <v>9.2660000000000006E-2</v>
      </c>
      <c r="F1022" s="156">
        <v>1.4919999999999999E-2</v>
      </c>
      <c r="G1022" s="155">
        <f t="shared" si="31"/>
        <v>208.70170888932418</v>
      </c>
      <c r="H1022" s="75">
        <f t="shared" si="30"/>
        <v>4844234.4117850019</v>
      </c>
    </row>
    <row r="1023" spans="1:8" x14ac:dyDescent="0.3">
      <c r="A1023" s="143">
        <v>1014</v>
      </c>
      <c r="B1023" s="148">
        <v>9814.81</v>
      </c>
      <c r="C1023" s="148">
        <v>999.33</v>
      </c>
      <c r="D1023" s="156">
        <v>0.10778</v>
      </c>
      <c r="E1023" s="156">
        <v>9.2859999999999998E-2</v>
      </c>
      <c r="F1023" s="156">
        <v>1.4919999999999999E-2</v>
      </c>
      <c r="G1023" s="155">
        <f t="shared" si="31"/>
        <v>208.70170888932418</v>
      </c>
      <c r="H1023" s="75">
        <f t="shared" si="30"/>
        <v>4858608.9946092898</v>
      </c>
    </row>
    <row r="1024" spans="1:8" x14ac:dyDescent="0.3">
      <c r="A1024" s="143">
        <v>1017</v>
      </c>
      <c r="B1024" s="148">
        <v>9793.4</v>
      </c>
      <c r="C1024" s="148">
        <v>998.71</v>
      </c>
      <c r="D1024" s="156">
        <v>0.10800999999999999</v>
      </c>
      <c r="E1024" s="156">
        <v>9.3060000000000004E-2</v>
      </c>
      <c r="F1024" s="156">
        <v>1.495E-2</v>
      </c>
      <c r="G1024" s="155">
        <f t="shared" si="31"/>
        <v>209.12135039513385</v>
      </c>
      <c r="H1024" s="75">
        <f t="shared" si="30"/>
        <v>4863205.0150708342</v>
      </c>
    </row>
    <row r="1025" spans="1:8" x14ac:dyDescent="0.3">
      <c r="A1025" s="143">
        <v>1019</v>
      </c>
      <c r="B1025" s="148">
        <v>9764.58</v>
      </c>
      <c r="C1025" s="148">
        <v>998.52</v>
      </c>
      <c r="D1025" s="156">
        <v>0.10815</v>
      </c>
      <c r="E1025" s="156">
        <v>9.3170000000000003E-2</v>
      </c>
      <c r="F1025" s="156">
        <v>1.499E-2</v>
      </c>
      <c r="G1025" s="155">
        <f t="shared" si="31"/>
        <v>209.68087240288003</v>
      </c>
      <c r="H1025" s="75">
        <f t="shared" si="30"/>
        <v>4859766.1213565404</v>
      </c>
    </row>
    <row r="1026" spans="1:8" x14ac:dyDescent="0.3">
      <c r="A1026" s="143">
        <v>1022</v>
      </c>
      <c r="B1026" s="148">
        <v>9766.01</v>
      </c>
      <c r="C1026" s="148">
        <v>999.91</v>
      </c>
      <c r="D1026" s="156">
        <v>0.10841000000000001</v>
      </c>
      <c r="E1026" s="156">
        <v>9.3410000000000007E-2</v>
      </c>
      <c r="F1026" s="156">
        <v>1.5010000000000001E-2</v>
      </c>
      <c r="G1026" s="155">
        <f t="shared" si="31"/>
        <v>209.96063340675309</v>
      </c>
      <c r="H1026" s="75">
        <f t="shared" si="30"/>
        <v>4867579.1428962648</v>
      </c>
    </row>
    <row r="1027" spans="1:8" x14ac:dyDescent="0.3">
      <c r="A1027" s="143">
        <v>1024</v>
      </c>
      <c r="B1027" s="148">
        <v>9762.18</v>
      </c>
      <c r="C1027" s="148">
        <v>999.86</v>
      </c>
      <c r="D1027" s="156">
        <v>0.10854</v>
      </c>
      <c r="E1027" s="156">
        <v>9.3530000000000002E-2</v>
      </c>
      <c r="F1027" s="156">
        <v>1.5010000000000001E-2</v>
      </c>
      <c r="G1027" s="155">
        <f t="shared" si="31"/>
        <v>209.96063340675309</v>
      </c>
      <c r="H1027" s="75">
        <f t="shared" si="30"/>
        <v>4877104.7380878422</v>
      </c>
    </row>
    <row r="1028" spans="1:8" x14ac:dyDescent="0.3">
      <c r="A1028" s="143">
        <v>1027</v>
      </c>
      <c r="B1028" s="148">
        <v>9757.68</v>
      </c>
      <c r="C1028" s="148">
        <v>999.26</v>
      </c>
      <c r="D1028" s="156">
        <v>0.10877000000000001</v>
      </c>
      <c r="E1028" s="156">
        <v>9.3770000000000006E-2</v>
      </c>
      <c r="F1028" s="156">
        <v>1.5010000000000001E-2</v>
      </c>
      <c r="G1028" s="155">
        <f t="shared" si="31"/>
        <v>209.96063340675309</v>
      </c>
      <c r="H1028" s="75">
        <f t="shared" si="30"/>
        <v>4891393.1308752093</v>
      </c>
    </row>
    <row r="1029" spans="1:8" x14ac:dyDescent="0.3">
      <c r="A1029" s="143">
        <v>1030</v>
      </c>
      <c r="B1029" s="148">
        <v>9755.11</v>
      </c>
      <c r="C1029" s="148">
        <v>999.24</v>
      </c>
      <c r="D1029" s="156">
        <v>0.109</v>
      </c>
      <c r="E1029" s="156">
        <v>9.3979999999999994E-2</v>
      </c>
      <c r="F1029" s="156">
        <v>1.5010000000000001E-2</v>
      </c>
      <c r="G1029" s="155">
        <f t="shared" si="31"/>
        <v>209.96063340675309</v>
      </c>
      <c r="H1029" s="75">
        <f t="shared" si="30"/>
        <v>4905681.5236625755</v>
      </c>
    </row>
    <row r="1030" spans="1:8" x14ac:dyDescent="0.3">
      <c r="A1030" s="143">
        <v>1032</v>
      </c>
      <c r="B1030" s="148">
        <v>9747.93</v>
      </c>
      <c r="C1030" s="148">
        <v>1000.01</v>
      </c>
      <c r="D1030" s="156">
        <v>0.10915999999999999</v>
      </c>
      <c r="E1030" s="156">
        <v>9.4130000000000005E-2</v>
      </c>
      <c r="F1030" s="156">
        <v>1.503E-2</v>
      </c>
      <c r="G1030" s="155">
        <f t="shared" si="31"/>
        <v>210.24039441062621</v>
      </c>
      <c r="H1030" s="75">
        <f t="shared" si="30"/>
        <v>4908666.590419217</v>
      </c>
    </row>
    <row r="1031" spans="1:8" x14ac:dyDescent="0.3">
      <c r="A1031" s="143">
        <v>1035</v>
      </c>
      <c r="B1031" s="148">
        <v>9754.4</v>
      </c>
      <c r="C1031" s="148">
        <v>1000.43</v>
      </c>
      <c r="D1031" s="156">
        <v>0.10938000000000001</v>
      </c>
      <c r="E1031" s="156">
        <v>9.4350000000000003E-2</v>
      </c>
      <c r="F1031" s="156">
        <v>1.503E-2</v>
      </c>
      <c r="G1031" s="155">
        <f t="shared" si="31"/>
        <v>210.24039441062621</v>
      </c>
      <c r="H1031" s="75">
        <f t="shared" si="30"/>
        <v>4922935.9700425286</v>
      </c>
    </row>
    <row r="1032" spans="1:8" x14ac:dyDescent="0.3">
      <c r="A1032" s="143">
        <v>1038</v>
      </c>
      <c r="B1032" s="148">
        <v>9737.19</v>
      </c>
      <c r="C1032" s="148">
        <v>999.89</v>
      </c>
      <c r="D1032" s="156">
        <v>0.10959000000000001</v>
      </c>
      <c r="E1032" s="156">
        <v>9.4539999999999999E-2</v>
      </c>
      <c r="F1032" s="156">
        <v>1.5049999999999999E-2</v>
      </c>
      <c r="G1032" s="155">
        <f t="shared" si="31"/>
        <v>210.5201554144993</v>
      </c>
      <c r="H1032" s="75">
        <f t="shared" si="30"/>
        <v>4930644.2794337273</v>
      </c>
    </row>
    <row r="1033" spans="1:8" x14ac:dyDescent="0.3">
      <c r="A1033" s="143">
        <v>1040</v>
      </c>
      <c r="B1033" s="148">
        <v>9704.2000000000007</v>
      </c>
      <c r="C1033" s="148">
        <v>998.61</v>
      </c>
      <c r="D1033" s="156">
        <v>0.10976</v>
      </c>
      <c r="E1033" s="156">
        <v>9.468E-2</v>
      </c>
      <c r="F1033" s="156">
        <v>1.508E-2</v>
      </c>
      <c r="G1033" s="155">
        <f t="shared" si="31"/>
        <v>210.93979692030894</v>
      </c>
      <c r="H1033" s="75">
        <f t="shared" si="30"/>
        <v>4930316.683640793</v>
      </c>
    </row>
    <row r="1034" spans="1:8" x14ac:dyDescent="0.3">
      <c r="A1034" s="143">
        <v>1043</v>
      </c>
      <c r="B1034" s="148">
        <v>9731.2999999999993</v>
      </c>
      <c r="C1034" s="148">
        <v>999.23</v>
      </c>
      <c r="D1034" s="156">
        <v>0.10996</v>
      </c>
      <c r="E1034" s="156">
        <v>9.4920000000000004E-2</v>
      </c>
      <c r="F1034" s="156">
        <v>1.5049999999999999E-2</v>
      </c>
      <c r="G1034" s="155">
        <f t="shared" si="31"/>
        <v>210.5201554144993</v>
      </c>
      <c r="H1034" s="75">
        <f t="shared" si="30"/>
        <v>4954394.9744213643</v>
      </c>
    </row>
    <row r="1035" spans="1:8" x14ac:dyDescent="0.3">
      <c r="A1035" s="143">
        <v>1046</v>
      </c>
      <c r="B1035" s="148">
        <v>9696.2800000000007</v>
      </c>
      <c r="C1035" s="148">
        <v>998.59</v>
      </c>
      <c r="D1035" s="156">
        <v>0.11021</v>
      </c>
      <c r="E1035" s="156">
        <v>9.511E-2</v>
      </c>
      <c r="F1035" s="156">
        <v>1.5089999999999999E-2</v>
      </c>
      <c r="G1035" s="155">
        <f t="shared" si="31"/>
        <v>211.07967742224545</v>
      </c>
      <c r="H1035" s="75">
        <f t="shared" si="30"/>
        <v>4955474.6945513533</v>
      </c>
    </row>
    <row r="1036" spans="1:8" x14ac:dyDescent="0.3">
      <c r="A1036" s="143">
        <v>1048</v>
      </c>
      <c r="B1036" s="148">
        <v>9688.7800000000007</v>
      </c>
      <c r="C1036" s="148">
        <v>998.37</v>
      </c>
      <c r="D1036" s="156">
        <v>0.11035</v>
      </c>
      <c r="E1036" s="156">
        <v>9.5250000000000001E-2</v>
      </c>
      <c r="F1036" s="156">
        <v>1.5100000000000001E-2</v>
      </c>
      <c r="G1036" s="155">
        <f t="shared" si="31"/>
        <v>211.21955792418203</v>
      </c>
      <c r="H1036" s="75">
        <f t="shared" si="30"/>
        <v>4961661.743351358</v>
      </c>
    </row>
    <row r="1037" spans="1:8" x14ac:dyDescent="0.3">
      <c r="A1037" s="143">
        <v>1051</v>
      </c>
      <c r="B1037" s="148">
        <v>9710.43</v>
      </c>
      <c r="C1037" s="148">
        <v>998.1</v>
      </c>
      <c r="D1037" s="156">
        <v>0.11053</v>
      </c>
      <c r="E1037" s="156">
        <v>9.5469999999999999E-2</v>
      </c>
      <c r="F1037" s="156">
        <v>1.506E-2</v>
      </c>
      <c r="G1037" s="155">
        <f t="shared" si="31"/>
        <v>210.66003591643587</v>
      </c>
      <c r="H1037" s="75">
        <f t="shared" si="30"/>
        <v>4989081.0823601503</v>
      </c>
    </row>
    <row r="1038" spans="1:8" x14ac:dyDescent="0.3">
      <c r="A1038" s="143">
        <v>1054</v>
      </c>
      <c r="B1038" s="148">
        <v>9735.74</v>
      </c>
      <c r="C1038" s="148">
        <v>999.12</v>
      </c>
      <c r="D1038" s="156">
        <v>0.11074000000000001</v>
      </c>
      <c r="E1038" s="156">
        <v>9.5699999999999993E-2</v>
      </c>
      <c r="F1038" s="156">
        <v>1.504E-2</v>
      </c>
      <c r="G1038" s="155">
        <f t="shared" si="31"/>
        <v>210.38027491256275</v>
      </c>
      <c r="H1038" s="75">
        <f t="shared" si="30"/>
        <v>5009975.3906969586</v>
      </c>
    </row>
    <row r="1039" spans="1:8" x14ac:dyDescent="0.3">
      <c r="A1039" s="143">
        <v>1056</v>
      </c>
      <c r="B1039" s="148">
        <v>9740.81</v>
      </c>
      <c r="C1039" s="148">
        <v>998.74</v>
      </c>
      <c r="D1039" s="156">
        <v>0.11087</v>
      </c>
      <c r="E1039" s="156">
        <v>9.5839999999999995E-2</v>
      </c>
      <c r="F1039" s="156">
        <v>1.503E-2</v>
      </c>
      <c r="G1039" s="155">
        <f t="shared" si="31"/>
        <v>210.24039441062621</v>
      </c>
      <c r="H1039" s="75">
        <f t="shared" si="30"/>
        <v>5022821.6274057105</v>
      </c>
    </row>
    <row r="1040" spans="1:8" x14ac:dyDescent="0.3">
      <c r="A1040" s="143">
        <v>1059</v>
      </c>
      <c r="B1040" s="148">
        <v>9700.36</v>
      </c>
      <c r="C1040" s="148">
        <v>998.2</v>
      </c>
      <c r="D1040" s="156">
        <v>0.11108999999999999</v>
      </c>
      <c r="E1040" s="156">
        <v>9.6009999999999998E-2</v>
      </c>
      <c r="F1040" s="156">
        <v>1.508E-2</v>
      </c>
      <c r="G1040" s="155">
        <f t="shared" si="31"/>
        <v>210.93979692030894</v>
      </c>
      <c r="H1040" s="75">
        <f t="shared" si="30"/>
        <v>5020389.7768996153</v>
      </c>
    </row>
    <row r="1041" spans="1:8" x14ac:dyDescent="0.3">
      <c r="A1041" s="143">
        <v>1062</v>
      </c>
      <c r="B1041" s="148">
        <v>9746.69</v>
      </c>
      <c r="C1041" s="148">
        <v>998.26</v>
      </c>
      <c r="D1041" s="156">
        <v>0.11126</v>
      </c>
      <c r="E1041" s="156">
        <v>9.6250000000000002E-2</v>
      </c>
      <c r="F1041" s="156">
        <v>1.5010000000000001E-2</v>
      </c>
      <c r="G1041" s="155">
        <f t="shared" si="31"/>
        <v>209.96063340675309</v>
      </c>
      <c r="H1041" s="75">
        <f t="shared" si="30"/>
        <v>5058091.0467278212</v>
      </c>
    </row>
    <row r="1042" spans="1:8" x14ac:dyDescent="0.3">
      <c r="A1042" s="143">
        <v>1065</v>
      </c>
      <c r="B1042" s="148">
        <v>9712.39</v>
      </c>
      <c r="C1042" s="148">
        <v>998.06</v>
      </c>
      <c r="D1042" s="156">
        <v>0.11149000000000001</v>
      </c>
      <c r="E1042" s="156">
        <v>9.6430000000000002E-2</v>
      </c>
      <c r="F1042" s="156">
        <v>1.506E-2</v>
      </c>
      <c r="G1042" s="155">
        <f t="shared" si="31"/>
        <v>210.66003591643587</v>
      </c>
      <c r="H1042" s="75">
        <f t="shared" ref="H1042:H1105" si="32">A1042/G1042*10^6</f>
        <v>5055538.8703268878</v>
      </c>
    </row>
    <row r="1043" spans="1:8" x14ac:dyDescent="0.3">
      <c r="A1043" s="143">
        <v>1067</v>
      </c>
      <c r="B1043" s="148">
        <v>9700.4</v>
      </c>
      <c r="C1043" s="148">
        <v>997.69</v>
      </c>
      <c r="D1043" s="156">
        <v>0.11166</v>
      </c>
      <c r="E1043" s="156">
        <v>9.6589999999999995E-2</v>
      </c>
      <c r="F1043" s="156">
        <v>1.507E-2</v>
      </c>
      <c r="G1043" s="155">
        <f t="shared" ref="G1043:G1106" si="33">(2*F1043/$B$7)*(1+3*$B$11)/(4+PI()*$B$11-PI())*10^6</f>
        <v>210.79991641837236</v>
      </c>
      <c r="H1043" s="75">
        <f t="shared" si="32"/>
        <v>5061671.8361611515</v>
      </c>
    </row>
    <row r="1044" spans="1:8" x14ac:dyDescent="0.3">
      <c r="A1044" s="143">
        <v>1070</v>
      </c>
      <c r="B1044" s="148">
        <v>9717.0300000000007</v>
      </c>
      <c r="C1044" s="148">
        <v>999.33</v>
      </c>
      <c r="D1044" s="156">
        <v>0.11187</v>
      </c>
      <c r="E1044" s="156">
        <v>9.6799999999999997E-2</v>
      </c>
      <c r="F1044" s="156">
        <v>1.507E-2</v>
      </c>
      <c r="G1044" s="155">
        <f t="shared" si="33"/>
        <v>210.79991641837236</v>
      </c>
      <c r="H1044" s="75">
        <f t="shared" si="32"/>
        <v>5075903.3408551374</v>
      </c>
    </row>
    <row r="1045" spans="1:8" x14ac:dyDescent="0.3">
      <c r="A1045" s="143">
        <v>1073</v>
      </c>
      <c r="B1045" s="148">
        <v>9703.1299999999992</v>
      </c>
      <c r="C1045" s="148">
        <v>999.59</v>
      </c>
      <c r="D1045" s="156">
        <v>0.11209</v>
      </c>
      <c r="E1045" s="156">
        <v>9.6990000000000007E-2</v>
      </c>
      <c r="F1045" s="156">
        <v>1.5100000000000001E-2</v>
      </c>
      <c r="G1045" s="155">
        <f t="shared" si="33"/>
        <v>211.21955792418203</v>
      </c>
      <c r="H1045" s="75">
        <f t="shared" si="32"/>
        <v>5080021.9948626012</v>
      </c>
    </row>
    <row r="1046" spans="1:8" x14ac:dyDescent="0.3">
      <c r="A1046" s="143">
        <v>1076</v>
      </c>
      <c r="B1046" s="148">
        <v>9714.59</v>
      </c>
      <c r="C1046" s="148">
        <v>998.94</v>
      </c>
      <c r="D1046" s="156">
        <v>0.11229</v>
      </c>
      <c r="E1046" s="156">
        <v>9.7220000000000001E-2</v>
      </c>
      <c r="F1046" s="156">
        <v>1.507E-2</v>
      </c>
      <c r="G1046" s="155">
        <f t="shared" si="33"/>
        <v>210.79991641837236</v>
      </c>
      <c r="H1046" s="75">
        <f t="shared" si="32"/>
        <v>5104366.3502431102</v>
      </c>
    </row>
    <row r="1047" spans="1:8" x14ac:dyDescent="0.3">
      <c r="A1047" s="143">
        <v>1078</v>
      </c>
      <c r="B1047" s="148">
        <v>9686.2900000000009</v>
      </c>
      <c r="C1047" s="148">
        <v>999.42</v>
      </c>
      <c r="D1047" s="156">
        <v>0.11244999999999999</v>
      </c>
      <c r="E1047" s="156">
        <v>9.733E-2</v>
      </c>
      <c r="F1047" s="156">
        <v>1.512E-2</v>
      </c>
      <c r="G1047" s="155">
        <f t="shared" si="33"/>
        <v>211.49931892805509</v>
      </c>
      <c r="H1047" s="75">
        <f t="shared" si="32"/>
        <v>5096943.1271156911</v>
      </c>
    </row>
    <row r="1048" spans="1:8" x14ac:dyDescent="0.3">
      <c r="A1048" s="143">
        <v>1081</v>
      </c>
      <c r="B1048" s="148">
        <v>9701.33</v>
      </c>
      <c r="C1048" s="148">
        <v>1000.3</v>
      </c>
      <c r="D1048" s="156">
        <v>0.11266</v>
      </c>
      <c r="E1048" s="156">
        <v>9.7549999999999998E-2</v>
      </c>
      <c r="F1048" s="156">
        <v>1.511E-2</v>
      </c>
      <c r="G1048" s="155">
        <f t="shared" si="33"/>
        <v>211.35943842611857</v>
      </c>
      <c r="H1048" s="75">
        <f t="shared" si="32"/>
        <v>5114510.1825101003</v>
      </c>
    </row>
    <row r="1049" spans="1:8" x14ac:dyDescent="0.3">
      <c r="A1049" s="143">
        <v>1084</v>
      </c>
      <c r="B1049" s="148">
        <v>9682.24</v>
      </c>
      <c r="C1049" s="148">
        <v>999.74</v>
      </c>
      <c r="D1049" s="156">
        <v>0.11287999999999999</v>
      </c>
      <c r="E1049" s="156">
        <v>9.7750000000000004E-2</v>
      </c>
      <c r="F1049" s="156">
        <v>1.5129999999999999E-2</v>
      </c>
      <c r="G1049" s="155">
        <f t="shared" si="33"/>
        <v>211.63919942999166</v>
      </c>
      <c r="H1049" s="75">
        <f t="shared" si="32"/>
        <v>5121924.4965939187</v>
      </c>
    </row>
    <row r="1050" spans="1:8" x14ac:dyDescent="0.3">
      <c r="A1050" s="143">
        <v>1087</v>
      </c>
      <c r="B1050" s="148">
        <v>9688.4699999999993</v>
      </c>
      <c r="C1050" s="148">
        <v>999.84</v>
      </c>
      <c r="D1050" s="156">
        <v>0.11309</v>
      </c>
      <c r="E1050" s="156">
        <v>9.7970000000000002E-2</v>
      </c>
      <c r="F1050" s="156">
        <v>1.512E-2</v>
      </c>
      <c r="G1050" s="155">
        <f t="shared" si="33"/>
        <v>211.49931892805509</v>
      </c>
      <c r="H1050" s="75">
        <f t="shared" si="32"/>
        <v>5139496.4556352096</v>
      </c>
    </row>
    <row r="1051" spans="1:8" x14ac:dyDescent="0.3">
      <c r="A1051" s="143">
        <v>1089</v>
      </c>
      <c r="B1051" s="148">
        <v>9698.75</v>
      </c>
      <c r="C1051" s="148">
        <v>1000.15</v>
      </c>
      <c r="D1051" s="156">
        <v>0.11323</v>
      </c>
      <c r="E1051" s="156">
        <v>9.8119999999999999E-2</v>
      </c>
      <c r="F1051" s="156">
        <v>1.511E-2</v>
      </c>
      <c r="G1051" s="155">
        <f t="shared" si="33"/>
        <v>211.35943842611857</v>
      </c>
      <c r="H1051" s="75">
        <f t="shared" si="32"/>
        <v>5152360.3966267342</v>
      </c>
    </row>
    <row r="1052" spans="1:8" x14ac:dyDescent="0.3">
      <c r="A1052" s="143">
        <v>1092</v>
      </c>
      <c r="B1052" s="148">
        <v>9647.68</v>
      </c>
      <c r="C1052" s="148">
        <v>1000.27</v>
      </c>
      <c r="D1052" s="156">
        <v>0.11348999999999999</v>
      </c>
      <c r="E1052" s="156">
        <v>9.8290000000000002E-2</v>
      </c>
      <c r="F1052" s="156">
        <v>1.519E-2</v>
      </c>
      <c r="G1052" s="155">
        <f t="shared" si="33"/>
        <v>212.47848244161094</v>
      </c>
      <c r="H1052" s="75">
        <f t="shared" si="32"/>
        <v>5139343.9347444577</v>
      </c>
    </row>
    <row r="1053" spans="1:8" x14ac:dyDescent="0.3">
      <c r="A1053" s="143">
        <v>1095</v>
      </c>
      <c r="B1053" s="148">
        <v>9663.2000000000007</v>
      </c>
      <c r="C1053" s="148">
        <v>999.95</v>
      </c>
      <c r="D1053" s="156">
        <v>0.11366999999999999</v>
      </c>
      <c r="E1053" s="156">
        <v>9.8500000000000004E-2</v>
      </c>
      <c r="F1053" s="156">
        <v>1.5169999999999999E-2</v>
      </c>
      <c r="G1053" s="155">
        <f t="shared" si="33"/>
        <v>212.19872143773782</v>
      </c>
      <c r="H1053" s="75">
        <f t="shared" si="32"/>
        <v>5160257.2936392026</v>
      </c>
    </row>
    <row r="1054" spans="1:8" x14ac:dyDescent="0.3">
      <c r="A1054" s="143">
        <v>1098</v>
      </c>
      <c r="B1054" s="148">
        <v>9640.52</v>
      </c>
      <c r="C1054" s="148">
        <v>1000.11</v>
      </c>
      <c r="D1054" s="156">
        <v>0.11391</v>
      </c>
      <c r="E1054" s="156">
        <v>9.8710000000000006E-2</v>
      </c>
      <c r="F1054" s="156">
        <v>1.52E-2</v>
      </c>
      <c r="G1054" s="155">
        <f t="shared" si="33"/>
        <v>212.61836294354745</v>
      </c>
      <c r="H1054" s="75">
        <f t="shared" si="32"/>
        <v>5164182.3631740185</v>
      </c>
    </row>
    <row r="1055" spans="1:8" x14ac:dyDescent="0.3">
      <c r="A1055" s="143">
        <v>1101</v>
      </c>
      <c r="B1055" s="148">
        <v>9612.3799999999992</v>
      </c>
      <c r="C1055" s="148">
        <v>999.53</v>
      </c>
      <c r="D1055" s="156">
        <v>0.11414000000000001</v>
      </c>
      <c r="E1055" s="156">
        <v>9.8900000000000002E-2</v>
      </c>
      <c r="F1055" s="156">
        <v>1.524E-2</v>
      </c>
      <c r="G1055" s="155">
        <f t="shared" si="33"/>
        <v>213.17788495129363</v>
      </c>
      <c r="H1055" s="75">
        <f t="shared" si="32"/>
        <v>5164700.8330697799</v>
      </c>
    </row>
    <row r="1056" spans="1:8" x14ac:dyDescent="0.3">
      <c r="A1056" s="143">
        <v>1103</v>
      </c>
      <c r="B1056" s="148">
        <v>9624.2099999999991</v>
      </c>
      <c r="C1056" s="148">
        <v>999.37</v>
      </c>
      <c r="D1056" s="156">
        <v>0.11428000000000001</v>
      </c>
      <c r="E1056" s="156">
        <v>9.9059999999999995E-2</v>
      </c>
      <c r="F1056" s="156">
        <v>1.5219999999999999E-2</v>
      </c>
      <c r="G1056" s="155">
        <f t="shared" si="33"/>
        <v>212.89812394742054</v>
      </c>
      <c r="H1056" s="75">
        <f t="shared" si="32"/>
        <v>5180881.7266628807</v>
      </c>
    </row>
    <row r="1057" spans="1:8" x14ac:dyDescent="0.3">
      <c r="A1057" s="143">
        <v>1106</v>
      </c>
      <c r="B1057" s="148">
        <v>9627.67</v>
      </c>
      <c r="C1057" s="148">
        <v>999.07</v>
      </c>
      <c r="D1057" s="156">
        <v>0.11448</v>
      </c>
      <c r="E1057" s="156">
        <v>9.9269999999999997E-2</v>
      </c>
      <c r="F1057" s="156">
        <v>1.521E-2</v>
      </c>
      <c r="G1057" s="155">
        <f t="shared" si="33"/>
        <v>212.758243445484</v>
      </c>
      <c r="H1057" s="75">
        <f t="shared" si="32"/>
        <v>5198388.4717651159</v>
      </c>
    </row>
    <row r="1058" spans="1:8" x14ac:dyDescent="0.3">
      <c r="A1058" s="143">
        <v>1109</v>
      </c>
      <c r="B1058" s="148">
        <v>9610.51</v>
      </c>
      <c r="C1058" s="148">
        <v>999.21</v>
      </c>
      <c r="D1058" s="156">
        <v>0.11471000000000001</v>
      </c>
      <c r="E1058" s="156">
        <v>9.9479999999999999E-2</v>
      </c>
      <c r="F1058" s="156">
        <v>1.524E-2</v>
      </c>
      <c r="G1058" s="155">
        <f t="shared" si="33"/>
        <v>213.17788495129363</v>
      </c>
      <c r="H1058" s="75">
        <f t="shared" si="32"/>
        <v>5202228.177905892</v>
      </c>
    </row>
    <row r="1059" spans="1:8" x14ac:dyDescent="0.3">
      <c r="A1059" s="143">
        <v>1112</v>
      </c>
      <c r="B1059" s="148">
        <v>9611.02</v>
      </c>
      <c r="C1059" s="148">
        <v>998.35</v>
      </c>
      <c r="D1059" s="156">
        <v>0.1149</v>
      </c>
      <c r="E1059" s="156">
        <v>9.9680000000000005E-2</v>
      </c>
      <c r="F1059" s="156">
        <v>1.5219999999999999E-2</v>
      </c>
      <c r="G1059" s="155">
        <f t="shared" si="33"/>
        <v>212.89812394742054</v>
      </c>
      <c r="H1059" s="75">
        <f t="shared" si="32"/>
        <v>5223155.4669529675</v>
      </c>
    </row>
    <row r="1060" spans="1:8" x14ac:dyDescent="0.3">
      <c r="A1060" s="143">
        <v>1115</v>
      </c>
      <c r="B1060" s="148">
        <v>9620.89</v>
      </c>
      <c r="C1060" s="148">
        <v>998.2</v>
      </c>
      <c r="D1060" s="156">
        <v>0.11508</v>
      </c>
      <c r="E1060" s="156">
        <v>9.987E-2</v>
      </c>
      <c r="F1060" s="156">
        <v>1.521E-2</v>
      </c>
      <c r="G1060" s="155">
        <f t="shared" si="33"/>
        <v>212.758243445484</v>
      </c>
      <c r="H1060" s="75">
        <f t="shared" si="32"/>
        <v>5240690.0054413239</v>
      </c>
    </row>
    <row r="1061" spans="1:8" x14ac:dyDescent="0.3">
      <c r="A1061" s="143">
        <v>1118</v>
      </c>
      <c r="B1061" s="148">
        <v>9588.4500000000007</v>
      </c>
      <c r="C1061" s="148">
        <v>997.91</v>
      </c>
      <c r="D1061" s="156">
        <v>0.11533</v>
      </c>
      <c r="E1061" s="156">
        <v>0.10008</v>
      </c>
      <c r="F1061" s="156">
        <v>1.525E-2</v>
      </c>
      <c r="G1061" s="155">
        <f t="shared" si="33"/>
        <v>213.31776545323015</v>
      </c>
      <c r="H1061" s="75">
        <f t="shared" si="32"/>
        <v>5241007.4595738305</v>
      </c>
    </row>
    <row r="1062" spans="1:8" x14ac:dyDescent="0.3">
      <c r="A1062" s="143">
        <v>1121</v>
      </c>
      <c r="B1062" s="148">
        <v>9630.93</v>
      </c>
      <c r="C1062" s="148">
        <v>998.86</v>
      </c>
      <c r="D1062" s="156">
        <v>0.11549</v>
      </c>
      <c r="E1062" s="156">
        <v>0.10029</v>
      </c>
      <c r="F1062" s="156">
        <v>1.52E-2</v>
      </c>
      <c r="G1062" s="155">
        <f t="shared" si="33"/>
        <v>212.61836294354745</v>
      </c>
      <c r="H1062" s="75">
        <f t="shared" si="32"/>
        <v>5272357.403568374</v>
      </c>
    </row>
    <row r="1063" spans="1:8" x14ac:dyDescent="0.3">
      <c r="A1063" s="143">
        <v>1123</v>
      </c>
      <c r="B1063" s="148">
        <v>9642.7999999999993</v>
      </c>
      <c r="C1063" s="148">
        <v>998.46</v>
      </c>
      <c r="D1063" s="156">
        <v>0.11561</v>
      </c>
      <c r="E1063" s="156">
        <v>0.10044</v>
      </c>
      <c r="F1063" s="156">
        <v>1.5169999999999999E-2</v>
      </c>
      <c r="G1063" s="155">
        <f t="shared" si="33"/>
        <v>212.19872143773782</v>
      </c>
      <c r="H1063" s="75">
        <f t="shared" si="32"/>
        <v>5292209.0783167351</v>
      </c>
    </row>
    <row r="1064" spans="1:8" x14ac:dyDescent="0.3">
      <c r="A1064" s="143">
        <v>1126</v>
      </c>
      <c r="B1064" s="148">
        <v>9595.8700000000008</v>
      </c>
      <c r="C1064" s="148">
        <v>997.87</v>
      </c>
      <c r="D1064" s="156">
        <v>0.11588</v>
      </c>
      <c r="E1064" s="156">
        <v>0.10063999999999999</v>
      </c>
      <c r="F1064" s="156">
        <v>1.524E-2</v>
      </c>
      <c r="G1064" s="155">
        <f t="shared" si="33"/>
        <v>213.17788495129363</v>
      </c>
      <c r="H1064" s="75">
        <f t="shared" si="32"/>
        <v>5281973.785682627</v>
      </c>
    </row>
    <row r="1065" spans="1:8" x14ac:dyDescent="0.3">
      <c r="A1065" s="143">
        <v>1129</v>
      </c>
      <c r="B1065" s="148">
        <v>9606.6200000000008</v>
      </c>
      <c r="C1065" s="148">
        <v>998.62</v>
      </c>
      <c r="D1065" s="156">
        <v>0.11606</v>
      </c>
      <c r="E1065" s="156">
        <v>0.10082000000000001</v>
      </c>
      <c r="F1065" s="156">
        <v>1.523E-2</v>
      </c>
      <c r="G1065" s="155">
        <f t="shared" si="33"/>
        <v>213.03800444935712</v>
      </c>
      <c r="H1065" s="75">
        <f t="shared" si="32"/>
        <v>5299523.9178950498</v>
      </c>
    </row>
    <row r="1066" spans="1:8" x14ac:dyDescent="0.3">
      <c r="A1066" s="143">
        <v>1132</v>
      </c>
      <c r="B1066" s="148">
        <v>9633.2199999999993</v>
      </c>
      <c r="C1066" s="148">
        <v>998.48</v>
      </c>
      <c r="D1066" s="156">
        <v>0.11624</v>
      </c>
      <c r="E1066" s="156">
        <v>0.10105</v>
      </c>
      <c r="F1066" s="156">
        <v>1.519E-2</v>
      </c>
      <c r="G1066" s="155">
        <f t="shared" si="33"/>
        <v>212.47848244161094</v>
      </c>
      <c r="H1066" s="75">
        <f t="shared" si="32"/>
        <v>5327598.2913285047</v>
      </c>
    </row>
    <row r="1067" spans="1:8" x14ac:dyDescent="0.3">
      <c r="A1067" s="143">
        <v>1135</v>
      </c>
      <c r="B1067" s="148">
        <v>9610.2000000000007</v>
      </c>
      <c r="C1067" s="148">
        <v>998.54</v>
      </c>
      <c r="D1067" s="156">
        <v>0.11645</v>
      </c>
      <c r="E1067" s="156">
        <v>0.10122</v>
      </c>
      <c r="F1067" s="156">
        <v>1.523E-2</v>
      </c>
      <c r="G1067" s="155">
        <f t="shared" si="33"/>
        <v>213.03800444935712</v>
      </c>
      <c r="H1067" s="75">
        <f t="shared" si="32"/>
        <v>5327687.9068298331</v>
      </c>
    </row>
    <row r="1068" spans="1:8" x14ac:dyDescent="0.3">
      <c r="A1068" s="143">
        <v>1138</v>
      </c>
      <c r="B1068" s="148">
        <v>9597.57</v>
      </c>
      <c r="C1068" s="148">
        <v>999.15</v>
      </c>
      <c r="D1068" s="156">
        <v>0.11668000000000001</v>
      </c>
      <c r="E1068" s="156">
        <v>0.10143000000000001</v>
      </c>
      <c r="F1068" s="156">
        <v>1.5259999999999999E-2</v>
      </c>
      <c r="G1068" s="155">
        <f t="shared" si="33"/>
        <v>213.4576459551667</v>
      </c>
      <c r="H1068" s="75">
        <f t="shared" si="32"/>
        <v>5331268.3877298003</v>
      </c>
    </row>
    <row r="1069" spans="1:8" x14ac:dyDescent="0.3">
      <c r="A1069" s="143">
        <v>1141</v>
      </c>
      <c r="B1069" s="148">
        <v>9594.7999999999993</v>
      </c>
      <c r="C1069" s="148">
        <v>999.42</v>
      </c>
      <c r="D1069" s="156">
        <v>0.11688999999999999</v>
      </c>
      <c r="E1069" s="156">
        <v>0.10163</v>
      </c>
      <c r="F1069" s="156">
        <v>1.5270000000000001E-2</v>
      </c>
      <c r="G1069" s="155">
        <f t="shared" si="33"/>
        <v>213.59752645710324</v>
      </c>
      <c r="H1069" s="75">
        <f t="shared" si="32"/>
        <v>5341822.1592989601</v>
      </c>
    </row>
    <row r="1070" spans="1:8" x14ac:dyDescent="0.3">
      <c r="A1070" s="143">
        <v>1144</v>
      </c>
      <c r="B1070" s="148">
        <v>9577.7099999999991</v>
      </c>
      <c r="C1070" s="148">
        <v>999.57</v>
      </c>
      <c r="D1070" s="156">
        <v>0.11711000000000001</v>
      </c>
      <c r="E1070" s="156">
        <v>0.10181</v>
      </c>
      <c r="F1070" s="156">
        <v>1.529E-2</v>
      </c>
      <c r="G1070" s="155">
        <f t="shared" si="33"/>
        <v>213.87728746097633</v>
      </c>
      <c r="H1070" s="75">
        <f t="shared" si="32"/>
        <v>5348861.5531872781</v>
      </c>
    </row>
    <row r="1071" spans="1:8" x14ac:dyDescent="0.3">
      <c r="A1071" s="143">
        <v>1147</v>
      </c>
      <c r="B1071" s="148">
        <v>9566.99</v>
      </c>
      <c r="C1071" s="148">
        <v>999.9</v>
      </c>
      <c r="D1071" s="156">
        <v>0.11736000000000001</v>
      </c>
      <c r="E1071" s="156">
        <v>0.10204000000000001</v>
      </c>
      <c r="F1071" s="156">
        <v>1.532E-2</v>
      </c>
      <c r="G1071" s="155">
        <f t="shared" si="33"/>
        <v>214.296928966786</v>
      </c>
      <c r="H1071" s="75">
        <f t="shared" si="32"/>
        <v>5352386.5485621318</v>
      </c>
    </row>
    <row r="1072" spans="1:8" x14ac:dyDescent="0.3">
      <c r="A1072" s="143">
        <v>1150</v>
      </c>
      <c r="B1072" s="148">
        <v>9540.98</v>
      </c>
      <c r="C1072" s="148">
        <v>999.82</v>
      </c>
      <c r="D1072" s="156">
        <v>0.11758</v>
      </c>
      <c r="E1072" s="156">
        <v>0.10222000000000001</v>
      </c>
      <c r="F1072" s="156">
        <v>1.536E-2</v>
      </c>
      <c r="G1072" s="155">
        <f t="shared" si="33"/>
        <v>214.85645097453218</v>
      </c>
      <c r="H1072" s="75">
        <f t="shared" si="32"/>
        <v>5352410.8528457182</v>
      </c>
    </row>
    <row r="1073" spans="1:8" x14ac:dyDescent="0.3">
      <c r="A1073" s="143">
        <v>1153</v>
      </c>
      <c r="B1073" s="148">
        <v>9553.73</v>
      </c>
      <c r="C1073" s="148">
        <v>999.81</v>
      </c>
      <c r="D1073" s="156">
        <v>0.11778</v>
      </c>
      <c r="E1073" s="156">
        <v>0.10244</v>
      </c>
      <c r="F1073" s="156">
        <v>1.5339999999999999E-2</v>
      </c>
      <c r="G1073" s="155">
        <f t="shared" si="33"/>
        <v>214.57668997065906</v>
      </c>
      <c r="H1073" s="75">
        <f t="shared" si="32"/>
        <v>5373370.2395989969</v>
      </c>
    </row>
    <row r="1074" spans="1:8" x14ac:dyDescent="0.3">
      <c r="A1074" s="143">
        <v>1155</v>
      </c>
      <c r="B1074" s="148">
        <v>9535.5</v>
      </c>
      <c r="C1074" s="148">
        <v>999.96</v>
      </c>
      <c r="D1074" s="156">
        <v>0.11792999999999999</v>
      </c>
      <c r="E1074" s="156">
        <v>0.10256</v>
      </c>
      <c r="F1074" s="156">
        <v>1.537E-2</v>
      </c>
      <c r="G1074" s="155">
        <f t="shared" si="33"/>
        <v>214.9963314764687</v>
      </c>
      <c r="H1074" s="75">
        <f t="shared" si="32"/>
        <v>5372184.6883067144</v>
      </c>
    </row>
    <row r="1075" spans="1:8" x14ac:dyDescent="0.3">
      <c r="A1075" s="143">
        <v>1158</v>
      </c>
      <c r="B1075" s="148">
        <v>9485.23</v>
      </c>
      <c r="C1075" s="148">
        <v>999.46</v>
      </c>
      <c r="D1075" s="156">
        <v>0.11819</v>
      </c>
      <c r="E1075" s="156">
        <v>0.10274999999999999</v>
      </c>
      <c r="F1075" s="156">
        <v>1.5440000000000001E-2</v>
      </c>
      <c r="G1075" s="155">
        <f t="shared" si="33"/>
        <v>215.97549499002452</v>
      </c>
      <c r="H1075" s="75">
        <f t="shared" si="32"/>
        <v>5361719.3934593638</v>
      </c>
    </row>
    <row r="1076" spans="1:8" x14ac:dyDescent="0.3">
      <c r="A1076" s="143">
        <v>1161</v>
      </c>
      <c r="B1076" s="148">
        <v>9524.66</v>
      </c>
      <c r="C1076" s="148">
        <v>1000.01</v>
      </c>
      <c r="D1076" s="156">
        <v>0.11835</v>
      </c>
      <c r="E1076" s="156">
        <v>0.10297000000000001</v>
      </c>
      <c r="F1076" s="156">
        <v>1.5389999999999999E-2</v>
      </c>
      <c r="G1076" s="155">
        <f t="shared" si="33"/>
        <v>215.27609248034179</v>
      </c>
      <c r="H1076" s="75">
        <f t="shared" si="32"/>
        <v>5393074.4776316406</v>
      </c>
    </row>
    <row r="1077" spans="1:8" x14ac:dyDescent="0.3">
      <c r="A1077" s="143">
        <v>1164</v>
      </c>
      <c r="B1077" s="148">
        <v>9504.2000000000007</v>
      </c>
      <c r="C1077" s="148">
        <v>998.73</v>
      </c>
      <c r="D1077" s="156">
        <v>0.11856999999999999</v>
      </c>
      <c r="E1077" s="156">
        <v>0.10317</v>
      </c>
      <c r="F1077" s="156">
        <v>1.54E-2</v>
      </c>
      <c r="G1077" s="155">
        <f t="shared" si="33"/>
        <v>215.41597298227836</v>
      </c>
      <c r="H1077" s="75">
        <f t="shared" si="32"/>
        <v>5403499.0250967089</v>
      </c>
    </row>
    <row r="1078" spans="1:8" x14ac:dyDescent="0.3">
      <c r="A1078" s="143">
        <v>1167</v>
      </c>
      <c r="B1078" s="148">
        <v>9475.7999999999993</v>
      </c>
      <c r="C1078" s="148">
        <v>999.07</v>
      </c>
      <c r="D1078" s="156">
        <v>0.11882</v>
      </c>
      <c r="E1078" s="156">
        <v>0.10337</v>
      </c>
      <c r="F1078" s="156">
        <v>1.545E-2</v>
      </c>
      <c r="G1078" s="155">
        <f t="shared" si="33"/>
        <v>216.11537549196109</v>
      </c>
      <c r="H1078" s="75">
        <f t="shared" si="32"/>
        <v>5399893.4473933773</v>
      </c>
    </row>
    <row r="1079" spans="1:8" x14ac:dyDescent="0.3">
      <c r="A1079" s="143">
        <v>1170</v>
      </c>
      <c r="B1079" s="148">
        <v>9494.75</v>
      </c>
      <c r="C1079" s="148">
        <v>999.24</v>
      </c>
      <c r="D1079" s="156">
        <v>0.11899999999999999</v>
      </c>
      <c r="E1079" s="156">
        <v>0.10358000000000001</v>
      </c>
      <c r="F1079" s="156">
        <v>1.542E-2</v>
      </c>
      <c r="G1079" s="155">
        <f t="shared" si="33"/>
        <v>215.69573398615145</v>
      </c>
      <c r="H1079" s="75">
        <f t="shared" si="32"/>
        <v>5424307.5575853474</v>
      </c>
    </row>
    <row r="1080" spans="1:8" x14ac:dyDescent="0.3">
      <c r="A1080" s="143">
        <v>1173</v>
      </c>
      <c r="B1080" s="148">
        <v>9481.11</v>
      </c>
      <c r="C1080" s="148">
        <v>997.77</v>
      </c>
      <c r="D1080" s="156">
        <v>0.11919</v>
      </c>
      <c r="E1080" s="156">
        <v>0.10377</v>
      </c>
      <c r="F1080" s="156">
        <v>1.542E-2</v>
      </c>
      <c r="G1080" s="155">
        <f t="shared" si="33"/>
        <v>215.69573398615145</v>
      </c>
      <c r="H1080" s="75">
        <f t="shared" si="32"/>
        <v>5438216.0385022331</v>
      </c>
    </row>
    <row r="1081" spans="1:8" x14ac:dyDescent="0.3">
      <c r="A1081" s="143">
        <v>1176</v>
      </c>
      <c r="B1081" s="148">
        <v>9502.6</v>
      </c>
      <c r="C1081" s="148">
        <v>998.47</v>
      </c>
      <c r="D1081" s="156">
        <v>0.11940000000000001</v>
      </c>
      <c r="E1081" s="156">
        <v>0.104</v>
      </c>
      <c r="F1081" s="156">
        <v>1.54E-2</v>
      </c>
      <c r="G1081" s="155">
        <f t="shared" si="33"/>
        <v>215.41597298227836</v>
      </c>
      <c r="H1081" s="75">
        <f t="shared" si="32"/>
        <v>5459205.2006131699</v>
      </c>
    </row>
    <row r="1082" spans="1:8" x14ac:dyDescent="0.3">
      <c r="A1082" s="143">
        <v>1179</v>
      </c>
      <c r="B1082" s="148">
        <v>9501.27</v>
      </c>
      <c r="C1082" s="148">
        <v>998.63</v>
      </c>
      <c r="D1082" s="156">
        <v>0.11959</v>
      </c>
      <c r="E1082" s="156">
        <v>0.10419</v>
      </c>
      <c r="F1082" s="156">
        <v>1.54E-2</v>
      </c>
      <c r="G1082" s="155">
        <f t="shared" si="33"/>
        <v>215.41597298227836</v>
      </c>
      <c r="H1082" s="75">
        <f t="shared" si="32"/>
        <v>5473131.744492284</v>
      </c>
    </row>
    <row r="1083" spans="1:8" x14ac:dyDescent="0.3">
      <c r="A1083" s="143">
        <v>1182</v>
      </c>
      <c r="B1083" s="148">
        <v>9511.8700000000008</v>
      </c>
      <c r="C1083" s="148">
        <v>997.75</v>
      </c>
      <c r="D1083" s="156">
        <v>0.11977</v>
      </c>
      <c r="E1083" s="156">
        <v>0.10439</v>
      </c>
      <c r="F1083" s="156">
        <v>1.537E-2</v>
      </c>
      <c r="G1083" s="155">
        <f t="shared" si="33"/>
        <v>214.9963314764687</v>
      </c>
      <c r="H1083" s="75">
        <f t="shared" si="32"/>
        <v>5497768.2264749231</v>
      </c>
    </row>
    <row r="1084" spans="1:8" x14ac:dyDescent="0.3">
      <c r="A1084" s="143">
        <v>1185</v>
      </c>
      <c r="B1084" s="148">
        <v>9500.83</v>
      </c>
      <c r="C1084" s="148">
        <v>998.51</v>
      </c>
      <c r="D1084" s="156">
        <v>0.11999</v>
      </c>
      <c r="E1084" s="156">
        <v>0.10459</v>
      </c>
      <c r="F1084" s="156">
        <v>1.54E-2</v>
      </c>
      <c r="G1084" s="155">
        <f t="shared" si="33"/>
        <v>215.41597298227836</v>
      </c>
      <c r="H1084" s="75">
        <f t="shared" si="32"/>
        <v>5500984.832250515</v>
      </c>
    </row>
    <row r="1085" spans="1:8" x14ac:dyDescent="0.3">
      <c r="A1085" s="143">
        <v>1189</v>
      </c>
      <c r="B1085" s="148">
        <v>9520.58</v>
      </c>
      <c r="C1085" s="148">
        <v>998.79</v>
      </c>
      <c r="D1085" s="156">
        <v>0.12023</v>
      </c>
      <c r="E1085" s="156">
        <v>0.10485999999999999</v>
      </c>
      <c r="F1085" s="156">
        <v>1.537E-2</v>
      </c>
      <c r="G1085" s="155">
        <f t="shared" si="33"/>
        <v>214.9963314764687</v>
      </c>
      <c r="H1085" s="75">
        <f t="shared" si="32"/>
        <v>5530326.9215555703</v>
      </c>
    </row>
    <row r="1086" spans="1:8" x14ac:dyDescent="0.3">
      <c r="A1086" s="143">
        <v>1192</v>
      </c>
      <c r="B1086" s="148">
        <v>9483.51</v>
      </c>
      <c r="C1086" s="148">
        <v>998.6</v>
      </c>
      <c r="D1086" s="156">
        <v>0.12048</v>
      </c>
      <c r="E1086" s="156">
        <v>0.10503999999999999</v>
      </c>
      <c r="F1086" s="156">
        <v>1.5429999999999999E-2</v>
      </c>
      <c r="G1086" s="155">
        <f t="shared" si="33"/>
        <v>215.83561448808797</v>
      </c>
      <c r="H1086" s="75">
        <f t="shared" si="32"/>
        <v>5522721.5528222602</v>
      </c>
    </row>
    <row r="1087" spans="1:8" x14ac:dyDescent="0.3">
      <c r="A1087" s="143">
        <v>1195</v>
      </c>
      <c r="B1087" s="148">
        <v>9481.89</v>
      </c>
      <c r="C1087" s="148">
        <v>998.86</v>
      </c>
      <c r="D1087" s="156">
        <v>0.12069000000000001</v>
      </c>
      <c r="E1087" s="156">
        <v>0.10525</v>
      </c>
      <c r="F1087" s="156">
        <v>1.5440000000000001E-2</v>
      </c>
      <c r="G1087" s="155">
        <f t="shared" si="33"/>
        <v>215.97549499002452</v>
      </c>
      <c r="H1087" s="75">
        <f t="shared" si="32"/>
        <v>5533035.1253747316</v>
      </c>
    </row>
    <row r="1088" spans="1:8" x14ac:dyDescent="0.3">
      <c r="A1088" s="143">
        <v>1198</v>
      </c>
      <c r="B1088" s="148">
        <v>9474.48</v>
      </c>
      <c r="C1088" s="148">
        <v>999.78</v>
      </c>
      <c r="D1088" s="156">
        <v>0.12091</v>
      </c>
      <c r="E1088" s="156">
        <v>0.10545</v>
      </c>
      <c r="F1088" s="156">
        <v>1.546E-2</v>
      </c>
      <c r="G1088" s="155">
        <f t="shared" si="33"/>
        <v>216.25525599389761</v>
      </c>
      <c r="H1088" s="75">
        <f t="shared" si="32"/>
        <v>5539749.7484815158</v>
      </c>
    </row>
    <row r="1089" spans="1:8" x14ac:dyDescent="0.3">
      <c r="A1089" s="143">
        <v>1201</v>
      </c>
      <c r="B1089" s="148">
        <v>9461.9699999999993</v>
      </c>
      <c r="C1089" s="148">
        <v>999.8</v>
      </c>
      <c r="D1089" s="156">
        <v>0.12112000000000001</v>
      </c>
      <c r="E1089" s="156">
        <v>0.10564</v>
      </c>
      <c r="F1089" s="156">
        <v>1.549E-2</v>
      </c>
      <c r="G1089" s="155">
        <f t="shared" si="33"/>
        <v>216.67489749970727</v>
      </c>
      <c r="H1089" s="75">
        <f t="shared" si="32"/>
        <v>5542866.3581189532</v>
      </c>
    </row>
    <row r="1090" spans="1:8" x14ac:dyDescent="0.3">
      <c r="A1090" s="143">
        <v>1204</v>
      </c>
      <c r="B1090" s="148">
        <v>9476.6299999999992</v>
      </c>
      <c r="C1090" s="148">
        <v>999.64</v>
      </c>
      <c r="D1090" s="156">
        <v>0.12132</v>
      </c>
      <c r="E1090" s="156">
        <v>0.10586</v>
      </c>
      <c r="F1090" s="156">
        <v>1.546E-2</v>
      </c>
      <c r="G1090" s="155">
        <f t="shared" si="33"/>
        <v>216.25525599389761</v>
      </c>
      <c r="H1090" s="75">
        <f t="shared" si="32"/>
        <v>5567494.7388745779</v>
      </c>
    </row>
    <row r="1091" spans="1:8" x14ac:dyDescent="0.3">
      <c r="A1091" s="143">
        <v>1207</v>
      </c>
      <c r="B1091" s="148">
        <v>9422.73</v>
      </c>
      <c r="C1091" s="148">
        <v>1000.17</v>
      </c>
      <c r="D1091" s="156">
        <v>0.12161</v>
      </c>
      <c r="E1091" s="156">
        <v>0.10605000000000001</v>
      </c>
      <c r="F1091" s="156">
        <v>1.5559999999999999E-2</v>
      </c>
      <c r="G1091" s="155">
        <f t="shared" si="33"/>
        <v>217.65406101326306</v>
      </c>
      <c r="H1091" s="75">
        <f t="shared" si="32"/>
        <v>5545497.2647004724</v>
      </c>
    </row>
    <row r="1092" spans="1:8" x14ac:dyDescent="0.3">
      <c r="A1092" s="143">
        <v>1210</v>
      </c>
      <c r="B1092" s="148">
        <v>9424.18</v>
      </c>
      <c r="C1092" s="148">
        <v>999.99</v>
      </c>
      <c r="D1092" s="156">
        <v>0.12182999999999999</v>
      </c>
      <c r="E1092" s="156">
        <v>0.10628</v>
      </c>
      <c r="F1092" s="156">
        <v>1.555E-2</v>
      </c>
      <c r="G1092" s="155">
        <f t="shared" si="33"/>
        <v>217.51418051132649</v>
      </c>
      <c r="H1092" s="75">
        <f t="shared" si="32"/>
        <v>5562855.7051111078</v>
      </c>
    </row>
    <row r="1093" spans="1:8" x14ac:dyDescent="0.3">
      <c r="A1093" s="143">
        <v>1213</v>
      </c>
      <c r="B1093" s="148">
        <v>9443.4699999999993</v>
      </c>
      <c r="C1093" s="148">
        <v>998.84</v>
      </c>
      <c r="D1093" s="156">
        <v>0.12199</v>
      </c>
      <c r="E1093" s="156">
        <v>0.10649</v>
      </c>
      <c r="F1093" s="156">
        <v>1.55E-2</v>
      </c>
      <c r="G1093" s="155">
        <f t="shared" si="33"/>
        <v>216.81477800164382</v>
      </c>
      <c r="H1093" s="75">
        <f t="shared" si="32"/>
        <v>5594637.0961429728</v>
      </c>
    </row>
    <row r="1094" spans="1:8" x14ac:dyDescent="0.3">
      <c r="A1094" s="143">
        <v>1216</v>
      </c>
      <c r="B1094" s="148">
        <v>9395.19</v>
      </c>
      <c r="C1094" s="148">
        <v>998.9</v>
      </c>
      <c r="D1094" s="156">
        <v>0.12225</v>
      </c>
      <c r="E1094" s="156">
        <v>0.10667</v>
      </c>
      <c r="F1094" s="156">
        <v>1.558E-2</v>
      </c>
      <c r="G1094" s="155">
        <f t="shared" si="33"/>
        <v>217.93382201713615</v>
      </c>
      <c r="H1094" s="75">
        <f t="shared" si="32"/>
        <v>5579675.4663642151</v>
      </c>
    </row>
    <row r="1095" spans="1:8" x14ac:dyDescent="0.3">
      <c r="A1095" s="143">
        <v>1219</v>
      </c>
      <c r="B1095" s="148">
        <v>9405.18</v>
      </c>
      <c r="C1095" s="148">
        <v>998.94</v>
      </c>
      <c r="D1095" s="156">
        <v>0.12245</v>
      </c>
      <c r="E1095" s="156">
        <v>0.10689</v>
      </c>
      <c r="F1095" s="156">
        <v>1.5570000000000001E-2</v>
      </c>
      <c r="G1095" s="155">
        <f t="shared" si="33"/>
        <v>217.79394151519961</v>
      </c>
      <c r="H1095" s="75">
        <f t="shared" si="32"/>
        <v>5597033.5608023657</v>
      </c>
    </row>
    <row r="1096" spans="1:8" x14ac:dyDescent="0.3">
      <c r="A1096" s="143">
        <v>1222</v>
      </c>
      <c r="B1096" s="148">
        <v>9406.7900000000009</v>
      </c>
      <c r="C1096" s="148">
        <v>998.6</v>
      </c>
      <c r="D1096" s="156">
        <v>0.12265</v>
      </c>
      <c r="E1096" s="156">
        <v>0.10709</v>
      </c>
      <c r="F1096" s="156">
        <v>1.5559999999999999E-2</v>
      </c>
      <c r="G1096" s="155">
        <f t="shared" si="33"/>
        <v>217.65406101326306</v>
      </c>
      <c r="H1096" s="75">
        <f t="shared" si="32"/>
        <v>5614413.9664158886</v>
      </c>
    </row>
    <row r="1097" spans="1:8" x14ac:dyDescent="0.3">
      <c r="A1097" s="143">
        <v>1226</v>
      </c>
      <c r="B1097" s="148">
        <v>9397.48</v>
      </c>
      <c r="C1097" s="148">
        <v>998.69</v>
      </c>
      <c r="D1097" s="156">
        <v>0.12293</v>
      </c>
      <c r="E1097" s="156">
        <v>0.10736</v>
      </c>
      <c r="F1097" s="156">
        <v>1.5570000000000001E-2</v>
      </c>
      <c r="G1097" s="155">
        <f t="shared" si="33"/>
        <v>217.79394151519961</v>
      </c>
      <c r="H1097" s="75">
        <f t="shared" si="32"/>
        <v>5629174.03243946</v>
      </c>
    </row>
    <row r="1098" spans="1:8" x14ac:dyDescent="0.3">
      <c r="A1098" s="143">
        <v>1229</v>
      </c>
      <c r="B1098" s="148">
        <v>9419.49</v>
      </c>
      <c r="C1098" s="148">
        <v>998.47</v>
      </c>
      <c r="D1098" s="156">
        <v>0.1231</v>
      </c>
      <c r="E1098" s="156">
        <v>0.10757</v>
      </c>
      <c r="F1098" s="156">
        <v>1.553E-2</v>
      </c>
      <c r="G1098" s="155">
        <f t="shared" si="33"/>
        <v>217.23441950745342</v>
      </c>
      <c r="H1098" s="75">
        <f t="shared" si="32"/>
        <v>5657482.8371423548</v>
      </c>
    </row>
    <row r="1099" spans="1:8" x14ac:dyDescent="0.3">
      <c r="A1099" s="143">
        <v>1232</v>
      </c>
      <c r="B1099" s="148">
        <v>9407.34</v>
      </c>
      <c r="C1099" s="148">
        <v>998.3</v>
      </c>
      <c r="D1099" s="156">
        <v>0.12331</v>
      </c>
      <c r="E1099" s="156">
        <v>0.10775999999999999</v>
      </c>
      <c r="F1099" s="156">
        <v>1.555E-2</v>
      </c>
      <c r="G1099" s="155">
        <f t="shared" si="33"/>
        <v>217.51418051132649</v>
      </c>
      <c r="H1099" s="75">
        <f t="shared" si="32"/>
        <v>5663998.5361131281</v>
      </c>
    </row>
    <row r="1100" spans="1:8" x14ac:dyDescent="0.3">
      <c r="A1100" s="143">
        <v>1235</v>
      </c>
      <c r="B1100" s="148">
        <v>9390.8799999999992</v>
      </c>
      <c r="C1100" s="148">
        <v>998.2</v>
      </c>
      <c r="D1100" s="156">
        <v>0.12352</v>
      </c>
      <c r="E1100" s="156">
        <v>0.10795</v>
      </c>
      <c r="F1100" s="156">
        <v>1.558E-2</v>
      </c>
      <c r="G1100" s="155">
        <f t="shared" si="33"/>
        <v>217.93382201713615</v>
      </c>
      <c r="H1100" s="75">
        <f t="shared" si="32"/>
        <v>5666857.8955261558</v>
      </c>
    </row>
    <row r="1101" spans="1:8" x14ac:dyDescent="0.3">
      <c r="A1101" s="143">
        <v>1238</v>
      </c>
      <c r="B1101" s="148">
        <v>9425.0499999999993</v>
      </c>
      <c r="C1101" s="148">
        <v>998.89</v>
      </c>
      <c r="D1101" s="156">
        <v>0.1237</v>
      </c>
      <c r="E1101" s="156">
        <v>0.10817</v>
      </c>
      <c r="F1101" s="156">
        <v>1.553E-2</v>
      </c>
      <c r="G1101" s="155">
        <f t="shared" si="33"/>
        <v>217.23441950745342</v>
      </c>
      <c r="H1101" s="75">
        <f t="shared" si="32"/>
        <v>5698912.7358683767</v>
      </c>
    </row>
    <row r="1102" spans="1:8" x14ac:dyDescent="0.3">
      <c r="A1102" s="143">
        <v>1241</v>
      </c>
      <c r="B1102" s="148">
        <v>9400.02</v>
      </c>
      <c r="C1102" s="148">
        <v>998.93</v>
      </c>
      <c r="D1102" s="156">
        <v>0.12392</v>
      </c>
      <c r="E1102" s="156">
        <v>0.10834000000000001</v>
      </c>
      <c r="F1102" s="156">
        <v>1.5570000000000001E-2</v>
      </c>
      <c r="G1102" s="155">
        <f t="shared" si="33"/>
        <v>217.79394151519961</v>
      </c>
      <c r="H1102" s="75">
        <f t="shared" si="32"/>
        <v>5698046.4716618014</v>
      </c>
    </row>
    <row r="1103" spans="1:8" x14ac:dyDescent="0.3">
      <c r="A1103" s="143">
        <v>1245</v>
      </c>
      <c r="B1103" s="148">
        <v>9404.51</v>
      </c>
      <c r="C1103" s="148">
        <v>999.46</v>
      </c>
      <c r="D1103" s="156">
        <v>0.1242</v>
      </c>
      <c r="E1103" s="156">
        <v>0.10863</v>
      </c>
      <c r="F1103" s="156">
        <v>1.5570000000000001E-2</v>
      </c>
      <c r="G1103" s="155">
        <f t="shared" si="33"/>
        <v>217.79394151519961</v>
      </c>
      <c r="H1103" s="75">
        <f t="shared" si="32"/>
        <v>5716412.4554544268</v>
      </c>
    </row>
    <row r="1104" spans="1:8" x14ac:dyDescent="0.3">
      <c r="A1104" s="143">
        <v>1248</v>
      </c>
      <c r="B1104" s="148">
        <v>9366.4500000000007</v>
      </c>
      <c r="C1104" s="148">
        <v>999.9</v>
      </c>
      <c r="D1104" s="156">
        <v>0.12445000000000001</v>
      </c>
      <c r="E1104" s="156">
        <v>0.10881</v>
      </c>
      <c r="F1104" s="156">
        <v>1.5650000000000001E-2</v>
      </c>
      <c r="G1104" s="155">
        <f t="shared" si="33"/>
        <v>218.91298553069197</v>
      </c>
      <c r="H1104" s="75">
        <f t="shared" si="32"/>
        <v>5700895.252853917</v>
      </c>
    </row>
    <row r="1105" spans="1:8" x14ac:dyDescent="0.3">
      <c r="A1105" s="143">
        <v>1251</v>
      </c>
      <c r="B1105" s="148">
        <v>9379.52</v>
      </c>
      <c r="C1105" s="148">
        <v>999.72</v>
      </c>
      <c r="D1105" s="156">
        <v>0.12463</v>
      </c>
      <c r="E1105" s="156">
        <v>0.10901</v>
      </c>
      <c r="F1105" s="156">
        <v>1.562E-2</v>
      </c>
      <c r="G1105" s="155">
        <f t="shared" si="33"/>
        <v>218.4933440248823</v>
      </c>
      <c r="H1105" s="75">
        <f t="shared" si="32"/>
        <v>5725574.8708644165</v>
      </c>
    </row>
    <row r="1106" spans="1:8" x14ac:dyDescent="0.3">
      <c r="A1106" s="143">
        <v>1254</v>
      </c>
      <c r="B1106" s="148">
        <v>9349.58</v>
      </c>
      <c r="C1106" s="148">
        <v>999.63</v>
      </c>
      <c r="D1106" s="156">
        <v>0.12488</v>
      </c>
      <c r="E1106" s="156">
        <v>0.10921</v>
      </c>
      <c r="F1106" s="156">
        <v>1.567E-2</v>
      </c>
      <c r="G1106" s="155">
        <f t="shared" si="33"/>
        <v>219.19274653456506</v>
      </c>
      <c r="H1106" s="75">
        <f t="shared" ref="H1106:H1169" si="34">A1106/G1106*10^6</f>
        <v>5720992.2309279228</v>
      </c>
    </row>
    <row r="1107" spans="1:8" x14ac:dyDescent="0.3">
      <c r="A1107" s="143">
        <v>1257</v>
      </c>
      <c r="B1107" s="148">
        <v>9332.76</v>
      </c>
      <c r="C1107" s="148">
        <v>999.54</v>
      </c>
      <c r="D1107" s="156">
        <v>0.12509999999999999</v>
      </c>
      <c r="E1107" s="156">
        <v>0.1094</v>
      </c>
      <c r="F1107" s="156">
        <v>1.5699999999999999E-2</v>
      </c>
      <c r="G1107" s="155">
        <f t="shared" ref="G1107:G1170" si="35">(2*F1107/$B$7)*(1+3*$B$11)/(4+PI()*$B$11-PI())*10^6</f>
        <v>219.61238804037464</v>
      </c>
      <c r="H1107" s="75">
        <f t="shared" si="34"/>
        <v>5723720.8302152194</v>
      </c>
    </row>
    <row r="1108" spans="1:8" x14ac:dyDescent="0.3">
      <c r="A1108" s="143">
        <v>1261</v>
      </c>
      <c r="B1108" s="148">
        <v>9338.2199999999993</v>
      </c>
      <c r="C1108" s="148">
        <v>998.35</v>
      </c>
      <c r="D1108" s="156">
        <v>0.12537999999999999</v>
      </c>
      <c r="E1108" s="156">
        <v>0.10971</v>
      </c>
      <c r="F1108" s="156">
        <v>1.567E-2</v>
      </c>
      <c r="G1108" s="155">
        <f t="shared" si="35"/>
        <v>219.19274653456506</v>
      </c>
      <c r="H1108" s="75">
        <f t="shared" si="34"/>
        <v>5752927.5942584611</v>
      </c>
    </row>
    <row r="1109" spans="1:8" x14ac:dyDescent="0.3">
      <c r="A1109" s="143">
        <v>1264</v>
      </c>
      <c r="B1109" s="148">
        <v>9330.6299999999992</v>
      </c>
      <c r="C1109" s="148">
        <v>998.56</v>
      </c>
      <c r="D1109" s="156">
        <v>0.12558</v>
      </c>
      <c r="E1109" s="156">
        <v>0.1099</v>
      </c>
      <c r="F1109" s="156">
        <v>1.5679999999999999E-2</v>
      </c>
      <c r="G1109" s="155">
        <f t="shared" si="35"/>
        <v>219.33262703650158</v>
      </c>
      <c r="H1109" s="75">
        <f t="shared" si="34"/>
        <v>5762936.4909291118</v>
      </c>
    </row>
    <row r="1110" spans="1:8" x14ac:dyDescent="0.3">
      <c r="A1110" s="143">
        <v>1267</v>
      </c>
      <c r="B1110" s="148">
        <v>9339.64</v>
      </c>
      <c r="C1110" s="148">
        <v>998.79</v>
      </c>
      <c r="D1110" s="156">
        <v>0.12578</v>
      </c>
      <c r="E1110" s="156">
        <v>0.11011</v>
      </c>
      <c r="F1110" s="156">
        <v>1.567E-2</v>
      </c>
      <c r="G1110" s="155">
        <f t="shared" si="35"/>
        <v>219.19274653456506</v>
      </c>
      <c r="H1110" s="75">
        <f t="shared" si="34"/>
        <v>5780300.7628274942</v>
      </c>
    </row>
    <row r="1111" spans="1:8" x14ac:dyDescent="0.3">
      <c r="A1111" s="143">
        <v>1270</v>
      </c>
      <c r="B1111" s="148">
        <v>9324.59</v>
      </c>
      <c r="C1111" s="148">
        <v>997.7</v>
      </c>
      <c r="D1111" s="156">
        <v>0.12598999999999999</v>
      </c>
      <c r="E1111" s="156">
        <v>0.1103</v>
      </c>
      <c r="F1111" s="156">
        <v>1.5679999999999999E-2</v>
      </c>
      <c r="G1111" s="155">
        <f t="shared" si="35"/>
        <v>219.33262703650158</v>
      </c>
      <c r="H1111" s="75">
        <f t="shared" si="34"/>
        <v>5790292.2021202305</v>
      </c>
    </row>
    <row r="1112" spans="1:8" x14ac:dyDescent="0.3">
      <c r="A1112" s="143">
        <v>1274</v>
      </c>
      <c r="B1112" s="148">
        <v>9302.7800000000007</v>
      </c>
      <c r="C1112" s="148">
        <v>997.97</v>
      </c>
      <c r="D1112" s="156">
        <v>0.12626999999999999</v>
      </c>
      <c r="E1112" s="156">
        <v>0.11055</v>
      </c>
      <c r="F1112" s="156">
        <v>1.5720000000000001E-2</v>
      </c>
      <c r="G1112" s="155">
        <f t="shared" si="35"/>
        <v>219.89214904424776</v>
      </c>
      <c r="H1112" s="75">
        <f t="shared" si="34"/>
        <v>5793749.3700315766</v>
      </c>
    </row>
    <row r="1113" spans="1:8" x14ac:dyDescent="0.3">
      <c r="A1113" s="143">
        <v>1277</v>
      </c>
      <c r="B1113" s="148">
        <v>9343.48</v>
      </c>
      <c r="C1113" s="148">
        <v>999.31</v>
      </c>
      <c r="D1113" s="156">
        <v>0.12645000000000001</v>
      </c>
      <c r="E1113" s="156">
        <v>0.11078</v>
      </c>
      <c r="F1113" s="156">
        <v>1.567E-2</v>
      </c>
      <c r="G1113" s="155">
        <f t="shared" si="35"/>
        <v>219.19274653456506</v>
      </c>
      <c r="H1113" s="75">
        <f t="shared" si="34"/>
        <v>5825922.7104425495</v>
      </c>
    </row>
    <row r="1114" spans="1:8" x14ac:dyDescent="0.3">
      <c r="A1114" s="143">
        <v>1280</v>
      </c>
      <c r="B1114" s="148">
        <v>9348.6200000000008</v>
      </c>
      <c r="C1114" s="148">
        <v>998.62</v>
      </c>
      <c r="D1114" s="156">
        <v>0.12665000000000001</v>
      </c>
      <c r="E1114" s="156">
        <v>0.11099000000000001</v>
      </c>
      <c r="F1114" s="156">
        <v>1.5650000000000001E-2</v>
      </c>
      <c r="G1114" s="155">
        <f t="shared" si="35"/>
        <v>218.91298553069197</v>
      </c>
      <c r="H1114" s="75">
        <f t="shared" si="34"/>
        <v>5847072.0542091457</v>
      </c>
    </row>
    <row r="1115" spans="1:8" x14ac:dyDescent="0.3">
      <c r="A1115" s="143">
        <v>1283</v>
      </c>
      <c r="B1115" s="148">
        <v>9321.7999999999993</v>
      </c>
      <c r="C1115" s="148">
        <v>998.78</v>
      </c>
      <c r="D1115" s="156">
        <v>0.12687999999999999</v>
      </c>
      <c r="E1115" s="156">
        <v>0.11118</v>
      </c>
      <c r="F1115" s="156">
        <v>1.5699999999999999E-2</v>
      </c>
      <c r="G1115" s="155">
        <f t="shared" si="35"/>
        <v>219.61238804037464</v>
      </c>
      <c r="H1115" s="75">
        <f t="shared" si="34"/>
        <v>5842111.2372045554</v>
      </c>
    </row>
    <row r="1116" spans="1:8" x14ac:dyDescent="0.3">
      <c r="A1116" s="143">
        <v>1287</v>
      </c>
      <c r="B1116" s="148">
        <v>9340.0499999999993</v>
      </c>
      <c r="C1116" s="148">
        <v>998.74</v>
      </c>
      <c r="D1116" s="156">
        <v>0.12714</v>
      </c>
      <c r="E1116" s="156">
        <v>0.11147</v>
      </c>
      <c r="F1116" s="156">
        <v>1.567E-2</v>
      </c>
      <c r="G1116" s="155">
        <f t="shared" si="35"/>
        <v>219.19274653456506</v>
      </c>
      <c r="H1116" s="75">
        <f t="shared" si="34"/>
        <v>5871544.6580576049</v>
      </c>
    </row>
    <row r="1117" spans="1:8" x14ac:dyDescent="0.3">
      <c r="A1117" s="143">
        <v>1290</v>
      </c>
      <c r="B1117" s="148">
        <v>9337.5400000000009</v>
      </c>
      <c r="C1117" s="148">
        <v>998.74</v>
      </c>
      <c r="D1117" s="156">
        <v>0.12736</v>
      </c>
      <c r="E1117" s="156">
        <v>0.11168</v>
      </c>
      <c r="F1117" s="156">
        <v>1.5679999999999999E-2</v>
      </c>
      <c r="G1117" s="155">
        <f t="shared" si="35"/>
        <v>219.33262703650158</v>
      </c>
      <c r="H1117" s="75">
        <f t="shared" si="34"/>
        <v>5881477.9060906284</v>
      </c>
    </row>
    <row r="1118" spans="1:8" x14ac:dyDescent="0.3">
      <c r="A1118" s="143">
        <v>1293</v>
      </c>
      <c r="B1118" s="148">
        <v>9308.5</v>
      </c>
      <c r="C1118" s="148">
        <v>999.42</v>
      </c>
      <c r="D1118" s="156">
        <v>0.12759999999999999</v>
      </c>
      <c r="E1118" s="156">
        <v>0.11187</v>
      </c>
      <c r="F1118" s="156">
        <v>1.5730000000000001E-2</v>
      </c>
      <c r="G1118" s="155">
        <f t="shared" si="35"/>
        <v>220.03202954618433</v>
      </c>
      <c r="H1118" s="75">
        <f t="shared" si="34"/>
        <v>5876417.1864742152</v>
      </c>
    </row>
    <row r="1119" spans="1:8" x14ac:dyDescent="0.3">
      <c r="A1119" s="143">
        <v>1297</v>
      </c>
      <c r="B1119" s="148">
        <v>9315.98</v>
      </c>
      <c r="C1119" s="148">
        <v>999.86</v>
      </c>
      <c r="D1119" s="156">
        <v>0.12787999999999999</v>
      </c>
      <c r="E1119" s="156">
        <v>0.11215</v>
      </c>
      <c r="F1119" s="156">
        <v>1.5730000000000001E-2</v>
      </c>
      <c r="G1119" s="155">
        <f t="shared" si="35"/>
        <v>220.03202954618433</v>
      </c>
      <c r="H1119" s="75">
        <f t="shared" si="34"/>
        <v>5894596.3579714289</v>
      </c>
    </row>
    <row r="1120" spans="1:8" x14ac:dyDescent="0.3">
      <c r="A1120" s="143">
        <v>1300</v>
      </c>
      <c r="B1120" s="148">
        <v>9297.92</v>
      </c>
      <c r="C1120" s="148">
        <v>999.5</v>
      </c>
      <c r="D1120" s="156">
        <v>0.12811</v>
      </c>
      <c r="E1120" s="156">
        <v>0.11236</v>
      </c>
      <c r="F1120" s="156">
        <v>1.575E-2</v>
      </c>
      <c r="G1120" s="155">
        <f t="shared" si="35"/>
        <v>220.3117905500574</v>
      </c>
      <c r="H1120" s="75">
        <f t="shared" si="34"/>
        <v>5900728.2213732675</v>
      </c>
    </row>
    <row r="1121" spans="1:8" x14ac:dyDescent="0.3">
      <c r="A1121" s="143">
        <v>1303</v>
      </c>
      <c r="B1121" s="148">
        <v>9296.82</v>
      </c>
      <c r="C1121" s="148">
        <v>999.91</v>
      </c>
      <c r="D1121" s="156">
        <v>0.12833</v>
      </c>
      <c r="E1121" s="156">
        <v>0.11255999999999999</v>
      </c>
      <c r="F1121" s="156">
        <v>1.576E-2</v>
      </c>
      <c r="G1121" s="155">
        <f t="shared" si="35"/>
        <v>220.45167105199394</v>
      </c>
      <c r="H1121" s="75">
        <f t="shared" si="34"/>
        <v>5910592.5293380292</v>
      </c>
    </row>
    <row r="1122" spans="1:8" x14ac:dyDescent="0.3">
      <c r="A1122" s="143">
        <v>1307</v>
      </c>
      <c r="B1122" s="148">
        <v>9301.24</v>
      </c>
      <c r="C1122" s="148">
        <v>999.73</v>
      </c>
      <c r="D1122" s="156">
        <v>0.12858</v>
      </c>
      <c r="E1122" s="156">
        <v>0.11282</v>
      </c>
      <c r="F1122" s="156">
        <v>1.575E-2</v>
      </c>
      <c r="G1122" s="155">
        <f t="shared" si="35"/>
        <v>220.3117905500574</v>
      </c>
      <c r="H1122" s="75">
        <f t="shared" si="34"/>
        <v>5932501.3733345084</v>
      </c>
    </row>
    <row r="1123" spans="1:8" x14ac:dyDescent="0.3">
      <c r="A1123" s="143">
        <v>1310</v>
      </c>
      <c r="B1123" s="148">
        <v>9259.39</v>
      </c>
      <c r="C1123" s="148">
        <v>998.71</v>
      </c>
      <c r="D1123" s="156">
        <v>0.12881999999999999</v>
      </c>
      <c r="E1123" s="156">
        <v>0.11302</v>
      </c>
      <c r="F1123" s="156">
        <v>1.5810000000000001E-2</v>
      </c>
      <c r="G1123" s="155">
        <f t="shared" si="35"/>
        <v>221.1510735616767</v>
      </c>
      <c r="H1123" s="75">
        <f t="shared" si="34"/>
        <v>5923552.524083293</v>
      </c>
    </row>
    <row r="1124" spans="1:8" x14ac:dyDescent="0.3">
      <c r="A1124" s="143">
        <v>1313</v>
      </c>
      <c r="B1124" s="148">
        <v>9301.44</v>
      </c>
      <c r="C1124" s="148">
        <v>999.77</v>
      </c>
      <c r="D1124" s="156">
        <v>0.12902</v>
      </c>
      <c r="E1124" s="156">
        <v>0.11327</v>
      </c>
      <c r="F1124" s="156">
        <v>1.575E-2</v>
      </c>
      <c r="G1124" s="155">
        <f t="shared" si="35"/>
        <v>220.3117905500574</v>
      </c>
      <c r="H1124" s="75">
        <f t="shared" si="34"/>
        <v>5959735.5035870001</v>
      </c>
    </row>
    <row r="1125" spans="1:8" x14ac:dyDescent="0.3">
      <c r="A1125" s="143">
        <v>1317</v>
      </c>
      <c r="B1125" s="148">
        <v>9258.76</v>
      </c>
      <c r="C1125" s="148">
        <v>998.53</v>
      </c>
      <c r="D1125" s="156">
        <v>0.12928999999999999</v>
      </c>
      <c r="E1125" s="156">
        <v>0.11348</v>
      </c>
      <c r="F1125" s="156">
        <v>1.5810000000000001E-2</v>
      </c>
      <c r="G1125" s="155">
        <f t="shared" si="35"/>
        <v>221.1510735616767</v>
      </c>
      <c r="H1125" s="75">
        <f t="shared" si="34"/>
        <v>5955205.0948226694</v>
      </c>
    </row>
    <row r="1126" spans="1:8" x14ac:dyDescent="0.3">
      <c r="A1126" s="143">
        <v>1320</v>
      </c>
      <c r="B1126" s="148">
        <v>9256.49</v>
      </c>
      <c r="C1126" s="148">
        <v>998.59</v>
      </c>
      <c r="D1126" s="156">
        <v>0.12950999999999999</v>
      </c>
      <c r="E1126" s="156">
        <v>0.1137</v>
      </c>
      <c r="F1126" s="156">
        <v>1.5810000000000001E-2</v>
      </c>
      <c r="G1126" s="155">
        <f t="shared" si="35"/>
        <v>221.1510735616767</v>
      </c>
      <c r="H1126" s="75">
        <f t="shared" si="34"/>
        <v>5968770.482282402</v>
      </c>
    </row>
    <row r="1127" spans="1:8" x14ac:dyDescent="0.3">
      <c r="A1127" s="143">
        <v>1324</v>
      </c>
      <c r="B1127" s="148">
        <v>9280.2800000000007</v>
      </c>
      <c r="C1127" s="148">
        <v>998.56</v>
      </c>
      <c r="D1127" s="156">
        <v>0.12977</v>
      </c>
      <c r="E1127" s="156">
        <v>0.114</v>
      </c>
      <c r="F1127" s="156">
        <v>1.5769999999999999E-2</v>
      </c>
      <c r="G1127" s="155">
        <f t="shared" si="35"/>
        <v>220.59155155393049</v>
      </c>
      <c r="H1127" s="75">
        <f t="shared" si="34"/>
        <v>6002043.100351043</v>
      </c>
    </row>
    <row r="1128" spans="1:8" x14ac:dyDescent="0.3">
      <c r="A1128" s="143">
        <v>1327</v>
      </c>
      <c r="B1128" s="148">
        <v>9257.7800000000007</v>
      </c>
      <c r="C1128" s="148">
        <v>997.65</v>
      </c>
      <c r="D1128" s="156">
        <v>0.12998999999999999</v>
      </c>
      <c r="E1128" s="156">
        <v>0.1142</v>
      </c>
      <c r="F1128" s="156">
        <v>1.5789999999999998E-2</v>
      </c>
      <c r="G1128" s="155">
        <f t="shared" si="35"/>
        <v>220.87131255780355</v>
      </c>
      <c r="H1128" s="75">
        <f t="shared" si="34"/>
        <v>6008023.3355461909</v>
      </c>
    </row>
    <row r="1129" spans="1:8" x14ac:dyDescent="0.3">
      <c r="A1129" s="143">
        <v>1330</v>
      </c>
      <c r="B1129" s="148">
        <v>9269.42</v>
      </c>
      <c r="C1129" s="148">
        <v>998.57</v>
      </c>
      <c r="D1129" s="156">
        <v>0.13020000000000001</v>
      </c>
      <c r="E1129" s="156">
        <v>0.11441999999999999</v>
      </c>
      <c r="F1129" s="156">
        <v>1.5789999999999998E-2</v>
      </c>
      <c r="G1129" s="155">
        <f t="shared" si="35"/>
        <v>220.87131255780355</v>
      </c>
      <c r="H1129" s="75">
        <f t="shared" si="34"/>
        <v>6021605.9052572967</v>
      </c>
    </row>
    <row r="1130" spans="1:8" x14ac:dyDescent="0.3">
      <c r="A1130" s="143">
        <v>1334</v>
      </c>
      <c r="B1130" s="148">
        <v>9304.42</v>
      </c>
      <c r="C1130" s="148">
        <v>998.34</v>
      </c>
      <c r="D1130" s="156">
        <v>0.13042999999999999</v>
      </c>
      <c r="E1130" s="156">
        <v>0.1147</v>
      </c>
      <c r="F1130" s="156">
        <v>1.5720000000000001E-2</v>
      </c>
      <c r="G1130" s="155">
        <f t="shared" si="35"/>
        <v>219.89214904424776</v>
      </c>
      <c r="H1130" s="75">
        <f t="shared" si="34"/>
        <v>6066610.4078666586</v>
      </c>
    </row>
    <row r="1131" spans="1:8" x14ac:dyDescent="0.3">
      <c r="A1131" s="143">
        <v>1337</v>
      </c>
      <c r="B1131" s="148">
        <v>9263.7800000000007</v>
      </c>
      <c r="C1131" s="148">
        <v>998.49</v>
      </c>
      <c r="D1131" s="156">
        <v>0.13069</v>
      </c>
      <c r="E1131" s="156">
        <v>0.11489000000000001</v>
      </c>
      <c r="F1131" s="156">
        <v>1.5800000000000002E-2</v>
      </c>
      <c r="G1131" s="155">
        <f t="shared" si="35"/>
        <v>221.01119305974015</v>
      </c>
      <c r="H1131" s="75">
        <f t="shared" si="34"/>
        <v>6049467.3662912808</v>
      </c>
    </row>
    <row r="1132" spans="1:8" x14ac:dyDescent="0.3">
      <c r="A1132" s="143">
        <v>1341</v>
      </c>
      <c r="B1132" s="148">
        <v>9254.67</v>
      </c>
      <c r="C1132" s="148">
        <v>999.02</v>
      </c>
      <c r="D1132" s="156">
        <v>0.13095999999999999</v>
      </c>
      <c r="E1132" s="156">
        <v>0.11514000000000001</v>
      </c>
      <c r="F1132" s="156">
        <v>1.5820000000000001E-2</v>
      </c>
      <c r="G1132" s="155">
        <f t="shared" si="35"/>
        <v>221.29095406361324</v>
      </c>
      <c r="H1132" s="75">
        <f t="shared" si="34"/>
        <v>6059895.2436822625</v>
      </c>
    </row>
    <row r="1133" spans="1:8" x14ac:dyDescent="0.3">
      <c r="A1133" s="143">
        <v>1344</v>
      </c>
      <c r="B1133" s="148">
        <v>9234.0499999999993</v>
      </c>
      <c r="C1133" s="148">
        <v>998.74</v>
      </c>
      <c r="D1133" s="156">
        <v>0.13117000000000001</v>
      </c>
      <c r="E1133" s="156">
        <v>0.11532000000000001</v>
      </c>
      <c r="F1133" s="156">
        <v>1.585E-2</v>
      </c>
      <c r="G1133" s="155">
        <f t="shared" si="35"/>
        <v>221.71059556942285</v>
      </c>
      <c r="H1133" s="75">
        <f t="shared" si="34"/>
        <v>6061956.5634568948</v>
      </c>
    </row>
    <row r="1134" spans="1:8" x14ac:dyDescent="0.3">
      <c r="A1134" s="143">
        <v>1347</v>
      </c>
      <c r="B1134" s="148">
        <v>9247.92</v>
      </c>
      <c r="C1134" s="148">
        <v>999.07</v>
      </c>
      <c r="D1134" s="156">
        <v>0.13138</v>
      </c>
      <c r="E1134" s="156">
        <v>0.11555</v>
      </c>
      <c r="F1134" s="156">
        <v>1.583E-2</v>
      </c>
      <c r="G1134" s="155">
        <f t="shared" si="35"/>
        <v>221.43083456554976</v>
      </c>
      <c r="H1134" s="75">
        <f t="shared" si="34"/>
        <v>6083163.632756169</v>
      </c>
    </row>
    <row r="1135" spans="1:8" x14ac:dyDescent="0.3">
      <c r="A1135" s="143">
        <v>1351</v>
      </c>
      <c r="B1135" s="148">
        <v>9252.15</v>
      </c>
      <c r="C1135" s="148">
        <v>999.9</v>
      </c>
      <c r="D1135" s="156">
        <v>0.13164000000000001</v>
      </c>
      <c r="E1135" s="156">
        <v>0.1158</v>
      </c>
      <c r="F1135" s="156">
        <v>1.584E-2</v>
      </c>
      <c r="G1135" s="155">
        <f t="shared" si="35"/>
        <v>221.57071506748633</v>
      </c>
      <c r="H1135" s="75">
        <f t="shared" si="34"/>
        <v>6097376.1789255878</v>
      </c>
    </row>
    <row r="1136" spans="1:8" x14ac:dyDescent="0.3">
      <c r="A1136" s="143">
        <v>1354</v>
      </c>
      <c r="B1136" s="148">
        <v>9226.41</v>
      </c>
      <c r="C1136" s="148">
        <v>999.12</v>
      </c>
      <c r="D1136" s="156">
        <v>0.13186</v>
      </c>
      <c r="E1136" s="156">
        <v>0.11599</v>
      </c>
      <c r="F1136" s="156">
        <v>1.5869999999999999E-2</v>
      </c>
      <c r="G1136" s="155">
        <f t="shared" si="35"/>
        <v>221.99035657329594</v>
      </c>
      <c r="H1136" s="75">
        <f t="shared" si="34"/>
        <v>6099364.0485141585</v>
      </c>
    </row>
    <row r="1137" spans="1:8" x14ac:dyDescent="0.3">
      <c r="A1137" s="143">
        <v>1358</v>
      </c>
      <c r="B1137" s="148">
        <v>9222.59</v>
      </c>
      <c r="C1137" s="148">
        <v>999.47</v>
      </c>
      <c r="D1137" s="156">
        <v>0.13214000000000001</v>
      </c>
      <c r="E1137" s="156">
        <v>0.11626</v>
      </c>
      <c r="F1137" s="156">
        <v>1.5879999999999998E-2</v>
      </c>
      <c r="G1137" s="155">
        <f t="shared" si="35"/>
        <v>222.13023707523243</v>
      </c>
      <c r="H1137" s="75">
        <f t="shared" si="34"/>
        <v>6113530.5930460254</v>
      </c>
    </row>
    <row r="1138" spans="1:8" x14ac:dyDescent="0.3">
      <c r="A1138" s="143">
        <v>1361</v>
      </c>
      <c r="B1138" s="148">
        <v>9190.2900000000009</v>
      </c>
      <c r="C1138" s="148">
        <v>999.31</v>
      </c>
      <c r="D1138" s="156">
        <v>0.13239000000000001</v>
      </c>
      <c r="E1138" s="156">
        <v>0.11645</v>
      </c>
      <c r="F1138" s="156">
        <v>1.5939999999999999E-2</v>
      </c>
      <c r="G1138" s="155">
        <f t="shared" si="35"/>
        <v>222.96952008685173</v>
      </c>
      <c r="H1138" s="75">
        <f t="shared" si="34"/>
        <v>6103973.3120018346</v>
      </c>
    </row>
    <row r="1139" spans="1:8" x14ac:dyDescent="0.3">
      <c r="A1139" s="143">
        <v>1365</v>
      </c>
      <c r="B1139" s="148">
        <v>9169.89</v>
      </c>
      <c r="C1139" s="148">
        <v>999.21</v>
      </c>
      <c r="D1139" s="156">
        <v>0.13267999999999999</v>
      </c>
      <c r="E1139" s="156">
        <v>0.11670999999999999</v>
      </c>
      <c r="F1139" s="156">
        <v>1.5970000000000002E-2</v>
      </c>
      <c r="G1139" s="155">
        <f t="shared" si="35"/>
        <v>223.3891615926614</v>
      </c>
      <c r="H1139" s="75">
        <f t="shared" si="34"/>
        <v>6110412.8341240073</v>
      </c>
    </row>
    <row r="1140" spans="1:8" x14ac:dyDescent="0.3">
      <c r="A1140" s="143">
        <v>1368</v>
      </c>
      <c r="B1140" s="148">
        <v>9200.16</v>
      </c>
      <c r="C1140" s="148">
        <v>999.97</v>
      </c>
      <c r="D1140" s="156">
        <v>0.13286999999999999</v>
      </c>
      <c r="E1140" s="156">
        <v>0.11694</v>
      </c>
      <c r="F1140" s="156">
        <v>1.593E-2</v>
      </c>
      <c r="G1140" s="155">
        <f t="shared" si="35"/>
        <v>222.82963958491521</v>
      </c>
      <c r="H1140" s="75">
        <f t="shared" si="34"/>
        <v>6139219.1925109085</v>
      </c>
    </row>
    <row r="1141" spans="1:8" x14ac:dyDescent="0.3">
      <c r="A1141" s="143">
        <v>1372</v>
      </c>
      <c r="B1141" s="148">
        <v>9197.8799999999992</v>
      </c>
      <c r="C1141" s="148">
        <v>1000.21</v>
      </c>
      <c r="D1141" s="156">
        <v>0.13314999999999999</v>
      </c>
      <c r="E1141" s="156">
        <v>0.11722</v>
      </c>
      <c r="F1141" s="156">
        <v>1.5939999999999999E-2</v>
      </c>
      <c r="G1141" s="155">
        <f t="shared" si="35"/>
        <v>222.96952008685173</v>
      </c>
      <c r="H1141" s="75">
        <f t="shared" si="34"/>
        <v>6153307.4093067721</v>
      </c>
    </row>
    <row r="1142" spans="1:8" x14ac:dyDescent="0.3">
      <c r="A1142" s="143">
        <v>1375</v>
      </c>
      <c r="B1142" s="148">
        <v>9166.06</v>
      </c>
      <c r="C1142" s="148">
        <v>999.47</v>
      </c>
      <c r="D1142" s="156">
        <v>0.13336999999999999</v>
      </c>
      <c r="E1142" s="156">
        <v>0.11738999999999999</v>
      </c>
      <c r="F1142" s="156">
        <v>1.5980000000000001E-2</v>
      </c>
      <c r="G1142" s="155">
        <f t="shared" si="35"/>
        <v>223.52904209459794</v>
      </c>
      <c r="H1142" s="75">
        <f t="shared" si="34"/>
        <v>6151325.9624585928</v>
      </c>
    </row>
    <row r="1143" spans="1:8" x14ac:dyDescent="0.3">
      <c r="A1143" s="143">
        <v>1379</v>
      </c>
      <c r="B1143" s="148">
        <v>9183.06</v>
      </c>
      <c r="C1143" s="148">
        <v>999.36</v>
      </c>
      <c r="D1143" s="156">
        <v>0.13364999999999999</v>
      </c>
      <c r="E1143" s="156">
        <v>0.1177</v>
      </c>
      <c r="F1143" s="156">
        <v>1.5949999999999999E-2</v>
      </c>
      <c r="G1143" s="155">
        <f t="shared" si="35"/>
        <v>223.10940058878828</v>
      </c>
      <c r="H1143" s="75">
        <f t="shared" si="34"/>
        <v>6180824.2788551413</v>
      </c>
    </row>
    <row r="1144" spans="1:8" x14ac:dyDescent="0.3">
      <c r="A1144" s="143">
        <v>1382</v>
      </c>
      <c r="B1144" s="148">
        <v>9147.92</v>
      </c>
      <c r="C1144" s="148">
        <v>999.29</v>
      </c>
      <c r="D1144" s="156">
        <v>0.13391</v>
      </c>
      <c r="E1144" s="156">
        <v>0.1179</v>
      </c>
      <c r="F1144" s="156">
        <v>1.601E-2</v>
      </c>
      <c r="G1144" s="155">
        <f t="shared" si="35"/>
        <v>223.94868360040755</v>
      </c>
      <c r="H1144" s="75">
        <f t="shared" si="34"/>
        <v>6171056.5910979304</v>
      </c>
    </row>
    <row r="1145" spans="1:8" x14ac:dyDescent="0.3">
      <c r="A1145" s="143">
        <v>1386</v>
      </c>
      <c r="B1145" s="148">
        <v>9152.1</v>
      </c>
      <c r="C1145" s="148">
        <v>998.93</v>
      </c>
      <c r="D1145" s="156">
        <v>0.13414999999999999</v>
      </c>
      <c r="E1145" s="156">
        <v>0.11816</v>
      </c>
      <c r="F1145" s="156">
        <v>1.6E-2</v>
      </c>
      <c r="G1145" s="155">
        <f t="shared" si="35"/>
        <v>223.808803098471</v>
      </c>
      <c r="H1145" s="75">
        <f t="shared" si="34"/>
        <v>6192785.8994455645</v>
      </c>
    </row>
    <row r="1146" spans="1:8" x14ac:dyDescent="0.3">
      <c r="A1146" s="143">
        <v>1390</v>
      </c>
      <c r="B1146" s="148">
        <v>9138.24</v>
      </c>
      <c r="C1146" s="148">
        <v>998.53</v>
      </c>
      <c r="D1146" s="156">
        <v>0.13444999999999999</v>
      </c>
      <c r="E1146" s="156">
        <v>0.11844</v>
      </c>
      <c r="F1146" s="156">
        <v>1.601E-2</v>
      </c>
      <c r="G1146" s="155">
        <f t="shared" si="35"/>
        <v>223.94868360040755</v>
      </c>
      <c r="H1146" s="75">
        <f t="shared" si="34"/>
        <v>6206779.0605109427</v>
      </c>
    </row>
    <row r="1147" spans="1:8" x14ac:dyDescent="0.3">
      <c r="A1147" s="143">
        <v>1393</v>
      </c>
      <c r="B1147" s="148">
        <v>9154.65</v>
      </c>
      <c r="C1147" s="148">
        <v>998.88</v>
      </c>
      <c r="D1147" s="156">
        <v>0.13464000000000001</v>
      </c>
      <c r="E1147" s="156">
        <v>0.11865000000000001</v>
      </c>
      <c r="F1147" s="156">
        <v>1.5990000000000001E-2</v>
      </c>
      <c r="G1147" s="155">
        <f t="shared" si="35"/>
        <v>223.66892259653449</v>
      </c>
      <c r="H1147" s="75">
        <f t="shared" si="34"/>
        <v>6227955.0678248005</v>
      </c>
    </row>
    <row r="1148" spans="1:8" x14ac:dyDescent="0.3">
      <c r="A1148" s="143">
        <v>1397</v>
      </c>
      <c r="B1148" s="148">
        <v>9155.2999999999993</v>
      </c>
      <c r="C1148" s="148">
        <v>999.11</v>
      </c>
      <c r="D1148" s="156">
        <v>0.13492999999999999</v>
      </c>
      <c r="E1148" s="156">
        <v>0.11892999999999999</v>
      </c>
      <c r="F1148" s="156">
        <v>1.5990000000000001E-2</v>
      </c>
      <c r="G1148" s="155">
        <f t="shared" si="35"/>
        <v>223.66892259653449</v>
      </c>
      <c r="H1148" s="75">
        <f t="shared" si="34"/>
        <v>6245838.6430375064</v>
      </c>
    </row>
    <row r="1149" spans="1:8" x14ac:dyDescent="0.3">
      <c r="A1149" s="143">
        <v>1400</v>
      </c>
      <c r="B1149" s="148">
        <v>9154.77</v>
      </c>
      <c r="C1149" s="148">
        <v>999.34</v>
      </c>
      <c r="D1149" s="156">
        <v>0.13514000000000001</v>
      </c>
      <c r="E1149" s="156">
        <v>0.11914</v>
      </c>
      <c r="F1149" s="156">
        <v>1.6E-2</v>
      </c>
      <c r="G1149" s="155">
        <f t="shared" si="35"/>
        <v>223.808803098471</v>
      </c>
      <c r="H1149" s="75">
        <f t="shared" si="34"/>
        <v>6255339.2923692567</v>
      </c>
    </row>
    <row r="1150" spans="1:8" x14ac:dyDescent="0.3">
      <c r="A1150" s="143">
        <v>1404</v>
      </c>
      <c r="B1150" s="148">
        <v>9154.56</v>
      </c>
      <c r="C1150" s="148">
        <v>998.27</v>
      </c>
      <c r="D1150" s="156">
        <v>0.13542000000000001</v>
      </c>
      <c r="E1150" s="156">
        <v>0.11944</v>
      </c>
      <c r="F1150" s="156">
        <v>1.5980000000000001E-2</v>
      </c>
      <c r="G1150" s="155">
        <f t="shared" si="35"/>
        <v>223.52904209459794</v>
      </c>
      <c r="H1150" s="75">
        <f t="shared" si="34"/>
        <v>6281063.0191213554</v>
      </c>
    </row>
    <row r="1151" spans="1:8" x14ac:dyDescent="0.3">
      <c r="A1151" s="143">
        <v>1407</v>
      </c>
      <c r="B1151" s="148">
        <v>9121.18</v>
      </c>
      <c r="C1151" s="148">
        <v>998.3</v>
      </c>
      <c r="D1151" s="156">
        <v>0.13566</v>
      </c>
      <c r="E1151" s="156">
        <v>0.11962</v>
      </c>
      <c r="F1151" s="156">
        <v>1.6039999999999999E-2</v>
      </c>
      <c r="G1151" s="155">
        <f t="shared" si="35"/>
        <v>224.36832510621718</v>
      </c>
      <c r="H1151" s="75">
        <f t="shared" si="34"/>
        <v>6270938.6422255393</v>
      </c>
    </row>
    <row r="1152" spans="1:8" x14ac:dyDescent="0.3">
      <c r="A1152" s="143">
        <v>1411</v>
      </c>
      <c r="B1152" s="148">
        <v>9148.35</v>
      </c>
      <c r="C1152" s="148">
        <v>998.43</v>
      </c>
      <c r="D1152" s="156">
        <v>0.13589000000000001</v>
      </c>
      <c r="E1152" s="156">
        <v>0.11989</v>
      </c>
      <c r="F1152" s="156">
        <v>1.5990000000000001E-2</v>
      </c>
      <c r="G1152" s="155">
        <f t="shared" si="35"/>
        <v>223.66892259653449</v>
      </c>
      <c r="H1152" s="75">
        <f t="shared" si="34"/>
        <v>6308431.156281976</v>
      </c>
    </row>
    <row r="1153" spans="1:8" x14ac:dyDescent="0.3">
      <c r="A1153" s="143">
        <v>1415</v>
      </c>
      <c r="B1153" s="148">
        <v>9146.33</v>
      </c>
      <c r="C1153" s="148">
        <v>998.03</v>
      </c>
      <c r="D1153" s="156">
        <v>0.13617000000000001</v>
      </c>
      <c r="E1153" s="156">
        <v>0.12018</v>
      </c>
      <c r="F1153" s="156">
        <v>1.5990000000000001E-2</v>
      </c>
      <c r="G1153" s="155">
        <f t="shared" si="35"/>
        <v>223.66892259653449</v>
      </c>
      <c r="H1153" s="75">
        <f t="shared" si="34"/>
        <v>6326314.7314946828</v>
      </c>
    </row>
    <row r="1154" spans="1:8" x14ac:dyDescent="0.3">
      <c r="A1154" s="143">
        <v>1418</v>
      </c>
      <c r="B1154" s="148">
        <v>9131.32</v>
      </c>
      <c r="C1154" s="148">
        <v>998.67</v>
      </c>
      <c r="D1154" s="156">
        <v>0.13642000000000001</v>
      </c>
      <c r="E1154" s="156">
        <v>0.12039</v>
      </c>
      <c r="F1154" s="156">
        <v>1.6029999999999999E-2</v>
      </c>
      <c r="G1154" s="155">
        <f t="shared" si="35"/>
        <v>224.22844460428061</v>
      </c>
      <c r="H1154" s="75">
        <f t="shared" si="34"/>
        <v>6323907.7562282206</v>
      </c>
    </row>
    <row r="1155" spans="1:8" x14ac:dyDescent="0.3">
      <c r="A1155" s="143">
        <v>1422</v>
      </c>
      <c r="B1155" s="148">
        <v>9141.86</v>
      </c>
      <c r="C1155" s="148">
        <v>998.35</v>
      </c>
      <c r="D1155" s="156">
        <v>0.13664999999999999</v>
      </c>
      <c r="E1155" s="156">
        <v>0.12064</v>
      </c>
      <c r="F1155" s="156">
        <v>1.6E-2</v>
      </c>
      <c r="G1155" s="155">
        <f t="shared" si="35"/>
        <v>223.808803098471</v>
      </c>
      <c r="H1155" s="75">
        <f t="shared" si="34"/>
        <v>6353637.4812493455</v>
      </c>
    </row>
    <row r="1156" spans="1:8" x14ac:dyDescent="0.3">
      <c r="A1156" s="143">
        <v>1426</v>
      </c>
      <c r="B1156" s="148">
        <v>9127.89</v>
      </c>
      <c r="C1156" s="148">
        <v>998.3</v>
      </c>
      <c r="D1156" s="156">
        <v>0.13696</v>
      </c>
      <c r="E1156" s="156">
        <v>0.12093</v>
      </c>
      <c r="F1156" s="156">
        <v>1.6029999999999999E-2</v>
      </c>
      <c r="G1156" s="155">
        <f t="shared" si="35"/>
        <v>224.22844460428061</v>
      </c>
      <c r="H1156" s="75">
        <f t="shared" si="34"/>
        <v>6359585.6561223147</v>
      </c>
    </row>
    <row r="1157" spans="1:8" x14ac:dyDescent="0.3">
      <c r="A1157" s="143">
        <v>1429</v>
      </c>
      <c r="B1157" s="148">
        <v>9114.7099999999991</v>
      </c>
      <c r="C1157" s="148">
        <v>998.38</v>
      </c>
      <c r="D1157" s="156">
        <v>0.13719999999999999</v>
      </c>
      <c r="E1157" s="156">
        <v>0.12114999999999999</v>
      </c>
      <c r="F1157" s="156">
        <v>1.6049999999999998E-2</v>
      </c>
      <c r="G1157" s="155">
        <f t="shared" si="35"/>
        <v>224.5082056081537</v>
      </c>
      <c r="H1157" s="75">
        <f t="shared" si="34"/>
        <v>6365023.4793382604</v>
      </c>
    </row>
    <row r="1158" spans="1:8" x14ac:dyDescent="0.3">
      <c r="A1158" s="143">
        <v>1433</v>
      </c>
      <c r="B1158" s="148">
        <v>9117.83</v>
      </c>
      <c r="C1158" s="148">
        <v>998.36</v>
      </c>
      <c r="D1158" s="156">
        <v>0.13744000000000001</v>
      </c>
      <c r="E1158" s="156">
        <v>0.12139</v>
      </c>
      <c r="F1158" s="156">
        <v>1.6049999999999998E-2</v>
      </c>
      <c r="G1158" s="155">
        <f t="shared" si="35"/>
        <v>224.5082056081537</v>
      </c>
      <c r="H1158" s="75">
        <f t="shared" si="34"/>
        <v>6382840.2000641897</v>
      </c>
    </row>
    <row r="1159" spans="1:8" x14ac:dyDescent="0.3">
      <c r="A1159" s="143">
        <v>1437</v>
      </c>
      <c r="B1159" s="148">
        <v>9088.02</v>
      </c>
      <c r="C1159" s="148">
        <v>999.26</v>
      </c>
      <c r="D1159" s="156">
        <v>0.13775000000000001</v>
      </c>
      <c r="E1159" s="156">
        <v>0.12164</v>
      </c>
      <c r="F1159" s="156">
        <v>1.6109999999999999E-2</v>
      </c>
      <c r="G1159" s="155">
        <f t="shared" si="35"/>
        <v>225.34748861977297</v>
      </c>
      <c r="H1159" s="75">
        <f t="shared" si="34"/>
        <v>6376818.347528331</v>
      </c>
    </row>
    <row r="1160" spans="1:8" x14ac:dyDescent="0.3">
      <c r="A1160" s="143">
        <v>1440</v>
      </c>
      <c r="B1160" s="148">
        <v>9112.58</v>
      </c>
      <c r="C1160" s="148">
        <v>998.36</v>
      </c>
      <c r="D1160" s="156">
        <v>0.13791999999999999</v>
      </c>
      <c r="E1160" s="156">
        <v>0.12187000000000001</v>
      </c>
      <c r="F1160" s="156">
        <v>1.6060000000000001E-2</v>
      </c>
      <c r="G1160" s="155">
        <f t="shared" si="35"/>
        <v>224.64808611009028</v>
      </c>
      <c r="H1160" s="75">
        <f t="shared" si="34"/>
        <v>6410025.6758667352</v>
      </c>
    </row>
    <row r="1161" spans="1:8" x14ac:dyDescent="0.3">
      <c r="A1161" s="143">
        <v>1444</v>
      </c>
      <c r="B1161" s="148">
        <v>9052.73</v>
      </c>
      <c r="C1161" s="148">
        <v>998.48</v>
      </c>
      <c r="D1161" s="156">
        <v>0.13825999999999999</v>
      </c>
      <c r="E1161" s="156">
        <v>0.12209</v>
      </c>
      <c r="F1161" s="156">
        <v>1.6160000000000001E-2</v>
      </c>
      <c r="G1161" s="155">
        <f t="shared" si="35"/>
        <v>226.04689112945573</v>
      </c>
      <c r="H1161" s="75">
        <f t="shared" si="34"/>
        <v>6388055.1189400321</v>
      </c>
    </row>
    <row r="1162" spans="1:8" x14ac:dyDescent="0.3">
      <c r="A1162" s="143">
        <v>1448</v>
      </c>
      <c r="B1162" s="148">
        <v>9063.4599999999991</v>
      </c>
      <c r="C1162" s="148">
        <v>999.47</v>
      </c>
      <c r="D1162" s="156">
        <v>0.13852</v>
      </c>
      <c r="E1162" s="156">
        <v>0.12236</v>
      </c>
      <c r="F1162" s="156">
        <v>1.6160000000000001E-2</v>
      </c>
      <c r="G1162" s="155">
        <f t="shared" si="35"/>
        <v>226.04689112945573</v>
      </c>
      <c r="H1162" s="75">
        <f t="shared" si="34"/>
        <v>6405750.5624828031</v>
      </c>
    </row>
    <row r="1163" spans="1:8" x14ac:dyDescent="0.3">
      <c r="A1163" s="143">
        <v>1451</v>
      </c>
      <c r="B1163" s="148">
        <v>9087.42</v>
      </c>
      <c r="C1163" s="148">
        <v>999.26</v>
      </c>
      <c r="D1163" s="156">
        <v>0.13872000000000001</v>
      </c>
      <c r="E1163" s="156">
        <v>0.1226</v>
      </c>
      <c r="F1163" s="156">
        <v>1.6119999999999999E-2</v>
      </c>
      <c r="G1163" s="155">
        <f t="shared" si="35"/>
        <v>225.48736912170952</v>
      </c>
      <c r="H1163" s="75">
        <f t="shared" si="34"/>
        <v>6434950.239792834</v>
      </c>
    </row>
    <row r="1164" spans="1:8" x14ac:dyDescent="0.3">
      <c r="A1164" s="143">
        <v>1455</v>
      </c>
      <c r="B1164" s="148">
        <v>9126.18</v>
      </c>
      <c r="C1164" s="148">
        <v>999.72</v>
      </c>
      <c r="D1164" s="156">
        <v>0.13902</v>
      </c>
      <c r="E1164" s="156">
        <v>0.12297</v>
      </c>
      <c r="F1164" s="156">
        <v>1.6049999999999998E-2</v>
      </c>
      <c r="G1164" s="155">
        <f t="shared" si="35"/>
        <v>224.5082056081537</v>
      </c>
      <c r="H1164" s="75">
        <f t="shared" si="34"/>
        <v>6480832.1640568012</v>
      </c>
    </row>
    <row r="1165" spans="1:8" x14ac:dyDescent="0.3">
      <c r="A1165" s="143">
        <v>1459</v>
      </c>
      <c r="B1165" s="148">
        <v>9153.11</v>
      </c>
      <c r="C1165" s="148">
        <v>999.51</v>
      </c>
      <c r="D1165" s="156">
        <v>0.13924</v>
      </c>
      <c r="E1165" s="156">
        <v>0.12324</v>
      </c>
      <c r="F1165" s="156">
        <v>1.6E-2</v>
      </c>
      <c r="G1165" s="155">
        <f t="shared" si="35"/>
        <v>223.808803098471</v>
      </c>
      <c r="H1165" s="75">
        <f t="shared" si="34"/>
        <v>6518957.1625476759</v>
      </c>
    </row>
    <row r="1166" spans="1:8" x14ac:dyDescent="0.3">
      <c r="A1166" s="143">
        <v>1463</v>
      </c>
      <c r="B1166" s="148">
        <v>9067.58</v>
      </c>
      <c r="C1166" s="148">
        <v>999.81</v>
      </c>
      <c r="D1166" s="156">
        <v>0.13958999999999999</v>
      </c>
      <c r="E1166" s="156">
        <v>0.12343</v>
      </c>
      <c r="F1166" s="156">
        <v>1.6160000000000001E-2</v>
      </c>
      <c r="G1166" s="155">
        <f t="shared" si="35"/>
        <v>226.04689112945573</v>
      </c>
      <c r="H1166" s="75">
        <f t="shared" si="34"/>
        <v>6472108.4757681917</v>
      </c>
    </row>
    <row r="1167" spans="1:8" x14ac:dyDescent="0.3">
      <c r="A1167" s="143">
        <v>1466</v>
      </c>
      <c r="B1167" s="148">
        <v>9085.7900000000009</v>
      </c>
      <c r="C1167" s="148">
        <v>1000.42</v>
      </c>
      <c r="D1167" s="156">
        <v>0.13980000000000001</v>
      </c>
      <c r="E1167" s="156">
        <v>0.12366000000000001</v>
      </c>
      <c r="F1167" s="156">
        <v>1.6140000000000002E-2</v>
      </c>
      <c r="G1167" s="155">
        <f t="shared" si="35"/>
        <v>225.76713012558264</v>
      </c>
      <c r="H1167" s="75">
        <f t="shared" si="34"/>
        <v>6493416.4649412856</v>
      </c>
    </row>
    <row r="1168" spans="1:8" x14ac:dyDescent="0.3">
      <c r="A1168" s="143">
        <v>1470</v>
      </c>
      <c r="B1168" s="148">
        <v>9059.7800000000007</v>
      </c>
      <c r="C1168" s="148">
        <v>1000.25</v>
      </c>
      <c r="D1168" s="156">
        <v>0.1401</v>
      </c>
      <c r="E1168" s="156">
        <v>0.12392</v>
      </c>
      <c r="F1168" s="156">
        <v>1.618E-2</v>
      </c>
      <c r="G1168" s="155">
        <f t="shared" si="35"/>
        <v>226.32665213332882</v>
      </c>
      <c r="H1168" s="75">
        <f t="shared" si="34"/>
        <v>6495037.0897282762</v>
      </c>
    </row>
    <row r="1169" spans="1:8" x14ac:dyDescent="0.3">
      <c r="A1169" s="143">
        <v>1474</v>
      </c>
      <c r="B1169" s="148">
        <v>9032.44</v>
      </c>
      <c r="C1169" s="148">
        <v>1000.18</v>
      </c>
      <c r="D1169" s="156">
        <v>0.14038</v>
      </c>
      <c r="E1169" s="156">
        <v>0.12416000000000001</v>
      </c>
      <c r="F1169" s="156">
        <v>1.6230000000000001E-2</v>
      </c>
      <c r="G1169" s="155">
        <f t="shared" si="35"/>
        <v>227.02605464301155</v>
      </c>
      <c r="H1169" s="75">
        <f t="shared" si="34"/>
        <v>6492646.8564050943</v>
      </c>
    </row>
    <row r="1170" spans="1:8" x14ac:dyDescent="0.3">
      <c r="A1170" s="143">
        <v>1478</v>
      </c>
      <c r="B1170" s="148">
        <v>9053.5499999999993</v>
      </c>
      <c r="C1170" s="148">
        <v>1000.17</v>
      </c>
      <c r="D1170" s="156">
        <v>0.14066999999999999</v>
      </c>
      <c r="E1170" s="156">
        <v>0.12447999999999999</v>
      </c>
      <c r="F1170" s="156">
        <v>1.619E-2</v>
      </c>
      <c r="G1170" s="155">
        <f t="shared" si="35"/>
        <v>226.46653263526537</v>
      </c>
      <c r="H1170" s="75">
        <f t="shared" ref="H1170:H1233" si="36">A1170/G1170*10^6</f>
        <v>6526350.6391047463</v>
      </c>
    </row>
    <row r="1171" spans="1:8" x14ac:dyDescent="0.3">
      <c r="A1171" s="143">
        <v>1481</v>
      </c>
      <c r="B1171" s="148">
        <v>9009.02</v>
      </c>
      <c r="C1171" s="148">
        <v>1000.08</v>
      </c>
      <c r="D1171" s="156">
        <v>0.14094999999999999</v>
      </c>
      <c r="E1171" s="156">
        <v>0.12468</v>
      </c>
      <c r="F1171" s="156">
        <v>1.627E-2</v>
      </c>
      <c r="G1171" s="155">
        <f t="shared" ref="G1171:G1225" si="37">(2*F1171/$B$7)*(1+3*$B$11)/(4+PI()*$B$11-PI())*10^6</f>
        <v>227.5855766507577</v>
      </c>
      <c r="H1171" s="75">
        <f t="shared" si="36"/>
        <v>6507442.2632356621</v>
      </c>
    </row>
    <row r="1172" spans="1:8" x14ac:dyDescent="0.3">
      <c r="A1172" s="143">
        <v>1485</v>
      </c>
      <c r="B1172" s="148">
        <v>9019.2000000000007</v>
      </c>
      <c r="C1172" s="148">
        <v>1000.42</v>
      </c>
      <c r="D1172" s="156">
        <v>0.14122999999999999</v>
      </c>
      <c r="E1172" s="156">
        <v>0.12497999999999999</v>
      </c>
      <c r="F1172" s="156">
        <v>1.626E-2</v>
      </c>
      <c r="G1172" s="155">
        <f t="shared" si="37"/>
        <v>227.44569614882116</v>
      </c>
      <c r="H1172" s="75">
        <f t="shared" si="36"/>
        <v>6529030.9957254231</v>
      </c>
    </row>
    <row r="1173" spans="1:8" x14ac:dyDescent="0.3">
      <c r="A1173" s="143">
        <v>1489</v>
      </c>
      <c r="B1173" s="148">
        <v>9004.23</v>
      </c>
      <c r="C1173" s="148">
        <v>999.43</v>
      </c>
      <c r="D1173" s="156">
        <v>0.14151</v>
      </c>
      <c r="E1173" s="156">
        <v>0.12523999999999999</v>
      </c>
      <c r="F1173" s="156">
        <v>1.627E-2</v>
      </c>
      <c r="G1173" s="155">
        <f t="shared" si="37"/>
        <v>227.5855766507577</v>
      </c>
      <c r="H1173" s="75">
        <f t="shared" si="36"/>
        <v>6542593.8757311963</v>
      </c>
    </row>
    <row r="1174" spans="1:8" x14ac:dyDescent="0.3">
      <c r="A1174" s="143">
        <v>1493</v>
      </c>
      <c r="B1174" s="148">
        <v>9001.91</v>
      </c>
      <c r="C1174" s="148">
        <v>999.43</v>
      </c>
      <c r="D1174" s="156">
        <v>0.14177000000000001</v>
      </c>
      <c r="E1174" s="156">
        <v>0.1255</v>
      </c>
      <c r="F1174" s="156">
        <v>1.627E-2</v>
      </c>
      <c r="G1174" s="155">
        <f t="shared" si="37"/>
        <v>227.5855766507577</v>
      </c>
      <c r="H1174" s="75">
        <f t="shared" si="36"/>
        <v>6560169.6819789624</v>
      </c>
    </row>
    <row r="1175" spans="1:8" x14ac:dyDescent="0.3">
      <c r="A1175" s="143">
        <v>1497</v>
      </c>
      <c r="B1175" s="148">
        <v>9003.65</v>
      </c>
      <c r="C1175" s="148">
        <v>998.89</v>
      </c>
      <c r="D1175" s="156">
        <v>0.14208000000000001</v>
      </c>
      <c r="E1175" s="156">
        <v>0.12581999999999999</v>
      </c>
      <c r="F1175" s="156">
        <v>1.626E-2</v>
      </c>
      <c r="G1175" s="155">
        <f t="shared" si="37"/>
        <v>227.44569614882116</v>
      </c>
      <c r="H1175" s="75">
        <f t="shared" si="36"/>
        <v>6581790.8421555283</v>
      </c>
    </row>
    <row r="1176" spans="1:8" x14ac:dyDescent="0.3">
      <c r="A1176" s="143">
        <v>1500</v>
      </c>
      <c r="B1176" s="148">
        <v>8966.67</v>
      </c>
      <c r="C1176" s="148">
        <v>999.65</v>
      </c>
      <c r="D1176" s="156">
        <v>0.14232</v>
      </c>
      <c r="E1176" s="156">
        <v>0.12598000000000001</v>
      </c>
      <c r="F1176" s="156">
        <v>1.634E-2</v>
      </c>
      <c r="G1176" s="155">
        <f t="shared" si="37"/>
        <v>228.56474016431352</v>
      </c>
      <c r="H1176" s="75">
        <f t="shared" si="36"/>
        <v>6562692.0360579723</v>
      </c>
    </row>
    <row r="1177" spans="1:8" x14ac:dyDescent="0.3">
      <c r="A1177" s="143">
        <v>1504</v>
      </c>
      <c r="B1177" s="148">
        <v>8977.25</v>
      </c>
      <c r="C1177" s="148">
        <v>998.99</v>
      </c>
      <c r="D1177" s="156">
        <v>0.14258000000000001</v>
      </c>
      <c r="E1177" s="156">
        <v>0.12626999999999999</v>
      </c>
      <c r="F1177" s="156">
        <v>1.6310000000000002E-2</v>
      </c>
      <c r="G1177" s="155">
        <f t="shared" si="37"/>
        <v>228.14509865850388</v>
      </c>
      <c r="H1177" s="75">
        <f t="shared" si="36"/>
        <v>6592295.9066117983</v>
      </c>
    </row>
    <row r="1178" spans="1:8" x14ac:dyDescent="0.3">
      <c r="A1178" s="143">
        <v>1508</v>
      </c>
      <c r="B1178" s="148">
        <v>8945.65</v>
      </c>
      <c r="C1178" s="148">
        <v>998.44</v>
      </c>
      <c r="D1178" s="156">
        <v>0.1429</v>
      </c>
      <c r="E1178" s="156">
        <v>0.12655</v>
      </c>
      <c r="F1178" s="156">
        <v>1.636E-2</v>
      </c>
      <c r="G1178" s="155">
        <f t="shared" si="37"/>
        <v>228.84450116818661</v>
      </c>
      <c r="H1178" s="75">
        <f t="shared" si="36"/>
        <v>6589627.4208123218</v>
      </c>
    </row>
    <row r="1179" spans="1:8" x14ac:dyDescent="0.3">
      <c r="A1179" s="143">
        <v>1512</v>
      </c>
      <c r="B1179" s="148">
        <v>8991.52</v>
      </c>
      <c r="C1179" s="148">
        <v>999.11</v>
      </c>
      <c r="D1179" s="156">
        <v>0.14313000000000001</v>
      </c>
      <c r="E1179" s="156">
        <v>0.12684000000000001</v>
      </c>
      <c r="F1179" s="156">
        <v>1.6279999999999999E-2</v>
      </c>
      <c r="G1179" s="155">
        <f t="shared" si="37"/>
        <v>227.72545715269425</v>
      </c>
      <c r="H1179" s="75">
        <f t="shared" si="36"/>
        <v>6639573.8926376393</v>
      </c>
    </row>
    <row r="1180" spans="1:8" x14ac:dyDescent="0.3">
      <c r="A1180" s="143">
        <v>1516</v>
      </c>
      <c r="B1180" s="148">
        <v>8965.2800000000007</v>
      </c>
      <c r="C1180" s="148">
        <v>998.51</v>
      </c>
      <c r="D1180" s="156">
        <v>0.14346</v>
      </c>
      <c r="E1180" s="156">
        <v>0.12714</v>
      </c>
      <c r="F1180" s="156">
        <v>1.6320000000000001E-2</v>
      </c>
      <c r="G1180" s="155">
        <f t="shared" si="37"/>
        <v>228.28497916044043</v>
      </c>
      <c r="H1180" s="75">
        <f t="shared" si="36"/>
        <v>6640822.3860166622</v>
      </c>
    </row>
    <row r="1181" spans="1:8" x14ac:dyDescent="0.3">
      <c r="A1181" s="143">
        <v>1520</v>
      </c>
      <c r="B1181" s="148">
        <v>8962.67</v>
      </c>
      <c r="C1181" s="148">
        <v>999.18</v>
      </c>
      <c r="D1181" s="156">
        <v>0.14376</v>
      </c>
      <c r="E1181" s="156">
        <v>0.12742000000000001</v>
      </c>
      <c r="F1181" s="156">
        <v>1.634E-2</v>
      </c>
      <c r="G1181" s="155">
        <f t="shared" si="37"/>
        <v>228.56474016431352</v>
      </c>
      <c r="H1181" s="75">
        <f t="shared" si="36"/>
        <v>6650194.5965387449</v>
      </c>
    </row>
    <row r="1182" spans="1:8" x14ac:dyDescent="0.3">
      <c r="A1182" s="143">
        <v>1524</v>
      </c>
      <c r="B1182" s="148">
        <v>8960.76</v>
      </c>
      <c r="C1182" s="148">
        <v>999.31</v>
      </c>
      <c r="D1182" s="156">
        <v>0.14402999999999999</v>
      </c>
      <c r="E1182" s="156">
        <v>0.12769</v>
      </c>
      <c r="F1182" s="156">
        <v>1.634E-2</v>
      </c>
      <c r="G1182" s="155">
        <f t="shared" si="37"/>
        <v>228.56474016431352</v>
      </c>
      <c r="H1182" s="75">
        <f t="shared" si="36"/>
        <v>6667695.1086348994</v>
      </c>
    </row>
    <row r="1183" spans="1:8" x14ac:dyDescent="0.3">
      <c r="A1183" s="143">
        <v>1528</v>
      </c>
      <c r="B1183" s="148">
        <v>8939.23</v>
      </c>
      <c r="C1183" s="148">
        <v>1000.02</v>
      </c>
      <c r="D1183" s="156">
        <v>0.14434</v>
      </c>
      <c r="E1183" s="156">
        <v>0.12794</v>
      </c>
      <c r="F1183" s="156">
        <v>1.6389999999999998E-2</v>
      </c>
      <c r="G1183" s="155">
        <f t="shared" si="37"/>
        <v>229.26414267399622</v>
      </c>
      <c r="H1183" s="75">
        <f t="shared" si="36"/>
        <v>6664801.4913206492</v>
      </c>
    </row>
    <row r="1184" spans="1:8" x14ac:dyDescent="0.3">
      <c r="A1184" s="143">
        <v>1532</v>
      </c>
      <c r="B1184" s="148">
        <v>8934.25</v>
      </c>
      <c r="C1184" s="148">
        <v>1000.09</v>
      </c>
      <c r="D1184" s="156">
        <v>0.14463999999999999</v>
      </c>
      <c r="E1184" s="156">
        <v>0.12823999999999999</v>
      </c>
      <c r="F1184" s="156">
        <v>1.6410000000000001E-2</v>
      </c>
      <c r="G1184" s="155">
        <f t="shared" si="37"/>
        <v>229.54390367786934</v>
      </c>
      <c r="H1184" s="75">
        <f t="shared" si="36"/>
        <v>6674104.4978913218</v>
      </c>
    </row>
    <row r="1185" spans="1:8" x14ac:dyDescent="0.3">
      <c r="A1185" s="143">
        <v>1535</v>
      </c>
      <c r="B1185" s="148">
        <v>8907.23</v>
      </c>
      <c r="C1185" s="148">
        <v>999.29</v>
      </c>
      <c r="D1185" s="156">
        <v>0.14488999999999999</v>
      </c>
      <c r="E1185" s="156">
        <v>0.12845000000000001</v>
      </c>
      <c r="F1185" s="156">
        <v>1.644E-2</v>
      </c>
      <c r="G1185" s="155">
        <f t="shared" si="37"/>
        <v>229.96354518367895</v>
      </c>
      <c r="H1185" s="75">
        <f t="shared" si="36"/>
        <v>6674971.0210544383</v>
      </c>
    </row>
    <row r="1186" spans="1:8" x14ac:dyDescent="0.3">
      <c r="A1186" s="143">
        <v>1539</v>
      </c>
      <c r="B1186" s="148">
        <v>8921</v>
      </c>
      <c r="C1186" s="148">
        <v>999.77</v>
      </c>
      <c r="D1186" s="156">
        <v>0.14518</v>
      </c>
      <c r="E1186" s="156">
        <v>0.12875</v>
      </c>
      <c r="F1186" s="156">
        <v>1.6420000000000001E-2</v>
      </c>
      <c r="G1186" s="155">
        <f t="shared" si="37"/>
        <v>229.68378417980585</v>
      </c>
      <c r="H1186" s="75">
        <f t="shared" si="36"/>
        <v>6700516.5623499472</v>
      </c>
    </row>
    <row r="1187" spans="1:8" x14ac:dyDescent="0.3">
      <c r="A1187" s="143">
        <v>1543</v>
      </c>
      <c r="B1187" s="148">
        <v>8909.24</v>
      </c>
      <c r="C1187" s="148">
        <v>999.6</v>
      </c>
      <c r="D1187" s="156">
        <v>0.14545</v>
      </c>
      <c r="E1187" s="156">
        <v>0.129</v>
      </c>
      <c r="F1187" s="156">
        <v>1.644E-2</v>
      </c>
      <c r="G1187" s="155">
        <f t="shared" si="37"/>
        <v>229.96354518367895</v>
      </c>
      <c r="H1187" s="75">
        <f t="shared" si="36"/>
        <v>6709759.1436397387</v>
      </c>
    </row>
    <row r="1188" spans="1:8" x14ac:dyDescent="0.3">
      <c r="A1188" s="143">
        <v>1547</v>
      </c>
      <c r="B1188" s="148">
        <v>8893.7099999999991</v>
      </c>
      <c r="C1188" s="148">
        <v>999.37</v>
      </c>
      <c r="D1188" s="156">
        <v>0.14576</v>
      </c>
      <c r="E1188" s="156">
        <v>0.12928999999999999</v>
      </c>
      <c r="F1188" s="156">
        <v>1.6469999999999999E-2</v>
      </c>
      <c r="G1188" s="155">
        <f t="shared" si="37"/>
        <v>230.38318668948858</v>
      </c>
      <c r="H1188" s="75">
        <f t="shared" si="36"/>
        <v>6714899.7382567376</v>
      </c>
    </row>
    <row r="1189" spans="1:8" x14ac:dyDescent="0.3">
      <c r="A1189" s="143">
        <v>1551</v>
      </c>
      <c r="B1189" s="148">
        <v>8903.94</v>
      </c>
      <c r="C1189" s="148">
        <v>999.68</v>
      </c>
      <c r="D1189" s="156">
        <v>0.14599000000000001</v>
      </c>
      <c r="E1189" s="156">
        <v>0.12953999999999999</v>
      </c>
      <c r="F1189" s="156">
        <v>1.6449999999999999E-2</v>
      </c>
      <c r="G1189" s="155">
        <f t="shared" si="37"/>
        <v>230.10342568561549</v>
      </c>
      <c r="H1189" s="75">
        <f t="shared" si="36"/>
        <v>6740447.2374917706</v>
      </c>
    </row>
    <row r="1190" spans="1:8" x14ac:dyDescent="0.3">
      <c r="A1190" s="143">
        <v>1555</v>
      </c>
      <c r="B1190" s="148">
        <v>8876.5400000000009</v>
      </c>
      <c r="C1190" s="148">
        <v>999.09</v>
      </c>
      <c r="D1190" s="156">
        <v>0.14634</v>
      </c>
      <c r="E1190" s="156">
        <v>0.12984999999999999</v>
      </c>
      <c r="F1190" s="156">
        <v>1.6500000000000001E-2</v>
      </c>
      <c r="G1190" s="155">
        <f t="shared" si="37"/>
        <v>230.80282819529825</v>
      </c>
      <c r="H1190" s="75">
        <f t="shared" si="36"/>
        <v>6737352.4499630779</v>
      </c>
    </row>
    <row r="1191" spans="1:8" x14ac:dyDescent="0.3">
      <c r="A1191" s="143">
        <v>1559</v>
      </c>
      <c r="B1191" s="148">
        <v>8864.43</v>
      </c>
      <c r="C1191" s="148">
        <v>999.85</v>
      </c>
      <c r="D1191" s="156">
        <v>0.14663999999999999</v>
      </c>
      <c r="E1191" s="156">
        <v>0.13011</v>
      </c>
      <c r="F1191" s="156">
        <v>1.653E-2</v>
      </c>
      <c r="G1191" s="155">
        <f t="shared" si="37"/>
        <v>231.22246970110785</v>
      </c>
      <c r="H1191" s="75">
        <f t="shared" si="36"/>
        <v>6742424.3068385944</v>
      </c>
    </row>
    <row r="1192" spans="1:8" x14ac:dyDescent="0.3">
      <c r="A1192" s="143">
        <v>1563</v>
      </c>
      <c r="B1192" s="148">
        <v>8901.39</v>
      </c>
      <c r="C1192" s="148">
        <v>999.4</v>
      </c>
      <c r="D1192" s="156">
        <v>0.14687</v>
      </c>
      <c r="E1192" s="156">
        <v>0.13041</v>
      </c>
      <c r="F1192" s="156">
        <v>1.6449999999999999E-2</v>
      </c>
      <c r="G1192" s="155">
        <f t="shared" si="37"/>
        <v>230.10342568561549</v>
      </c>
      <c r="H1192" s="75">
        <f t="shared" si="36"/>
        <v>6792597.6996773938</v>
      </c>
    </row>
    <row r="1193" spans="1:8" x14ac:dyDescent="0.3">
      <c r="A1193" s="143">
        <v>1567</v>
      </c>
      <c r="B1193" s="148">
        <v>8877.2000000000007</v>
      </c>
      <c r="C1193" s="148">
        <v>1000.18</v>
      </c>
      <c r="D1193" s="156">
        <v>0.1472</v>
      </c>
      <c r="E1193" s="156">
        <v>0.13069</v>
      </c>
      <c r="F1193" s="156">
        <v>1.651E-2</v>
      </c>
      <c r="G1193" s="155">
        <f t="shared" si="37"/>
        <v>230.94270869723476</v>
      </c>
      <c r="H1193" s="75">
        <f t="shared" si="36"/>
        <v>6785232.6182522289</v>
      </c>
    </row>
    <row r="1194" spans="1:8" x14ac:dyDescent="0.3">
      <c r="A1194" s="143">
        <v>1571</v>
      </c>
      <c r="B1194" s="148">
        <v>8884.77</v>
      </c>
      <c r="C1194" s="148">
        <v>999.95</v>
      </c>
      <c r="D1194" s="156">
        <v>0.14746000000000001</v>
      </c>
      <c r="E1194" s="156">
        <v>0.13097</v>
      </c>
      <c r="F1194" s="156">
        <v>1.6490000000000001E-2</v>
      </c>
      <c r="G1194" s="155">
        <f t="shared" si="37"/>
        <v>230.6629476933617</v>
      </c>
      <c r="H1194" s="75">
        <f t="shared" si="36"/>
        <v>6810803.4502726169</v>
      </c>
    </row>
    <row r="1195" spans="1:8" x14ac:dyDescent="0.3">
      <c r="A1195" s="143">
        <v>1575</v>
      </c>
      <c r="B1195" s="148">
        <v>8874.0400000000009</v>
      </c>
      <c r="C1195" s="148">
        <v>1000.35</v>
      </c>
      <c r="D1195" s="156">
        <v>0.14774999999999999</v>
      </c>
      <c r="E1195" s="156">
        <v>0.13123000000000001</v>
      </c>
      <c r="F1195" s="156">
        <v>1.652E-2</v>
      </c>
      <c r="G1195" s="155">
        <f t="shared" si="37"/>
        <v>231.08258919917134</v>
      </c>
      <c r="H1195" s="75">
        <f t="shared" si="36"/>
        <v>6815744.9916856298</v>
      </c>
    </row>
    <row r="1196" spans="1:8" x14ac:dyDescent="0.3">
      <c r="A1196" s="143">
        <v>1579</v>
      </c>
      <c r="B1196" s="148">
        <v>8904.34</v>
      </c>
      <c r="C1196" s="148">
        <v>1000.31</v>
      </c>
      <c r="D1196" s="156">
        <v>0.14802999999999999</v>
      </c>
      <c r="E1196" s="156">
        <v>0.13156999999999999</v>
      </c>
      <c r="F1196" s="156">
        <v>1.6459999999999999E-2</v>
      </c>
      <c r="G1196" s="155">
        <f t="shared" si="37"/>
        <v>230.24330618755201</v>
      </c>
      <c r="H1196" s="75">
        <f t="shared" si="36"/>
        <v>6857962.6749877157</v>
      </c>
    </row>
    <row r="1197" spans="1:8" x14ac:dyDescent="0.3">
      <c r="A1197" s="143">
        <v>1583</v>
      </c>
      <c r="B1197" s="148">
        <v>8889.9500000000007</v>
      </c>
      <c r="C1197" s="148">
        <v>1000.26</v>
      </c>
      <c r="D1197" s="156">
        <v>0.14834</v>
      </c>
      <c r="E1197" s="156">
        <v>0.13184999999999999</v>
      </c>
      <c r="F1197" s="156">
        <v>1.6490000000000001E-2</v>
      </c>
      <c r="G1197" s="155">
        <f t="shared" si="37"/>
        <v>230.6629476933617</v>
      </c>
      <c r="H1197" s="75">
        <f t="shared" si="36"/>
        <v>6862827.4104274679</v>
      </c>
    </row>
    <row r="1198" spans="1:8" x14ac:dyDescent="0.3">
      <c r="A1198" s="143">
        <v>1587</v>
      </c>
      <c r="B1198" s="148">
        <v>8873.99</v>
      </c>
      <c r="C1198" s="148">
        <v>1000.6</v>
      </c>
      <c r="D1198" s="156">
        <v>0.14862</v>
      </c>
      <c r="E1198" s="156">
        <v>0.13209000000000001</v>
      </c>
      <c r="F1198" s="156">
        <v>1.652E-2</v>
      </c>
      <c r="G1198" s="155">
        <f t="shared" si="37"/>
        <v>231.08258919917134</v>
      </c>
      <c r="H1198" s="75">
        <f t="shared" si="36"/>
        <v>6867674.4773365688</v>
      </c>
    </row>
    <row r="1199" spans="1:8" x14ac:dyDescent="0.3">
      <c r="A1199" s="143">
        <v>1592</v>
      </c>
      <c r="B1199" s="148">
        <v>8870.17</v>
      </c>
      <c r="C1199" s="148">
        <v>999.91</v>
      </c>
      <c r="D1199" s="156">
        <v>0.14898</v>
      </c>
      <c r="E1199" s="156">
        <v>0.13245999999999999</v>
      </c>
      <c r="F1199" s="156">
        <v>1.652E-2</v>
      </c>
      <c r="G1199" s="155">
        <f t="shared" si="37"/>
        <v>231.08258919917134</v>
      </c>
      <c r="H1199" s="75">
        <f t="shared" si="36"/>
        <v>6889311.7630244596</v>
      </c>
    </row>
    <row r="1200" spans="1:8" x14ac:dyDescent="0.3">
      <c r="A1200" s="143">
        <v>1596</v>
      </c>
      <c r="B1200" s="148">
        <v>8841.39</v>
      </c>
      <c r="C1200" s="148">
        <v>999.79</v>
      </c>
      <c r="D1200" s="156">
        <v>0.14931</v>
      </c>
      <c r="E1200" s="156">
        <v>0.13274</v>
      </c>
      <c r="F1200" s="156">
        <v>1.6570000000000001E-2</v>
      </c>
      <c r="G1200" s="155">
        <f t="shared" si="37"/>
        <v>231.78199170885404</v>
      </c>
      <c r="H1200" s="75">
        <f t="shared" si="36"/>
        <v>6885780.850501826</v>
      </c>
    </row>
    <row r="1201" spans="1:8" x14ac:dyDescent="0.3">
      <c r="A1201" s="143">
        <v>1600</v>
      </c>
      <c r="B1201" s="148">
        <v>8856.7000000000007</v>
      </c>
      <c r="C1201" s="148">
        <v>999.94</v>
      </c>
      <c r="D1201" s="156">
        <v>0.14957000000000001</v>
      </c>
      <c r="E1201" s="156">
        <v>0.13302</v>
      </c>
      <c r="F1201" s="156">
        <v>1.6549999999999999E-2</v>
      </c>
      <c r="G1201" s="155">
        <f t="shared" si="37"/>
        <v>231.50223070498095</v>
      </c>
      <c r="H1201" s="75">
        <f t="shared" si="36"/>
        <v>6911380.4870372452</v>
      </c>
    </row>
    <row r="1202" spans="1:8" x14ac:dyDescent="0.3">
      <c r="A1202" s="143">
        <v>1604</v>
      </c>
      <c r="B1202" s="148">
        <v>8859.74</v>
      </c>
      <c r="C1202" s="148">
        <v>1000.27</v>
      </c>
      <c r="D1202" s="156">
        <v>0.14985999999999999</v>
      </c>
      <c r="E1202" s="156">
        <v>0.13331999999999999</v>
      </c>
      <c r="F1202" s="156">
        <v>1.6549999999999999E-2</v>
      </c>
      <c r="G1202" s="155">
        <f t="shared" si="37"/>
        <v>231.50223070498095</v>
      </c>
      <c r="H1202" s="75">
        <f t="shared" si="36"/>
        <v>6928658.9382548388</v>
      </c>
    </row>
    <row r="1203" spans="1:8" x14ac:dyDescent="0.3">
      <c r="A1203" s="143">
        <v>1608</v>
      </c>
      <c r="B1203" s="148">
        <v>8827.25</v>
      </c>
      <c r="C1203" s="148">
        <v>999.8</v>
      </c>
      <c r="D1203" s="156">
        <v>0.15017</v>
      </c>
      <c r="E1203" s="156">
        <v>0.13358</v>
      </c>
      <c r="F1203" s="156">
        <v>1.66E-2</v>
      </c>
      <c r="G1203" s="155">
        <f t="shared" si="37"/>
        <v>232.20163321466367</v>
      </c>
      <c r="H1203" s="75">
        <f t="shared" si="36"/>
        <v>6925015.8913113698</v>
      </c>
    </row>
    <row r="1204" spans="1:8" x14ac:dyDescent="0.3">
      <c r="A1204" s="143">
        <v>1612</v>
      </c>
      <c r="B1204" s="148">
        <v>8833.2900000000009</v>
      </c>
      <c r="C1204" s="148">
        <v>999.67</v>
      </c>
      <c r="D1204" s="156">
        <v>0.15049000000000001</v>
      </c>
      <c r="E1204" s="156">
        <v>0.13391</v>
      </c>
      <c r="F1204" s="156">
        <v>1.6590000000000001E-2</v>
      </c>
      <c r="G1204" s="155">
        <f t="shared" si="37"/>
        <v>232.06175271272713</v>
      </c>
      <c r="H1204" s="75">
        <f t="shared" si="36"/>
        <v>6946426.8935153652</v>
      </c>
    </row>
    <row r="1205" spans="1:8" x14ac:dyDescent="0.3">
      <c r="A1205" s="143">
        <v>1616</v>
      </c>
      <c r="B1205" s="148">
        <v>8833.5400000000009</v>
      </c>
      <c r="C1205" s="148">
        <v>999.69</v>
      </c>
      <c r="D1205" s="156">
        <v>0.15076000000000001</v>
      </c>
      <c r="E1205" s="156">
        <v>0.13417999999999999</v>
      </c>
      <c r="F1205" s="156">
        <v>1.6590000000000001E-2</v>
      </c>
      <c r="G1205" s="155">
        <f t="shared" si="37"/>
        <v>232.06175271272713</v>
      </c>
      <c r="H1205" s="75">
        <f t="shared" si="36"/>
        <v>6963663.6848144112</v>
      </c>
    </row>
    <row r="1206" spans="1:8" x14ac:dyDescent="0.3">
      <c r="A1206" s="143">
        <v>1620</v>
      </c>
      <c r="B1206" s="148">
        <v>8821.48</v>
      </c>
      <c r="C1206" s="148">
        <v>999.82</v>
      </c>
      <c r="D1206" s="156">
        <v>0.15106</v>
      </c>
      <c r="E1206" s="156">
        <v>0.13444999999999999</v>
      </c>
      <c r="F1206" s="156">
        <v>1.661E-2</v>
      </c>
      <c r="G1206" s="155">
        <f t="shared" si="37"/>
        <v>232.34151371660022</v>
      </c>
      <c r="H1206" s="75">
        <f t="shared" si="36"/>
        <v>6972494.8162987502</v>
      </c>
    </row>
    <row r="1207" spans="1:8" x14ac:dyDescent="0.3">
      <c r="A1207" s="143">
        <v>1624</v>
      </c>
      <c r="B1207" s="148">
        <v>8828.4500000000007</v>
      </c>
      <c r="C1207" s="148">
        <v>999.79</v>
      </c>
      <c r="D1207" s="156">
        <v>0.15135000000000001</v>
      </c>
      <c r="E1207" s="156">
        <v>0.13475999999999999</v>
      </c>
      <c r="F1207" s="156">
        <v>1.66E-2</v>
      </c>
      <c r="G1207" s="155">
        <f t="shared" si="37"/>
        <v>232.20163321466367</v>
      </c>
      <c r="H1207" s="75">
        <f t="shared" si="36"/>
        <v>6993921.5220706873</v>
      </c>
    </row>
    <row r="1208" spans="1:8" x14ac:dyDescent="0.3">
      <c r="A1208" s="143">
        <v>1629</v>
      </c>
      <c r="B1208" s="148">
        <v>8812.1299999999992</v>
      </c>
      <c r="C1208" s="148">
        <v>999.67</v>
      </c>
      <c r="D1208" s="156">
        <v>0.15171000000000001</v>
      </c>
      <c r="E1208" s="156">
        <v>0.13508000000000001</v>
      </c>
      <c r="F1208" s="156">
        <v>1.6629999999999999E-2</v>
      </c>
      <c r="G1208" s="155">
        <f t="shared" si="37"/>
        <v>232.62127472047328</v>
      </c>
      <c r="H1208" s="75">
        <f t="shared" si="36"/>
        <v>7002798.8710726025</v>
      </c>
    </row>
    <row r="1209" spans="1:8" x14ac:dyDescent="0.3">
      <c r="A1209" s="143">
        <v>1633</v>
      </c>
      <c r="B1209" s="148">
        <v>8808.84</v>
      </c>
      <c r="C1209" s="148">
        <v>1000.03</v>
      </c>
      <c r="D1209" s="156">
        <v>0.15201000000000001</v>
      </c>
      <c r="E1209" s="156">
        <v>0.13536999999999999</v>
      </c>
      <c r="F1209" s="156">
        <v>1.6639999999999999E-2</v>
      </c>
      <c r="G1209" s="155">
        <f t="shared" si="37"/>
        <v>232.76115522240983</v>
      </c>
      <c r="H1209" s="75">
        <f t="shared" si="36"/>
        <v>7015775.456345465</v>
      </c>
    </row>
    <row r="1210" spans="1:8" x14ac:dyDescent="0.3">
      <c r="A1210" s="143">
        <v>1637</v>
      </c>
      <c r="B1210" s="148">
        <v>8790.75</v>
      </c>
      <c r="C1210" s="148">
        <v>999.5</v>
      </c>
      <c r="D1210" s="156">
        <v>0.15231</v>
      </c>
      <c r="E1210" s="156">
        <v>0.13564999999999999</v>
      </c>
      <c r="F1210" s="156">
        <v>1.6660000000000001E-2</v>
      </c>
      <c r="G1210" s="155">
        <f t="shared" si="37"/>
        <v>233.04091622628292</v>
      </c>
      <c r="H1210" s="75">
        <f t="shared" si="36"/>
        <v>7024517.5246842559</v>
      </c>
    </row>
    <row r="1211" spans="1:8" x14ac:dyDescent="0.3">
      <c r="A1211" s="143">
        <v>1641</v>
      </c>
      <c r="B1211" s="148">
        <v>8785.5</v>
      </c>
      <c r="C1211" s="148">
        <v>999.46</v>
      </c>
      <c r="D1211" s="156">
        <v>0.15261</v>
      </c>
      <c r="E1211" s="156">
        <v>0.13594000000000001</v>
      </c>
      <c r="F1211" s="156">
        <v>1.6670000000000001E-2</v>
      </c>
      <c r="G1211" s="155">
        <f t="shared" si="37"/>
        <v>233.18079672821949</v>
      </c>
      <c r="H1211" s="75">
        <f t="shared" si="36"/>
        <v>7037457.7281878144</v>
      </c>
    </row>
    <row r="1212" spans="1:8" x14ac:dyDescent="0.3">
      <c r="A1212" s="143">
        <v>1645</v>
      </c>
      <c r="B1212" s="148">
        <v>8790.08</v>
      </c>
      <c r="C1212" s="148">
        <v>999.42</v>
      </c>
      <c r="D1212" s="156">
        <v>0.15287999999999999</v>
      </c>
      <c r="E1212" s="156">
        <v>0.13622000000000001</v>
      </c>
      <c r="F1212" s="156">
        <v>1.6660000000000001E-2</v>
      </c>
      <c r="G1212" s="155">
        <f t="shared" si="37"/>
        <v>233.04091622628292</v>
      </c>
      <c r="H1212" s="75">
        <f t="shared" si="36"/>
        <v>7058846.2602966409</v>
      </c>
    </row>
    <row r="1213" spans="1:8" x14ac:dyDescent="0.3">
      <c r="A1213" s="143">
        <v>1650</v>
      </c>
      <c r="B1213" s="148">
        <v>8797.35</v>
      </c>
      <c r="C1213" s="148">
        <v>999.65</v>
      </c>
      <c r="D1213" s="156">
        <v>0.15325</v>
      </c>
      <c r="E1213" s="156">
        <v>0.13658999999999999</v>
      </c>
      <c r="F1213" s="156">
        <v>1.6650000000000002E-2</v>
      </c>
      <c r="G1213" s="155">
        <f t="shared" si="37"/>
        <v>232.90103572434643</v>
      </c>
      <c r="H1213" s="75">
        <f t="shared" si="36"/>
        <v>7084554.1535198782</v>
      </c>
    </row>
    <row r="1214" spans="1:8" x14ac:dyDescent="0.3">
      <c r="A1214" s="143">
        <v>1654</v>
      </c>
      <c r="B1214" s="148">
        <v>8780.2000000000007</v>
      </c>
      <c r="C1214" s="148">
        <v>1000.04</v>
      </c>
      <c r="D1214" s="156">
        <v>0.15354999999999999</v>
      </c>
      <c r="E1214" s="156">
        <v>0.13685</v>
      </c>
      <c r="F1214" s="156">
        <v>1.669E-2</v>
      </c>
      <c r="G1214" s="155">
        <f t="shared" si="37"/>
        <v>233.46055773209258</v>
      </c>
      <c r="H1214" s="75">
        <f t="shared" si="36"/>
        <v>7084708.5095121115</v>
      </c>
    </row>
    <row r="1215" spans="1:8" x14ac:dyDescent="0.3">
      <c r="A1215" s="143">
        <v>1658</v>
      </c>
      <c r="B1215" s="148">
        <v>8764.5300000000007</v>
      </c>
      <c r="C1215" s="148">
        <v>999.5</v>
      </c>
      <c r="D1215" s="156">
        <v>0.15384</v>
      </c>
      <c r="E1215" s="156">
        <v>0.13713</v>
      </c>
      <c r="F1215" s="156">
        <v>1.6709999999999999E-2</v>
      </c>
      <c r="G1215" s="155">
        <f t="shared" si="37"/>
        <v>233.74031873596564</v>
      </c>
      <c r="H1215" s="75">
        <f t="shared" si="36"/>
        <v>7093341.9145067818</v>
      </c>
    </row>
    <row r="1216" spans="1:8" x14ac:dyDescent="0.3">
      <c r="A1216" s="143">
        <v>1662</v>
      </c>
      <c r="B1216" s="148">
        <v>8770.81</v>
      </c>
      <c r="C1216" s="148">
        <v>999.47</v>
      </c>
      <c r="D1216" s="156">
        <v>0.15409999999999999</v>
      </c>
      <c r="E1216" s="156">
        <v>0.13739999999999999</v>
      </c>
      <c r="F1216" s="156">
        <v>1.67E-2</v>
      </c>
      <c r="G1216" s="155">
        <f t="shared" si="37"/>
        <v>233.6004382340291</v>
      </c>
      <c r="H1216" s="75">
        <f t="shared" si="36"/>
        <v>7114712.680183203</v>
      </c>
    </row>
    <row r="1217" spans="1:8" x14ac:dyDescent="0.3">
      <c r="A1217" s="143">
        <v>1667</v>
      </c>
      <c r="B1217" s="148">
        <v>8734.42</v>
      </c>
      <c r="C1217" s="148">
        <v>998.78</v>
      </c>
      <c r="D1217" s="156">
        <v>0.15451999999999999</v>
      </c>
      <c r="E1217" s="156">
        <v>0.13775999999999999</v>
      </c>
      <c r="F1217" s="156">
        <v>1.6760000000000001E-2</v>
      </c>
      <c r="G1217" s="155">
        <f t="shared" si="37"/>
        <v>234.43972124564837</v>
      </c>
      <c r="H1217" s="75">
        <f t="shared" si="36"/>
        <v>7110569.7922806358</v>
      </c>
    </row>
    <row r="1218" spans="1:8" x14ac:dyDescent="0.3">
      <c r="A1218" s="143">
        <v>1671</v>
      </c>
      <c r="B1218" s="148">
        <v>8756.83</v>
      </c>
      <c r="C1218" s="148">
        <v>999.32</v>
      </c>
      <c r="D1218" s="156">
        <v>0.15481</v>
      </c>
      <c r="E1218" s="156">
        <v>0.13808999999999999</v>
      </c>
      <c r="F1218" s="156">
        <v>1.6719999999999999E-2</v>
      </c>
      <c r="G1218" s="155">
        <f t="shared" si="37"/>
        <v>233.88019923790219</v>
      </c>
      <c r="H1218" s="75">
        <f t="shared" si="36"/>
        <v>7144683.4979829323</v>
      </c>
    </row>
    <row r="1219" spans="1:8" x14ac:dyDescent="0.3">
      <c r="A1219" s="143">
        <v>1675</v>
      </c>
      <c r="B1219" s="148">
        <v>8786.15</v>
      </c>
      <c r="C1219" s="148">
        <v>999.3</v>
      </c>
      <c r="D1219" s="156">
        <v>0.15509000000000001</v>
      </c>
      <c r="E1219" s="156">
        <v>0.13843</v>
      </c>
      <c r="F1219" s="156">
        <v>1.6670000000000001E-2</v>
      </c>
      <c r="G1219" s="155">
        <f t="shared" si="37"/>
        <v>233.18079672821949</v>
      </c>
      <c r="H1219" s="75">
        <f t="shared" si="36"/>
        <v>7183267.3337687925</v>
      </c>
    </row>
    <row r="1220" spans="1:8" x14ac:dyDescent="0.3">
      <c r="A1220" s="143">
        <v>1679</v>
      </c>
      <c r="B1220" s="148">
        <v>8773.3700000000008</v>
      </c>
      <c r="C1220" s="148">
        <v>999.05</v>
      </c>
      <c r="D1220" s="156">
        <v>0.15540000000000001</v>
      </c>
      <c r="E1220" s="156">
        <v>0.13871</v>
      </c>
      <c r="F1220" s="156">
        <v>1.669E-2</v>
      </c>
      <c r="G1220" s="155">
        <f t="shared" si="37"/>
        <v>233.46055773209258</v>
      </c>
      <c r="H1220" s="75">
        <f t="shared" si="36"/>
        <v>7191792.9791238429</v>
      </c>
    </row>
    <row r="1221" spans="1:8" x14ac:dyDescent="0.3">
      <c r="A1221" s="143">
        <v>1684</v>
      </c>
      <c r="B1221" s="148">
        <v>8750.7199999999993</v>
      </c>
      <c r="C1221" s="148">
        <v>998.86</v>
      </c>
      <c r="D1221" s="156">
        <v>0.15575</v>
      </c>
      <c r="E1221" s="156">
        <v>0.13902</v>
      </c>
      <c r="F1221" s="156">
        <v>1.6729999999999998E-2</v>
      </c>
      <c r="G1221" s="155">
        <f t="shared" si="37"/>
        <v>234.02007973983874</v>
      </c>
      <c r="H1221" s="75">
        <f t="shared" si="36"/>
        <v>7195963.7047902523</v>
      </c>
    </row>
    <row r="1222" spans="1:8" x14ac:dyDescent="0.3">
      <c r="A1222" s="143">
        <v>1688</v>
      </c>
      <c r="B1222" s="148">
        <v>8730.25</v>
      </c>
      <c r="C1222" s="148">
        <v>998.43</v>
      </c>
      <c r="D1222" s="156">
        <v>0.15606</v>
      </c>
      <c r="E1222" s="156">
        <v>0.13930000000000001</v>
      </c>
      <c r="F1222" s="156">
        <v>1.6760000000000001E-2</v>
      </c>
      <c r="G1222" s="155">
        <f t="shared" si="37"/>
        <v>234.43972124564837</v>
      </c>
      <c r="H1222" s="75">
        <f t="shared" si="36"/>
        <v>7200145.056610506</v>
      </c>
    </row>
    <row r="1223" spans="1:8" x14ac:dyDescent="0.3">
      <c r="A1223" s="143">
        <v>1692</v>
      </c>
      <c r="B1223" s="148">
        <v>8733.1</v>
      </c>
      <c r="C1223" s="148">
        <v>999.27</v>
      </c>
      <c r="D1223" s="156">
        <v>0.15637000000000001</v>
      </c>
      <c r="E1223" s="156">
        <v>0.1396</v>
      </c>
      <c r="F1223" s="156">
        <v>1.677E-2</v>
      </c>
      <c r="G1223" s="155">
        <f t="shared" si="37"/>
        <v>234.57960174758489</v>
      </c>
      <c r="H1223" s="75">
        <f t="shared" si="36"/>
        <v>7212903.3700920241</v>
      </c>
    </row>
    <row r="1224" spans="1:8" x14ac:dyDescent="0.3">
      <c r="A1224" s="143">
        <v>1697</v>
      </c>
      <c r="B1224" s="148">
        <v>8691.4599999999991</v>
      </c>
      <c r="C1224" s="148">
        <v>998.91</v>
      </c>
      <c r="D1224" s="156">
        <v>0.15675</v>
      </c>
      <c r="E1224" s="156">
        <v>0.13991000000000001</v>
      </c>
      <c r="F1224" s="156">
        <v>1.6840000000000001E-2</v>
      </c>
      <c r="G1224" s="155">
        <f t="shared" si="37"/>
        <v>235.55876526114073</v>
      </c>
      <c r="H1224" s="75">
        <f t="shared" si="36"/>
        <v>7204147.118527743</v>
      </c>
    </row>
    <row r="1225" spans="1:8" x14ac:dyDescent="0.3">
      <c r="A1225" s="143">
        <v>1701</v>
      </c>
      <c r="B1225" s="148">
        <v>8705.4599999999991</v>
      </c>
      <c r="C1225" s="148">
        <v>999.12</v>
      </c>
      <c r="D1225" s="156">
        <v>0.15704000000000001</v>
      </c>
      <c r="E1225" s="156">
        <v>0.14022000000000001</v>
      </c>
      <c r="F1225" s="156">
        <v>1.6820000000000002E-2</v>
      </c>
      <c r="G1225" s="155">
        <f t="shared" si="37"/>
        <v>235.27900425726767</v>
      </c>
      <c r="H1225" s="75">
        <f t="shared" si="36"/>
        <v>7229714.378338784</v>
      </c>
    </row>
    <row r="1226" spans="1:8" x14ac:dyDescent="0.3">
      <c r="A1226" s="143">
        <v>1705</v>
      </c>
      <c r="B1226" s="148">
        <v>8698.77</v>
      </c>
      <c r="C1226" s="148">
        <v>998.81</v>
      </c>
      <c r="D1226" s="156">
        <v>0.15733</v>
      </c>
      <c r="E1226" s="156">
        <v>0.14050000000000001</v>
      </c>
      <c r="F1226" s="156">
        <v>1.6830000000000001E-2</v>
      </c>
      <c r="G1226" s="155">
        <f>(2*F1226/$B$7)*(1+3*$B$11)/(4+PI()*$B$11-PI())*10^6</f>
        <v>235.41888475920419</v>
      </c>
      <c r="H1226" s="75">
        <f t="shared" si="36"/>
        <v>7242409.6382239759</v>
      </c>
    </row>
    <row r="1227" spans="1:8" x14ac:dyDescent="0.3">
      <c r="A1227" s="143">
        <v>1710</v>
      </c>
      <c r="B1227" s="148">
        <v>8690.3799999999992</v>
      </c>
      <c r="C1227" s="148">
        <v>998.67</v>
      </c>
      <c r="D1227" s="156">
        <v>0.15772</v>
      </c>
      <c r="E1227" s="156">
        <v>0.14088000000000001</v>
      </c>
      <c r="F1227" s="156">
        <v>1.6840000000000001E-2</v>
      </c>
      <c r="G1227" s="155">
        <f t="shared" ref="G1227:G1290" si="38">(2*F1227/$B$7)*(1+3*$B$11)/(4+PI()*$B$11-PI())*10^6</f>
        <v>235.55876526114073</v>
      </c>
      <c r="H1227" s="75">
        <f t="shared" si="36"/>
        <v>7259335.0457763346</v>
      </c>
    </row>
    <row r="1228" spans="1:8" x14ac:dyDescent="0.3">
      <c r="A1228" s="143">
        <v>1714</v>
      </c>
      <c r="B1228" s="148">
        <v>8669.48</v>
      </c>
      <c r="C1228" s="148">
        <v>998.06</v>
      </c>
      <c r="D1228" s="156">
        <v>0.15803</v>
      </c>
      <c r="E1228" s="156">
        <v>0.14116000000000001</v>
      </c>
      <c r="F1228" s="156">
        <v>1.687E-2</v>
      </c>
      <c r="G1228" s="155">
        <f t="shared" si="38"/>
        <v>235.97840676695037</v>
      </c>
      <c r="H1228" s="75">
        <f t="shared" si="36"/>
        <v>7263376.4397465708</v>
      </c>
    </row>
    <row r="1229" spans="1:8" x14ac:dyDescent="0.3">
      <c r="A1229" s="143">
        <v>1719</v>
      </c>
      <c r="B1229" s="148">
        <v>8689.26</v>
      </c>
      <c r="C1229" s="148">
        <v>998.78</v>
      </c>
      <c r="D1229" s="156">
        <v>0.15839</v>
      </c>
      <c r="E1229" s="156">
        <v>0.14154</v>
      </c>
      <c r="F1229" s="156">
        <v>1.685E-2</v>
      </c>
      <c r="G1229" s="155">
        <f t="shared" si="38"/>
        <v>235.69864576307728</v>
      </c>
      <c r="H1229" s="75">
        <f t="shared" si="36"/>
        <v>7293211.1868301844</v>
      </c>
    </row>
    <row r="1230" spans="1:8" x14ac:dyDescent="0.3">
      <c r="A1230" s="143">
        <v>1723</v>
      </c>
      <c r="B1230" s="148">
        <v>8659.7000000000007</v>
      </c>
      <c r="C1230" s="148">
        <v>998.44</v>
      </c>
      <c r="D1230" s="156">
        <v>0.15870999999999999</v>
      </c>
      <c r="E1230" s="156">
        <v>0.14180999999999999</v>
      </c>
      <c r="F1230" s="156">
        <v>1.6899999999999998E-2</v>
      </c>
      <c r="G1230" s="155">
        <f t="shared" si="38"/>
        <v>236.39804827275998</v>
      </c>
      <c r="H1230" s="75">
        <f t="shared" si="36"/>
        <v>7288554.2524106381</v>
      </c>
    </row>
    <row r="1231" spans="1:8" x14ac:dyDescent="0.3">
      <c r="A1231" s="143">
        <v>1727</v>
      </c>
      <c r="B1231" s="148">
        <v>8672.93</v>
      </c>
      <c r="C1231" s="148">
        <v>998.88</v>
      </c>
      <c r="D1231" s="156">
        <v>0.15901999999999999</v>
      </c>
      <c r="E1231" s="156">
        <v>0.14213999999999999</v>
      </c>
      <c r="F1231" s="156">
        <v>1.6879999999999999E-2</v>
      </c>
      <c r="G1231" s="155">
        <f t="shared" si="38"/>
        <v>236.11828726888689</v>
      </c>
      <c r="H1231" s="75">
        <f t="shared" si="36"/>
        <v>7314130.6417885628</v>
      </c>
    </row>
    <row r="1232" spans="1:8" x14ac:dyDescent="0.3">
      <c r="A1232" s="143">
        <v>1732</v>
      </c>
      <c r="B1232" s="148">
        <v>8643.9699999999993</v>
      </c>
      <c r="C1232" s="148">
        <v>998.06</v>
      </c>
      <c r="D1232" s="156">
        <v>0.15937999999999999</v>
      </c>
      <c r="E1232" s="156">
        <v>0.14246</v>
      </c>
      <c r="F1232" s="156">
        <v>1.6920000000000001E-2</v>
      </c>
      <c r="G1232" s="155">
        <f t="shared" si="38"/>
        <v>236.67780927663313</v>
      </c>
      <c r="H1232" s="75">
        <f t="shared" si="36"/>
        <v>7317965.3187325578</v>
      </c>
    </row>
    <row r="1233" spans="1:8" x14ac:dyDescent="0.3">
      <c r="A1233" s="143">
        <v>1736</v>
      </c>
      <c r="B1233" s="148">
        <v>8629.02</v>
      </c>
      <c r="C1233" s="148">
        <v>998.41</v>
      </c>
      <c r="D1233" s="156">
        <v>0.15972</v>
      </c>
      <c r="E1233" s="156">
        <v>0.14276</v>
      </c>
      <c r="F1233" s="156">
        <v>1.6959999999999999E-2</v>
      </c>
      <c r="G1233" s="155">
        <f t="shared" si="38"/>
        <v>237.23733128437925</v>
      </c>
      <c r="H1233" s="75">
        <f t="shared" si="36"/>
        <v>7317566.719375358</v>
      </c>
    </row>
    <row r="1234" spans="1:8" x14ac:dyDescent="0.3">
      <c r="A1234" s="143">
        <v>1741</v>
      </c>
      <c r="B1234" s="148">
        <v>8630.1200000000008</v>
      </c>
      <c r="C1234" s="148">
        <v>998.34</v>
      </c>
      <c r="D1234" s="156">
        <v>0.16005</v>
      </c>
      <c r="E1234" s="156">
        <v>0.1431</v>
      </c>
      <c r="F1234" s="156">
        <v>1.695E-2</v>
      </c>
      <c r="G1234" s="155">
        <f t="shared" si="38"/>
        <v>237.09745078244273</v>
      </c>
      <c r="H1234" s="75">
        <f t="shared" ref="H1234:H1297" si="39">A1234/G1234*10^6</f>
        <v>7342972.243077877</v>
      </c>
    </row>
    <row r="1235" spans="1:8" x14ac:dyDescent="0.3">
      <c r="A1235" s="143">
        <v>1745</v>
      </c>
      <c r="B1235" s="148">
        <v>8617.2000000000007</v>
      </c>
      <c r="C1235" s="148">
        <v>998.57</v>
      </c>
      <c r="D1235" s="156">
        <v>0.16037999999999999</v>
      </c>
      <c r="E1235" s="156">
        <v>0.1434</v>
      </c>
      <c r="F1235" s="156">
        <v>1.6979999999999999E-2</v>
      </c>
      <c r="G1235" s="155">
        <f t="shared" si="38"/>
        <v>237.51709228825234</v>
      </c>
      <c r="H1235" s="75">
        <f t="shared" si="39"/>
        <v>7346839.687150836</v>
      </c>
    </row>
    <row r="1236" spans="1:8" x14ac:dyDescent="0.3">
      <c r="A1236" s="143">
        <v>1750</v>
      </c>
      <c r="B1236" s="148">
        <v>8598.07</v>
      </c>
      <c r="C1236" s="148">
        <v>998.53</v>
      </c>
      <c r="D1236" s="156">
        <v>0.16073999999999999</v>
      </c>
      <c r="E1236" s="156">
        <v>0.14371999999999999</v>
      </c>
      <c r="F1236" s="156">
        <v>1.702E-2</v>
      </c>
      <c r="G1236" s="155">
        <f t="shared" si="38"/>
        <v>238.07661429599852</v>
      </c>
      <c r="H1236" s="75">
        <f t="shared" si="39"/>
        <v>7350574.9616560023</v>
      </c>
    </row>
    <row r="1237" spans="1:8" x14ac:dyDescent="0.3">
      <c r="A1237" s="143">
        <v>1754</v>
      </c>
      <c r="B1237" s="148">
        <v>8597.67</v>
      </c>
      <c r="C1237" s="148">
        <v>998.88</v>
      </c>
      <c r="D1237" s="156">
        <v>0.16103000000000001</v>
      </c>
      <c r="E1237" s="156">
        <v>0.14401</v>
      </c>
      <c r="F1237" s="156">
        <v>1.703E-2</v>
      </c>
      <c r="G1237" s="155">
        <f t="shared" si="38"/>
        <v>238.21649479793507</v>
      </c>
      <c r="H1237" s="75">
        <f t="shared" si="39"/>
        <v>7363050.159426677</v>
      </c>
    </row>
    <row r="1238" spans="1:8" x14ac:dyDescent="0.3">
      <c r="A1238" s="143">
        <v>1759</v>
      </c>
      <c r="B1238" s="148">
        <v>8567.18</v>
      </c>
      <c r="C1238" s="148">
        <v>998.41</v>
      </c>
      <c r="D1238" s="156">
        <v>0.16144</v>
      </c>
      <c r="E1238" s="156">
        <v>0.14435999999999999</v>
      </c>
      <c r="F1238" s="156">
        <v>1.7080000000000001E-2</v>
      </c>
      <c r="G1238" s="155">
        <f t="shared" si="38"/>
        <v>238.91589730761783</v>
      </c>
      <c r="H1238" s="75">
        <f t="shared" si="39"/>
        <v>7362423.4294262445</v>
      </c>
    </row>
    <row r="1239" spans="1:8" x14ac:dyDescent="0.3">
      <c r="A1239" s="143">
        <v>1763</v>
      </c>
      <c r="B1239" s="148">
        <v>8576.06</v>
      </c>
      <c r="C1239" s="148">
        <v>998.02</v>
      </c>
      <c r="D1239" s="156">
        <v>0.16170999999999999</v>
      </c>
      <c r="E1239" s="156">
        <v>0.14465</v>
      </c>
      <c r="F1239" s="156">
        <v>1.7049999999999999E-2</v>
      </c>
      <c r="G1239" s="155">
        <f t="shared" si="38"/>
        <v>238.49625580180813</v>
      </c>
      <c r="H1239" s="75">
        <f t="shared" si="39"/>
        <v>7392149.5919209057</v>
      </c>
    </row>
    <row r="1240" spans="1:8" x14ac:dyDescent="0.3">
      <c r="A1240" s="143">
        <v>1768</v>
      </c>
      <c r="B1240" s="148">
        <v>8575.85</v>
      </c>
      <c r="C1240" s="148">
        <v>998.41</v>
      </c>
      <c r="D1240" s="156">
        <v>0.16209000000000001</v>
      </c>
      <c r="E1240" s="156">
        <v>0.14502999999999999</v>
      </c>
      <c r="F1240" s="156">
        <v>1.7059999999999999E-2</v>
      </c>
      <c r="G1240" s="155">
        <f t="shared" si="38"/>
        <v>238.63613630374471</v>
      </c>
      <c r="H1240" s="75">
        <f t="shared" si="39"/>
        <v>7408768.962591758</v>
      </c>
    </row>
    <row r="1241" spans="1:8" x14ac:dyDescent="0.3">
      <c r="A1241" s="143">
        <v>1772</v>
      </c>
      <c r="B1241" s="148">
        <v>8572.31</v>
      </c>
      <c r="C1241" s="148">
        <v>998.54</v>
      </c>
      <c r="D1241" s="156">
        <v>0.16239000000000001</v>
      </c>
      <c r="E1241" s="156">
        <v>0.14532</v>
      </c>
      <c r="F1241" s="156">
        <v>1.7069999999999998E-2</v>
      </c>
      <c r="G1241" s="155">
        <f t="shared" si="38"/>
        <v>238.77601680568122</v>
      </c>
      <c r="H1241" s="75">
        <f t="shared" si="39"/>
        <v>7421180.8359382879</v>
      </c>
    </row>
    <row r="1242" spans="1:8" x14ac:dyDescent="0.3">
      <c r="A1242" s="143">
        <v>1777</v>
      </c>
      <c r="B1242" s="148">
        <v>8536.0400000000009</v>
      </c>
      <c r="C1242" s="148">
        <v>998.2</v>
      </c>
      <c r="D1242" s="156">
        <v>0.1628</v>
      </c>
      <c r="E1242" s="156">
        <v>0.14566000000000001</v>
      </c>
      <c r="F1242" s="156">
        <v>1.7139999999999999E-2</v>
      </c>
      <c r="G1242" s="155">
        <f t="shared" si="38"/>
        <v>239.75518031923701</v>
      </c>
      <c r="H1242" s="75">
        <f t="shared" si="39"/>
        <v>7411727.23623282</v>
      </c>
    </row>
    <row r="1243" spans="1:8" x14ac:dyDescent="0.3">
      <c r="A1243" s="143">
        <v>1781</v>
      </c>
      <c r="B1243" s="148">
        <v>8554.11</v>
      </c>
      <c r="C1243" s="148">
        <v>998.1</v>
      </c>
      <c r="D1243" s="156">
        <v>0.16308</v>
      </c>
      <c r="E1243" s="156">
        <v>0.14598</v>
      </c>
      <c r="F1243" s="156">
        <v>1.7100000000000001E-2</v>
      </c>
      <c r="G1243" s="155">
        <f t="shared" si="38"/>
        <v>239.19565831149092</v>
      </c>
      <c r="H1243" s="75">
        <f t="shared" si="39"/>
        <v>7445787.3214433715</v>
      </c>
    </row>
    <row r="1244" spans="1:8" x14ac:dyDescent="0.3">
      <c r="A1244" s="143">
        <v>1786</v>
      </c>
      <c r="B1244" s="148">
        <v>8541.4699999999993</v>
      </c>
      <c r="C1244" s="148">
        <v>998.35</v>
      </c>
      <c r="D1244" s="156">
        <v>0.16345999999999999</v>
      </c>
      <c r="E1244" s="156">
        <v>0.14634</v>
      </c>
      <c r="F1244" s="156">
        <v>1.7129999999999999E-2</v>
      </c>
      <c r="G1244" s="155">
        <f t="shared" si="38"/>
        <v>239.6152998173005</v>
      </c>
      <c r="H1244" s="75">
        <f t="shared" si="39"/>
        <v>7453614.1947603999</v>
      </c>
    </row>
    <row r="1245" spans="1:8" x14ac:dyDescent="0.3">
      <c r="A1245" s="143">
        <v>1790</v>
      </c>
      <c r="B1245" s="148">
        <v>8525.65</v>
      </c>
      <c r="C1245" s="148">
        <v>998.05</v>
      </c>
      <c r="D1245" s="156">
        <v>0.16377</v>
      </c>
      <c r="E1245" s="156">
        <v>0.14660999999999999</v>
      </c>
      <c r="F1245" s="156">
        <v>1.7160000000000002E-2</v>
      </c>
      <c r="G1245" s="155">
        <f t="shared" si="38"/>
        <v>240.03494132311016</v>
      </c>
      <c r="H1245" s="75">
        <f t="shared" si="39"/>
        <v>7457247.6412527272</v>
      </c>
    </row>
    <row r="1246" spans="1:8" x14ac:dyDescent="0.3">
      <c r="A1246" s="143">
        <v>1795</v>
      </c>
      <c r="B1246" s="148">
        <v>8514.5400000000009</v>
      </c>
      <c r="C1246" s="148">
        <v>998.28</v>
      </c>
      <c r="D1246" s="156">
        <v>0.16416</v>
      </c>
      <c r="E1246" s="156">
        <v>0.14698</v>
      </c>
      <c r="F1246" s="156">
        <v>1.7180000000000001E-2</v>
      </c>
      <c r="G1246" s="155">
        <f t="shared" si="38"/>
        <v>240.31470232698325</v>
      </c>
      <c r="H1246" s="75">
        <f t="shared" si="39"/>
        <v>7469372.3797125006</v>
      </c>
    </row>
    <row r="1247" spans="1:8" x14ac:dyDescent="0.3">
      <c r="A1247" s="143">
        <v>1800</v>
      </c>
      <c r="B1247" s="148">
        <v>8493.58</v>
      </c>
      <c r="C1247" s="148">
        <v>997.98</v>
      </c>
      <c r="D1247" s="156">
        <v>0.16455</v>
      </c>
      <c r="E1247" s="156">
        <v>0.14732999999999999</v>
      </c>
      <c r="F1247" s="156">
        <v>1.7219999999999999E-2</v>
      </c>
      <c r="G1247" s="155">
        <f t="shared" si="38"/>
        <v>240.8742243347294</v>
      </c>
      <c r="H1247" s="75">
        <f t="shared" si="39"/>
        <v>7472779.6424520751</v>
      </c>
    </row>
    <row r="1248" spans="1:8" x14ac:dyDescent="0.3">
      <c r="A1248" s="143">
        <v>1804</v>
      </c>
      <c r="B1248" s="148">
        <v>8512.7099999999991</v>
      </c>
      <c r="C1248" s="148">
        <v>997.27</v>
      </c>
      <c r="D1248" s="156">
        <v>0.16483</v>
      </c>
      <c r="E1248" s="156">
        <v>0.14766000000000001</v>
      </c>
      <c r="F1248" s="156">
        <v>1.7170000000000001E-2</v>
      </c>
      <c r="G1248" s="155">
        <f t="shared" si="38"/>
        <v>240.17482182504671</v>
      </c>
      <c r="H1248" s="75">
        <f t="shared" si="39"/>
        <v>7511195.3296840936</v>
      </c>
    </row>
    <row r="1249" spans="1:8" x14ac:dyDescent="0.3">
      <c r="A1249" s="143">
        <v>1809</v>
      </c>
      <c r="B1249" s="148">
        <v>8498.77</v>
      </c>
      <c r="C1249" s="148">
        <v>998.17</v>
      </c>
      <c r="D1249" s="156">
        <v>0.16522999999999999</v>
      </c>
      <c r="E1249" s="156">
        <v>0.14802000000000001</v>
      </c>
      <c r="F1249" s="156">
        <v>1.721E-2</v>
      </c>
      <c r="G1249" s="155">
        <f t="shared" si="38"/>
        <v>240.73434383279289</v>
      </c>
      <c r="H1249" s="75">
        <f t="shared" si="39"/>
        <v>7514507.3660801761</v>
      </c>
    </row>
    <row r="1250" spans="1:8" x14ac:dyDescent="0.3">
      <c r="A1250" s="143">
        <v>1814</v>
      </c>
      <c r="B1250" s="148">
        <v>8480.36</v>
      </c>
      <c r="C1250" s="148">
        <v>997.66</v>
      </c>
      <c r="D1250" s="156">
        <v>0.16563</v>
      </c>
      <c r="E1250" s="156">
        <v>0.14838999999999999</v>
      </c>
      <c r="F1250" s="156">
        <v>1.7239999999999998E-2</v>
      </c>
      <c r="G1250" s="155">
        <f t="shared" si="38"/>
        <v>241.1539853386025</v>
      </c>
      <c r="H1250" s="75">
        <f t="shared" si="39"/>
        <v>7522164.7175060213</v>
      </c>
    </row>
    <row r="1251" spans="1:8" x14ac:dyDescent="0.3">
      <c r="A1251" s="143">
        <v>1818</v>
      </c>
      <c r="B1251" s="148">
        <v>8463.24</v>
      </c>
      <c r="C1251" s="148">
        <v>997.73</v>
      </c>
      <c r="D1251" s="156">
        <v>0.16594</v>
      </c>
      <c r="E1251" s="156">
        <v>0.14867</v>
      </c>
      <c r="F1251" s="156">
        <v>1.728E-2</v>
      </c>
      <c r="G1251" s="155">
        <f t="shared" si="38"/>
        <v>241.71350734634871</v>
      </c>
      <c r="H1251" s="75">
        <f t="shared" si="39"/>
        <v>7521300.8158249389</v>
      </c>
    </row>
    <row r="1252" spans="1:8" x14ac:dyDescent="0.3">
      <c r="A1252" s="143">
        <v>1823</v>
      </c>
      <c r="B1252" s="148">
        <v>8489.2800000000007</v>
      </c>
      <c r="C1252" s="148">
        <v>998.22</v>
      </c>
      <c r="D1252" s="156">
        <v>0.16631000000000001</v>
      </c>
      <c r="E1252" s="156">
        <v>0.14907999999999999</v>
      </c>
      <c r="F1252" s="156">
        <v>1.7229999999999999E-2</v>
      </c>
      <c r="G1252" s="155">
        <f t="shared" si="38"/>
        <v>241.01410483666598</v>
      </c>
      <c r="H1252" s="75">
        <f t="shared" si="39"/>
        <v>7563872.6672674939</v>
      </c>
    </row>
    <row r="1253" spans="1:8" x14ac:dyDescent="0.3">
      <c r="A1253" s="143">
        <v>1828</v>
      </c>
      <c r="B1253" s="148">
        <v>8463.7000000000007</v>
      </c>
      <c r="C1253" s="148">
        <v>997.79</v>
      </c>
      <c r="D1253" s="156">
        <v>0.16672000000000001</v>
      </c>
      <c r="E1253" s="156">
        <v>0.14943999999999999</v>
      </c>
      <c r="F1253" s="156">
        <v>1.728E-2</v>
      </c>
      <c r="G1253" s="155">
        <f t="shared" si="38"/>
        <v>241.71350734634871</v>
      </c>
      <c r="H1253" s="75">
        <f t="shared" si="39"/>
        <v>7562672.1074411375</v>
      </c>
    </row>
    <row r="1254" spans="1:8" x14ac:dyDescent="0.3">
      <c r="A1254" s="143">
        <v>1832</v>
      </c>
      <c r="B1254" s="148">
        <v>8460.69</v>
      </c>
      <c r="C1254" s="148">
        <v>997.7</v>
      </c>
      <c r="D1254" s="156">
        <v>0.16703999999999999</v>
      </c>
      <c r="E1254" s="156">
        <v>0.14974999999999999</v>
      </c>
      <c r="F1254" s="156">
        <v>1.728E-2</v>
      </c>
      <c r="G1254" s="155">
        <f t="shared" si="38"/>
        <v>241.71350734634871</v>
      </c>
      <c r="H1254" s="75">
        <f t="shared" si="39"/>
        <v>7579220.6240876177</v>
      </c>
    </row>
    <row r="1255" spans="1:8" x14ac:dyDescent="0.3">
      <c r="A1255" s="143">
        <v>1837</v>
      </c>
      <c r="B1255" s="148">
        <v>8476.5400000000009</v>
      </c>
      <c r="C1255" s="148">
        <v>997.98</v>
      </c>
      <c r="D1255" s="156">
        <v>0.16736999999999999</v>
      </c>
      <c r="E1255" s="156">
        <v>0.15010999999999999</v>
      </c>
      <c r="F1255" s="156">
        <v>1.7250000000000001E-2</v>
      </c>
      <c r="G1255" s="155">
        <f t="shared" si="38"/>
        <v>241.29386584053907</v>
      </c>
      <c r="H1255" s="75">
        <f t="shared" si="39"/>
        <v>7613123.4981911881</v>
      </c>
    </row>
    <row r="1256" spans="1:8" x14ac:dyDescent="0.3">
      <c r="A1256" s="143">
        <v>1842</v>
      </c>
      <c r="B1256" s="148">
        <v>8437.42</v>
      </c>
      <c r="C1256" s="148">
        <v>998.44</v>
      </c>
      <c r="D1256" s="156">
        <v>0.16780999999999999</v>
      </c>
      <c r="E1256" s="156">
        <v>0.15046999999999999</v>
      </c>
      <c r="F1256" s="156">
        <v>1.7340000000000001E-2</v>
      </c>
      <c r="G1256" s="155">
        <f t="shared" si="38"/>
        <v>242.55279035796798</v>
      </c>
      <c r="H1256" s="75">
        <f t="shared" si="39"/>
        <v>7594223.0855456712</v>
      </c>
    </row>
    <row r="1257" spans="1:8" x14ac:dyDescent="0.3">
      <c r="A1257" s="143">
        <v>1846</v>
      </c>
      <c r="B1257" s="148">
        <v>8435.2099999999991</v>
      </c>
      <c r="C1257" s="148">
        <v>998.16</v>
      </c>
      <c r="D1257" s="156">
        <v>0.16813</v>
      </c>
      <c r="E1257" s="156">
        <v>0.15078</v>
      </c>
      <c r="F1257" s="156">
        <v>1.7340000000000001E-2</v>
      </c>
      <c r="G1257" s="155">
        <f t="shared" si="38"/>
        <v>242.55279035796798</v>
      </c>
      <c r="H1257" s="75">
        <f t="shared" si="39"/>
        <v>7610714.3408888755</v>
      </c>
    </row>
    <row r="1258" spans="1:8" x14ac:dyDescent="0.3">
      <c r="A1258" s="143">
        <v>1851</v>
      </c>
      <c r="B1258" s="148">
        <v>8444.5300000000007</v>
      </c>
      <c r="C1258" s="148">
        <v>998.38</v>
      </c>
      <c r="D1258" s="156">
        <v>0.16850000000000001</v>
      </c>
      <c r="E1258" s="156">
        <v>0.15117</v>
      </c>
      <c r="F1258" s="156">
        <v>1.7330000000000002E-2</v>
      </c>
      <c r="G1258" s="155">
        <f t="shared" si="38"/>
        <v>242.41290985603143</v>
      </c>
      <c r="H1258" s="75">
        <f t="shared" si="39"/>
        <v>7635731.946369133</v>
      </c>
    </row>
    <row r="1259" spans="1:8" x14ac:dyDescent="0.3">
      <c r="A1259" s="143">
        <v>1856</v>
      </c>
      <c r="B1259" s="148">
        <v>8422.27</v>
      </c>
      <c r="C1259" s="148">
        <v>998.96</v>
      </c>
      <c r="D1259" s="156">
        <v>0.16891999999999999</v>
      </c>
      <c r="E1259" s="156">
        <v>0.15153</v>
      </c>
      <c r="F1259" s="156">
        <v>1.738E-2</v>
      </c>
      <c r="G1259" s="155">
        <f t="shared" si="38"/>
        <v>243.11231236571413</v>
      </c>
      <c r="H1259" s="75">
        <f t="shared" si="39"/>
        <v>7634331.5644500023</v>
      </c>
    </row>
    <row r="1260" spans="1:8" x14ac:dyDescent="0.3">
      <c r="A1260" s="143">
        <v>1861</v>
      </c>
      <c r="B1260" s="148">
        <v>8408.27</v>
      </c>
      <c r="C1260" s="148">
        <v>999.76</v>
      </c>
      <c r="D1260" s="156">
        <v>0.16932</v>
      </c>
      <c r="E1260" s="156">
        <v>0.15190000000000001</v>
      </c>
      <c r="F1260" s="156">
        <v>1.7430000000000001E-2</v>
      </c>
      <c r="G1260" s="155">
        <f t="shared" si="38"/>
        <v>243.81171487539689</v>
      </c>
      <c r="H1260" s="75">
        <f t="shared" si="39"/>
        <v>7632939.2168505443</v>
      </c>
    </row>
    <row r="1261" spans="1:8" x14ac:dyDescent="0.3">
      <c r="A1261" s="143">
        <v>1865</v>
      </c>
      <c r="B1261" s="148">
        <v>8425.61</v>
      </c>
      <c r="C1261" s="148">
        <v>999.51</v>
      </c>
      <c r="D1261" s="156">
        <v>0.16958999999999999</v>
      </c>
      <c r="E1261" s="156">
        <v>0.1522</v>
      </c>
      <c r="F1261" s="156">
        <v>1.7389999999999999E-2</v>
      </c>
      <c r="G1261" s="155">
        <f t="shared" si="38"/>
        <v>243.25219286765065</v>
      </c>
      <c r="H1261" s="75">
        <f t="shared" si="39"/>
        <v>7666940.1332579749</v>
      </c>
    </row>
    <row r="1262" spans="1:8" x14ac:dyDescent="0.3">
      <c r="A1262" s="143">
        <v>1870</v>
      </c>
      <c r="B1262" s="148">
        <v>8425.9599999999991</v>
      </c>
      <c r="C1262" s="148">
        <v>999.83</v>
      </c>
      <c r="D1262" s="156">
        <v>0.17002</v>
      </c>
      <c r="E1262" s="156">
        <v>0.15262999999999999</v>
      </c>
      <c r="F1262" s="156">
        <v>1.7389999999999999E-2</v>
      </c>
      <c r="G1262" s="155">
        <f t="shared" si="38"/>
        <v>243.25219286765065</v>
      </c>
      <c r="H1262" s="75">
        <f t="shared" si="39"/>
        <v>7687494.9325428484</v>
      </c>
    </row>
    <row r="1263" spans="1:8" x14ac:dyDescent="0.3">
      <c r="A1263" s="143">
        <v>1875</v>
      </c>
      <c r="B1263" s="148">
        <v>8421.08</v>
      </c>
      <c r="C1263" s="148">
        <v>999.83</v>
      </c>
      <c r="D1263" s="156">
        <v>0.17039000000000001</v>
      </c>
      <c r="E1263" s="156">
        <v>0.15298999999999999</v>
      </c>
      <c r="F1263" s="156">
        <v>1.7399999999999999E-2</v>
      </c>
      <c r="G1263" s="155">
        <f t="shared" si="38"/>
        <v>243.39207336958719</v>
      </c>
      <c r="H1263" s="75">
        <f t="shared" si="39"/>
        <v>7703619.8181887409</v>
      </c>
    </row>
    <row r="1264" spans="1:8" x14ac:dyDescent="0.3">
      <c r="A1264" s="143">
        <v>1880</v>
      </c>
      <c r="B1264" s="148">
        <v>8419.82</v>
      </c>
      <c r="C1264" s="148">
        <v>1000.36</v>
      </c>
      <c r="D1264" s="156">
        <v>0.17077999999999999</v>
      </c>
      <c r="E1264" s="156">
        <v>0.15337000000000001</v>
      </c>
      <c r="F1264" s="156">
        <v>1.7409999999999998E-2</v>
      </c>
      <c r="G1264" s="155">
        <f t="shared" si="38"/>
        <v>243.53195387152374</v>
      </c>
      <c r="H1264" s="75">
        <f t="shared" si="39"/>
        <v>7719726.1801291239</v>
      </c>
    </row>
    <row r="1265" spans="1:8" x14ac:dyDescent="0.3">
      <c r="A1265" s="143">
        <v>1885</v>
      </c>
      <c r="B1265" s="148">
        <v>8397.42</v>
      </c>
      <c r="C1265" s="148">
        <v>999.54</v>
      </c>
      <c r="D1265" s="156">
        <v>0.17118</v>
      </c>
      <c r="E1265" s="156">
        <v>0.15373999999999999</v>
      </c>
      <c r="F1265" s="156">
        <v>1.7440000000000001E-2</v>
      </c>
      <c r="G1265" s="155">
        <f t="shared" si="38"/>
        <v>243.9515953773334</v>
      </c>
      <c r="H1265" s="75">
        <f t="shared" si="39"/>
        <v>7726942.7038768344</v>
      </c>
    </row>
    <row r="1266" spans="1:8" x14ac:dyDescent="0.3">
      <c r="A1266" s="143">
        <v>1889</v>
      </c>
      <c r="B1266" s="148">
        <v>8416.01</v>
      </c>
      <c r="C1266" s="148">
        <v>999.85</v>
      </c>
      <c r="D1266" s="156">
        <v>0.17146</v>
      </c>
      <c r="E1266" s="156">
        <v>0.15404999999999999</v>
      </c>
      <c r="F1266" s="156">
        <v>1.7409999999999998E-2</v>
      </c>
      <c r="G1266" s="155">
        <f t="shared" si="38"/>
        <v>243.53195387152374</v>
      </c>
      <c r="H1266" s="75">
        <f t="shared" si="39"/>
        <v>7756682.3160978276</v>
      </c>
    </row>
    <row r="1267" spans="1:8" x14ac:dyDescent="0.3">
      <c r="A1267" s="143">
        <v>1894</v>
      </c>
      <c r="B1267" s="148">
        <v>8415.0400000000009</v>
      </c>
      <c r="C1267" s="148">
        <v>999.74</v>
      </c>
      <c r="D1267" s="156">
        <v>0.17185</v>
      </c>
      <c r="E1267" s="156">
        <v>0.15443999999999999</v>
      </c>
      <c r="F1267" s="156">
        <v>1.7409999999999998E-2</v>
      </c>
      <c r="G1267" s="155">
        <f t="shared" si="38"/>
        <v>243.53195387152374</v>
      </c>
      <c r="H1267" s="75">
        <f t="shared" si="39"/>
        <v>7777213.5027471064</v>
      </c>
    </row>
    <row r="1268" spans="1:8" x14ac:dyDescent="0.3">
      <c r="A1268" s="143">
        <v>1899</v>
      </c>
      <c r="B1268" s="148">
        <v>8387.92</v>
      </c>
      <c r="C1268" s="148">
        <v>999.05</v>
      </c>
      <c r="D1268" s="156">
        <v>0.17224</v>
      </c>
      <c r="E1268" s="156">
        <v>0.15479000000000001</v>
      </c>
      <c r="F1268" s="156">
        <v>1.746E-2</v>
      </c>
      <c r="G1268" s="155">
        <f t="shared" si="38"/>
        <v>244.23135638120652</v>
      </c>
      <c r="H1268" s="75">
        <f t="shared" si="39"/>
        <v>7775414.3781438172</v>
      </c>
    </row>
    <row r="1269" spans="1:8" x14ac:dyDescent="0.3">
      <c r="A1269" s="143">
        <v>1904</v>
      </c>
      <c r="B1269" s="148">
        <v>8374.77</v>
      </c>
      <c r="C1269" s="148">
        <v>998.37</v>
      </c>
      <c r="D1269" s="156">
        <v>0.17263000000000001</v>
      </c>
      <c r="E1269" s="156">
        <v>0.15515999999999999</v>
      </c>
      <c r="F1269" s="156">
        <v>1.7469999999999999E-2</v>
      </c>
      <c r="G1269" s="155">
        <f t="shared" si="38"/>
        <v>244.37123688314304</v>
      </c>
      <c r="H1269" s="75">
        <f t="shared" si="39"/>
        <v>7791424.3275303394</v>
      </c>
    </row>
    <row r="1270" spans="1:8" x14ac:dyDescent="0.3">
      <c r="A1270" s="143">
        <v>1909</v>
      </c>
      <c r="B1270" s="148">
        <v>8380.4599999999991</v>
      </c>
      <c r="C1270" s="148">
        <v>998.72</v>
      </c>
      <c r="D1270" s="156">
        <v>0.17301</v>
      </c>
      <c r="E1270" s="156">
        <v>0.15554999999999999</v>
      </c>
      <c r="F1270" s="156">
        <v>1.7469999999999999E-2</v>
      </c>
      <c r="G1270" s="155">
        <f t="shared" si="38"/>
        <v>244.37123688314304</v>
      </c>
      <c r="H1270" s="75">
        <f t="shared" si="39"/>
        <v>7811885.0006593578</v>
      </c>
    </row>
    <row r="1271" spans="1:8" x14ac:dyDescent="0.3">
      <c r="A1271" s="143">
        <v>1914</v>
      </c>
      <c r="B1271" s="148">
        <v>8336.76</v>
      </c>
      <c r="C1271" s="148">
        <v>998.13</v>
      </c>
      <c r="D1271" s="156">
        <v>0.17344999999999999</v>
      </c>
      <c r="E1271" s="156">
        <v>0.15590000000000001</v>
      </c>
      <c r="F1271" s="156">
        <v>1.755E-2</v>
      </c>
      <c r="G1271" s="155">
        <f t="shared" si="38"/>
        <v>245.4902808986354</v>
      </c>
      <c r="H1271" s="75">
        <f t="shared" si="39"/>
        <v>7796642.6735659791</v>
      </c>
    </row>
    <row r="1272" spans="1:8" x14ac:dyDescent="0.3">
      <c r="A1272" s="143">
        <v>1919</v>
      </c>
      <c r="B1272" s="148">
        <v>8358.84</v>
      </c>
      <c r="C1272" s="148">
        <v>998.14</v>
      </c>
      <c r="D1272" s="156">
        <v>0.17383000000000001</v>
      </c>
      <c r="E1272" s="156">
        <v>0.15633</v>
      </c>
      <c r="F1272" s="156">
        <v>1.7500000000000002E-2</v>
      </c>
      <c r="G1272" s="155">
        <f t="shared" si="38"/>
        <v>244.79087838895265</v>
      </c>
      <c r="H1272" s="75">
        <f t="shared" si="39"/>
        <v>7839344.3931798236</v>
      </c>
    </row>
    <row r="1273" spans="1:8" x14ac:dyDescent="0.3">
      <c r="A1273" s="143">
        <v>1924</v>
      </c>
      <c r="B1273" s="148">
        <v>8319.83</v>
      </c>
      <c r="C1273" s="148">
        <v>998.23</v>
      </c>
      <c r="D1273" s="156">
        <v>0.17426</v>
      </c>
      <c r="E1273" s="156">
        <v>0.15668000000000001</v>
      </c>
      <c r="F1273" s="156">
        <v>1.7579999999999998E-2</v>
      </c>
      <c r="G1273" s="155">
        <f t="shared" si="38"/>
        <v>245.90992240444498</v>
      </c>
      <c r="H1273" s="75">
        <f t="shared" si="39"/>
        <v>7824003.1194659201</v>
      </c>
    </row>
    <row r="1274" spans="1:8" x14ac:dyDescent="0.3">
      <c r="A1274" s="143">
        <v>1928</v>
      </c>
      <c r="B1274" s="148">
        <v>8308.3799999999992</v>
      </c>
      <c r="C1274" s="148">
        <v>998.32</v>
      </c>
      <c r="D1274" s="156">
        <v>0.17459</v>
      </c>
      <c r="E1274" s="156">
        <v>0.15698000000000001</v>
      </c>
      <c r="F1274" s="156">
        <v>1.7610000000000001E-2</v>
      </c>
      <c r="G1274" s="155">
        <f t="shared" si="38"/>
        <v>246.32956391025471</v>
      </c>
      <c r="H1274" s="75">
        <f t="shared" si="39"/>
        <v>7826912.7318490632</v>
      </c>
    </row>
    <row r="1275" spans="1:8" x14ac:dyDescent="0.3">
      <c r="A1275" s="143">
        <v>1933</v>
      </c>
      <c r="B1275" s="148">
        <v>8333.27</v>
      </c>
      <c r="C1275" s="148">
        <v>998.79</v>
      </c>
      <c r="D1275" s="156">
        <v>0.17496</v>
      </c>
      <c r="E1275" s="156">
        <v>0.15739</v>
      </c>
      <c r="F1275" s="156">
        <v>1.7569999999999999E-2</v>
      </c>
      <c r="G1275" s="155">
        <f t="shared" si="38"/>
        <v>245.77004190250847</v>
      </c>
      <c r="H1275" s="75">
        <f t="shared" si="39"/>
        <v>7865075.7636554353</v>
      </c>
    </row>
    <row r="1276" spans="1:8" x14ac:dyDescent="0.3">
      <c r="A1276" s="143">
        <v>1938</v>
      </c>
      <c r="B1276" s="148">
        <v>8294.31</v>
      </c>
      <c r="C1276" s="148">
        <v>999.36</v>
      </c>
      <c r="D1276" s="156">
        <v>0.1754</v>
      </c>
      <c r="E1276" s="156">
        <v>0.15773999999999999</v>
      </c>
      <c r="F1276" s="156">
        <v>1.7659999999999999E-2</v>
      </c>
      <c r="G1276" s="155">
        <f t="shared" si="38"/>
        <v>247.02896641993735</v>
      </c>
      <c r="H1276" s="75">
        <f t="shared" si="39"/>
        <v>7845233.8124003373</v>
      </c>
    </row>
    <row r="1277" spans="1:8" x14ac:dyDescent="0.3">
      <c r="A1277" s="143">
        <v>1943</v>
      </c>
      <c r="B1277" s="148">
        <v>8296.91</v>
      </c>
      <c r="C1277" s="148">
        <v>999.74</v>
      </c>
      <c r="D1277" s="156">
        <v>0.17579</v>
      </c>
      <c r="E1277" s="156">
        <v>0.15812999999999999</v>
      </c>
      <c r="F1277" s="156">
        <v>1.7659999999999999E-2</v>
      </c>
      <c r="G1277" s="155">
        <f t="shared" si="38"/>
        <v>247.02896641993735</v>
      </c>
      <c r="H1277" s="75">
        <f t="shared" si="39"/>
        <v>7865474.353712</v>
      </c>
    </row>
    <row r="1278" spans="1:8" x14ac:dyDescent="0.3">
      <c r="A1278" s="143">
        <v>1948</v>
      </c>
      <c r="B1278" s="148">
        <v>8281.6299999999992</v>
      </c>
      <c r="C1278" s="148">
        <v>1000.2</v>
      </c>
      <c r="D1278" s="156">
        <v>0.17621000000000001</v>
      </c>
      <c r="E1278" s="156">
        <v>0.15851000000000001</v>
      </c>
      <c r="F1278" s="156">
        <v>1.77E-2</v>
      </c>
      <c r="G1278" s="155">
        <f t="shared" si="38"/>
        <v>247.58848842768359</v>
      </c>
      <c r="H1278" s="75">
        <f t="shared" si="39"/>
        <v>7867894.0704021379</v>
      </c>
    </row>
    <row r="1279" spans="1:8" x14ac:dyDescent="0.3">
      <c r="A1279" s="143">
        <v>1953</v>
      </c>
      <c r="B1279" s="148">
        <v>8290.4500000000007</v>
      </c>
      <c r="C1279" s="148">
        <v>1000.1</v>
      </c>
      <c r="D1279" s="156">
        <v>0.17659</v>
      </c>
      <c r="E1279" s="156">
        <v>0.15891</v>
      </c>
      <c r="F1279" s="156">
        <v>1.7680000000000001E-2</v>
      </c>
      <c r="G1279" s="155">
        <f t="shared" si="38"/>
        <v>247.3087274238105</v>
      </c>
      <c r="H1279" s="75">
        <f t="shared" si="39"/>
        <v>7897012.0478326809</v>
      </c>
    </row>
    <row r="1280" spans="1:8" x14ac:dyDescent="0.3">
      <c r="A1280" s="143">
        <v>1958</v>
      </c>
      <c r="B1280" s="148">
        <v>8269.3799999999992</v>
      </c>
      <c r="C1280" s="148">
        <v>999.95</v>
      </c>
      <c r="D1280" s="156">
        <v>0.17699999999999999</v>
      </c>
      <c r="E1280" s="156">
        <v>0.15928</v>
      </c>
      <c r="F1280" s="156">
        <v>1.772E-2</v>
      </c>
      <c r="G1280" s="155">
        <f t="shared" si="38"/>
        <v>247.86824943155668</v>
      </c>
      <c r="H1280" s="75">
        <f t="shared" si="39"/>
        <v>7899357.8422824917</v>
      </c>
    </row>
    <row r="1281" spans="1:8" x14ac:dyDescent="0.3">
      <c r="A1281" s="143">
        <v>1963</v>
      </c>
      <c r="B1281" s="148">
        <v>8292.7999999999993</v>
      </c>
      <c r="C1281" s="148">
        <v>1000.03</v>
      </c>
      <c r="D1281" s="156">
        <v>0.17734</v>
      </c>
      <c r="E1281" s="156">
        <v>0.15967000000000001</v>
      </c>
      <c r="F1281" s="156">
        <v>1.7670000000000002E-2</v>
      </c>
      <c r="G1281" s="155">
        <f t="shared" si="38"/>
        <v>247.16884692187392</v>
      </c>
      <c r="H1281" s="75">
        <f t="shared" si="39"/>
        <v>7941939.3845393164</v>
      </c>
    </row>
    <row r="1282" spans="1:8" x14ac:dyDescent="0.3">
      <c r="A1282" s="143">
        <v>1968</v>
      </c>
      <c r="B1282" s="148">
        <v>8304.69</v>
      </c>
      <c r="C1282" s="148">
        <v>999.62</v>
      </c>
      <c r="D1282" s="156">
        <v>0.17774999999999999</v>
      </c>
      <c r="E1282" s="156">
        <v>0.16011</v>
      </c>
      <c r="F1282" s="156">
        <v>1.7639999999999999E-2</v>
      </c>
      <c r="G1282" s="155">
        <f t="shared" si="38"/>
        <v>246.74920541606431</v>
      </c>
      <c r="H1282" s="75">
        <f t="shared" si="39"/>
        <v>7975709.5739440853</v>
      </c>
    </row>
    <row r="1283" spans="1:8" x14ac:dyDescent="0.3">
      <c r="A1283" s="143">
        <v>1973</v>
      </c>
      <c r="B1283" s="148">
        <v>8316.2999999999993</v>
      </c>
      <c r="C1283" s="148">
        <v>999.41</v>
      </c>
      <c r="D1283" s="156">
        <v>0.17815</v>
      </c>
      <c r="E1283" s="156">
        <v>0.16053999999999999</v>
      </c>
      <c r="F1283" s="156">
        <v>1.7610000000000001E-2</v>
      </c>
      <c r="G1283" s="155">
        <f t="shared" si="38"/>
        <v>246.32956391025471</v>
      </c>
      <c r="H1283" s="75">
        <f t="shared" si="39"/>
        <v>8009594.8236193983</v>
      </c>
    </row>
    <row r="1284" spans="1:8" x14ac:dyDescent="0.3">
      <c r="A1284" s="143">
        <v>1979</v>
      </c>
      <c r="B1284" s="148">
        <v>8297.94</v>
      </c>
      <c r="C1284" s="148">
        <v>998.43</v>
      </c>
      <c r="D1284" s="156">
        <v>0.17860999999999999</v>
      </c>
      <c r="E1284" s="156">
        <v>0.16098000000000001</v>
      </c>
      <c r="F1284" s="156">
        <v>1.763E-2</v>
      </c>
      <c r="G1284" s="155">
        <f t="shared" si="38"/>
        <v>246.60932491412774</v>
      </c>
      <c r="H1284" s="75">
        <f t="shared" si="39"/>
        <v>8024838.4796037655</v>
      </c>
    </row>
    <row r="1285" spans="1:8" x14ac:dyDescent="0.3">
      <c r="A1285" s="143">
        <v>1984</v>
      </c>
      <c r="B1285" s="148">
        <v>8279.4599999999991</v>
      </c>
      <c r="C1285" s="148">
        <v>998.54</v>
      </c>
      <c r="D1285" s="156">
        <v>0.17902000000000001</v>
      </c>
      <c r="E1285" s="156">
        <v>0.16134999999999999</v>
      </c>
      <c r="F1285" s="156">
        <v>1.7680000000000001E-2</v>
      </c>
      <c r="G1285" s="155">
        <f t="shared" si="38"/>
        <v>247.3087274238105</v>
      </c>
      <c r="H1285" s="75">
        <f t="shared" si="39"/>
        <v>8022361.4454173259</v>
      </c>
    </row>
    <row r="1286" spans="1:8" x14ac:dyDescent="0.3">
      <c r="A1286" s="143">
        <v>1989</v>
      </c>
      <c r="B1286" s="148">
        <v>8242.85</v>
      </c>
      <c r="C1286" s="148">
        <v>997.82</v>
      </c>
      <c r="D1286" s="156">
        <v>0.17943000000000001</v>
      </c>
      <c r="E1286" s="156">
        <v>0.16167999999999999</v>
      </c>
      <c r="F1286" s="156">
        <v>1.7739999999999999E-2</v>
      </c>
      <c r="G1286" s="155">
        <f t="shared" si="38"/>
        <v>248.14801043542977</v>
      </c>
      <c r="H1286" s="75">
        <f t="shared" si="39"/>
        <v>8015377.5825559348</v>
      </c>
    </row>
    <row r="1287" spans="1:8" x14ac:dyDescent="0.3">
      <c r="A1287" s="143">
        <v>1994</v>
      </c>
      <c r="B1287" s="148">
        <v>8242.7000000000007</v>
      </c>
      <c r="C1287" s="148">
        <v>997.65</v>
      </c>
      <c r="D1287" s="156">
        <v>0.17982000000000001</v>
      </c>
      <c r="E1287" s="156">
        <v>0.16208</v>
      </c>
      <c r="F1287" s="156">
        <v>1.7739999999999999E-2</v>
      </c>
      <c r="G1287" s="155">
        <f t="shared" si="38"/>
        <v>248.14801043542977</v>
      </c>
      <c r="H1287" s="75">
        <f t="shared" si="39"/>
        <v>8035526.8474693485</v>
      </c>
    </row>
    <row r="1288" spans="1:8" x14ac:dyDescent="0.3">
      <c r="A1288" s="143">
        <v>1999</v>
      </c>
      <c r="B1288" s="148">
        <v>8225.83</v>
      </c>
      <c r="C1288" s="148">
        <v>998.61</v>
      </c>
      <c r="D1288" s="156">
        <v>0.18024000000000001</v>
      </c>
      <c r="E1288" s="156">
        <v>0.16245000000000001</v>
      </c>
      <c r="F1288" s="156">
        <v>1.779E-2</v>
      </c>
      <c r="G1288" s="155">
        <f t="shared" si="38"/>
        <v>248.84741294511247</v>
      </c>
      <c r="H1288" s="75">
        <f t="shared" si="39"/>
        <v>8033035.0890202485</v>
      </c>
    </row>
    <row r="1289" spans="1:8" x14ac:dyDescent="0.3">
      <c r="A1289" s="143">
        <v>2004</v>
      </c>
      <c r="B1289" s="148">
        <v>8207.42</v>
      </c>
      <c r="C1289" s="148">
        <v>997.92</v>
      </c>
      <c r="D1289" s="156">
        <v>0.18065000000000001</v>
      </c>
      <c r="E1289" s="156">
        <v>0.16283</v>
      </c>
      <c r="F1289" s="156">
        <v>1.7819999999999999E-2</v>
      </c>
      <c r="G1289" s="155">
        <f t="shared" si="38"/>
        <v>249.26705445092207</v>
      </c>
      <c r="H1289" s="75">
        <f t="shared" si="39"/>
        <v>8039570.2689805934</v>
      </c>
    </row>
    <row r="1290" spans="1:8" x14ac:dyDescent="0.3">
      <c r="A1290" s="143">
        <v>2009</v>
      </c>
      <c r="B1290" s="148">
        <v>8219.5300000000007</v>
      </c>
      <c r="C1290" s="148">
        <v>998.58</v>
      </c>
      <c r="D1290" s="156">
        <v>0.18104999999999999</v>
      </c>
      <c r="E1290" s="156">
        <v>0.16325000000000001</v>
      </c>
      <c r="F1290" s="156">
        <v>1.78E-2</v>
      </c>
      <c r="G1290" s="155">
        <f t="shared" si="38"/>
        <v>248.98729344704898</v>
      </c>
      <c r="H1290" s="75">
        <f t="shared" si="39"/>
        <v>8068684.8400448402</v>
      </c>
    </row>
    <row r="1291" spans="1:8" x14ac:dyDescent="0.3">
      <c r="A1291" s="143">
        <v>2014</v>
      </c>
      <c r="B1291" s="148">
        <v>8197.56</v>
      </c>
      <c r="C1291" s="148">
        <v>998.51</v>
      </c>
      <c r="D1291" s="156">
        <v>0.18148</v>
      </c>
      <c r="E1291" s="156">
        <v>0.16363</v>
      </c>
      <c r="F1291" s="156">
        <v>1.7850000000000001E-2</v>
      </c>
      <c r="G1291" s="155">
        <f t="shared" ref="G1291:G1354" si="40">(2*F1291/$B$7)*(1+3*$B$11)/(4+PI()*$B$11-PI())*10^6</f>
        <v>249.68669595673174</v>
      </c>
      <c r="H1291" s="75">
        <f t="shared" si="39"/>
        <v>8066108.5777233662</v>
      </c>
    </row>
    <row r="1292" spans="1:8" x14ac:dyDescent="0.3">
      <c r="A1292" s="143">
        <v>2019</v>
      </c>
      <c r="B1292" s="148">
        <v>8195.9699999999993</v>
      </c>
      <c r="C1292" s="148">
        <v>998.36</v>
      </c>
      <c r="D1292" s="156">
        <v>0.18187</v>
      </c>
      <c r="E1292" s="156">
        <v>0.16402</v>
      </c>
      <c r="F1292" s="156">
        <v>1.7850000000000001E-2</v>
      </c>
      <c r="G1292" s="155">
        <f t="shared" si="40"/>
        <v>249.68669595673174</v>
      </c>
      <c r="H1292" s="75">
        <f t="shared" si="39"/>
        <v>8086133.6734972568</v>
      </c>
    </row>
    <row r="1293" spans="1:8" x14ac:dyDescent="0.3">
      <c r="A1293" s="143">
        <v>2025</v>
      </c>
      <c r="B1293" s="148">
        <v>8180.98</v>
      </c>
      <c r="C1293" s="148">
        <v>998.19</v>
      </c>
      <c r="D1293" s="156">
        <v>0.18235000000000001</v>
      </c>
      <c r="E1293" s="156">
        <v>0.16447000000000001</v>
      </c>
      <c r="F1293" s="156">
        <v>1.788E-2</v>
      </c>
      <c r="G1293" s="155">
        <f t="shared" si="40"/>
        <v>250.10633746254135</v>
      </c>
      <c r="H1293" s="75">
        <f t="shared" si="39"/>
        <v>8096556.1310627973</v>
      </c>
    </row>
    <row r="1294" spans="1:8" x14ac:dyDescent="0.3">
      <c r="A1294" s="143">
        <v>2030</v>
      </c>
      <c r="B1294" s="148">
        <v>8188.04</v>
      </c>
      <c r="C1294" s="148">
        <v>998.72</v>
      </c>
      <c r="D1294" s="156">
        <v>0.18274000000000001</v>
      </c>
      <c r="E1294" s="156">
        <v>0.16486999999999999</v>
      </c>
      <c r="F1294" s="156">
        <v>1.788E-2</v>
      </c>
      <c r="G1294" s="155">
        <f t="shared" si="40"/>
        <v>250.10633746254135</v>
      </c>
      <c r="H1294" s="75">
        <f t="shared" si="39"/>
        <v>8116547.6276827045</v>
      </c>
    </row>
    <row r="1295" spans="1:8" x14ac:dyDescent="0.3">
      <c r="A1295" s="143">
        <v>2035</v>
      </c>
      <c r="B1295" s="148">
        <v>8175.34</v>
      </c>
      <c r="C1295" s="148">
        <v>998.11</v>
      </c>
      <c r="D1295" s="156">
        <v>0.18317</v>
      </c>
      <c r="E1295" s="156">
        <v>0.16528000000000001</v>
      </c>
      <c r="F1295" s="156">
        <v>1.789E-2</v>
      </c>
      <c r="G1295" s="155">
        <f t="shared" si="40"/>
        <v>250.24621796447786</v>
      </c>
      <c r="H1295" s="75">
        <f t="shared" si="39"/>
        <v>8131991.0308848936</v>
      </c>
    </row>
    <row r="1296" spans="1:8" x14ac:dyDescent="0.3">
      <c r="A1296" s="143">
        <v>2040</v>
      </c>
      <c r="B1296" s="148">
        <v>8182.71</v>
      </c>
      <c r="C1296" s="148">
        <v>998.46</v>
      </c>
      <c r="D1296" s="156">
        <v>0.18356</v>
      </c>
      <c r="E1296" s="156">
        <v>0.16567999999999999</v>
      </c>
      <c r="F1296" s="156">
        <v>1.788E-2</v>
      </c>
      <c r="G1296" s="155">
        <f t="shared" si="40"/>
        <v>250.10633746254135</v>
      </c>
      <c r="H1296" s="75">
        <f t="shared" si="39"/>
        <v>8156530.6209225208</v>
      </c>
    </row>
    <row r="1297" spans="1:8" x14ac:dyDescent="0.3">
      <c r="A1297" s="143">
        <v>2045</v>
      </c>
      <c r="B1297" s="148">
        <v>8160.5</v>
      </c>
      <c r="C1297" s="148">
        <v>998.6</v>
      </c>
      <c r="D1297" s="156">
        <v>0.18398999999999999</v>
      </c>
      <c r="E1297" s="156">
        <v>0.16605</v>
      </c>
      <c r="F1297" s="156">
        <v>1.7930000000000001E-2</v>
      </c>
      <c r="G1297" s="155">
        <f t="shared" si="40"/>
        <v>250.8057399722241</v>
      </c>
      <c r="H1297" s="75">
        <f t="shared" si="39"/>
        <v>8153720.884643537</v>
      </c>
    </row>
    <row r="1298" spans="1:8" x14ac:dyDescent="0.3">
      <c r="A1298" s="143">
        <v>2051</v>
      </c>
      <c r="B1298" s="148">
        <v>8137.67</v>
      </c>
      <c r="C1298" s="148">
        <v>998.11</v>
      </c>
      <c r="D1298" s="156">
        <v>0.18446000000000001</v>
      </c>
      <c r="E1298" s="156">
        <v>0.16649</v>
      </c>
      <c r="F1298" s="156">
        <v>1.7979999999999999E-2</v>
      </c>
      <c r="G1298" s="155">
        <f t="shared" si="40"/>
        <v>251.50514248190683</v>
      </c>
      <c r="H1298" s="75">
        <f t="shared" ref="H1298:H1361" si="41">A1298/G1298*10^6</f>
        <v>8154902.8372155372</v>
      </c>
    </row>
    <row r="1299" spans="1:8" x14ac:dyDescent="0.3">
      <c r="A1299" s="143">
        <v>2056</v>
      </c>
      <c r="B1299" s="148">
        <v>8144.16</v>
      </c>
      <c r="C1299" s="148">
        <v>998.42</v>
      </c>
      <c r="D1299" s="156">
        <v>0.18487000000000001</v>
      </c>
      <c r="E1299" s="156">
        <v>0.16689999999999999</v>
      </c>
      <c r="F1299" s="156">
        <v>1.797E-2</v>
      </c>
      <c r="G1299" s="155">
        <f t="shared" si="40"/>
        <v>251.36526197997026</v>
      </c>
      <c r="H1299" s="75">
        <f t="shared" si="41"/>
        <v>8179332.2744963458</v>
      </c>
    </row>
    <row r="1300" spans="1:8" x14ac:dyDescent="0.3">
      <c r="A1300" s="143">
        <v>2061</v>
      </c>
      <c r="B1300" s="148">
        <v>8110.37</v>
      </c>
      <c r="C1300" s="148">
        <v>997.97</v>
      </c>
      <c r="D1300" s="156">
        <v>0.18529999999999999</v>
      </c>
      <c r="E1300" s="156">
        <v>0.16727</v>
      </c>
      <c r="F1300" s="156">
        <v>1.8030000000000001E-2</v>
      </c>
      <c r="G1300" s="155">
        <f t="shared" si="40"/>
        <v>252.20454499158953</v>
      </c>
      <c r="H1300" s="75">
        <f t="shared" si="41"/>
        <v>8171938.3767200941</v>
      </c>
    </row>
    <row r="1301" spans="1:8" x14ac:dyDescent="0.3">
      <c r="A1301" s="143">
        <v>2067</v>
      </c>
      <c r="B1301" s="148">
        <v>8135.66</v>
      </c>
      <c r="C1301" s="148">
        <v>998.62</v>
      </c>
      <c r="D1301" s="156">
        <v>0.18575</v>
      </c>
      <c r="E1301" s="156">
        <v>0.16775999999999999</v>
      </c>
      <c r="F1301" s="156">
        <v>1.7989999999999999E-2</v>
      </c>
      <c r="G1301" s="155">
        <f t="shared" si="40"/>
        <v>251.64502298384335</v>
      </c>
      <c r="H1301" s="75">
        <f t="shared" si="41"/>
        <v>8213951.4443435268</v>
      </c>
    </row>
    <row r="1302" spans="1:8" x14ac:dyDescent="0.3">
      <c r="A1302" s="143">
        <v>2072</v>
      </c>
      <c r="B1302" s="148">
        <v>8101.06</v>
      </c>
      <c r="C1302" s="148">
        <v>998.88</v>
      </c>
      <c r="D1302" s="156">
        <v>0.1862</v>
      </c>
      <c r="E1302" s="156">
        <v>0.16813</v>
      </c>
      <c r="F1302" s="156">
        <v>1.8069999999999999E-2</v>
      </c>
      <c r="G1302" s="155">
        <f t="shared" si="40"/>
        <v>252.76406699933571</v>
      </c>
      <c r="H1302" s="75">
        <f t="shared" si="41"/>
        <v>8197367.7057722192</v>
      </c>
    </row>
    <row r="1303" spans="1:8" x14ac:dyDescent="0.3">
      <c r="A1303" s="143">
        <v>2077</v>
      </c>
      <c r="B1303" s="148">
        <v>8122.32</v>
      </c>
      <c r="C1303" s="148">
        <v>998.51</v>
      </c>
      <c r="D1303" s="156">
        <v>0.18658</v>
      </c>
      <c r="E1303" s="156">
        <v>0.16855999999999999</v>
      </c>
      <c r="F1303" s="156">
        <v>1.8020000000000001E-2</v>
      </c>
      <c r="G1303" s="155">
        <f t="shared" si="40"/>
        <v>252.06466448965296</v>
      </c>
      <c r="H1303" s="75">
        <f t="shared" si="41"/>
        <v>8239949.0789604876</v>
      </c>
    </row>
    <row r="1304" spans="1:8" x14ac:dyDescent="0.3">
      <c r="A1304" s="143">
        <v>2082</v>
      </c>
      <c r="B1304" s="148">
        <v>8094.44</v>
      </c>
      <c r="C1304" s="148">
        <v>998.56</v>
      </c>
      <c r="D1304" s="156">
        <v>0.18701000000000001</v>
      </c>
      <c r="E1304" s="156">
        <v>0.16893</v>
      </c>
      <c r="F1304" s="156">
        <v>1.8079999999999999E-2</v>
      </c>
      <c r="G1304" s="155">
        <f t="shared" si="40"/>
        <v>252.90394750127223</v>
      </c>
      <c r="H1304" s="75">
        <f t="shared" si="41"/>
        <v>8232374.4669486685</v>
      </c>
    </row>
    <row r="1305" spans="1:8" x14ac:dyDescent="0.3">
      <c r="A1305" s="143">
        <v>2088</v>
      </c>
      <c r="B1305" s="148">
        <v>8084.29</v>
      </c>
      <c r="C1305" s="148">
        <v>998.32</v>
      </c>
      <c r="D1305" s="156">
        <v>0.18753</v>
      </c>
      <c r="E1305" s="156">
        <v>0.16943</v>
      </c>
      <c r="F1305" s="156">
        <v>1.8100000000000002E-2</v>
      </c>
      <c r="G1305" s="155">
        <f t="shared" si="40"/>
        <v>253.18370850514532</v>
      </c>
      <c r="H1305" s="75">
        <f t="shared" si="41"/>
        <v>8246976.1278402572</v>
      </c>
    </row>
    <row r="1306" spans="1:8" x14ac:dyDescent="0.3">
      <c r="A1306" s="143">
        <v>2093</v>
      </c>
      <c r="B1306" s="148">
        <v>8104.92</v>
      </c>
      <c r="C1306" s="148">
        <v>999.31</v>
      </c>
      <c r="D1306" s="156">
        <v>0.18792</v>
      </c>
      <c r="E1306" s="156">
        <v>0.16985</v>
      </c>
      <c r="F1306" s="156">
        <v>1.8069999999999999E-2</v>
      </c>
      <c r="G1306" s="155">
        <f t="shared" si="40"/>
        <v>252.76406699933571</v>
      </c>
      <c r="H1306" s="75">
        <f t="shared" si="41"/>
        <v>8280449.1352226129</v>
      </c>
    </row>
    <row r="1307" spans="1:8" x14ac:dyDescent="0.3">
      <c r="A1307" s="143">
        <v>2099</v>
      </c>
      <c r="B1307" s="148">
        <v>8084.67</v>
      </c>
      <c r="C1307" s="148">
        <v>998.72</v>
      </c>
      <c r="D1307" s="156">
        <v>0.18842</v>
      </c>
      <c r="E1307" s="156">
        <v>0.17030999999999999</v>
      </c>
      <c r="F1307" s="156">
        <v>1.8100000000000002E-2</v>
      </c>
      <c r="G1307" s="155">
        <f t="shared" si="40"/>
        <v>253.18370850514532</v>
      </c>
      <c r="H1307" s="75">
        <f t="shared" si="41"/>
        <v>8290422.8411574243</v>
      </c>
    </row>
    <row r="1308" spans="1:8" x14ac:dyDescent="0.3">
      <c r="A1308" s="143">
        <v>2104</v>
      </c>
      <c r="B1308" s="148">
        <v>8089.04</v>
      </c>
      <c r="C1308" s="148">
        <v>998.89</v>
      </c>
      <c r="D1308" s="156">
        <v>0.18883</v>
      </c>
      <c r="E1308" s="156">
        <v>0.17072999999999999</v>
      </c>
      <c r="F1308" s="156">
        <v>1.8100000000000002E-2</v>
      </c>
      <c r="G1308" s="155">
        <f t="shared" si="40"/>
        <v>253.18370850514532</v>
      </c>
      <c r="H1308" s="75">
        <f t="shared" si="41"/>
        <v>8310171.347210682</v>
      </c>
    </row>
    <row r="1309" spans="1:8" x14ac:dyDescent="0.3">
      <c r="A1309" s="143">
        <v>2109</v>
      </c>
      <c r="B1309" s="148">
        <v>8057.78</v>
      </c>
      <c r="C1309" s="148">
        <v>998.63</v>
      </c>
      <c r="D1309" s="156">
        <v>0.18928</v>
      </c>
      <c r="E1309" s="156">
        <v>0.17111999999999999</v>
      </c>
      <c r="F1309" s="156">
        <v>1.8159999999999999E-2</v>
      </c>
      <c r="G1309" s="155">
        <f t="shared" si="40"/>
        <v>254.02299151676459</v>
      </c>
      <c r="H1309" s="75">
        <f t="shared" si="41"/>
        <v>8302398.0916342111</v>
      </c>
    </row>
    <row r="1310" spans="1:8" x14ac:dyDescent="0.3">
      <c r="A1310" s="143">
        <v>2115</v>
      </c>
      <c r="B1310" s="148">
        <v>8065.96</v>
      </c>
      <c r="C1310" s="148">
        <v>998.58</v>
      </c>
      <c r="D1310" s="156">
        <v>0.18975</v>
      </c>
      <c r="E1310" s="156">
        <v>0.1716</v>
      </c>
      <c r="F1310" s="156">
        <v>1.814E-2</v>
      </c>
      <c r="G1310" s="155">
        <f t="shared" si="40"/>
        <v>253.7432305128915</v>
      </c>
      <c r="H1310" s="75">
        <f t="shared" si="41"/>
        <v>8335197.7340437723</v>
      </c>
    </row>
    <row r="1311" spans="1:8" x14ac:dyDescent="0.3">
      <c r="A1311" s="143">
        <v>2120</v>
      </c>
      <c r="B1311" s="148">
        <v>8037.09</v>
      </c>
      <c r="C1311" s="148">
        <v>998.68</v>
      </c>
      <c r="D1311" s="156">
        <v>0.19022</v>
      </c>
      <c r="E1311" s="156">
        <v>0.17201</v>
      </c>
      <c r="F1311" s="156">
        <v>1.821E-2</v>
      </c>
      <c r="G1311" s="155">
        <f t="shared" si="40"/>
        <v>254.72239402644729</v>
      </c>
      <c r="H1311" s="75">
        <f t="shared" si="41"/>
        <v>8322786.0985786943</v>
      </c>
    </row>
    <row r="1312" spans="1:8" x14ac:dyDescent="0.3">
      <c r="A1312" s="143">
        <v>2126</v>
      </c>
      <c r="B1312" s="148">
        <v>8028.1</v>
      </c>
      <c r="C1312" s="148">
        <v>998.28</v>
      </c>
      <c r="D1312" s="156">
        <v>0.19070999999999999</v>
      </c>
      <c r="E1312" s="156">
        <v>0.17249</v>
      </c>
      <c r="F1312" s="156">
        <v>1.822E-2</v>
      </c>
      <c r="G1312" s="155">
        <f t="shared" si="40"/>
        <v>254.86227452838386</v>
      </c>
      <c r="H1312" s="75">
        <f t="shared" si="41"/>
        <v>8341760.285762609</v>
      </c>
    </row>
    <row r="1313" spans="1:8" x14ac:dyDescent="0.3">
      <c r="A1313" s="143">
        <v>2131</v>
      </c>
      <c r="B1313" s="148">
        <v>8038.44</v>
      </c>
      <c r="C1313" s="148">
        <v>997.81</v>
      </c>
      <c r="D1313" s="156">
        <v>0.19109999999999999</v>
      </c>
      <c r="E1313" s="156">
        <v>0.17291000000000001</v>
      </c>
      <c r="F1313" s="156">
        <v>1.8190000000000001E-2</v>
      </c>
      <c r="G1313" s="155">
        <f t="shared" si="40"/>
        <v>254.44263302257426</v>
      </c>
      <c r="H1313" s="75">
        <f t="shared" si="41"/>
        <v>8375168.7941813469</v>
      </c>
    </row>
    <row r="1314" spans="1:8" x14ac:dyDescent="0.3">
      <c r="A1314" s="143">
        <v>2136</v>
      </c>
      <c r="B1314" s="148">
        <v>8000.83</v>
      </c>
      <c r="C1314" s="148">
        <v>998.28</v>
      </c>
      <c r="D1314" s="156">
        <v>0.19156999999999999</v>
      </c>
      <c r="E1314" s="156">
        <v>0.17327999999999999</v>
      </c>
      <c r="F1314" s="156">
        <v>1.8290000000000001E-2</v>
      </c>
      <c r="G1314" s="155">
        <f t="shared" si="40"/>
        <v>255.84143804193968</v>
      </c>
      <c r="H1314" s="75">
        <f t="shared" si="41"/>
        <v>8348921.1769121196</v>
      </c>
    </row>
    <row r="1315" spans="1:8" x14ac:dyDescent="0.3">
      <c r="A1315" s="143">
        <v>2142</v>
      </c>
      <c r="B1315" s="148">
        <v>7999.52</v>
      </c>
      <c r="C1315" s="148">
        <v>997.73</v>
      </c>
      <c r="D1315" s="156">
        <v>0.19202</v>
      </c>
      <c r="E1315" s="156">
        <v>0.17374000000000001</v>
      </c>
      <c r="F1315" s="156">
        <v>1.8280000000000001E-2</v>
      </c>
      <c r="G1315" s="155">
        <f t="shared" si="40"/>
        <v>255.70155754000311</v>
      </c>
      <c r="H1315" s="75">
        <f t="shared" si="41"/>
        <v>8376953.2755579557</v>
      </c>
    </row>
    <row r="1316" spans="1:8" x14ac:dyDescent="0.3">
      <c r="A1316" s="143">
        <v>2147</v>
      </c>
      <c r="B1316" s="148">
        <v>7979.15</v>
      </c>
      <c r="C1316" s="148">
        <v>998.18</v>
      </c>
      <c r="D1316" s="156">
        <v>0.19247</v>
      </c>
      <c r="E1316" s="156">
        <v>0.17413999999999999</v>
      </c>
      <c r="F1316" s="156">
        <v>1.8329999999999999E-2</v>
      </c>
      <c r="G1316" s="155">
        <f t="shared" si="40"/>
        <v>256.40096004968586</v>
      </c>
      <c r="H1316" s="75">
        <f t="shared" si="41"/>
        <v>8373603.5917492285</v>
      </c>
    </row>
    <row r="1317" spans="1:8" x14ac:dyDescent="0.3">
      <c r="A1317" s="143">
        <v>2153</v>
      </c>
      <c r="B1317" s="148">
        <v>7973.57</v>
      </c>
      <c r="C1317" s="148">
        <v>997.8</v>
      </c>
      <c r="D1317" s="156">
        <v>0.19298000000000001</v>
      </c>
      <c r="E1317" s="156">
        <v>0.17465</v>
      </c>
      <c r="F1317" s="156">
        <v>1.8339999999999999E-2</v>
      </c>
      <c r="G1317" s="155">
        <f t="shared" si="40"/>
        <v>256.54084055162235</v>
      </c>
      <c r="H1317" s="75">
        <f t="shared" si="41"/>
        <v>8392425.9208418839</v>
      </c>
    </row>
    <row r="1318" spans="1:8" x14ac:dyDescent="0.3">
      <c r="A1318" s="143">
        <v>2158</v>
      </c>
      <c r="B1318" s="148">
        <v>7966.32</v>
      </c>
      <c r="C1318" s="148">
        <v>998.68</v>
      </c>
      <c r="D1318" s="156">
        <v>0.19342999999999999</v>
      </c>
      <c r="E1318" s="156">
        <v>0.17505000000000001</v>
      </c>
      <c r="F1318" s="156">
        <v>1.8370000000000001E-2</v>
      </c>
      <c r="G1318" s="155">
        <f t="shared" si="40"/>
        <v>256.96048205743205</v>
      </c>
      <c r="H1318" s="75">
        <f t="shared" si="41"/>
        <v>8398178.5164836179</v>
      </c>
    </row>
    <row r="1319" spans="1:8" x14ac:dyDescent="0.3">
      <c r="A1319" s="143">
        <v>2164</v>
      </c>
      <c r="B1319" s="148">
        <v>7959.7</v>
      </c>
      <c r="C1319" s="148">
        <v>998.69</v>
      </c>
      <c r="D1319" s="156">
        <v>0.19394</v>
      </c>
      <c r="E1319" s="156">
        <v>0.17555000000000001</v>
      </c>
      <c r="F1319" s="156">
        <v>1.839E-2</v>
      </c>
      <c r="G1319" s="155">
        <f t="shared" si="40"/>
        <v>257.24024306130514</v>
      </c>
      <c r="H1319" s="75">
        <f t="shared" si="41"/>
        <v>8412369.5975682884</v>
      </c>
    </row>
    <row r="1320" spans="1:8" x14ac:dyDescent="0.3">
      <c r="A1320" s="143">
        <v>2170</v>
      </c>
      <c r="B1320" s="148">
        <v>7942.52</v>
      </c>
      <c r="C1320" s="148">
        <v>999.04</v>
      </c>
      <c r="D1320" s="156">
        <v>0.19447999999999999</v>
      </c>
      <c r="E1320" s="156">
        <v>0.17605000000000001</v>
      </c>
      <c r="F1320" s="156">
        <v>1.8429999999999998E-2</v>
      </c>
      <c r="G1320" s="155">
        <f t="shared" si="40"/>
        <v>257.7997650690512</v>
      </c>
      <c r="H1320" s="75">
        <f t="shared" si="41"/>
        <v>8417385.4829494096</v>
      </c>
    </row>
    <row r="1321" spans="1:8" x14ac:dyDescent="0.3">
      <c r="A1321" s="143">
        <v>2175</v>
      </c>
      <c r="B1321" s="148">
        <v>7923.04</v>
      </c>
      <c r="C1321" s="148">
        <v>999.04</v>
      </c>
      <c r="D1321" s="156">
        <v>0.19492000000000001</v>
      </c>
      <c r="E1321" s="156">
        <v>0.17644000000000001</v>
      </c>
      <c r="F1321" s="156">
        <v>1.848E-2</v>
      </c>
      <c r="G1321" s="155">
        <f t="shared" si="40"/>
        <v>258.49916757873405</v>
      </c>
      <c r="H1321" s="75">
        <f t="shared" si="41"/>
        <v>8413953.5936321169</v>
      </c>
    </row>
    <row r="1322" spans="1:8" x14ac:dyDescent="0.3">
      <c r="A1322" s="143">
        <v>2181</v>
      </c>
      <c r="B1322" s="148">
        <v>7929.06</v>
      </c>
      <c r="C1322" s="148">
        <v>999.18</v>
      </c>
      <c r="D1322" s="156">
        <v>0.19545999999999999</v>
      </c>
      <c r="E1322" s="156">
        <v>0.17699000000000001</v>
      </c>
      <c r="F1322" s="156">
        <v>1.847E-2</v>
      </c>
      <c r="G1322" s="155">
        <f t="shared" si="40"/>
        <v>258.35928707679744</v>
      </c>
      <c r="H1322" s="75">
        <f t="shared" si="41"/>
        <v>8441732.5371845309</v>
      </c>
    </row>
    <row r="1323" spans="1:8" x14ac:dyDescent="0.3">
      <c r="A1323" s="143">
        <v>2186</v>
      </c>
      <c r="B1323" s="148">
        <v>7937.3</v>
      </c>
      <c r="C1323" s="148">
        <v>1000.3</v>
      </c>
      <c r="D1323" s="156">
        <v>0.19588</v>
      </c>
      <c r="E1323" s="156">
        <v>0.17741000000000001</v>
      </c>
      <c r="F1323" s="156">
        <v>1.847E-2</v>
      </c>
      <c r="G1323" s="155">
        <f t="shared" si="40"/>
        <v>258.35928707679744</v>
      </c>
      <c r="H1323" s="75">
        <f t="shared" si="41"/>
        <v>8461085.4315843116</v>
      </c>
    </row>
    <row r="1324" spans="1:8" x14ac:dyDescent="0.3">
      <c r="A1324" s="143">
        <v>2192</v>
      </c>
      <c r="B1324" s="148">
        <v>7936.33</v>
      </c>
      <c r="C1324" s="148">
        <v>1000.1</v>
      </c>
      <c r="D1324" s="156">
        <v>0.19639000000000001</v>
      </c>
      <c r="E1324" s="156">
        <v>0.17791999999999999</v>
      </c>
      <c r="F1324" s="156">
        <v>1.847E-2</v>
      </c>
      <c r="G1324" s="155">
        <f t="shared" si="40"/>
        <v>258.35928707679744</v>
      </c>
      <c r="H1324" s="75">
        <f t="shared" si="41"/>
        <v>8484308.9048640504</v>
      </c>
    </row>
    <row r="1325" spans="1:8" x14ac:dyDescent="0.3">
      <c r="A1325" s="143">
        <v>2197</v>
      </c>
      <c r="B1325" s="148">
        <v>7963.59</v>
      </c>
      <c r="C1325" s="148">
        <v>1000.06</v>
      </c>
      <c r="D1325" s="156">
        <v>0.19681000000000001</v>
      </c>
      <c r="E1325" s="156">
        <v>0.1784</v>
      </c>
      <c r="F1325" s="156">
        <v>1.84E-2</v>
      </c>
      <c r="G1325" s="155">
        <f t="shared" si="40"/>
        <v>257.38012356324163</v>
      </c>
      <c r="H1325" s="75">
        <f t="shared" si="41"/>
        <v>8536012.6865436397</v>
      </c>
    </row>
    <row r="1326" spans="1:8" x14ac:dyDescent="0.3">
      <c r="A1326" s="143">
        <v>2203</v>
      </c>
      <c r="B1326" s="148">
        <v>7933.36</v>
      </c>
      <c r="C1326" s="148">
        <v>999.73</v>
      </c>
      <c r="D1326" s="156">
        <v>0.19733000000000001</v>
      </c>
      <c r="E1326" s="156">
        <v>0.17885999999999999</v>
      </c>
      <c r="F1326" s="156">
        <v>1.847E-2</v>
      </c>
      <c r="G1326" s="155">
        <f t="shared" si="40"/>
        <v>258.35928707679744</v>
      </c>
      <c r="H1326" s="75">
        <f t="shared" si="41"/>
        <v>8526885.2725435682</v>
      </c>
    </row>
    <row r="1327" spans="1:8" x14ac:dyDescent="0.3">
      <c r="A1327" s="143">
        <v>2209</v>
      </c>
      <c r="B1327" s="148">
        <v>7921.78</v>
      </c>
      <c r="C1327" s="148">
        <v>998.77</v>
      </c>
      <c r="D1327" s="156">
        <v>0.19782</v>
      </c>
      <c r="E1327" s="156">
        <v>0.17934</v>
      </c>
      <c r="F1327" s="156">
        <v>1.848E-2</v>
      </c>
      <c r="G1327" s="155">
        <f t="shared" si="40"/>
        <v>258.49916757873405</v>
      </c>
      <c r="H1327" s="75">
        <f t="shared" si="41"/>
        <v>8545482.0636015385</v>
      </c>
    </row>
    <row r="1328" spans="1:8" x14ac:dyDescent="0.3">
      <c r="A1328" s="143">
        <v>2214</v>
      </c>
      <c r="B1328" s="148">
        <v>7894.13</v>
      </c>
      <c r="C1328" s="148">
        <v>998.21</v>
      </c>
      <c r="D1328" s="156">
        <v>0.19825999999999999</v>
      </c>
      <c r="E1328" s="156">
        <v>0.17973</v>
      </c>
      <c r="F1328" s="156">
        <v>1.8530000000000001E-2</v>
      </c>
      <c r="G1328" s="155">
        <f t="shared" si="40"/>
        <v>259.19857008841677</v>
      </c>
      <c r="H1328" s="75">
        <f t="shared" si="41"/>
        <v>8541713.7881770302</v>
      </c>
    </row>
    <row r="1329" spans="1:8" x14ac:dyDescent="0.3">
      <c r="A1329" s="143">
        <v>2220</v>
      </c>
      <c r="B1329" s="148">
        <v>7878.42</v>
      </c>
      <c r="C1329" s="148">
        <v>997.33</v>
      </c>
      <c r="D1329" s="156">
        <v>0.19877</v>
      </c>
      <c r="E1329" s="156">
        <v>0.18021999999999999</v>
      </c>
      <c r="F1329" s="156">
        <v>1.8550000000000001E-2</v>
      </c>
      <c r="G1329" s="155">
        <f t="shared" si="40"/>
        <v>259.47833109228986</v>
      </c>
      <c r="H1329" s="75">
        <f t="shared" si="41"/>
        <v>8555627.7113960721</v>
      </c>
    </row>
    <row r="1330" spans="1:8" x14ac:dyDescent="0.3">
      <c r="A1330" s="143">
        <v>2226</v>
      </c>
      <c r="B1330" s="148">
        <v>7868.36</v>
      </c>
      <c r="C1330" s="148">
        <v>997.76</v>
      </c>
      <c r="D1330" s="156">
        <v>0.19933999999999999</v>
      </c>
      <c r="E1330" s="156">
        <v>0.18076</v>
      </c>
      <c r="F1330" s="156">
        <v>1.8579999999999999E-2</v>
      </c>
      <c r="G1330" s="155">
        <f t="shared" si="40"/>
        <v>259.8979725980995</v>
      </c>
      <c r="H1330" s="75">
        <f t="shared" si="41"/>
        <v>8564899.4401439112</v>
      </c>
    </row>
    <row r="1331" spans="1:8" x14ac:dyDescent="0.3">
      <c r="A1331" s="143">
        <v>2232</v>
      </c>
      <c r="B1331" s="148">
        <v>7865.05</v>
      </c>
      <c r="C1331" s="148">
        <v>998.04</v>
      </c>
      <c r="D1331" s="156">
        <v>0.19988</v>
      </c>
      <c r="E1331" s="156">
        <v>0.18129000000000001</v>
      </c>
      <c r="F1331" s="156">
        <v>1.8599999999999998E-2</v>
      </c>
      <c r="G1331" s="155">
        <f t="shared" si="40"/>
        <v>260.17773360197253</v>
      </c>
      <c r="H1331" s="75">
        <f t="shared" si="41"/>
        <v>8578751.0295349807</v>
      </c>
    </row>
    <row r="1332" spans="1:8" x14ac:dyDescent="0.3">
      <c r="A1332" s="143">
        <v>2237</v>
      </c>
      <c r="B1332" s="148">
        <v>7859.34</v>
      </c>
      <c r="C1332" s="148">
        <v>998.49</v>
      </c>
      <c r="D1332" s="156">
        <v>0.20030999999999999</v>
      </c>
      <c r="E1332" s="156">
        <v>0.18168999999999999</v>
      </c>
      <c r="F1332" s="156">
        <v>1.8620000000000001E-2</v>
      </c>
      <c r="G1332" s="155">
        <f t="shared" si="40"/>
        <v>260.45749460584562</v>
      </c>
      <c r="H1332" s="75">
        <f t="shared" si="41"/>
        <v>8588733.4644959513</v>
      </c>
    </row>
    <row r="1333" spans="1:8" x14ac:dyDescent="0.3">
      <c r="A1333" s="143">
        <v>2243</v>
      </c>
      <c r="B1333" s="148">
        <v>7868.41</v>
      </c>
      <c r="C1333" s="148">
        <v>998.96</v>
      </c>
      <c r="D1333" s="156">
        <v>0.20086999999999999</v>
      </c>
      <c r="E1333" s="156">
        <v>0.18226000000000001</v>
      </c>
      <c r="F1333" s="156">
        <v>1.8610000000000002E-2</v>
      </c>
      <c r="G1333" s="155">
        <f t="shared" si="40"/>
        <v>260.31761410390914</v>
      </c>
      <c r="H1333" s="75">
        <f t="shared" si="41"/>
        <v>8616397.3487582654</v>
      </c>
    </row>
    <row r="1334" spans="1:8" x14ac:dyDescent="0.3">
      <c r="A1334" s="143">
        <v>2249</v>
      </c>
      <c r="B1334" s="148">
        <v>7845.02</v>
      </c>
      <c r="C1334" s="148">
        <v>999.28</v>
      </c>
      <c r="D1334" s="156">
        <v>0.2014</v>
      </c>
      <c r="E1334" s="156">
        <v>0.18273</v>
      </c>
      <c r="F1334" s="156">
        <v>1.8669999999999999E-2</v>
      </c>
      <c r="G1334" s="155">
        <f t="shared" si="40"/>
        <v>261.15689711552835</v>
      </c>
      <c r="H1334" s="75">
        <f t="shared" si="41"/>
        <v>8611681.4253812581</v>
      </c>
    </row>
    <row r="1335" spans="1:8" x14ac:dyDescent="0.3">
      <c r="A1335" s="143">
        <v>2254</v>
      </c>
      <c r="B1335" s="148">
        <v>7816.61</v>
      </c>
      <c r="C1335" s="148">
        <v>1000.08</v>
      </c>
      <c r="D1335" s="156">
        <v>0.20188</v>
      </c>
      <c r="E1335" s="156">
        <v>0.18312999999999999</v>
      </c>
      <c r="F1335" s="156">
        <v>1.8749999999999999E-2</v>
      </c>
      <c r="G1335" s="155">
        <f t="shared" si="40"/>
        <v>262.27594113102072</v>
      </c>
      <c r="H1335" s="75">
        <f t="shared" si="41"/>
        <v>8594002.1424763761</v>
      </c>
    </row>
    <row r="1336" spans="1:8" x14ac:dyDescent="0.3">
      <c r="A1336" s="143">
        <v>2260</v>
      </c>
      <c r="B1336" s="148">
        <v>7844.51</v>
      </c>
      <c r="C1336" s="148">
        <v>999.73</v>
      </c>
      <c r="D1336" s="156">
        <v>0.20233999999999999</v>
      </c>
      <c r="E1336" s="156">
        <v>0.18367</v>
      </c>
      <c r="F1336" s="156">
        <v>1.8679999999999999E-2</v>
      </c>
      <c r="G1336" s="155">
        <f t="shared" si="40"/>
        <v>261.2967776174649</v>
      </c>
      <c r="H1336" s="75">
        <f t="shared" si="41"/>
        <v>8649169.0429822709</v>
      </c>
    </row>
    <row r="1337" spans="1:8" x14ac:dyDescent="0.3">
      <c r="A1337" s="143">
        <v>2266</v>
      </c>
      <c r="B1337" s="148">
        <v>7835.86</v>
      </c>
      <c r="C1337" s="148">
        <v>999.72</v>
      </c>
      <c r="D1337" s="156">
        <v>0.20286999999999999</v>
      </c>
      <c r="E1337" s="156">
        <v>0.18417</v>
      </c>
      <c r="F1337" s="156">
        <v>1.8700000000000001E-2</v>
      </c>
      <c r="G1337" s="155">
        <f t="shared" si="40"/>
        <v>261.57653862133805</v>
      </c>
      <c r="H1337" s="75">
        <f t="shared" si="41"/>
        <v>8662856.4317853227</v>
      </c>
    </row>
    <row r="1338" spans="1:8" x14ac:dyDescent="0.3">
      <c r="A1338" s="143">
        <v>2272</v>
      </c>
      <c r="B1338" s="148">
        <v>7809.07</v>
      </c>
      <c r="C1338" s="148">
        <v>999.21</v>
      </c>
      <c r="D1338" s="156">
        <v>0.2034</v>
      </c>
      <c r="E1338" s="156">
        <v>0.18465000000000001</v>
      </c>
      <c r="F1338" s="156">
        <v>1.8749999999999999E-2</v>
      </c>
      <c r="G1338" s="155">
        <f t="shared" si="40"/>
        <v>262.27594113102072</v>
      </c>
      <c r="H1338" s="75">
        <f t="shared" si="41"/>
        <v>8662632.1507126577</v>
      </c>
    </row>
    <row r="1339" spans="1:8" x14ac:dyDescent="0.3">
      <c r="A1339" s="143">
        <v>2278</v>
      </c>
      <c r="B1339" s="148">
        <v>7798.03</v>
      </c>
      <c r="C1339" s="148">
        <v>998.67</v>
      </c>
      <c r="D1339" s="156">
        <v>0.20391999999999999</v>
      </c>
      <c r="E1339" s="156">
        <v>0.18515000000000001</v>
      </c>
      <c r="F1339" s="156">
        <v>1.8769999999999998E-2</v>
      </c>
      <c r="G1339" s="155">
        <f t="shared" si="40"/>
        <v>262.55570213489369</v>
      </c>
      <c r="H1339" s="75">
        <f t="shared" si="41"/>
        <v>8676254.1490324531</v>
      </c>
    </row>
    <row r="1340" spans="1:8" x14ac:dyDescent="0.3">
      <c r="A1340" s="143">
        <v>2284</v>
      </c>
      <c r="B1340" s="148">
        <v>7805.35</v>
      </c>
      <c r="C1340" s="148">
        <v>998.82</v>
      </c>
      <c r="D1340" s="156">
        <v>0.20443</v>
      </c>
      <c r="E1340" s="156">
        <v>0.18567</v>
      </c>
      <c r="F1340" s="156">
        <v>1.8749999999999999E-2</v>
      </c>
      <c r="G1340" s="155">
        <f t="shared" si="40"/>
        <v>262.27594113102072</v>
      </c>
      <c r="H1340" s="75">
        <f t="shared" si="41"/>
        <v>8708385.4895368423</v>
      </c>
    </row>
    <row r="1341" spans="1:8" x14ac:dyDescent="0.3">
      <c r="A1341" s="143">
        <v>2289</v>
      </c>
      <c r="B1341" s="148">
        <v>7803.41</v>
      </c>
      <c r="C1341" s="148">
        <v>998.27</v>
      </c>
      <c r="D1341" s="156">
        <v>0.20487</v>
      </c>
      <c r="E1341" s="156">
        <v>0.18612000000000001</v>
      </c>
      <c r="F1341" s="156">
        <v>1.8749999999999999E-2</v>
      </c>
      <c r="G1341" s="155">
        <f t="shared" si="40"/>
        <v>262.27594113102072</v>
      </c>
      <c r="H1341" s="75">
        <f t="shared" si="41"/>
        <v>8727449.3807135876</v>
      </c>
    </row>
    <row r="1342" spans="1:8" x14ac:dyDescent="0.3">
      <c r="A1342" s="143">
        <v>2295</v>
      </c>
      <c r="B1342" s="148">
        <v>7794.97</v>
      </c>
      <c r="C1342" s="148">
        <v>998.02</v>
      </c>
      <c r="D1342" s="156">
        <v>0.20538999999999999</v>
      </c>
      <c r="E1342" s="156">
        <v>0.18662000000000001</v>
      </c>
      <c r="F1342" s="156">
        <v>1.8759999999999999E-2</v>
      </c>
      <c r="G1342" s="155">
        <f t="shared" si="40"/>
        <v>262.41582163295726</v>
      </c>
      <c r="H1342" s="75">
        <f t="shared" si="41"/>
        <v>8745661.6972204968</v>
      </c>
    </row>
    <row r="1343" spans="1:8" x14ac:dyDescent="0.3">
      <c r="A1343" s="143">
        <v>2301</v>
      </c>
      <c r="B1343" s="148">
        <v>7784.22</v>
      </c>
      <c r="C1343" s="148">
        <v>998.27</v>
      </c>
      <c r="D1343" s="156">
        <v>0.20594000000000001</v>
      </c>
      <c r="E1343" s="156">
        <v>0.18714</v>
      </c>
      <c r="F1343" s="156">
        <v>1.8790000000000001E-2</v>
      </c>
      <c r="G1343" s="155">
        <f t="shared" si="40"/>
        <v>262.8354631387669</v>
      </c>
      <c r="H1343" s="75">
        <f t="shared" si="41"/>
        <v>8754526.3965584487</v>
      </c>
    </row>
    <row r="1344" spans="1:8" x14ac:dyDescent="0.3">
      <c r="A1344" s="143">
        <v>2307</v>
      </c>
      <c r="B1344" s="148">
        <v>7763.62</v>
      </c>
      <c r="C1344" s="148">
        <v>998.08</v>
      </c>
      <c r="D1344" s="156">
        <v>0.20648</v>
      </c>
      <c r="E1344" s="156">
        <v>0.18764</v>
      </c>
      <c r="F1344" s="156">
        <v>1.8839999999999999E-2</v>
      </c>
      <c r="G1344" s="155">
        <f t="shared" si="40"/>
        <v>263.53486564844957</v>
      </c>
      <c r="H1344" s="75">
        <f t="shared" si="41"/>
        <v>8754059.9014230371</v>
      </c>
    </row>
    <row r="1345" spans="1:8" x14ac:dyDescent="0.3">
      <c r="A1345" s="143">
        <v>2313</v>
      </c>
      <c r="B1345" s="148">
        <v>7768</v>
      </c>
      <c r="C1345" s="148">
        <v>998</v>
      </c>
      <c r="D1345" s="156">
        <v>0.20702000000000001</v>
      </c>
      <c r="E1345" s="156">
        <v>0.18819</v>
      </c>
      <c r="F1345" s="156">
        <v>1.883E-2</v>
      </c>
      <c r="G1345" s="155">
        <f t="shared" si="40"/>
        <v>263.39498514651308</v>
      </c>
      <c r="H1345" s="75">
        <f t="shared" si="41"/>
        <v>8781488.3746302035</v>
      </c>
    </row>
    <row r="1346" spans="1:8" x14ac:dyDescent="0.3">
      <c r="A1346" s="143">
        <v>2319</v>
      </c>
      <c r="B1346" s="148">
        <v>7743.53</v>
      </c>
      <c r="C1346" s="148">
        <v>997.9</v>
      </c>
      <c r="D1346" s="156">
        <v>0.20760000000000001</v>
      </c>
      <c r="E1346" s="156">
        <v>0.18872</v>
      </c>
      <c r="F1346" s="156">
        <v>1.8890000000000001E-2</v>
      </c>
      <c r="G1346" s="155">
        <f t="shared" si="40"/>
        <v>264.23426815813241</v>
      </c>
      <c r="H1346" s="75">
        <f t="shared" si="41"/>
        <v>8776302.9987169653</v>
      </c>
    </row>
    <row r="1347" spans="1:8" x14ac:dyDescent="0.3">
      <c r="A1347" s="143">
        <v>2325</v>
      </c>
      <c r="B1347" s="148">
        <v>7731.89</v>
      </c>
      <c r="C1347" s="148">
        <v>997.85</v>
      </c>
      <c r="D1347" s="156">
        <v>0.20816000000000001</v>
      </c>
      <c r="E1347" s="156">
        <v>0.18923999999999999</v>
      </c>
      <c r="F1347" s="156">
        <v>1.891E-2</v>
      </c>
      <c r="G1347" s="155">
        <f t="shared" si="40"/>
        <v>264.51402916200544</v>
      </c>
      <c r="H1347" s="75">
        <f t="shared" si="41"/>
        <v>8789703.9237038735</v>
      </c>
    </row>
    <row r="1348" spans="1:8" x14ac:dyDescent="0.3">
      <c r="A1348" s="143">
        <v>2331</v>
      </c>
      <c r="B1348" s="148">
        <v>7733.65</v>
      </c>
      <c r="C1348" s="148">
        <v>998.01</v>
      </c>
      <c r="D1348" s="156">
        <v>0.20866999999999999</v>
      </c>
      <c r="E1348" s="156">
        <v>0.18976000000000001</v>
      </c>
      <c r="F1348" s="156">
        <v>1.891E-2</v>
      </c>
      <c r="G1348" s="155">
        <f t="shared" si="40"/>
        <v>264.51402916200544</v>
      </c>
      <c r="H1348" s="75">
        <f t="shared" si="41"/>
        <v>8812387.0306037534</v>
      </c>
    </row>
    <row r="1349" spans="1:8" x14ac:dyDescent="0.3">
      <c r="A1349" s="143">
        <v>2337</v>
      </c>
      <c r="B1349" s="148">
        <v>7688.65</v>
      </c>
      <c r="C1349" s="148">
        <v>997.64</v>
      </c>
      <c r="D1349" s="156">
        <v>0.20926</v>
      </c>
      <c r="E1349" s="156">
        <v>0.19025</v>
      </c>
      <c r="F1349" s="156">
        <v>1.9019999999999999E-2</v>
      </c>
      <c r="G1349" s="155">
        <f t="shared" si="40"/>
        <v>266.05271468330733</v>
      </c>
      <c r="H1349" s="75">
        <f t="shared" si="41"/>
        <v>8783973.5173603483</v>
      </c>
    </row>
    <row r="1350" spans="1:8" x14ac:dyDescent="0.3">
      <c r="A1350" s="143">
        <v>2343</v>
      </c>
      <c r="B1350" s="148">
        <v>7681.57</v>
      </c>
      <c r="C1350" s="148">
        <v>997.65</v>
      </c>
      <c r="D1350" s="156">
        <v>0.20979</v>
      </c>
      <c r="E1350" s="156">
        <v>0.19075</v>
      </c>
      <c r="F1350" s="156">
        <v>1.9029999999999998E-2</v>
      </c>
      <c r="G1350" s="155">
        <f t="shared" si="40"/>
        <v>266.19259518524393</v>
      </c>
      <c r="H1350" s="75">
        <f t="shared" si="41"/>
        <v>8801897.7326153722</v>
      </c>
    </row>
    <row r="1351" spans="1:8" x14ac:dyDescent="0.3">
      <c r="A1351" s="143">
        <v>2349</v>
      </c>
      <c r="B1351" s="148">
        <v>7647.92</v>
      </c>
      <c r="C1351" s="148">
        <v>997.65</v>
      </c>
      <c r="D1351" s="156">
        <v>0.21034</v>
      </c>
      <c r="E1351" s="156">
        <v>0.19122</v>
      </c>
      <c r="F1351" s="156">
        <v>1.9120000000000002E-2</v>
      </c>
      <c r="G1351" s="155">
        <f t="shared" si="40"/>
        <v>267.45151970267284</v>
      </c>
      <c r="H1351" s="75">
        <f t="shared" si="41"/>
        <v>8782900.1779888738</v>
      </c>
    </row>
    <row r="1352" spans="1:8" x14ac:dyDescent="0.3">
      <c r="A1352" s="143">
        <v>2355</v>
      </c>
      <c r="B1352" s="148">
        <v>7654.83</v>
      </c>
      <c r="C1352" s="148">
        <v>998.37</v>
      </c>
      <c r="D1352" s="156">
        <v>0.21087</v>
      </c>
      <c r="E1352" s="156">
        <v>0.19175</v>
      </c>
      <c r="F1352" s="156">
        <v>1.9109999999999999E-2</v>
      </c>
      <c r="G1352" s="155">
        <f t="shared" si="40"/>
        <v>267.31163920073629</v>
      </c>
      <c r="H1352" s="75">
        <f t="shared" si="41"/>
        <v>8809941.8605245426</v>
      </c>
    </row>
    <row r="1353" spans="1:8" x14ac:dyDescent="0.3">
      <c r="A1353" s="143">
        <v>2361</v>
      </c>
      <c r="B1353" s="148">
        <v>7667.92</v>
      </c>
      <c r="C1353" s="148">
        <v>998.36</v>
      </c>
      <c r="D1353" s="156">
        <v>0.2114</v>
      </c>
      <c r="E1353" s="156">
        <v>0.19231999999999999</v>
      </c>
      <c r="F1353" s="156">
        <v>1.908E-2</v>
      </c>
      <c r="G1353" s="155">
        <f t="shared" si="40"/>
        <v>266.89199769492666</v>
      </c>
      <c r="H1353" s="75">
        <f t="shared" si="41"/>
        <v>8846274.974114297</v>
      </c>
    </row>
    <row r="1354" spans="1:8" x14ac:dyDescent="0.3">
      <c r="A1354" s="143">
        <v>2367</v>
      </c>
      <c r="B1354" s="148">
        <v>7670.99</v>
      </c>
      <c r="C1354" s="148">
        <v>998.34</v>
      </c>
      <c r="D1354" s="156">
        <v>0.21196000000000001</v>
      </c>
      <c r="E1354" s="156">
        <v>0.19288</v>
      </c>
      <c r="F1354" s="156">
        <v>1.907E-2</v>
      </c>
      <c r="G1354" s="155">
        <f t="shared" si="40"/>
        <v>266.75211719299017</v>
      </c>
      <c r="H1354" s="75">
        <f t="shared" si="41"/>
        <v>8873406.6102557667</v>
      </c>
    </row>
    <row r="1355" spans="1:8" x14ac:dyDescent="0.3">
      <c r="A1355" s="143">
        <v>2373</v>
      </c>
      <c r="B1355" s="148">
        <v>7631.06</v>
      </c>
      <c r="C1355" s="148">
        <v>998.39</v>
      </c>
      <c r="D1355" s="156">
        <v>0.21253</v>
      </c>
      <c r="E1355" s="156">
        <v>0.19336</v>
      </c>
      <c r="F1355" s="156">
        <v>1.917E-2</v>
      </c>
      <c r="G1355" s="155">
        <f t="shared" ref="G1355:G1418" si="42">(2*F1355/$B$7)*(1+3*$B$11)/(4+PI()*$B$11-PI())*10^6</f>
        <v>268.15092221235551</v>
      </c>
      <c r="H1355" s="75">
        <f t="shared" si="41"/>
        <v>8849494.0849793591</v>
      </c>
    </row>
    <row r="1356" spans="1:8" x14ac:dyDescent="0.3">
      <c r="A1356" s="143">
        <v>2379</v>
      </c>
      <c r="B1356" s="148">
        <v>7626.9</v>
      </c>
      <c r="C1356" s="148">
        <v>998.08</v>
      </c>
      <c r="D1356" s="156">
        <v>0.21306</v>
      </c>
      <c r="E1356" s="156">
        <v>0.19388</v>
      </c>
      <c r="F1356" s="156">
        <v>1.9179999999999999E-2</v>
      </c>
      <c r="G1356" s="155">
        <f t="shared" si="42"/>
        <v>268.29080271429211</v>
      </c>
      <c r="H1356" s="75">
        <f t="shared" si="41"/>
        <v>8867243.9604030773</v>
      </c>
    </row>
    <row r="1357" spans="1:8" x14ac:dyDescent="0.3">
      <c r="A1357" s="143">
        <v>2385</v>
      </c>
      <c r="B1357" s="148">
        <v>7616.73</v>
      </c>
      <c r="C1357" s="148">
        <v>998.32</v>
      </c>
      <c r="D1357" s="156">
        <v>0.21360999999999999</v>
      </c>
      <c r="E1357" s="156">
        <v>0.19439999999999999</v>
      </c>
      <c r="F1357" s="156">
        <v>1.9210000000000001E-2</v>
      </c>
      <c r="G1357" s="155">
        <f t="shared" si="42"/>
        <v>268.71044422010175</v>
      </c>
      <c r="H1357" s="75">
        <f t="shared" si="41"/>
        <v>8875724.971994156</v>
      </c>
    </row>
    <row r="1358" spans="1:8" x14ac:dyDescent="0.3">
      <c r="A1358" s="143">
        <v>2391</v>
      </c>
      <c r="B1358" s="148">
        <v>7585.89</v>
      </c>
      <c r="C1358" s="148">
        <v>998.16</v>
      </c>
      <c r="D1358" s="156">
        <v>0.21418999999999999</v>
      </c>
      <c r="E1358" s="156">
        <v>0.19491</v>
      </c>
      <c r="F1358" s="156">
        <v>1.9279999999999999E-2</v>
      </c>
      <c r="G1358" s="155">
        <f t="shared" si="42"/>
        <v>269.68960773365757</v>
      </c>
      <c r="H1358" s="75">
        <f t="shared" si="41"/>
        <v>8865747.6277740914</v>
      </c>
    </row>
    <row r="1359" spans="1:8" x14ac:dyDescent="0.3">
      <c r="A1359" s="143">
        <v>2397</v>
      </c>
      <c r="B1359" s="148">
        <v>7560.84</v>
      </c>
      <c r="C1359" s="148">
        <v>997.94</v>
      </c>
      <c r="D1359" s="156">
        <v>0.21476999999999999</v>
      </c>
      <c r="E1359" s="156">
        <v>0.19542000000000001</v>
      </c>
      <c r="F1359" s="156">
        <v>1.934E-2</v>
      </c>
      <c r="G1359" s="155">
        <f t="shared" si="42"/>
        <v>270.52889074527684</v>
      </c>
      <c r="H1359" s="75">
        <f t="shared" si="41"/>
        <v>8860421.5002565272</v>
      </c>
    </row>
    <row r="1360" spans="1:8" x14ac:dyDescent="0.3">
      <c r="A1360" s="143">
        <v>2403</v>
      </c>
      <c r="B1360" s="148">
        <v>7570</v>
      </c>
      <c r="C1360" s="148">
        <v>998.83</v>
      </c>
      <c r="D1360" s="156">
        <v>0.21531</v>
      </c>
      <c r="E1360" s="156">
        <v>0.19597000000000001</v>
      </c>
      <c r="F1360" s="156">
        <v>1.934E-2</v>
      </c>
      <c r="G1360" s="155">
        <f t="shared" si="42"/>
        <v>270.52889074527684</v>
      </c>
      <c r="H1360" s="75">
        <f t="shared" si="41"/>
        <v>8882600.2774786968</v>
      </c>
    </row>
    <row r="1361" spans="1:8" x14ac:dyDescent="0.3">
      <c r="A1361" s="143">
        <v>2410</v>
      </c>
      <c r="B1361" s="148">
        <v>7600.84</v>
      </c>
      <c r="C1361" s="148">
        <v>999.02</v>
      </c>
      <c r="D1361" s="156">
        <v>0.21598000000000001</v>
      </c>
      <c r="E1361" s="156">
        <v>0.19672000000000001</v>
      </c>
      <c r="F1361" s="156">
        <v>1.9259999999999999E-2</v>
      </c>
      <c r="G1361" s="155">
        <f t="shared" si="42"/>
        <v>269.40984672978453</v>
      </c>
      <c r="H1361" s="75">
        <f t="shared" si="41"/>
        <v>8945478.5311436914</v>
      </c>
    </row>
    <row r="1362" spans="1:8" x14ac:dyDescent="0.3">
      <c r="A1362" s="143">
        <v>2416</v>
      </c>
      <c r="B1362" s="148">
        <v>7587.92</v>
      </c>
      <c r="C1362" s="148">
        <v>999.5</v>
      </c>
      <c r="D1362" s="156">
        <v>0.21654999999999999</v>
      </c>
      <c r="E1362" s="156">
        <v>0.19725000000000001</v>
      </c>
      <c r="F1362" s="156">
        <v>1.9300000000000001E-2</v>
      </c>
      <c r="G1362" s="155">
        <f t="shared" si="42"/>
        <v>269.96936873753066</v>
      </c>
      <c r="H1362" s="75">
        <f t="shared" ref="H1362:H1425" si="43">A1362/G1362*10^6</f>
        <v>8949163.4228655063</v>
      </c>
    </row>
    <row r="1363" spans="1:8" x14ac:dyDescent="0.3">
      <c r="A1363" s="143">
        <v>2422</v>
      </c>
      <c r="B1363" s="148">
        <v>7561.16</v>
      </c>
      <c r="C1363" s="148">
        <v>999.22</v>
      </c>
      <c r="D1363" s="156">
        <v>0.21712000000000001</v>
      </c>
      <c r="E1363" s="156">
        <v>0.19775000000000001</v>
      </c>
      <c r="F1363" s="156">
        <v>1.9369999999999998E-2</v>
      </c>
      <c r="G1363" s="155">
        <f t="shared" si="42"/>
        <v>270.94853225108642</v>
      </c>
      <c r="H1363" s="75">
        <f t="shared" si="43"/>
        <v>8938967.0424770806</v>
      </c>
    </row>
    <row r="1364" spans="1:8" x14ac:dyDescent="0.3">
      <c r="A1364" s="143">
        <v>2428</v>
      </c>
      <c r="B1364" s="148">
        <v>7576.88</v>
      </c>
      <c r="C1364" s="148">
        <v>999.17</v>
      </c>
      <c r="D1364" s="156">
        <v>0.21773999999999999</v>
      </c>
      <c r="E1364" s="156">
        <v>0.19842000000000001</v>
      </c>
      <c r="F1364" s="156">
        <v>1.933E-2</v>
      </c>
      <c r="G1364" s="155">
        <f t="shared" si="42"/>
        <v>270.38901024334024</v>
      </c>
      <c r="H1364" s="75">
        <f t="shared" si="43"/>
        <v>8979654.897271486</v>
      </c>
    </row>
    <row r="1365" spans="1:8" x14ac:dyDescent="0.3">
      <c r="A1365" s="143">
        <v>2434</v>
      </c>
      <c r="B1365" s="148">
        <v>7569.21</v>
      </c>
      <c r="C1365" s="148">
        <v>999.64</v>
      </c>
      <c r="D1365" s="156">
        <v>0.21831</v>
      </c>
      <c r="E1365" s="156">
        <v>0.19894999999999999</v>
      </c>
      <c r="F1365" s="156">
        <v>1.9349999999999999E-2</v>
      </c>
      <c r="G1365" s="155">
        <f t="shared" si="42"/>
        <v>270.66877124721339</v>
      </c>
      <c r="H1365" s="75">
        <f t="shared" si="43"/>
        <v>8992540.915541837</v>
      </c>
    </row>
    <row r="1366" spans="1:8" x14ac:dyDescent="0.3">
      <c r="A1366" s="143">
        <v>2441</v>
      </c>
      <c r="B1366" s="148">
        <v>7560.02</v>
      </c>
      <c r="C1366" s="148">
        <v>999.59</v>
      </c>
      <c r="D1366" s="156">
        <v>0.21898000000000001</v>
      </c>
      <c r="E1366" s="156">
        <v>0.19961000000000001</v>
      </c>
      <c r="F1366" s="156">
        <v>1.9380000000000001E-2</v>
      </c>
      <c r="G1366" s="155">
        <f t="shared" si="42"/>
        <v>271.08841275302308</v>
      </c>
      <c r="H1366" s="75">
        <f t="shared" si="43"/>
        <v>9004442.4075915385</v>
      </c>
    </row>
    <row r="1367" spans="1:8" x14ac:dyDescent="0.3">
      <c r="A1367" s="143">
        <v>2447</v>
      </c>
      <c r="B1367" s="148">
        <v>7511.37</v>
      </c>
      <c r="C1367" s="148">
        <v>999.67</v>
      </c>
      <c r="D1367" s="156">
        <v>0.21959999999999999</v>
      </c>
      <c r="E1367" s="156">
        <v>0.20008999999999999</v>
      </c>
      <c r="F1367" s="156">
        <v>1.95E-2</v>
      </c>
      <c r="G1367" s="155">
        <f t="shared" si="42"/>
        <v>272.76697877626151</v>
      </c>
      <c r="H1367" s="75">
        <f t="shared" si="43"/>
        <v>8971027.2518256828</v>
      </c>
    </row>
    <row r="1368" spans="1:8" x14ac:dyDescent="0.3">
      <c r="A1368" s="143">
        <v>2453</v>
      </c>
      <c r="B1368" s="148">
        <v>7525.24</v>
      </c>
      <c r="C1368" s="148">
        <v>999.57</v>
      </c>
      <c r="D1368" s="156">
        <v>0.22012999999999999</v>
      </c>
      <c r="E1368" s="156">
        <v>0.20066000000000001</v>
      </c>
      <c r="F1368" s="156">
        <v>1.9470000000000001E-2</v>
      </c>
      <c r="G1368" s="155">
        <f t="shared" si="42"/>
        <v>272.34733727045187</v>
      </c>
      <c r="H1368" s="75">
        <f t="shared" si="43"/>
        <v>9006880.7890127171</v>
      </c>
    </row>
    <row r="1369" spans="1:8" x14ac:dyDescent="0.3">
      <c r="A1369" s="143">
        <v>2459</v>
      </c>
      <c r="B1369" s="148">
        <v>7530.74</v>
      </c>
      <c r="C1369" s="148">
        <v>999.64</v>
      </c>
      <c r="D1369" s="156">
        <v>0.22073000000000001</v>
      </c>
      <c r="E1369" s="156">
        <v>0.20127999999999999</v>
      </c>
      <c r="F1369" s="156">
        <v>1.9449999999999999E-2</v>
      </c>
      <c r="G1369" s="155">
        <f t="shared" si="42"/>
        <v>272.06757626657878</v>
      </c>
      <c r="H1369" s="75">
        <f t="shared" si="43"/>
        <v>9038195.7076377552</v>
      </c>
    </row>
    <row r="1370" spans="1:8" x14ac:dyDescent="0.3">
      <c r="A1370" s="143">
        <v>2466</v>
      </c>
      <c r="B1370" s="148">
        <v>7518.76</v>
      </c>
      <c r="C1370" s="148">
        <v>999.87</v>
      </c>
      <c r="D1370" s="156">
        <v>0.22141</v>
      </c>
      <c r="E1370" s="156">
        <v>0.20191999999999999</v>
      </c>
      <c r="F1370" s="156">
        <v>1.949E-2</v>
      </c>
      <c r="G1370" s="155">
        <f t="shared" si="42"/>
        <v>272.62709827432496</v>
      </c>
      <c r="H1370" s="75">
        <f t="shared" si="43"/>
        <v>9045322.4041530974</v>
      </c>
    </row>
    <row r="1371" spans="1:8" x14ac:dyDescent="0.3">
      <c r="A1371" s="143">
        <v>2472</v>
      </c>
      <c r="B1371" s="148">
        <v>7510.31</v>
      </c>
      <c r="C1371" s="148">
        <v>999.72</v>
      </c>
      <c r="D1371" s="156">
        <v>0.222</v>
      </c>
      <c r="E1371" s="156">
        <v>0.20249</v>
      </c>
      <c r="F1371" s="156">
        <v>1.951E-2</v>
      </c>
      <c r="G1371" s="155">
        <f t="shared" si="42"/>
        <v>272.906859278198</v>
      </c>
      <c r="H1371" s="75">
        <f t="shared" si="43"/>
        <v>9058035.4284172561</v>
      </c>
    </row>
    <row r="1372" spans="1:8" x14ac:dyDescent="0.3">
      <c r="A1372" s="143">
        <v>2478</v>
      </c>
      <c r="B1372" s="148">
        <v>7492.07</v>
      </c>
      <c r="C1372" s="148">
        <v>999.71</v>
      </c>
      <c r="D1372" s="156">
        <v>0.22259000000000001</v>
      </c>
      <c r="E1372" s="156">
        <v>0.20302999999999999</v>
      </c>
      <c r="F1372" s="156">
        <v>1.9560000000000001E-2</v>
      </c>
      <c r="G1372" s="155">
        <f t="shared" si="42"/>
        <v>273.60626178788084</v>
      </c>
      <c r="H1372" s="75">
        <f t="shared" si="43"/>
        <v>9056810.2637984324</v>
      </c>
    </row>
    <row r="1373" spans="1:8" x14ac:dyDescent="0.3">
      <c r="A1373" s="143">
        <v>2485</v>
      </c>
      <c r="B1373" s="148">
        <v>7477.12</v>
      </c>
      <c r="C1373" s="148">
        <v>999.81</v>
      </c>
      <c r="D1373" s="156">
        <v>0.22328999999999999</v>
      </c>
      <c r="E1373" s="156">
        <v>0.20369000000000001</v>
      </c>
      <c r="F1373" s="156">
        <v>1.9599999999999999E-2</v>
      </c>
      <c r="G1373" s="155">
        <f t="shared" si="42"/>
        <v>274.16578379562702</v>
      </c>
      <c r="H1373" s="75">
        <f t="shared" si="43"/>
        <v>9063858.9746574946</v>
      </c>
    </row>
    <row r="1374" spans="1:8" x14ac:dyDescent="0.3">
      <c r="A1374" s="143">
        <v>2491</v>
      </c>
      <c r="B1374" s="148">
        <v>7454.31</v>
      </c>
      <c r="C1374" s="148">
        <v>999.6</v>
      </c>
      <c r="D1374" s="156">
        <v>0.22391</v>
      </c>
      <c r="E1374" s="156">
        <v>0.20424999999999999</v>
      </c>
      <c r="F1374" s="156">
        <v>1.9650000000000001E-2</v>
      </c>
      <c r="G1374" s="155">
        <f t="shared" si="42"/>
        <v>274.86518630530969</v>
      </c>
      <c r="H1374" s="75">
        <f t="shared" si="43"/>
        <v>9062624.6032958608</v>
      </c>
    </row>
    <row r="1375" spans="1:8" x14ac:dyDescent="0.3">
      <c r="A1375" s="143">
        <v>2498</v>
      </c>
      <c r="B1375" s="148">
        <v>7445.99</v>
      </c>
      <c r="C1375" s="148">
        <v>999.11</v>
      </c>
      <c r="D1375" s="156">
        <v>0.22461999999999999</v>
      </c>
      <c r="E1375" s="156">
        <v>0.20494999999999999</v>
      </c>
      <c r="F1375" s="156">
        <v>1.966E-2</v>
      </c>
      <c r="G1375" s="155">
        <f t="shared" si="42"/>
        <v>275.00506680724624</v>
      </c>
      <c r="H1375" s="75">
        <f t="shared" si="43"/>
        <v>9083469.0029579438</v>
      </c>
    </row>
    <row r="1376" spans="1:8" x14ac:dyDescent="0.3">
      <c r="A1376" s="143">
        <v>2504</v>
      </c>
      <c r="B1376" s="148">
        <v>7430.58</v>
      </c>
      <c r="C1376" s="148">
        <v>999.14</v>
      </c>
      <c r="D1376" s="156">
        <v>0.22520999999999999</v>
      </c>
      <c r="E1376" s="156">
        <v>0.20549999999999999</v>
      </c>
      <c r="F1376" s="156">
        <v>1.9709999999999998E-2</v>
      </c>
      <c r="G1376" s="155">
        <f t="shared" si="42"/>
        <v>275.70446931692896</v>
      </c>
      <c r="H1376" s="75">
        <f t="shared" si="43"/>
        <v>9082188.6428021286</v>
      </c>
    </row>
    <row r="1377" spans="1:8" x14ac:dyDescent="0.3">
      <c r="A1377" s="143">
        <v>2510</v>
      </c>
      <c r="B1377" s="148">
        <v>7426.92</v>
      </c>
      <c r="C1377" s="148">
        <v>998.93</v>
      </c>
      <c r="D1377" s="156">
        <v>0.22581000000000001</v>
      </c>
      <c r="E1377" s="156">
        <v>0.20610000000000001</v>
      </c>
      <c r="F1377" s="156">
        <v>1.9709999999999998E-2</v>
      </c>
      <c r="G1377" s="155">
        <f t="shared" si="42"/>
        <v>275.70446931692896</v>
      </c>
      <c r="H1377" s="75">
        <f t="shared" si="43"/>
        <v>9103951.0756522939</v>
      </c>
    </row>
    <row r="1378" spans="1:8" x14ac:dyDescent="0.3">
      <c r="A1378" s="143">
        <v>2517</v>
      </c>
      <c r="B1378" s="148">
        <v>7402.31</v>
      </c>
      <c r="C1378" s="148">
        <v>998.58</v>
      </c>
      <c r="D1378" s="156">
        <v>0.22650000000000001</v>
      </c>
      <c r="E1378" s="156">
        <v>0.20673</v>
      </c>
      <c r="F1378" s="156">
        <v>1.9769999999999999E-2</v>
      </c>
      <c r="G1378" s="155">
        <f t="shared" si="42"/>
        <v>276.54375232854824</v>
      </c>
      <c r="H1378" s="75">
        <f t="shared" si="43"/>
        <v>9101633.9324479643</v>
      </c>
    </row>
    <row r="1379" spans="1:8" x14ac:dyDescent="0.3">
      <c r="A1379" s="143">
        <v>2523</v>
      </c>
      <c r="B1379" s="148">
        <v>7387.86</v>
      </c>
      <c r="C1379" s="148">
        <v>998.39</v>
      </c>
      <c r="D1379" s="156">
        <v>0.22711000000000001</v>
      </c>
      <c r="E1379" s="156">
        <v>0.20730000000000001</v>
      </c>
      <c r="F1379" s="156">
        <v>1.9810000000000001E-2</v>
      </c>
      <c r="G1379" s="155">
        <f t="shared" si="42"/>
        <v>277.10327433629448</v>
      </c>
      <c r="H1379" s="75">
        <f t="shared" si="43"/>
        <v>9104908.6519925762</v>
      </c>
    </row>
    <row r="1380" spans="1:8" x14ac:dyDescent="0.3">
      <c r="A1380" s="143">
        <v>2530</v>
      </c>
      <c r="B1380" s="148">
        <v>7404.62</v>
      </c>
      <c r="C1380" s="148">
        <v>998.19</v>
      </c>
      <c r="D1380" s="156">
        <v>0.22774</v>
      </c>
      <c r="E1380" s="156">
        <v>0.20798</v>
      </c>
      <c r="F1380" s="156">
        <v>1.976E-2</v>
      </c>
      <c r="G1380" s="155">
        <f t="shared" si="42"/>
        <v>276.40387182661163</v>
      </c>
      <c r="H1380" s="75">
        <f t="shared" si="43"/>
        <v>9153272.6487531662</v>
      </c>
    </row>
    <row r="1381" spans="1:8" x14ac:dyDescent="0.3">
      <c r="A1381" s="143">
        <v>2536</v>
      </c>
      <c r="B1381" s="148">
        <v>7388.8</v>
      </c>
      <c r="C1381" s="148">
        <v>998.01</v>
      </c>
      <c r="D1381" s="156">
        <v>0.22833000000000001</v>
      </c>
      <c r="E1381" s="156">
        <v>0.20854</v>
      </c>
      <c r="F1381" s="156">
        <v>1.9800000000000002E-2</v>
      </c>
      <c r="G1381" s="155">
        <f t="shared" si="42"/>
        <v>276.96339383435787</v>
      </c>
      <c r="H1381" s="75">
        <f t="shared" si="43"/>
        <v>9156444.7015575375</v>
      </c>
    </row>
    <row r="1382" spans="1:8" x14ac:dyDescent="0.3">
      <c r="A1382" s="143">
        <v>2543</v>
      </c>
      <c r="B1382" s="148">
        <v>7408.38</v>
      </c>
      <c r="C1382" s="148">
        <v>998.66</v>
      </c>
      <c r="D1382" s="156">
        <v>0.22899</v>
      </c>
      <c r="E1382" s="156">
        <v>0.20924000000000001</v>
      </c>
      <c r="F1382" s="156">
        <v>1.976E-2</v>
      </c>
      <c r="G1382" s="155">
        <f t="shared" si="42"/>
        <v>276.40387182661163</v>
      </c>
      <c r="H1382" s="75">
        <f t="shared" si="43"/>
        <v>9200305.2750115823</v>
      </c>
    </row>
    <row r="1383" spans="1:8" x14ac:dyDescent="0.3">
      <c r="A1383" s="143">
        <v>2549</v>
      </c>
      <c r="B1383" s="148">
        <v>7371.82</v>
      </c>
      <c r="C1383" s="148">
        <v>998.24</v>
      </c>
      <c r="D1383" s="156">
        <v>0.22961999999999999</v>
      </c>
      <c r="E1383" s="156">
        <v>0.20977000000000001</v>
      </c>
      <c r="F1383" s="156">
        <v>1.985E-2</v>
      </c>
      <c r="G1383" s="155">
        <f t="shared" si="42"/>
        <v>277.66279634404054</v>
      </c>
      <c r="H1383" s="75">
        <f t="shared" si="43"/>
        <v>9180199.9892043117</v>
      </c>
    </row>
    <row r="1384" spans="1:8" x14ac:dyDescent="0.3">
      <c r="A1384" s="143">
        <v>2556</v>
      </c>
      <c r="B1384" s="148">
        <v>7386.18</v>
      </c>
      <c r="C1384" s="148">
        <v>998.19</v>
      </c>
      <c r="D1384" s="156">
        <v>0.23028000000000001</v>
      </c>
      <c r="E1384" s="156">
        <v>0.21046999999999999</v>
      </c>
      <c r="F1384" s="156">
        <v>1.9810000000000001E-2</v>
      </c>
      <c r="G1384" s="155">
        <f t="shared" si="42"/>
        <v>277.10327433629448</v>
      </c>
      <c r="H1384" s="75">
        <f t="shared" si="43"/>
        <v>9223997.8257998507</v>
      </c>
    </row>
    <row r="1385" spans="1:8" x14ac:dyDescent="0.3">
      <c r="A1385" s="143">
        <v>2562</v>
      </c>
      <c r="B1385" s="148">
        <v>7369.02</v>
      </c>
      <c r="C1385" s="148">
        <v>998.37</v>
      </c>
      <c r="D1385" s="156">
        <v>0.23088</v>
      </c>
      <c r="E1385" s="156">
        <v>0.21102000000000001</v>
      </c>
      <c r="F1385" s="156">
        <v>1.9859999999999999E-2</v>
      </c>
      <c r="G1385" s="155">
        <f t="shared" si="42"/>
        <v>277.80267684597709</v>
      </c>
      <c r="H1385" s="75">
        <f t="shared" si="43"/>
        <v>9222373.337390326</v>
      </c>
    </row>
    <row r="1386" spans="1:8" x14ac:dyDescent="0.3">
      <c r="A1386" s="143">
        <v>2569</v>
      </c>
      <c r="B1386" s="148">
        <v>7342.7</v>
      </c>
      <c r="C1386" s="148">
        <v>998.62</v>
      </c>
      <c r="D1386" s="156">
        <v>0.23161999999999999</v>
      </c>
      <c r="E1386" s="156">
        <v>0.21168999999999999</v>
      </c>
      <c r="F1386" s="156">
        <v>1.993E-2</v>
      </c>
      <c r="G1386" s="155">
        <f t="shared" si="42"/>
        <v>278.78184035953296</v>
      </c>
      <c r="H1386" s="75">
        <f t="shared" si="43"/>
        <v>9215090.8993457779</v>
      </c>
    </row>
    <row r="1387" spans="1:8" x14ac:dyDescent="0.3">
      <c r="A1387" s="143">
        <v>2575</v>
      </c>
      <c r="B1387" s="148">
        <v>7334.68</v>
      </c>
      <c r="C1387" s="148">
        <v>998.63</v>
      </c>
      <c r="D1387" s="156">
        <v>0.23222000000000001</v>
      </c>
      <c r="E1387" s="156">
        <v>0.21226999999999999</v>
      </c>
      <c r="F1387" s="156">
        <v>1.9949999999999999E-2</v>
      </c>
      <c r="G1387" s="155">
        <f t="shared" si="42"/>
        <v>279.061601363406</v>
      </c>
      <c r="H1387" s="75">
        <f t="shared" si="43"/>
        <v>9227353.3421272263</v>
      </c>
    </row>
    <row r="1388" spans="1:8" x14ac:dyDescent="0.3">
      <c r="A1388" s="143">
        <v>2582</v>
      </c>
      <c r="B1388" s="148">
        <v>7333.52</v>
      </c>
      <c r="C1388" s="148">
        <v>998.56</v>
      </c>
      <c r="D1388" s="156">
        <v>0.2329</v>
      </c>
      <c r="E1388" s="156">
        <v>0.21295</v>
      </c>
      <c r="F1388" s="156">
        <v>1.9959999999999999E-2</v>
      </c>
      <c r="G1388" s="155">
        <f t="shared" si="42"/>
        <v>279.2014818653426</v>
      </c>
      <c r="H1388" s="75">
        <f t="shared" si="43"/>
        <v>9247801.9197809454</v>
      </c>
    </row>
    <row r="1389" spans="1:8" x14ac:dyDescent="0.3">
      <c r="A1389" s="143">
        <v>2589</v>
      </c>
      <c r="B1389" s="148">
        <v>7307.96</v>
      </c>
      <c r="C1389" s="148">
        <v>998.47</v>
      </c>
      <c r="D1389" s="156">
        <v>0.23366000000000001</v>
      </c>
      <c r="E1389" s="156">
        <v>0.21362999999999999</v>
      </c>
      <c r="F1389" s="156">
        <v>2.002E-2</v>
      </c>
      <c r="G1389" s="155">
        <f t="shared" si="42"/>
        <v>280.04076487696182</v>
      </c>
      <c r="H1389" s="75">
        <f t="shared" si="43"/>
        <v>9245082.5905203428</v>
      </c>
    </row>
    <row r="1390" spans="1:8" x14ac:dyDescent="0.3">
      <c r="A1390" s="143">
        <v>2595</v>
      </c>
      <c r="B1390" s="148">
        <v>7313.18</v>
      </c>
      <c r="C1390" s="148">
        <v>998.59</v>
      </c>
      <c r="D1390" s="156">
        <v>0.23425000000000001</v>
      </c>
      <c r="E1390" s="156">
        <v>0.21424000000000001</v>
      </c>
      <c r="F1390" s="156">
        <v>2.001E-2</v>
      </c>
      <c r="G1390" s="155">
        <f t="shared" si="42"/>
        <v>279.90088437502527</v>
      </c>
      <c r="H1390" s="75">
        <f t="shared" si="43"/>
        <v>9271138.9811941031</v>
      </c>
    </row>
    <row r="1391" spans="1:8" x14ac:dyDescent="0.3">
      <c r="A1391" s="143">
        <v>2602</v>
      </c>
      <c r="B1391" s="148">
        <v>7303.81</v>
      </c>
      <c r="C1391" s="148">
        <v>998.79</v>
      </c>
      <c r="D1391" s="156">
        <v>0.23494999999999999</v>
      </c>
      <c r="E1391" s="156">
        <v>0.21490999999999999</v>
      </c>
      <c r="F1391" s="156">
        <v>2.0039999999999999E-2</v>
      </c>
      <c r="G1391" s="155">
        <f t="shared" si="42"/>
        <v>280.32052588083491</v>
      </c>
      <c r="H1391" s="75">
        <f t="shared" si="43"/>
        <v>9282231.4449642487</v>
      </c>
    </row>
    <row r="1392" spans="1:8" x14ac:dyDescent="0.3">
      <c r="A1392" s="143">
        <v>2609</v>
      </c>
      <c r="B1392" s="148">
        <v>7276.84</v>
      </c>
      <c r="C1392" s="148">
        <v>999.54</v>
      </c>
      <c r="D1392" s="156">
        <v>0.23572000000000001</v>
      </c>
      <c r="E1392" s="156">
        <v>0.21559</v>
      </c>
      <c r="F1392" s="156">
        <v>2.0129999999999999E-2</v>
      </c>
      <c r="G1392" s="155">
        <f t="shared" si="42"/>
        <v>281.57945039826376</v>
      </c>
      <c r="H1392" s="75">
        <f t="shared" si="43"/>
        <v>9265590.9240175411</v>
      </c>
    </row>
    <row r="1393" spans="1:8" x14ac:dyDescent="0.3">
      <c r="A1393" s="143">
        <v>2615</v>
      </c>
      <c r="B1393" s="148">
        <v>7276.16</v>
      </c>
      <c r="C1393" s="148">
        <v>999.49</v>
      </c>
      <c r="D1393" s="156">
        <v>0.23635</v>
      </c>
      <c r="E1393" s="156">
        <v>0.21622</v>
      </c>
      <c r="F1393" s="156">
        <v>2.0129999999999999E-2</v>
      </c>
      <c r="G1393" s="155">
        <f t="shared" si="42"/>
        <v>281.57945039826376</v>
      </c>
      <c r="H1393" s="75">
        <f t="shared" si="43"/>
        <v>9286899.2971659135</v>
      </c>
    </row>
    <row r="1394" spans="1:8" x14ac:dyDescent="0.3">
      <c r="A1394" s="143">
        <v>2622</v>
      </c>
      <c r="B1394" s="148">
        <v>7283.62</v>
      </c>
      <c r="C1394" s="148">
        <v>999.73</v>
      </c>
      <c r="D1394" s="156">
        <v>0.23709</v>
      </c>
      <c r="E1394" s="156">
        <v>0.21697</v>
      </c>
      <c r="F1394" s="156">
        <v>2.0119999999999999E-2</v>
      </c>
      <c r="G1394" s="155">
        <f t="shared" si="42"/>
        <v>281.43956989632733</v>
      </c>
      <c r="H1394" s="75">
        <f t="shared" si="43"/>
        <v>9316387.1767067239</v>
      </c>
    </row>
    <row r="1395" spans="1:8" x14ac:dyDescent="0.3">
      <c r="A1395" s="143">
        <v>2629</v>
      </c>
      <c r="B1395" s="148">
        <v>7212.93</v>
      </c>
      <c r="C1395" s="148">
        <v>999.88</v>
      </c>
      <c r="D1395" s="156">
        <v>0.2379</v>
      </c>
      <c r="E1395" s="156">
        <v>0.21758</v>
      </c>
      <c r="F1395" s="156">
        <v>2.0320000000000001E-2</v>
      </c>
      <c r="G1395" s="155">
        <f t="shared" si="42"/>
        <v>284.23717993505818</v>
      </c>
      <c r="H1395" s="75">
        <f t="shared" si="43"/>
        <v>9249317.7725752406</v>
      </c>
    </row>
    <row r="1396" spans="1:8" x14ac:dyDescent="0.3">
      <c r="A1396" s="143">
        <v>2636</v>
      </c>
      <c r="B1396" s="148">
        <v>7225.17</v>
      </c>
      <c r="C1396" s="148">
        <v>1000.22</v>
      </c>
      <c r="D1396" s="156">
        <v>0.23862</v>
      </c>
      <c r="E1396" s="156">
        <v>0.21833</v>
      </c>
      <c r="F1396" s="156">
        <v>2.0289999999999999E-2</v>
      </c>
      <c r="G1396" s="155">
        <f t="shared" si="42"/>
        <v>283.81753842924854</v>
      </c>
      <c r="H1396" s="75">
        <f t="shared" si="43"/>
        <v>9287657.1849245168</v>
      </c>
    </row>
    <row r="1397" spans="1:8" x14ac:dyDescent="0.3">
      <c r="A1397" s="143">
        <v>2642</v>
      </c>
      <c r="B1397" s="148">
        <v>7211.76</v>
      </c>
      <c r="C1397" s="148">
        <v>999.8</v>
      </c>
      <c r="D1397" s="156">
        <v>0.23927000000000001</v>
      </c>
      <c r="E1397" s="156">
        <v>0.21895000000000001</v>
      </c>
      <c r="F1397" s="156">
        <v>2.0320000000000001E-2</v>
      </c>
      <c r="G1397" s="155">
        <f t="shared" si="42"/>
        <v>284.23717993505818</v>
      </c>
      <c r="H1397" s="75">
        <f t="shared" si="43"/>
        <v>9295054.2240942512</v>
      </c>
    </row>
    <row r="1398" spans="1:8" x14ac:dyDescent="0.3">
      <c r="A1398" s="143">
        <v>2649</v>
      </c>
      <c r="B1398" s="148">
        <v>7208.33</v>
      </c>
      <c r="C1398" s="148">
        <v>1000.05</v>
      </c>
      <c r="D1398" s="156">
        <v>0.24002999999999999</v>
      </c>
      <c r="E1398" s="156">
        <v>0.21970000000000001</v>
      </c>
      <c r="F1398" s="156">
        <v>2.0330000000000001E-2</v>
      </c>
      <c r="G1398" s="155">
        <f t="shared" si="42"/>
        <v>284.37706043699478</v>
      </c>
      <c r="H1398" s="75">
        <f t="shared" si="43"/>
        <v>9315097.3426947705</v>
      </c>
    </row>
    <row r="1399" spans="1:8" x14ac:dyDescent="0.3">
      <c r="A1399" s="143">
        <v>2656</v>
      </c>
      <c r="B1399" s="148">
        <v>7154.51</v>
      </c>
      <c r="C1399" s="148">
        <v>998.9</v>
      </c>
      <c r="D1399" s="156">
        <v>0.24079999999999999</v>
      </c>
      <c r="E1399" s="156">
        <v>0.22034000000000001</v>
      </c>
      <c r="F1399" s="156">
        <v>2.0459999999999999E-2</v>
      </c>
      <c r="G1399" s="155">
        <f t="shared" si="42"/>
        <v>286.19550696216982</v>
      </c>
      <c r="H1399" s="75">
        <f t="shared" si="43"/>
        <v>9280369.3118462488</v>
      </c>
    </row>
    <row r="1400" spans="1:8" x14ac:dyDescent="0.3">
      <c r="A1400" s="143">
        <v>2663</v>
      </c>
      <c r="B1400" s="148">
        <v>7144.1</v>
      </c>
      <c r="C1400" s="148">
        <v>998.21</v>
      </c>
      <c r="D1400" s="156">
        <v>0.24152999999999999</v>
      </c>
      <c r="E1400" s="156">
        <v>0.22106000000000001</v>
      </c>
      <c r="F1400" s="156">
        <v>2.0480000000000002E-2</v>
      </c>
      <c r="G1400" s="155">
        <f t="shared" si="42"/>
        <v>286.47526796604291</v>
      </c>
      <c r="H1400" s="75">
        <f t="shared" si="43"/>
        <v>9295741.3703009672</v>
      </c>
    </row>
    <row r="1401" spans="1:8" x14ac:dyDescent="0.3">
      <c r="A1401" s="143">
        <v>2669</v>
      </c>
      <c r="B1401" s="148">
        <v>7132.47</v>
      </c>
      <c r="C1401" s="148">
        <v>997.99</v>
      </c>
      <c r="D1401" s="156">
        <v>0.24217</v>
      </c>
      <c r="E1401" s="156">
        <v>0.22166</v>
      </c>
      <c r="F1401" s="156">
        <v>2.051E-2</v>
      </c>
      <c r="G1401" s="155">
        <f t="shared" si="42"/>
        <v>286.89490947185254</v>
      </c>
      <c r="H1401" s="75">
        <f t="shared" si="43"/>
        <v>9303058.060226256</v>
      </c>
    </row>
    <row r="1402" spans="1:8" x14ac:dyDescent="0.3">
      <c r="A1402" s="143">
        <v>2676</v>
      </c>
      <c r="B1402" s="148">
        <v>7139.31</v>
      </c>
      <c r="C1402" s="148">
        <v>998.44</v>
      </c>
      <c r="D1402" s="156">
        <v>0.24288000000000001</v>
      </c>
      <c r="E1402" s="156">
        <v>0.22237999999999999</v>
      </c>
      <c r="F1402" s="156">
        <v>2.0500000000000001E-2</v>
      </c>
      <c r="G1402" s="155">
        <f t="shared" si="42"/>
        <v>286.75502896991594</v>
      </c>
      <c r="H1402" s="75">
        <f t="shared" si="43"/>
        <v>9332007.2174941506</v>
      </c>
    </row>
    <row r="1403" spans="1:8" x14ac:dyDescent="0.3">
      <c r="A1403" s="143">
        <v>2683</v>
      </c>
      <c r="B1403" s="148">
        <v>7115.33</v>
      </c>
      <c r="C1403" s="148">
        <v>997.68</v>
      </c>
      <c r="D1403" s="156">
        <v>0.24363000000000001</v>
      </c>
      <c r="E1403" s="156">
        <v>0.22308</v>
      </c>
      <c r="F1403" s="156">
        <v>2.0549999999999999E-2</v>
      </c>
      <c r="G1403" s="155">
        <f t="shared" si="42"/>
        <v>287.45443147959867</v>
      </c>
      <c r="H1403" s="75">
        <f t="shared" si="43"/>
        <v>9333653.2896359917</v>
      </c>
    </row>
    <row r="1404" spans="1:8" x14ac:dyDescent="0.3">
      <c r="A1404" s="143">
        <v>2690</v>
      </c>
      <c r="B1404" s="148">
        <v>7120.55</v>
      </c>
      <c r="C1404" s="148">
        <v>997.97</v>
      </c>
      <c r="D1404" s="156">
        <v>0.24434</v>
      </c>
      <c r="E1404" s="156">
        <v>0.2238</v>
      </c>
      <c r="F1404" s="156">
        <v>2.0539999999999999E-2</v>
      </c>
      <c r="G1404" s="155">
        <f t="shared" si="42"/>
        <v>287.31455097766207</v>
      </c>
      <c r="H1404" s="75">
        <f t="shared" si="43"/>
        <v>9362560.966183506</v>
      </c>
    </row>
    <row r="1405" spans="1:8" x14ac:dyDescent="0.3">
      <c r="A1405" s="143">
        <v>2697</v>
      </c>
      <c r="B1405" s="148">
        <v>7123.11</v>
      </c>
      <c r="C1405" s="148">
        <v>997.81</v>
      </c>
      <c r="D1405" s="156">
        <v>0.24509</v>
      </c>
      <c r="E1405" s="156">
        <v>0.22456000000000001</v>
      </c>
      <c r="F1405" s="156">
        <v>2.053E-2</v>
      </c>
      <c r="G1405" s="155">
        <f t="shared" si="42"/>
        <v>287.17467047572563</v>
      </c>
      <c r="H1405" s="75">
        <f t="shared" si="43"/>
        <v>9391496.804130476</v>
      </c>
    </row>
    <row r="1406" spans="1:8" x14ac:dyDescent="0.3">
      <c r="A1406" s="143">
        <v>2704</v>
      </c>
      <c r="B1406" s="148">
        <v>7130.99</v>
      </c>
      <c r="C1406" s="148">
        <v>997.98</v>
      </c>
      <c r="D1406" s="156">
        <v>0.24585000000000001</v>
      </c>
      <c r="E1406" s="156">
        <v>0.22534000000000001</v>
      </c>
      <c r="F1406" s="156">
        <v>2.051E-2</v>
      </c>
      <c r="G1406" s="155">
        <f t="shared" si="42"/>
        <v>286.89490947185254</v>
      </c>
      <c r="H1406" s="75">
        <f t="shared" si="43"/>
        <v>9425053.9508624207</v>
      </c>
    </row>
    <row r="1407" spans="1:8" x14ac:dyDescent="0.3">
      <c r="A1407" s="143">
        <v>2711</v>
      </c>
      <c r="B1407" s="148">
        <v>7116.58</v>
      </c>
      <c r="C1407" s="148">
        <v>998.39</v>
      </c>
      <c r="D1407" s="156">
        <v>0.24660000000000001</v>
      </c>
      <c r="E1407" s="156">
        <v>0.22603999999999999</v>
      </c>
      <c r="F1407" s="156">
        <v>2.0559999999999998E-2</v>
      </c>
      <c r="G1407" s="155">
        <f t="shared" si="42"/>
        <v>287.59431198153516</v>
      </c>
      <c r="H1407" s="75">
        <f t="shared" si="43"/>
        <v>9426472.9414191563</v>
      </c>
    </row>
    <row r="1408" spans="1:8" x14ac:dyDescent="0.3">
      <c r="A1408" s="143">
        <v>2718</v>
      </c>
      <c r="B1408" s="148">
        <v>7079.48</v>
      </c>
      <c r="C1408" s="148">
        <v>998.36</v>
      </c>
      <c r="D1408" s="156">
        <v>0.24740000000000001</v>
      </c>
      <c r="E1408" s="156">
        <v>0.22672999999999999</v>
      </c>
      <c r="F1408" s="156">
        <v>2.0670000000000001E-2</v>
      </c>
      <c r="G1408" s="155">
        <f t="shared" si="42"/>
        <v>289.13299750283727</v>
      </c>
      <c r="H1408" s="75">
        <f t="shared" si="43"/>
        <v>9400518.1818561833</v>
      </c>
    </row>
    <row r="1409" spans="1:8" x14ac:dyDescent="0.3">
      <c r="A1409" s="143">
        <v>2725</v>
      </c>
      <c r="B1409" s="148">
        <v>7078.52</v>
      </c>
      <c r="C1409" s="148">
        <v>998.5</v>
      </c>
      <c r="D1409" s="156">
        <v>0.24814</v>
      </c>
      <c r="E1409" s="156">
        <v>0.22746</v>
      </c>
      <c r="F1409" s="156">
        <v>2.0670000000000001E-2</v>
      </c>
      <c r="G1409" s="155">
        <f t="shared" si="42"/>
        <v>289.13299750283727</v>
      </c>
      <c r="H1409" s="75">
        <f t="shared" si="43"/>
        <v>9424728.4935828168</v>
      </c>
    </row>
    <row r="1410" spans="1:8" x14ac:dyDescent="0.3">
      <c r="A1410" s="143">
        <v>2732</v>
      </c>
      <c r="B1410" s="148">
        <v>7063.63</v>
      </c>
      <c r="C1410" s="148">
        <v>998.67</v>
      </c>
      <c r="D1410" s="156">
        <v>0.24890000000000001</v>
      </c>
      <c r="E1410" s="156">
        <v>0.22817999999999999</v>
      </c>
      <c r="F1410" s="156">
        <v>2.0719999999999999E-2</v>
      </c>
      <c r="G1410" s="155">
        <f t="shared" si="42"/>
        <v>289.83240001252</v>
      </c>
      <c r="H1410" s="75">
        <f t="shared" si="43"/>
        <v>9426137.3120533973</v>
      </c>
    </row>
    <row r="1411" spans="1:8" x14ac:dyDescent="0.3">
      <c r="A1411" s="143">
        <v>2739</v>
      </c>
      <c r="B1411" s="148">
        <v>7057.42</v>
      </c>
      <c r="C1411" s="148">
        <v>998.19</v>
      </c>
      <c r="D1411" s="156">
        <v>0.24968000000000001</v>
      </c>
      <c r="E1411" s="156">
        <v>0.22894999999999999</v>
      </c>
      <c r="F1411" s="156">
        <v>2.0729999999999998E-2</v>
      </c>
      <c r="G1411" s="155">
        <f t="shared" si="42"/>
        <v>289.97228051445643</v>
      </c>
      <c r="H1411" s="75">
        <f t="shared" si="43"/>
        <v>9445730.4509954639</v>
      </c>
    </row>
    <row r="1412" spans="1:8" x14ac:dyDescent="0.3">
      <c r="A1412" s="143">
        <v>2746</v>
      </c>
      <c r="B1412" s="148">
        <v>7039.26</v>
      </c>
      <c r="C1412" s="148">
        <v>998.52</v>
      </c>
      <c r="D1412" s="156">
        <v>0.25047000000000003</v>
      </c>
      <c r="E1412" s="156">
        <v>0.22969000000000001</v>
      </c>
      <c r="F1412" s="156">
        <v>2.0789999999999999E-2</v>
      </c>
      <c r="G1412" s="155">
        <f t="shared" si="42"/>
        <v>290.81156352607576</v>
      </c>
      <c r="H1412" s="75">
        <f t="shared" si="43"/>
        <v>9442540.6153210904</v>
      </c>
    </row>
    <row r="1413" spans="1:8" x14ac:dyDescent="0.3">
      <c r="A1413" s="143">
        <v>2753</v>
      </c>
      <c r="B1413" s="148">
        <v>7026.12</v>
      </c>
      <c r="C1413" s="148">
        <v>998.4</v>
      </c>
      <c r="D1413" s="156">
        <v>0.25126999999999999</v>
      </c>
      <c r="E1413" s="156">
        <v>0.23044000000000001</v>
      </c>
      <c r="F1413" s="156">
        <v>2.0820000000000002E-2</v>
      </c>
      <c r="G1413" s="155">
        <f t="shared" si="42"/>
        <v>291.23120503188545</v>
      </c>
      <c r="H1413" s="75">
        <f t="shared" si="43"/>
        <v>9452970.5348662343</v>
      </c>
    </row>
    <row r="1414" spans="1:8" x14ac:dyDescent="0.3">
      <c r="A1414" s="143">
        <v>2760</v>
      </c>
      <c r="B1414" s="148">
        <v>7019.09</v>
      </c>
      <c r="C1414" s="148">
        <v>998.19</v>
      </c>
      <c r="D1414" s="156">
        <v>0.25206000000000001</v>
      </c>
      <c r="E1414" s="156">
        <v>0.23121</v>
      </c>
      <c r="F1414" s="156">
        <v>2.0840000000000001E-2</v>
      </c>
      <c r="G1414" s="155">
        <f t="shared" si="42"/>
        <v>291.51096603575849</v>
      </c>
      <c r="H1414" s="75">
        <f t="shared" si="43"/>
        <v>9467911.4049570318</v>
      </c>
    </row>
    <row r="1415" spans="1:8" x14ac:dyDescent="0.3">
      <c r="A1415" s="143">
        <v>2767</v>
      </c>
      <c r="B1415" s="148">
        <v>7012.7</v>
      </c>
      <c r="C1415" s="148">
        <v>998.28</v>
      </c>
      <c r="D1415" s="156">
        <v>0.25287999999999999</v>
      </c>
      <c r="E1415" s="156">
        <v>0.23202</v>
      </c>
      <c r="F1415" s="156">
        <v>2.086E-2</v>
      </c>
      <c r="G1415" s="155">
        <f t="shared" si="42"/>
        <v>291.79072703963163</v>
      </c>
      <c r="H1415" s="75">
        <f t="shared" si="43"/>
        <v>9482823.6252489965</v>
      </c>
    </row>
    <row r="1416" spans="1:8" x14ac:dyDescent="0.3">
      <c r="A1416" s="143">
        <v>2774</v>
      </c>
      <c r="B1416" s="148">
        <v>7004.84</v>
      </c>
      <c r="C1416" s="148">
        <v>998.07</v>
      </c>
      <c r="D1416" s="156">
        <v>0.25368000000000002</v>
      </c>
      <c r="E1416" s="156">
        <v>0.23280000000000001</v>
      </c>
      <c r="F1416" s="156">
        <v>2.0879999999999999E-2</v>
      </c>
      <c r="G1416" s="155">
        <f t="shared" si="42"/>
        <v>292.07048804350467</v>
      </c>
      <c r="H1416" s="75">
        <f t="shared" si="43"/>
        <v>9497707.2780691385</v>
      </c>
    </row>
    <row r="1417" spans="1:8" x14ac:dyDescent="0.3">
      <c r="A1417" s="143">
        <v>2781</v>
      </c>
      <c r="B1417" s="148">
        <v>6998.27</v>
      </c>
      <c r="C1417" s="148">
        <v>998.62</v>
      </c>
      <c r="D1417" s="156">
        <v>0.25446999999999997</v>
      </c>
      <c r="E1417" s="156">
        <v>0.23355000000000001</v>
      </c>
      <c r="F1417" s="156">
        <v>2.0910000000000002E-2</v>
      </c>
      <c r="G1417" s="155">
        <f t="shared" si="42"/>
        <v>292.49012954931425</v>
      </c>
      <c r="H1417" s="75">
        <f t="shared" si="43"/>
        <v>9508013.1568375528</v>
      </c>
    </row>
    <row r="1418" spans="1:8" x14ac:dyDescent="0.3">
      <c r="A1418" s="143">
        <v>2788</v>
      </c>
      <c r="B1418" s="148">
        <v>6976.77</v>
      </c>
      <c r="C1418" s="148">
        <v>998.62</v>
      </c>
      <c r="D1418" s="156">
        <v>0.25531999999999999</v>
      </c>
      <c r="E1418" s="156">
        <v>0.23433999999999999</v>
      </c>
      <c r="F1418" s="156">
        <v>2.0979999999999999E-2</v>
      </c>
      <c r="G1418" s="155">
        <f t="shared" si="42"/>
        <v>293.46929306287012</v>
      </c>
      <c r="H1418" s="75">
        <f t="shared" si="43"/>
        <v>9500142.1474195775</v>
      </c>
    </row>
    <row r="1419" spans="1:8" x14ac:dyDescent="0.3">
      <c r="A1419" s="143">
        <v>2795</v>
      </c>
      <c r="B1419" s="148">
        <v>6966.79</v>
      </c>
      <c r="C1419" s="148">
        <v>998.8</v>
      </c>
      <c r="D1419" s="156">
        <v>0.25612000000000001</v>
      </c>
      <c r="E1419" s="156">
        <v>0.23511000000000001</v>
      </c>
      <c r="F1419" s="156">
        <v>2.1010000000000001E-2</v>
      </c>
      <c r="G1419" s="155">
        <f t="shared" ref="G1419:G1482" si="44">(2*F1419/$B$7)*(1+3*$B$11)/(4+PI()*$B$11-PI())*10^6</f>
        <v>293.88893456867976</v>
      </c>
      <c r="H1419" s="75">
        <f t="shared" si="43"/>
        <v>9510395.4972038195</v>
      </c>
    </row>
    <row r="1420" spans="1:8" x14ac:dyDescent="0.3">
      <c r="A1420" s="143">
        <v>2802</v>
      </c>
      <c r="B1420" s="148">
        <v>6934.64</v>
      </c>
      <c r="C1420" s="148">
        <v>998.78</v>
      </c>
      <c r="D1420" s="156">
        <v>0.25695000000000001</v>
      </c>
      <c r="E1420" s="156">
        <v>0.23585</v>
      </c>
      <c r="F1420" s="156">
        <v>2.111E-2</v>
      </c>
      <c r="G1420" s="155">
        <f t="shared" si="44"/>
        <v>295.28773958804521</v>
      </c>
      <c r="H1420" s="75">
        <f t="shared" si="43"/>
        <v>9489049.5755396392</v>
      </c>
    </row>
    <row r="1421" spans="1:8" x14ac:dyDescent="0.3">
      <c r="A1421" s="143">
        <v>2810</v>
      </c>
      <c r="B1421" s="148">
        <v>6917.82</v>
      </c>
      <c r="C1421" s="148">
        <v>999.22</v>
      </c>
      <c r="D1421" s="156">
        <v>0.25790000000000002</v>
      </c>
      <c r="E1421" s="156">
        <v>0.23673</v>
      </c>
      <c r="F1421" s="156">
        <v>2.1170000000000001E-2</v>
      </c>
      <c r="G1421" s="155">
        <f t="shared" si="44"/>
        <v>296.12702259966449</v>
      </c>
      <c r="H1421" s="75">
        <f t="shared" si="43"/>
        <v>9489171.1513908412</v>
      </c>
    </row>
    <row r="1422" spans="1:8" x14ac:dyDescent="0.3">
      <c r="A1422" s="143">
        <v>2817</v>
      </c>
      <c r="B1422" s="148">
        <v>6913.33</v>
      </c>
      <c r="C1422" s="148">
        <v>998.84</v>
      </c>
      <c r="D1422" s="156">
        <v>0.25868000000000002</v>
      </c>
      <c r="E1422" s="156">
        <v>0.23751</v>
      </c>
      <c r="F1422" s="156">
        <v>2.1170000000000001E-2</v>
      </c>
      <c r="G1422" s="155">
        <f t="shared" si="44"/>
        <v>296.12702259966449</v>
      </c>
      <c r="H1422" s="75">
        <f t="shared" si="43"/>
        <v>9512809.6560384352</v>
      </c>
    </row>
    <row r="1423" spans="1:8" x14ac:dyDescent="0.3">
      <c r="A1423" s="143">
        <v>2824</v>
      </c>
      <c r="B1423" s="148">
        <v>6909.56</v>
      </c>
      <c r="C1423" s="148">
        <v>999.68</v>
      </c>
      <c r="D1423" s="156">
        <v>0.25951999999999997</v>
      </c>
      <c r="E1423" s="156">
        <v>0.23830999999999999</v>
      </c>
      <c r="F1423" s="156">
        <v>2.12E-2</v>
      </c>
      <c r="G1423" s="155">
        <f t="shared" si="44"/>
        <v>296.54666410547412</v>
      </c>
      <c r="H1423" s="75">
        <f t="shared" si="43"/>
        <v>9522953.1868737359</v>
      </c>
    </row>
    <row r="1424" spans="1:8" x14ac:dyDescent="0.3">
      <c r="A1424" s="143">
        <v>2831</v>
      </c>
      <c r="B1424" s="148">
        <v>6888.74</v>
      </c>
      <c r="C1424" s="148">
        <v>998.87</v>
      </c>
      <c r="D1424" s="156">
        <v>0.26036999999999999</v>
      </c>
      <c r="E1424" s="156">
        <v>0.23910999999999999</v>
      </c>
      <c r="F1424" s="156">
        <v>2.1250000000000002E-2</v>
      </c>
      <c r="G1424" s="155">
        <f t="shared" si="44"/>
        <v>297.24606661515679</v>
      </c>
      <c r="H1424" s="75">
        <f t="shared" si="43"/>
        <v>9524095.7508288361</v>
      </c>
    </row>
    <row r="1425" spans="1:8" x14ac:dyDescent="0.3">
      <c r="A1425" s="143">
        <v>2839</v>
      </c>
      <c r="B1425" s="148">
        <v>6879.86</v>
      </c>
      <c r="C1425" s="148">
        <v>998.81</v>
      </c>
      <c r="D1425" s="156">
        <v>0.26124999999999998</v>
      </c>
      <c r="E1425" s="156">
        <v>0.23998</v>
      </c>
      <c r="F1425" s="156">
        <v>2.128E-2</v>
      </c>
      <c r="G1425" s="155">
        <f t="shared" si="44"/>
        <v>297.66570812096637</v>
      </c>
      <c r="H1425" s="75">
        <f t="shared" si="43"/>
        <v>9537544.710545823</v>
      </c>
    </row>
    <row r="1426" spans="1:8" x14ac:dyDescent="0.3">
      <c r="A1426" s="143">
        <v>2846</v>
      </c>
      <c r="B1426" s="148">
        <v>6867.07</v>
      </c>
      <c r="C1426" s="148">
        <v>999.19</v>
      </c>
      <c r="D1426" s="156">
        <v>0.26212000000000002</v>
      </c>
      <c r="E1426" s="156">
        <v>0.24079</v>
      </c>
      <c r="F1426" s="156">
        <v>2.1319999999999999E-2</v>
      </c>
      <c r="G1426" s="155">
        <f t="shared" si="44"/>
        <v>298.22523012871255</v>
      </c>
      <c r="H1426" s="75">
        <f t="shared" ref="H1426:H1489" si="45">A1426/G1426*10^6</f>
        <v>9543122.8228801452</v>
      </c>
    </row>
    <row r="1427" spans="1:8" x14ac:dyDescent="0.3">
      <c r="A1427" s="143">
        <v>2853</v>
      </c>
      <c r="B1427" s="148">
        <v>6864.65</v>
      </c>
      <c r="C1427" s="148">
        <v>999.51</v>
      </c>
      <c r="D1427" s="156">
        <v>0.26291999999999999</v>
      </c>
      <c r="E1427" s="156">
        <v>0.24157999999999999</v>
      </c>
      <c r="F1427" s="156">
        <v>2.1340000000000001E-2</v>
      </c>
      <c r="G1427" s="155">
        <f t="shared" si="44"/>
        <v>298.5049911325857</v>
      </c>
      <c r="H1427" s="75">
        <f t="shared" si="45"/>
        <v>9557629.1343577392</v>
      </c>
    </row>
    <row r="1428" spans="1:8" x14ac:dyDescent="0.3">
      <c r="A1428" s="143">
        <v>2860</v>
      </c>
      <c r="B1428" s="148">
        <v>6833.19</v>
      </c>
      <c r="C1428" s="148">
        <v>999.09</v>
      </c>
      <c r="D1428" s="156">
        <v>0.26378000000000001</v>
      </c>
      <c r="E1428" s="156">
        <v>0.24235000000000001</v>
      </c>
      <c r="F1428" s="156">
        <v>2.1430000000000001E-2</v>
      </c>
      <c r="G1428" s="155">
        <f t="shared" si="44"/>
        <v>299.76391565001455</v>
      </c>
      <c r="H1428" s="75">
        <f t="shared" si="45"/>
        <v>9540841.4778620508</v>
      </c>
    </row>
    <row r="1429" spans="1:8" x14ac:dyDescent="0.3">
      <c r="A1429" s="143">
        <v>2868</v>
      </c>
      <c r="B1429" s="148">
        <v>6813.49</v>
      </c>
      <c r="C1429" s="148">
        <v>998.95</v>
      </c>
      <c r="D1429" s="156">
        <v>0.26478000000000002</v>
      </c>
      <c r="E1429" s="156">
        <v>0.24329000000000001</v>
      </c>
      <c r="F1429" s="156">
        <v>2.1489999999999999E-2</v>
      </c>
      <c r="G1429" s="155">
        <f t="shared" si="44"/>
        <v>300.60319866163383</v>
      </c>
      <c r="H1429" s="75">
        <f t="shared" si="45"/>
        <v>9540816.6405717116</v>
      </c>
    </row>
    <row r="1430" spans="1:8" x14ac:dyDescent="0.3">
      <c r="A1430" s="143">
        <v>2875</v>
      </c>
      <c r="B1430" s="148">
        <v>6818.96</v>
      </c>
      <c r="C1430" s="148">
        <v>999.82</v>
      </c>
      <c r="D1430" s="156">
        <v>0.2656</v>
      </c>
      <c r="E1430" s="156">
        <v>0.24410999999999999</v>
      </c>
      <c r="F1430" s="156">
        <v>2.1489999999999999E-2</v>
      </c>
      <c r="G1430" s="155">
        <f t="shared" si="44"/>
        <v>300.60319866163383</v>
      </c>
      <c r="H1430" s="75">
        <f t="shared" si="45"/>
        <v>9564103.1525954213</v>
      </c>
    </row>
    <row r="1431" spans="1:8" x14ac:dyDescent="0.3">
      <c r="A1431" s="143">
        <v>2883</v>
      </c>
      <c r="B1431" s="148">
        <v>6798.58</v>
      </c>
      <c r="C1431" s="148">
        <v>999.17</v>
      </c>
      <c r="D1431" s="156">
        <v>0.26656999999999997</v>
      </c>
      <c r="E1431" s="156">
        <v>0.24503</v>
      </c>
      <c r="F1431" s="156">
        <v>2.154E-2</v>
      </c>
      <c r="G1431" s="155">
        <f t="shared" si="44"/>
        <v>301.30260117131661</v>
      </c>
      <c r="H1431" s="75">
        <f t="shared" si="45"/>
        <v>9568453.7365170792</v>
      </c>
    </row>
    <row r="1432" spans="1:8" x14ac:dyDescent="0.3">
      <c r="A1432" s="143">
        <v>2890</v>
      </c>
      <c r="B1432" s="148">
        <v>6776.71</v>
      </c>
      <c r="C1432" s="148">
        <v>999.07</v>
      </c>
      <c r="D1432" s="156">
        <v>0.26745000000000002</v>
      </c>
      <c r="E1432" s="156">
        <v>0.24585000000000001</v>
      </c>
      <c r="F1432" s="156">
        <v>2.1610000000000001E-2</v>
      </c>
      <c r="G1432" s="155">
        <f t="shared" si="44"/>
        <v>302.28176468487243</v>
      </c>
      <c r="H1432" s="75">
        <f t="shared" si="45"/>
        <v>9560616.4103640635</v>
      </c>
    </row>
    <row r="1433" spans="1:8" x14ac:dyDescent="0.3">
      <c r="A1433" s="143">
        <v>2897</v>
      </c>
      <c r="B1433" s="148">
        <v>6804.29</v>
      </c>
      <c r="C1433" s="148">
        <v>999.01</v>
      </c>
      <c r="D1433" s="156">
        <v>0.26829999999999998</v>
      </c>
      <c r="E1433" s="156">
        <v>0.24679000000000001</v>
      </c>
      <c r="F1433" s="156">
        <v>2.1520000000000001E-2</v>
      </c>
      <c r="G1433" s="155">
        <f t="shared" si="44"/>
        <v>301.02284016744352</v>
      </c>
      <c r="H1433" s="75">
        <f t="shared" si="45"/>
        <v>9623854.4503418691</v>
      </c>
    </row>
    <row r="1434" spans="1:8" x14ac:dyDescent="0.3">
      <c r="A1434" s="143">
        <v>2905</v>
      </c>
      <c r="B1434" s="148">
        <v>6749.41</v>
      </c>
      <c r="C1434" s="148">
        <v>999.02</v>
      </c>
      <c r="D1434" s="156">
        <v>0.26934000000000002</v>
      </c>
      <c r="E1434" s="156">
        <v>0.24765000000000001</v>
      </c>
      <c r="F1434" s="156">
        <v>2.1690000000000001E-2</v>
      </c>
      <c r="G1434" s="155">
        <f t="shared" si="44"/>
        <v>303.40080870036473</v>
      </c>
      <c r="H1434" s="75">
        <f t="shared" si="45"/>
        <v>9574793.1999381892</v>
      </c>
    </row>
    <row r="1435" spans="1:8" x14ac:dyDescent="0.3">
      <c r="A1435" s="143">
        <v>2912</v>
      </c>
      <c r="B1435" s="148">
        <v>6753.36</v>
      </c>
      <c r="C1435" s="148">
        <v>999.78</v>
      </c>
      <c r="D1435" s="156">
        <v>0.27016000000000001</v>
      </c>
      <c r="E1435" s="156">
        <v>0.24845999999999999</v>
      </c>
      <c r="F1435" s="156">
        <v>2.1700000000000001E-2</v>
      </c>
      <c r="G1435" s="155">
        <f t="shared" si="44"/>
        <v>303.54068920230134</v>
      </c>
      <c r="H1435" s="75">
        <f t="shared" si="45"/>
        <v>9593442.0115229879</v>
      </c>
    </row>
    <row r="1436" spans="1:8" x14ac:dyDescent="0.3">
      <c r="A1436" s="143">
        <v>2920</v>
      </c>
      <c r="B1436" s="148">
        <v>6721.04</v>
      </c>
      <c r="C1436" s="148">
        <v>999.27</v>
      </c>
      <c r="D1436" s="156">
        <v>0.27118999999999999</v>
      </c>
      <c r="E1436" s="156">
        <v>0.24940999999999999</v>
      </c>
      <c r="F1436" s="156">
        <v>2.179E-2</v>
      </c>
      <c r="G1436" s="155">
        <f t="shared" si="44"/>
        <v>304.79961371973025</v>
      </c>
      <c r="H1436" s="75">
        <f t="shared" si="45"/>
        <v>9580064.6344814673</v>
      </c>
    </row>
    <row r="1437" spans="1:8" x14ac:dyDescent="0.3">
      <c r="A1437" s="143">
        <v>2927</v>
      </c>
      <c r="B1437" s="148">
        <v>6701.06</v>
      </c>
      <c r="C1437" s="148">
        <v>999.66</v>
      </c>
      <c r="D1437" s="156">
        <v>0.27209</v>
      </c>
      <c r="E1437" s="156">
        <v>0.25023000000000001</v>
      </c>
      <c r="F1437" s="156">
        <v>2.1860000000000001E-2</v>
      </c>
      <c r="G1437" s="155">
        <f t="shared" si="44"/>
        <v>305.77877723328601</v>
      </c>
      <c r="H1437" s="75">
        <f t="shared" si="45"/>
        <v>9572279.7588627972</v>
      </c>
    </row>
    <row r="1438" spans="1:8" x14ac:dyDescent="0.3">
      <c r="A1438" s="143">
        <v>2935</v>
      </c>
      <c r="B1438" s="148">
        <v>6695.6</v>
      </c>
      <c r="C1438" s="148">
        <v>999.75</v>
      </c>
      <c r="D1438" s="156">
        <v>0.27310000000000001</v>
      </c>
      <c r="E1438" s="156">
        <v>0.25120999999999999</v>
      </c>
      <c r="F1438" s="156">
        <v>2.188E-2</v>
      </c>
      <c r="G1438" s="155">
        <f t="shared" si="44"/>
        <v>306.0585382371591</v>
      </c>
      <c r="H1438" s="75">
        <f t="shared" si="45"/>
        <v>9589668.7506418228</v>
      </c>
    </row>
    <row r="1439" spans="1:8" x14ac:dyDescent="0.3">
      <c r="A1439" s="143">
        <v>2942</v>
      </c>
      <c r="B1439" s="148">
        <v>6671.62</v>
      </c>
      <c r="C1439" s="148">
        <v>999.65</v>
      </c>
      <c r="D1439" s="156">
        <v>0.27403</v>
      </c>
      <c r="E1439" s="156">
        <v>0.25207000000000002</v>
      </c>
      <c r="F1439" s="156">
        <v>2.196E-2</v>
      </c>
      <c r="G1439" s="155">
        <f t="shared" si="44"/>
        <v>307.1775822526514</v>
      </c>
      <c r="H1439" s="75">
        <f t="shared" si="45"/>
        <v>9577521.8309395555</v>
      </c>
    </row>
    <row r="1440" spans="1:8" x14ac:dyDescent="0.3">
      <c r="A1440" s="143">
        <v>2950</v>
      </c>
      <c r="B1440" s="148">
        <v>6654.12</v>
      </c>
      <c r="C1440" s="148">
        <v>999.99</v>
      </c>
      <c r="D1440" s="156">
        <v>0.27511000000000002</v>
      </c>
      <c r="E1440" s="156">
        <v>0.25308999999999998</v>
      </c>
      <c r="F1440" s="156">
        <v>2.2020000000000001E-2</v>
      </c>
      <c r="G1440" s="155">
        <f t="shared" si="44"/>
        <v>308.01686526427068</v>
      </c>
      <c r="H1440" s="75">
        <f t="shared" si="45"/>
        <v>9577397.6449925043</v>
      </c>
    </row>
    <row r="1441" spans="1:8" x14ac:dyDescent="0.3">
      <c r="A1441" s="143">
        <v>2957</v>
      </c>
      <c r="B1441" s="148">
        <v>6629.43</v>
      </c>
      <c r="C1441" s="148">
        <v>999.79</v>
      </c>
      <c r="D1441" s="156">
        <v>0.27601999999999999</v>
      </c>
      <c r="E1441" s="156">
        <v>0.25391999999999998</v>
      </c>
      <c r="F1441" s="156">
        <v>2.2100000000000002E-2</v>
      </c>
      <c r="G1441" s="155">
        <f t="shared" si="44"/>
        <v>309.1359092797631</v>
      </c>
      <c r="H1441" s="75">
        <f t="shared" si="45"/>
        <v>9565372.0943947732</v>
      </c>
    </row>
    <row r="1442" spans="1:8" x14ac:dyDescent="0.3">
      <c r="A1442" s="143">
        <v>2965</v>
      </c>
      <c r="B1442" s="148">
        <v>6610.05</v>
      </c>
      <c r="C1442" s="148">
        <v>999.68</v>
      </c>
      <c r="D1442" s="156">
        <v>0.27709</v>
      </c>
      <c r="E1442" s="156">
        <v>0.25491999999999998</v>
      </c>
      <c r="F1442" s="156">
        <v>2.2159999999999999E-2</v>
      </c>
      <c r="G1442" s="155">
        <f t="shared" si="44"/>
        <v>309.97519229138237</v>
      </c>
      <c r="H1442" s="75">
        <f t="shared" si="45"/>
        <v>9565281.5894145668</v>
      </c>
    </row>
    <row r="1443" spans="1:8" x14ac:dyDescent="0.3">
      <c r="A1443" s="143">
        <v>2972</v>
      </c>
      <c r="B1443" s="148">
        <v>6630.65</v>
      </c>
      <c r="C1443" s="148">
        <v>1000.16</v>
      </c>
      <c r="D1443" s="156">
        <v>0.27795999999999998</v>
      </c>
      <c r="E1443" s="156">
        <v>0.25585999999999998</v>
      </c>
      <c r="F1443" s="156">
        <v>2.2110000000000001E-2</v>
      </c>
      <c r="G1443" s="155">
        <f t="shared" si="44"/>
        <v>309.27578978169964</v>
      </c>
      <c r="H1443" s="75">
        <f t="shared" si="45"/>
        <v>9609546.2308826931</v>
      </c>
    </row>
    <row r="1444" spans="1:8" x14ac:dyDescent="0.3">
      <c r="A1444" s="143">
        <v>2980</v>
      </c>
      <c r="B1444" s="148">
        <v>6609.45</v>
      </c>
      <c r="C1444" s="148">
        <v>1000.39</v>
      </c>
      <c r="D1444" s="156">
        <v>0.27905000000000002</v>
      </c>
      <c r="E1444" s="156">
        <v>0.25685999999999998</v>
      </c>
      <c r="F1444" s="156">
        <v>2.2179999999999998E-2</v>
      </c>
      <c r="G1444" s="155">
        <f t="shared" si="44"/>
        <v>310.2549532952554</v>
      </c>
      <c r="H1444" s="75">
        <f t="shared" si="45"/>
        <v>9605003.7826924585</v>
      </c>
    </row>
    <row r="1445" spans="1:8" x14ac:dyDescent="0.3">
      <c r="A1445" s="143">
        <v>2988</v>
      </c>
      <c r="B1445" s="148">
        <v>6584.76</v>
      </c>
      <c r="C1445" s="148">
        <v>1000.08</v>
      </c>
      <c r="D1445" s="156">
        <v>0.28011000000000003</v>
      </c>
      <c r="E1445" s="156">
        <v>0.25785000000000002</v>
      </c>
      <c r="F1445" s="156">
        <v>2.2259999999999999E-2</v>
      </c>
      <c r="G1445" s="155">
        <f t="shared" si="44"/>
        <v>311.37399731074777</v>
      </c>
      <c r="H1445" s="75">
        <f t="shared" si="45"/>
        <v>9596177.0276469477</v>
      </c>
    </row>
    <row r="1446" spans="1:8" x14ac:dyDescent="0.3">
      <c r="A1446" s="143">
        <v>2995</v>
      </c>
      <c r="B1446" s="148">
        <v>6577.45</v>
      </c>
      <c r="C1446" s="148">
        <v>999.84</v>
      </c>
      <c r="D1446" s="156">
        <v>0.28104000000000001</v>
      </c>
      <c r="E1446" s="156">
        <v>0.25875999999999999</v>
      </c>
      <c r="F1446" s="156">
        <v>2.2280000000000001E-2</v>
      </c>
      <c r="G1446" s="155">
        <f t="shared" si="44"/>
        <v>311.65375831462092</v>
      </c>
      <c r="H1446" s="75">
        <f t="shared" si="45"/>
        <v>9610023.6884564888</v>
      </c>
    </row>
    <row r="1447" spans="1:8" x14ac:dyDescent="0.3">
      <c r="A1447" s="143">
        <v>3003</v>
      </c>
      <c r="B1447" s="148">
        <v>6556.77</v>
      </c>
      <c r="C1447" s="148">
        <v>999.87</v>
      </c>
      <c r="D1447" s="156">
        <v>0.28214</v>
      </c>
      <c r="E1447" s="156">
        <v>0.25979000000000002</v>
      </c>
      <c r="F1447" s="156">
        <v>2.2349999999999998E-2</v>
      </c>
      <c r="G1447" s="155">
        <f t="shared" si="44"/>
        <v>312.63292182817668</v>
      </c>
      <c r="H1447" s="75">
        <f t="shared" si="45"/>
        <v>9605514.2959334645</v>
      </c>
    </row>
    <row r="1448" spans="1:8" x14ac:dyDescent="0.3">
      <c r="A1448" s="143">
        <v>3011</v>
      </c>
      <c r="B1448" s="148">
        <v>6540.45</v>
      </c>
      <c r="C1448" s="148">
        <v>999.51</v>
      </c>
      <c r="D1448" s="156">
        <v>0.28323999999999999</v>
      </c>
      <c r="E1448" s="156">
        <v>0.26084000000000002</v>
      </c>
      <c r="F1448" s="156">
        <v>2.24E-2</v>
      </c>
      <c r="G1448" s="155">
        <f t="shared" si="44"/>
        <v>313.3323243378594</v>
      </c>
      <c r="H1448" s="75">
        <f t="shared" si="45"/>
        <v>9609605.4129203241</v>
      </c>
    </row>
    <row r="1449" spans="1:8" x14ac:dyDescent="0.3">
      <c r="A1449" s="143">
        <v>3018</v>
      </c>
      <c r="B1449" s="148">
        <v>6512.97</v>
      </c>
      <c r="C1449" s="148">
        <v>998.89</v>
      </c>
      <c r="D1449" s="156">
        <v>0.28421999999999997</v>
      </c>
      <c r="E1449" s="156">
        <v>0.26174999999999998</v>
      </c>
      <c r="F1449" s="156">
        <v>2.248E-2</v>
      </c>
      <c r="G1449" s="155">
        <f t="shared" si="44"/>
        <v>314.45136835335177</v>
      </c>
      <c r="H1449" s="75">
        <f t="shared" si="45"/>
        <v>9597668.5228116009</v>
      </c>
    </row>
    <row r="1450" spans="1:8" x14ac:dyDescent="0.3">
      <c r="A1450" s="143">
        <v>3026</v>
      </c>
      <c r="B1450" s="148">
        <v>6501.89</v>
      </c>
      <c r="C1450" s="148">
        <v>998.79</v>
      </c>
      <c r="D1450" s="156">
        <v>0.2853</v>
      </c>
      <c r="E1450" s="156">
        <v>0.26278000000000001</v>
      </c>
      <c r="F1450" s="156">
        <v>2.2509999999999999E-2</v>
      </c>
      <c r="G1450" s="155">
        <f t="shared" si="44"/>
        <v>314.87100985916135</v>
      </c>
      <c r="H1450" s="75">
        <f t="shared" si="45"/>
        <v>9610284.545895474</v>
      </c>
    </row>
    <row r="1451" spans="1:8" x14ac:dyDescent="0.3">
      <c r="A1451" s="143">
        <v>3034</v>
      </c>
      <c r="B1451" s="148">
        <v>6493.07</v>
      </c>
      <c r="C1451" s="148">
        <v>998.27</v>
      </c>
      <c r="D1451" s="156">
        <v>0.28636</v>
      </c>
      <c r="E1451" s="156">
        <v>0.26383000000000001</v>
      </c>
      <c r="F1451" s="156">
        <v>2.2530000000000001E-2</v>
      </c>
      <c r="G1451" s="155">
        <f t="shared" si="44"/>
        <v>315.15077086303455</v>
      </c>
      <c r="H1451" s="75">
        <f t="shared" si="45"/>
        <v>9627138.1208792441</v>
      </c>
    </row>
    <row r="1452" spans="1:8" x14ac:dyDescent="0.3">
      <c r="A1452" s="143">
        <v>3042</v>
      </c>
      <c r="B1452" s="148">
        <v>6500.73</v>
      </c>
      <c r="C1452" s="148">
        <v>999.28</v>
      </c>
      <c r="D1452" s="156">
        <v>0.28743999999999997</v>
      </c>
      <c r="E1452" s="156">
        <v>0.26490999999999998</v>
      </c>
      <c r="F1452" s="156">
        <v>2.2530000000000001E-2</v>
      </c>
      <c r="G1452" s="155">
        <f t="shared" si="44"/>
        <v>315.15077086303455</v>
      </c>
      <c r="H1452" s="75">
        <f t="shared" si="45"/>
        <v>9652522.7962144576</v>
      </c>
    </row>
    <row r="1453" spans="1:8" x14ac:dyDescent="0.3">
      <c r="A1453" s="143">
        <v>3050</v>
      </c>
      <c r="B1453" s="148">
        <v>6457.34</v>
      </c>
      <c r="C1453" s="148">
        <v>998.04</v>
      </c>
      <c r="D1453" s="156">
        <v>0.28855999999999998</v>
      </c>
      <c r="E1453" s="156">
        <v>0.26590999999999998</v>
      </c>
      <c r="F1453" s="156">
        <v>2.265E-2</v>
      </c>
      <c r="G1453" s="155">
        <f t="shared" si="44"/>
        <v>316.82933688627304</v>
      </c>
      <c r="H1453" s="75">
        <f t="shared" si="45"/>
        <v>9626633.7895811945</v>
      </c>
    </row>
    <row r="1454" spans="1:8" x14ac:dyDescent="0.3">
      <c r="A1454" s="143">
        <v>3057</v>
      </c>
      <c r="B1454" s="148">
        <v>6459.56</v>
      </c>
      <c r="C1454" s="148">
        <v>998.21</v>
      </c>
      <c r="D1454" s="156">
        <v>0.28949000000000003</v>
      </c>
      <c r="E1454" s="156">
        <v>0.26684000000000002</v>
      </c>
      <c r="F1454" s="156">
        <v>2.265E-2</v>
      </c>
      <c r="G1454" s="155">
        <f t="shared" si="44"/>
        <v>316.82933688627304</v>
      </c>
      <c r="H1454" s="75">
        <f t="shared" si="45"/>
        <v>9648727.7031966299</v>
      </c>
    </row>
    <row r="1455" spans="1:8" x14ac:dyDescent="0.3">
      <c r="A1455" s="143">
        <v>3065</v>
      </c>
      <c r="B1455" s="148">
        <v>6432.58</v>
      </c>
      <c r="C1455" s="148">
        <v>997.89</v>
      </c>
      <c r="D1455" s="156">
        <v>0.29065000000000002</v>
      </c>
      <c r="E1455" s="156">
        <v>0.26790999999999998</v>
      </c>
      <c r="F1455" s="156">
        <v>2.273E-2</v>
      </c>
      <c r="G1455" s="155">
        <f t="shared" si="44"/>
        <v>317.94838090176535</v>
      </c>
      <c r="H1455" s="75">
        <f t="shared" si="45"/>
        <v>9639929.5738102067</v>
      </c>
    </row>
    <row r="1456" spans="1:8" x14ac:dyDescent="0.3">
      <c r="A1456" s="143">
        <v>3073</v>
      </c>
      <c r="B1456" s="148">
        <v>6416.37</v>
      </c>
      <c r="C1456" s="148">
        <v>998.06</v>
      </c>
      <c r="D1456" s="156">
        <v>0.29178999999999999</v>
      </c>
      <c r="E1456" s="156">
        <v>0.26900000000000002</v>
      </c>
      <c r="F1456" s="156">
        <v>2.2800000000000001E-2</v>
      </c>
      <c r="G1456" s="155">
        <f t="shared" si="44"/>
        <v>318.92754441532117</v>
      </c>
      <c r="H1456" s="75">
        <f t="shared" si="45"/>
        <v>9635417.3661407158</v>
      </c>
    </row>
    <row r="1457" spans="1:8" x14ac:dyDescent="0.3">
      <c r="A1457" s="143">
        <v>3081</v>
      </c>
      <c r="B1457" s="148">
        <v>6398.61</v>
      </c>
      <c r="C1457" s="148">
        <v>997.92</v>
      </c>
      <c r="D1457" s="156">
        <v>0.29292000000000001</v>
      </c>
      <c r="E1457" s="156">
        <v>0.27006000000000002</v>
      </c>
      <c r="F1457" s="156">
        <v>2.2859999999999998E-2</v>
      </c>
      <c r="G1457" s="155">
        <f t="shared" si="44"/>
        <v>319.76682742694044</v>
      </c>
      <c r="H1457" s="75">
        <f t="shared" si="45"/>
        <v>9635145.7866715062</v>
      </c>
    </row>
    <row r="1458" spans="1:8" x14ac:dyDescent="0.3">
      <c r="A1458" s="143">
        <v>3089</v>
      </c>
      <c r="B1458" s="148">
        <v>6384.39</v>
      </c>
      <c r="C1458" s="148">
        <v>997.67</v>
      </c>
      <c r="D1458" s="156">
        <v>0.29404000000000002</v>
      </c>
      <c r="E1458" s="156">
        <v>0.27113999999999999</v>
      </c>
      <c r="F1458" s="156">
        <v>2.29E-2</v>
      </c>
      <c r="G1458" s="155">
        <f t="shared" si="44"/>
        <v>320.32634943468668</v>
      </c>
      <c r="H1458" s="75">
        <f t="shared" si="45"/>
        <v>9643290.3676250186</v>
      </c>
    </row>
    <row r="1459" spans="1:8" x14ac:dyDescent="0.3">
      <c r="A1459" s="143">
        <v>3097</v>
      </c>
      <c r="B1459" s="148">
        <v>6372.29</v>
      </c>
      <c r="C1459" s="148">
        <v>997.83</v>
      </c>
      <c r="D1459" s="156">
        <v>0.29518</v>
      </c>
      <c r="E1459" s="156">
        <v>0.27223000000000003</v>
      </c>
      <c r="F1459" s="156">
        <v>2.2950000000000002E-2</v>
      </c>
      <c r="G1459" s="155">
        <f t="shared" si="44"/>
        <v>321.02575194436935</v>
      </c>
      <c r="H1459" s="75">
        <f t="shared" si="45"/>
        <v>9647201.1396041531</v>
      </c>
    </row>
    <row r="1460" spans="1:8" x14ac:dyDescent="0.3">
      <c r="A1460" s="143">
        <v>3105</v>
      </c>
      <c r="B1460" s="148">
        <v>6353.97</v>
      </c>
      <c r="C1460" s="148">
        <v>997.93</v>
      </c>
      <c r="D1460" s="156">
        <v>0.29633999999999999</v>
      </c>
      <c r="E1460" s="156">
        <v>0.27333000000000002</v>
      </c>
      <c r="F1460" s="156">
        <v>2.3019999999999999E-2</v>
      </c>
      <c r="G1460" s="155">
        <f t="shared" si="44"/>
        <v>322.00491545792516</v>
      </c>
      <c r="H1460" s="75">
        <f t="shared" si="45"/>
        <v>9642709.9430589769</v>
      </c>
    </row>
    <row r="1461" spans="1:8" x14ac:dyDescent="0.3">
      <c r="A1461" s="143">
        <v>3113</v>
      </c>
      <c r="B1461" s="148">
        <v>6343.27</v>
      </c>
      <c r="C1461" s="148">
        <v>998.22</v>
      </c>
      <c r="D1461" s="156">
        <v>0.29748999999999998</v>
      </c>
      <c r="E1461" s="156">
        <v>0.27443000000000001</v>
      </c>
      <c r="F1461" s="156">
        <v>2.3060000000000001E-2</v>
      </c>
      <c r="G1461" s="155">
        <f t="shared" si="44"/>
        <v>322.56443746567135</v>
      </c>
      <c r="H1461" s="75">
        <f t="shared" si="45"/>
        <v>9650784.8926504757</v>
      </c>
    </row>
    <row r="1462" spans="1:8" x14ac:dyDescent="0.3">
      <c r="A1462" s="143">
        <v>3121</v>
      </c>
      <c r="B1462" s="148">
        <v>6349.73</v>
      </c>
      <c r="C1462" s="148">
        <v>999.03</v>
      </c>
      <c r="D1462" s="156">
        <v>0.29864000000000002</v>
      </c>
      <c r="E1462" s="156">
        <v>0.27557999999999999</v>
      </c>
      <c r="F1462" s="156">
        <v>2.3060000000000001E-2</v>
      </c>
      <c r="G1462" s="155">
        <f t="shared" si="44"/>
        <v>322.56443746567135</v>
      </c>
      <c r="H1462" s="75">
        <f t="shared" si="45"/>
        <v>9675586.138760725</v>
      </c>
    </row>
    <row r="1463" spans="1:8" x14ac:dyDescent="0.3">
      <c r="A1463" s="143">
        <v>3129</v>
      </c>
      <c r="B1463" s="148">
        <v>6331.99</v>
      </c>
      <c r="C1463" s="148">
        <v>999.09</v>
      </c>
      <c r="D1463" s="156">
        <v>0.29984</v>
      </c>
      <c r="E1463" s="156">
        <v>0.27672000000000002</v>
      </c>
      <c r="F1463" s="156">
        <v>2.3120000000000002E-2</v>
      </c>
      <c r="G1463" s="155">
        <f t="shared" si="44"/>
        <v>323.40372047729068</v>
      </c>
      <c r="H1463" s="75">
        <f t="shared" si="45"/>
        <v>9675213.3691662885</v>
      </c>
    </row>
    <row r="1464" spans="1:8" x14ac:dyDescent="0.3">
      <c r="A1464" s="143">
        <v>3137</v>
      </c>
      <c r="B1464" s="148">
        <v>6302.45</v>
      </c>
      <c r="C1464" s="148">
        <v>999.31</v>
      </c>
      <c r="D1464" s="156">
        <v>0.30103999999999997</v>
      </c>
      <c r="E1464" s="156">
        <v>0.27781</v>
      </c>
      <c r="F1464" s="156">
        <v>2.324E-2</v>
      </c>
      <c r="G1464" s="155">
        <f t="shared" si="44"/>
        <v>325.08228650052916</v>
      </c>
      <c r="H1464" s="75">
        <f t="shared" si="45"/>
        <v>9649864.4505347218</v>
      </c>
    </row>
    <row r="1465" spans="1:8" x14ac:dyDescent="0.3">
      <c r="A1465" s="143">
        <v>3145</v>
      </c>
      <c r="B1465" s="148">
        <v>6282.67</v>
      </c>
      <c r="C1465" s="148">
        <v>999.34</v>
      </c>
      <c r="D1465" s="156">
        <v>0.30224000000000001</v>
      </c>
      <c r="E1465" s="156">
        <v>0.27893000000000001</v>
      </c>
      <c r="F1465" s="156">
        <v>2.3310000000000001E-2</v>
      </c>
      <c r="G1465" s="155">
        <f t="shared" si="44"/>
        <v>326.06145001408498</v>
      </c>
      <c r="H1465" s="75">
        <f t="shared" si="45"/>
        <v>9645421.1310909167</v>
      </c>
    </row>
    <row r="1466" spans="1:8" x14ac:dyDescent="0.3">
      <c r="A1466" s="143">
        <v>3153</v>
      </c>
      <c r="B1466" s="148">
        <v>6256.2</v>
      </c>
      <c r="C1466" s="148">
        <v>999.24</v>
      </c>
      <c r="D1466" s="156">
        <v>0.30349999999999999</v>
      </c>
      <c r="E1466" s="156">
        <v>0.28009000000000001</v>
      </c>
      <c r="F1466" s="156">
        <v>2.341E-2</v>
      </c>
      <c r="G1466" s="155">
        <f t="shared" si="44"/>
        <v>327.46025503345038</v>
      </c>
      <c r="H1466" s="75">
        <f t="shared" si="45"/>
        <v>9628649.436182471</v>
      </c>
    </row>
    <row r="1467" spans="1:8" x14ac:dyDescent="0.3">
      <c r="A1467" s="143">
        <v>3161</v>
      </c>
      <c r="B1467" s="148">
        <v>6226.67</v>
      </c>
      <c r="C1467" s="148">
        <v>999.68</v>
      </c>
      <c r="D1467" s="156">
        <v>0.30475000000000002</v>
      </c>
      <c r="E1467" s="156">
        <v>0.28122000000000003</v>
      </c>
      <c r="F1467" s="156">
        <v>2.3529999999999999E-2</v>
      </c>
      <c r="G1467" s="155">
        <f t="shared" si="44"/>
        <v>329.13882105668893</v>
      </c>
      <c r="H1467" s="75">
        <f t="shared" si="45"/>
        <v>9603850.405284062</v>
      </c>
    </row>
    <row r="1468" spans="1:8" x14ac:dyDescent="0.3">
      <c r="A1468" s="143">
        <v>3169</v>
      </c>
      <c r="B1468" s="148">
        <v>6209.49</v>
      </c>
      <c r="C1468" s="148">
        <v>999.86</v>
      </c>
      <c r="D1468" s="156">
        <v>0.30599999999999999</v>
      </c>
      <c r="E1468" s="156">
        <v>0.28240999999999999</v>
      </c>
      <c r="F1468" s="156">
        <v>2.3599999999999999E-2</v>
      </c>
      <c r="G1468" s="155">
        <f t="shared" si="44"/>
        <v>330.11798457024474</v>
      </c>
      <c r="H1468" s="75">
        <f t="shared" si="45"/>
        <v>9599598.1682896726</v>
      </c>
    </row>
    <row r="1469" spans="1:8" x14ac:dyDescent="0.3">
      <c r="A1469" s="143">
        <v>3177</v>
      </c>
      <c r="B1469" s="148">
        <v>6182.91</v>
      </c>
      <c r="C1469" s="148">
        <v>999.58</v>
      </c>
      <c r="D1469" s="156">
        <v>0.30728</v>
      </c>
      <c r="E1469" s="156">
        <v>0.28359000000000001</v>
      </c>
      <c r="F1469" s="156">
        <v>2.3689999999999999E-2</v>
      </c>
      <c r="G1469" s="155">
        <f t="shared" si="44"/>
        <v>331.3769090876736</v>
      </c>
      <c r="H1469" s="75">
        <f t="shared" si="45"/>
        <v>9587270.3042186014</v>
      </c>
    </row>
    <row r="1470" spans="1:8" x14ac:dyDescent="0.3">
      <c r="A1470" s="143">
        <v>3185</v>
      </c>
      <c r="B1470" s="148">
        <v>6175.49</v>
      </c>
      <c r="C1470" s="148">
        <v>998.93</v>
      </c>
      <c r="D1470" s="156">
        <v>0.3085</v>
      </c>
      <c r="E1470" s="156">
        <v>0.2848</v>
      </c>
      <c r="F1470" s="156">
        <v>2.3709999999999998E-2</v>
      </c>
      <c r="G1470" s="155">
        <f t="shared" si="44"/>
        <v>331.65667009154674</v>
      </c>
      <c r="H1470" s="75">
        <f t="shared" si="45"/>
        <v>9603304.5230805967</v>
      </c>
    </row>
    <row r="1471" spans="1:8" x14ac:dyDescent="0.3">
      <c r="A1471" s="143">
        <v>3193</v>
      </c>
      <c r="B1471" s="148">
        <v>6153.78</v>
      </c>
      <c r="C1471" s="148">
        <v>998.54</v>
      </c>
      <c r="D1471" s="156">
        <v>0.30978</v>
      </c>
      <c r="E1471" s="156">
        <v>0.28599999999999998</v>
      </c>
      <c r="F1471" s="156">
        <v>2.3779999999999999E-2</v>
      </c>
      <c r="G1471" s="155">
        <f t="shared" si="44"/>
        <v>332.6358336051025</v>
      </c>
      <c r="H1471" s="75">
        <f t="shared" si="45"/>
        <v>9599086.0797957666</v>
      </c>
    </row>
    <row r="1472" spans="1:8" x14ac:dyDescent="0.3">
      <c r="A1472" s="143">
        <v>3201</v>
      </c>
      <c r="B1472" s="148">
        <v>6133.32</v>
      </c>
      <c r="C1472" s="148">
        <v>998.44</v>
      </c>
      <c r="D1472" s="156">
        <v>0.31107000000000001</v>
      </c>
      <c r="E1472" s="156">
        <v>0.28721000000000002</v>
      </c>
      <c r="F1472" s="156">
        <v>2.3859999999999999E-2</v>
      </c>
      <c r="G1472" s="155">
        <f t="shared" si="44"/>
        <v>333.75487762059493</v>
      </c>
      <c r="H1472" s="75">
        <f t="shared" si="45"/>
        <v>9590871.069272656</v>
      </c>
    </row>
    <row r="1473" spans="1:8" x14ac:dyDescent="0.3">
      <c r="A1473" s="143">
        <v>3210</v>
      </c>
      <c r="B1473" s="148">
        <v>6134.73</v>
      </c>
      <c r="C1473" s="148">
        <v>998.72</v>
      </c>
      <c r="D1473" s="156">
        <v>0.31246000000000002</v>
      </c>
      <c r="E1473" s="156">
        <v>0.28860000000000002</v>
      </c>
      <c r="F1473" s="156">
        <v>2.3859999999999999E-2</v>
      </c>
      <c r="G1473" s="155">
        <f t="shared" si="44"/>
        <v>333.75487762059493</v>
      </c>
      <c r="H1473" s="75">
        <f t="shared" si="45"/>
        <v>9617836.9673118498</v>
      </c>
    </row>
    <row r="1474" spans="1:8" x14ac:dyDescent="0.3">
      <c r="A1474" s="143">
        <v>3218</v>
      </c>
      <c r="B1474" s="148">
        <v>6116.89</v>
      </c>
      <c r="C1474" s="148">
        <v>999</v>
      </c>
      <c r="D1474" s="156">
        <v>0.31380000000000002</v>
      </c>
      <c r="E1474" s="156">
        <v>0.28986000000000001</v>
      </c>
      <c r="F1474" s="156">
        <v>2.393E-2</v>
      </c>
      <c r="G1474" s="155">
        <f t="shared" si="44"/>
        <v>334.73404113415069</v>
      </c>
      <c r="H1474" s="75">
        <f t="shared" si="45"/>
        <v>9613602.4561371952</v>
      </c>
    </row>
    <row r="1475" spans="1:8" x14ac:dyDescent="0.3">
      <c r="A1475" s="143">
        <v>3226</v>
      </c>
      <c r="B1475" s="148">
        <v>6094.66</v>
      </c>
      <c r="C1475" s="148">
        <v>999.64</v>
      </c>
      <c r="D1475" s="156">
        <v>0.31512000000000001</v>
      </c>
      <c r="E1475" s="156">
        <v>0.29108000000000001</v>
      </c>
      <c r="F1475" s="156">
        <v>2.4039999999999999E-2</v>
      </c>
      <c r="G1475" s="155">
        <f t="shared" si="44"/>
        <v>336.27272665545269</v>
      </c>
      <c r="H1475" s="75">
        <f t="shared" si="45"/>
        <v>9593403.6402107086</v>
      </c>
    </row>
    <row r="1476" spans="1:8" x14ac:dyDescent="0.3">
      <c r="A1476" s="143">
        <v>3234</v>
      </c>
      <c r="B1476" s="148">
        <v>6080.51</v>
      </c>
      <c r="C1476" s="148">
        <v>999.8</v>
      </c>
      <c r="D1476" s="156">
        <v>0.31646000000000002</v>
      </c>
      <c r="E1476" s="156">
        <v>0.29237000000000002</v>
      </c>
      <c r="F1476" s="156">
        <v>2.41E-2</v>
      </c>
      <c r="G1476" s="155">
        <f t="shared" si="44"/>
        <v>337.1120096670719</v>
      </c>
      <c r="H1476" s="75">
        <f t="shared" si="45"/>
        <v>9593250.6326127704</v>
      </c>
    </row>
    <row r="1477" spans="1:8" x14ac:dyDescent="0.3">
      <c r="A1477" s="143">
        <v>3243</v>
      </c>
      <c r="B1477" s="148">
        <v>6059.78</v>
      </c>
      <c r="C1477" s="148">
        <v>999.75</v>
      </c>
      <c r="D1477" s="156">
        <v>0.31794</v>
      </c>
      <c r="E1477" s="156">
        <v>0.29376000000000002</v>
      </c>
      <c r="F1477" s="156">
        <v>2.418E-2</v>
      </c>
      <c r="G1477" s="155">
        <f t="shared" si="44"/>
        <v>338.23105368256427</v>
      </c>
      <c r="H1477" s="75">
        <f t="shared" si="45"/>
        <v>9588120.205673404</v>
      </c>
    </row>
    <row r="1478" spans="1:8" x14ac:dyDescent="0.3">
      <c r="A1478" s="143">
        <v>3251</v>
      </c>
      <c r="B1478" s="148">
        <v>6042.95</v>
      </c>
      <c r="C1478" s="148">
        <v>999.72</v>
      </c>
      <c r="D1478" s="156">
        <v>0.31929000000000002</v>
      </c>
      <c r="E1478" s="156">
        <v>0.29504999999999998</v>
      </c>
      <c r="F1478" s="156">
        <v>2.4250000000000001E-2</v>
      </c>
      <c r="G1478" s="155">
        <f t="shared" si="44"/>
        <v>339.21021719612014</v>
      </c>
      <c r="H1478" s="75">
        <f t="shared" si="45"/>
        <v>9584027.3529272247</v>
      </c>
    </row>
    <row r="1479" spans="1:8" x14ac:dyDescent="0.3">
      <c r="A1479" s="143">
        <v>3259</v>
      </c>
      <c r="B1479" s="148">
        <v>6030.28</v>
      </c>
      <c r="C1479" s="148">
        <v>1000.08</v>
      </c>
      <c r="D1479" s="156">
        <v>0.32064999999999999</v>
      </c>
      <c r="E1479" s="156">
        <v>0.29635</v>
      </c>
      <c r="F1479" s="156">
        <v>2.4309999999999998E-2</v>
      </c>
      <c r="G1479" s="155">
        <f t="shared" si="44"/>
        <v>340.04950020773936</v>
      </c>
      <c r="H1479" s="75">
        <f t="shared" si="45"/>
        <v>9583898.8088764921</v>
      </c>
    </row>
    <row r="1480" spans="1:8" x14ac:dyDescent="0.3">
      <c r="A1480" s="143">
        <v>3268</v>
      </c>
      <c r="B1480" s="148">
        <v>6001.18</v>
      </c>
      <c r="C1480" s="148">
        <v>999.35</v>
      </c>
      <c r="D1480" s="156">
        <v>0.32219999999999999</v>
      </c>
      <c r="E1480" s="156">
        <v>0.29780000000000001</v>
      </c>
      <c r="F1480" s="156">
        <v>2.4400000000000002E-2</v>
      </c>
      <c r="G1480" s="155">
        <f t="shared" si="44"/>
        <v>341.30842472516832</v>
      </c>
      <c r="H1480" s="75">
        <f t="shared" si="45"/>
        <v>9574917.4742214195</v>
      </c>
    </row>
    <row r="1481" spans="1:8" x14ac:dyDescent="0.3">
      <c r="A1481" s="143">
        <v>3276</v>
      </c>
      <c r="B1481" s="148">
        <v>5981.78</v>
      </c>
      <c r="C1481" s="148">
        <v>999.63</v>
      </c>
      <c r="D1481" s="156">
        <v>0.32358999999999999</v>
      </c>
      <c r="E1481" s="156">
        <v>0.29909999999999998</v>
      </c>
      <c r="F1481" s="156">
        <v>2.4490000000000001E-2</v>
      </c>
      <c r="G1481" s="155">
        <f t="shared" si="44"/>
        <v>342.56734924259717</v>
      </c>
      <c r="H1481" s="75">
        <f t="shared" si="45"/>
        <v>9563083.0178156402</v>
      </c>
    </row>
    <row r="1482" spans="1:8" x14ac:dyDescent="0.3">
      <c r="A1482" s="143">
        <v>3284</v>
      </c>
      <c r="B1482" s="148">
        <v>5963.87</v>
      </c>
      <c r="C1482" s="148">
        <v>999.29</v>
      </c>
      <c r="D1482" s="156">
        <v>0.32499</v>
      </c>
      <c r="E1482" s="156">
        <v>0.30042999999999997</v>
      </c>
      <c r="F1482" s="156">
        <v>2.4559999999999998E-2</v>
      </c>
      <c r="G1482" s="155">
        <f t="shared" si="44"/>
        <v>343.54651275615299</v>
      </c>
      <c r="H1482" s="75">
        <f t="shared" si="45"/>
        <v>9559113.1857331973</v>
      </c>
    </row>
    <row r="1483" spans="1:8" x14ac:dyDescent="0.3">
      <c r="A1483" s="143">
        <v>3293</v>
      </c>
      <c r="B1483" s="148">
        <v>5947.61</v>
      </c>
      <c r="C1483" s="148">
        <v>998.73</v>
      </c>
      <c r="D1483" s="156">
        <v>0.32655000000000001</v>
      </c>
      <c r="E1483" s="156">
        <v>0.30193999999999999</v>
      </c>
      <c r="F1483" s="156">
        <v>2.461E-2</v>
      </c>
      <c r="G1483" s="155">
        <f t="shared" ref="G1483:G1546" si="46">(2*F1483/$B$7)*(1+3*$B$11)/(4+PI()*$B$11-PI())*10^6</f>
        <v>344.24591526583572</v>
      </c>
      <c r="H1483" s="75">
        <f t="shared" si="45"/>
        <v>9565836.0897530448</v>
      </c>
    </row>
    <row r="1484" spans="1:8" x14ac:dyDescent="0.3">
      <c r="A1484" s="143">
        <v>3301</v>
      </c>
      <c r="B1484" s="148">
        <v>5915.76</v>
      </c>
      <c r="C1484" s="148">
        <v>998.36</v>
      </c>
      <c r="D1484" s="156">
        <v>0.32800000000000001</v>
      </c>
      <c r="E1484" s="156">
        <v>0.30325999999999997</v>
      </c>
      <c r="F1484" s="156">
        <v>2.4729999999999999E-2</v>
      </c>
      <c r="G1484" s="155">
        <f t="shared" si="46"/>
        <v>345.92448128907427</v>
      </c>
      <c r="H1484" s="75">
        <f t="shared" si="45"/>
        <v>9542545.2043722104</v>
      </c>
    </row>
    <row r="1485" spans="1:8" x14ac:dyDescent="0.3">
      <c r="A1485" s="143">
        <v>3310</v>
      </c>
      <c r="B1485" s="148">
        <v>5920.59</v>
      </c>
      <c r="C1485" s="148">
        <v>998.74</v>
      </c>
      <c r="D1485" s="156">
        <v>0.32952999999999999</v>
      </c>
      <c r="E1485" s="156">
        <v>0.30480000000000002</v>
      </c>
      <c r="F1485" s="156">
        <v>2.4719999999999999E-2</v>
      </c>
      <c r="G1485" s="155">
        <f t="shared" si="46"/>
        <v>345.78460078713772</v>
      </c>
      <c r="H1485" s="75">
        <f t="shared" si="45"/>
        <v>9572433.2213325184</v>
      </c>
    </row>
    <row r="1486" spans="1:8" x14ac:dyDescent="0.3">
      <c r="A1486" s="143">
        <v>3318</v>
      </c>
      <c r="B1486" s="148">
        <v>5888.51</v>
      </c>
      <c r="C1486" s="148">
        <v>997.89</v>
      </c>
      <c r="D1486" s="156">
        <v>0.33095000000000002</v>
      </c>
      <c r="E1486" s="156">
        <v>0.30610999999999999</v>
      </c>
      <c r="F1486" s="156">
        <v>2.4840000000000001E-2</v>
      </c>
      <c r="G1486" s="155">
        <f t="shared" si="46"/>
        <v>347.46316681037621</v>
      </c>
      <c r="H1486" s="75">
        <f t="shared" si="45"/>
        <v>9549213.6057424415</v>
      </c>
    </row>
    <row r="1487" spans="1:8" x14ac:dyDescent="0.3">
      <c r="A1487" s="143">
        <v>3327</v>
      </c>
      <c r="B1487" s="148">
        <v>5865.44</v>
      </c>
      <c r="C1487" s="148">
        <v>998.39</v>
      </c>
      <c r="D1487" s="156">
        <v>0.33263999999999999</v>
      </c>
      <c r="E1487" s="156">
        <v>0.30769999999999997</v>
      </c>
      <c r="F1487" s="156">
        <v>2.495E-2</v>
      </c>
      <c r="G1487" s="155">
        <f t="shared" si="46"/>
        <v>349.00185233167821</v>
      </c>
      <c r="H1487" s="75">
        <f t="shared" si="45"/>
        <v>9532900.6931405757</v>
      </c>
    </row>
    <row r="1488" spans="1:8" x14ac:dyDescent="0.3">
      <c r="A1488" s="143">
        <v>3335</v>
      </c>
      <c r="B1488" s="148">
        <v>5856.39</v>
      </c>
      <c r="C1488" s="148">
        <v>998.38</v>
      </c>
      <c r="D1488" s="156">
        <v>0.33402999999999999</v>
      </c>
      <c r="E1488" s="156">
        <v>0.30904999999999999</v>
      </c>
      <c r="F1488" s="156">
        <v>2.4979999999999999E-2</v>
      </c>
      <c r="G1488" s="155">
        <f t="shared" si="46"/>
        <v>349.42149383748784</v>
      </c>
      <c r="H1488" s="75">
        <f t="shared" si="45"/>
        <v>9544347.0387974251</v>
      </c>
    </row>
    <row r="1489" spans="1:8" x14ac:dyDescent="0.3">
      <c r="A1489" s="143">
        <v>3344</v>
      </c>
      <c r="B1489" s="148">
        <v>5835.83</v>
      </c>
      <c r="C1489" s="148">
        <v>998.28</v>
      </c>
      <c r="D1489" s="156">
        <v>0.33571000000000001</v>
      </c>
      <c r="E1489" s="156">
        <v>0.31064000000000003</v>
      </c>
      <c r="F1489" s="156">
        <v>2.5069999999999999E-2</v>
      </c>
      <c r="G1489" s="155">
        <f t="shared" si="46"/>
        <v>350.68041835491675</v>
      </c>
      <c r="H1489" s="75">
        <f t="shared" si="45"/>
        <v>9535747.7206372079</v>
      </c>
    </row>
    <row r="1490" spans="1:8" x14ac:dyDescent="0.3">
      <c r="A1490" s="143">
        <v>3352</v>
      </c>
      <c r="B1490" s="148">
        <v>5805.7</v>
      </c>
      <c r="C1490" s="148">
        <v>998.6</v>
      </c>
      <c r="D1490" s="156">
        <v>0.33726</v>
      </c>
      <c r="E1490" s="156">
        <v>0.31204999999999999</v>
      </c>
      <c r="F1490" s="156">
        <v>2.521E-2</v>
      </c>
      <c r="G1490" s="155">
        <f t="shared" si="46"/>
        <v>352.63874538202833</v>
      </c>
      <c r="H1490" s="75">
        <f t="shared" ref="H1490:H1553" si="47">A1490/G1490*10^6</f>
        <v>9505478.4645647425</v>
      </c>
    </row>
    <row r="1491" spans="1:8" x14ac:dyDescent="0.3">
      <c r="A1491" s="143">
        <v>3361</v>
      </c>
      <c r="B1491" s="148">
        <v>5770.79</v>
      </c>
      <c r="C1491" s="148">
        <v>998.66</v>
      </c>
      <c r="D1491" s="156">
        <v>0.33900999999999998</v>
      </c>
      <c r="E1491" s="156">
        <v>0.31363999999999997</v>
      </c>
      <c r="F1491" s="156">
        <v>2.5360000000000001E-2</v>
      </c>
      <c r="G1491" s="155">
        <f t="shared" si="46"/>
        <v>354.73695291107651</v>
      </c>
      <c r="H1491" s="75">
        <f t="shared" si="47"/>
        <v>9474626.1206187811</v>
      </c>
    </row>
    <row r="1492" spans="1:8" x14ac:dyDescent="0.3">
      <c r="A1492" s="143">
        <v>3370</v>
      </c>
      <c r="B1492" s="148">
        <v>5756.59</v>
      </c>
      <c r="C1492" s="148">
        <v>999.03</v>
      </c>
      <c r="D1492" s="156">
        <v>0.34077000000000002</v>
      </c>
      <c r="E1492" s="156">
        <v>0.31534000000000001</v>
      </c>
      <c r="F1492" s="156">
        <v>2.5430000000000001E-2</v>
      </c>
      <c r="G1492" s="155">
        <f t="shared" si="46"/>
        <v>355.71611642463239</v>
      </c>
      <c r="H1492" s="75">
        <f t="shared" si="47"/>
        <v>9473846.8244635221</v>
      </c>
    </row>
    <row r="1493" spans="1:8" x14ac:dyDescent="0.3">
      <c r="A1493" s="143">
        <v>3378</v>
      </c>
      <c r="B1493" s="148">
        <v>5743.43</v>
      </c>
      <c r="C1493" s="148">
        <v>999.53</v>
      </c>
      <c r="D1493" s="156">
        <v>0.34233000000000002</v>
      </c>
      <c r="E1493" s="156">
        <v>0.31683</v>
      </c>
      <c r="F1493" s="156">
        <v>2.5499999999999998E-2</v>
      </c>
      <c r="G1493" s="155">
        <f t="shared" si="46"/>
        <v>356.69527993818815</v>
      </c>
      <c r="H1493" s="75">
        <f t="shared" si="47"/>
        <v>9470268.2933886182</v>
      </c>
    </row>
    <row r="1494" spans="1:8" x14ac:dyDescent="0.3">
      <c r="A1494" s="143">
        <v>3387</v>
      </c>
      <c r="B1494" s="148">
        <v>5699.65</v>
      </c>
      <c r="C1494" s="148">
        <v>999.22</v>
      </c>
      <c r="D1494" s="156">
        <v>0.34416999999999998</v>
      </c>
      <c r="E1494" s="156">
        <v>0.31847999999999999</v>
      </c>
      <c r="F1494" s="156">
        <v>2.5690000000000001E-2</v>
      </c>
      <c r="G1494" s="155">
        <f t="shared" si="46"/>
        <v>359.35300947498246</v>
      </c>
      <c r="H1494" s="75">
        <f t="shared" si="47"/>
        <v>9425272.3942633271</v>
      </c>
    </row>
    <row r="1495" spans="1:8" x14ac:dyDescent="0.3">
      <c r="A1495" s="143">
        <v>3396</v>
      </c>
      <c r="B1495" s="148">
        <v>5688.57</v>
      </c>
      <c r="C1495" s="148">
        <v>998.58</v>
      </c>
      <c r="D1495" s="156">
        <v>0.34592000000000001</v>
      </c>
      <c r="E1495" s="156">
        <v>0.32018999999999997</v>
      </c>
      <c r="F1495" s="156">
        <v>2.5729999999999999E-2</v>
      </c>
      <c r="G1495" s="155">
        <f t="shared" si="46"/>
        <v>359.91253148272864</v>
      </c>
      <c r="H1495" s="75">
        <f t="shared" si="47"/>
        <v>9435625.8894613292</v>
      </c>
    </row>
    <row r="1496" spans="1:8" x14ac:dyDescent="0.3">
      <c r="A1496" s="143">
        <v>3404</v>
      </c>
      <c r="B1496" s="148">
        <v>5680.73</v>
      </c>
      <c r="C1496" s="148">
        <v>998.19</v>
      </c>
      <c r="D1496" s="156">
        <v>0.34744999999999998</v>
      </c>
      <c r="E1496" s="156">
        <v>0.32168999999999998</v>
      </c>
      <c r="F1496" s="156">
        <v>2.5749999999999999E-2</v>
      </c>
      <c r="G1496" s="155">
        <f t="shared" si="46"/>
        <v>360.19229248660173</v>
      </c>
      <c r="H1496" s="75">
        <f t="shared" si="47"/>
        <v>9450507.606646305</v>
      </c>
    </row>
    <row r="1497" spans="1:8" x14ac:dyDescent="0.3">
      <c r="A1497" s="143">
        <v>3413</v>
      </c>
      <c r="B1497" s="148">
        <v>5673.03</v>
      </c>
      <c r="C1497" s="148">
        <v>999.06</v>
      </c>
      <c r="D1497" s="156">
        <v>0.34923999999999999</v>
      </c>
      <c r="E1497" s="156">
        <v>0.32343</v>
      </c>
      <c r="F1497" s="156">
        <v>2.581E-2</v>
      </c>
      <c r="G1497" s="155">
        <f t="shared" si="46"/>
        <v>361.03157549822106</v>
      </c>
      <c r="H1497" s="75">
        <f t="shared" si="47"/>
        <v>9453466.7647561952</v>
      </c>
    </row>
    <row r="1498" spans="1:8" x14ac:dyDescent="0.3">
      <c r="A1498" s="143">
        <v>3422</v>
      </c>
      <c r="B1498" s="148">
        <v>5646.12</v>
      </c>
      <c r="C1498" s="148">
        <v>998.71</v>
      </c>
      <c r="D1498" s="156">
        <v>0.35103000000000001</v>
      </c>
      <c r="E1498" s="156">
        <v>0.32511000000000001</v>
      </c>
      <c r="F1498" s="156">
        <v>2.5919999999999999E-2</v>
      </c>
      <c r="G1498" s="155">
        <f t="shared" si="46"/>
        <v>362.570261019523</v>
      </c>
      <c r="H1498" s="75">
        <f t="shared" si="47"/>
        <v>9438170.6607088186</v>
      </c>
    </row>
    <row r="1499" spans="1:8" x14ac:dyDescent="0.3">
      <c r="A1499" s="143">
        <v>3431</v>
      </c>
      <c r="B1499" s="148">
        <v>5602.68</v>
      </c>
      <c r="C1499" s="148">
        <v>998.63</v>
      </c>
      <c r="D1499" s="156">
        <v>0.35289999999999999</v>
      </c>
      <c r="E1499" s="156">
        <v>0.32678000000000001</v>
      </c>
      <c r="F1499" s="156">
        <v>2.6120000000000001E-2</v>
      </c>
      <c r="G1499" s="155">
        <f t="shared" si="46"/>
        <v>365.36787105825397</v>
      </c>
      <c r="H1499" s="75">
        <f t="shared" si="47"/>
        <v>9390535.5992644578</v>
      </c>
    </row>
    <row r="1500" spans="1:8" x14ac:dyDescent="0.3">
      <c r="A1500" s="143">
        <v>3439</v>
      </c>
      <c r="B1500" s="148">
        <v>5596.43</v>
      </c>
      <c r="C1500" s="148">
        <v>998.58</v>
      </c>
      <c r="D1500" s="156">
        <v>0.35457</v>
      </c>
      <c r="E1500" s="156">
        <v>0.32841999999999999</v>
      </c>
      <c r="F1500" s="156">
        <v>2.615E-2</v>
      </c>
      <c r="G1500" s="155">
        <f t="shared" si="46"/>
        <v>365.7875125640636</v>
      </c>
      <c r="H1500" s="75">
        <f t="shared" si="47"/>
        <v>9401633.139123898</v>
      </c>
    </row>
    <row r="1501" spans="1:8" x14ac:dyDescent="0.3">
      <c r="A1501" s="143">
        <v>3448</v>
      </c>
      <c r="B1501" s="148">
        <v>5566.35</v>
      </c>
      <c r="C1501" s="148">
        <v>998.7</v>
      </c>
      <c r="D1501" s="156">
        <v>0.35647000000000001</v>
      </c>
      <c r="E1501" s="156">
        <v>0.33017999999999997</v>
      </c>
      <c r="F1501" s="156">
        <v>2.6290000000000001E-2</v>
      </c>
      <c r="G1501" s="155">
        <f t="shared" si="46"/>
        <v>367.74583959117518</v>
      </c>
      <c r="H1501" s="75">
        <f t="shared" si="47"/>
        <v>9376040.8107761554</v>
      </c>
    </row>
    <row r="1502" spans="1:8" x14ac:dyDescent="0.3">
      <c r="A1502" s="143">
        <v>3457</v>
      </c>
      <c r="B1502" s="148">
        <v>5553.37</v>
      </c>
      <c r="C1502" s="148">
        <v>999.08</v>
      </c>
      <c r="D1502" s="156">
        <v>0.35837999999999998</v>
      </c>
      <c r="E1502" s="156">
        <v>0.33201999999999998</v>
      </c>
      <c r="F1502" s="156">
        <v>2.6370000000000001E-2</v>
      </c>
      <c r="G1502" s="155">
        <f t="shared" si="46"/>
        <v>368.86488360666755</v>
      </c>
      <c r="H1502" s="75">
        <f t="shared" si="47"/>
        <v>9371995.4206492305</v>
      </c>
    </row>
    <row r="1503" spans="1:8" x14ac:dyDescent="0.3">
      <c r="A1503" s="143">
        <v>3466</v>
      </c>
      <c r="B1503" s="148">
        <v>5530.7</v>
      </c>
      <c r="C1503" s="148">
        <v>998.8</v>
      </c>
      <c r="D1503" s="156">
        <v>0.36033999999999999</v>
      </c>
      <c r="E1503" s="156">
        <v>0.33387</v>
      </c>
      <c r="F1503" s="156">
        <v>2.647E-2</v>
      </c>
      <c r="G1503" s="155">
        <f t="shared" si="46"/>
        <v>370.26368862603294</v>
      </c>
      <c r="H1503" s="75">
        <f t="shared" si="47"/>
        <v>9360896.3192193191</v>
      </c>
    </row>
    <row r="1504" spans="1:8" x14ac:dyDescent="0.3">
      <c r="A1504" s="143">
        <v>3475</v>
      </c>
      <c r="B1504" s="148">
        <v>5502.22</v>
      </c>
      <c r="C1504" s="148">
        <v>999.81</v>
      </c>
      <c r="D1504" s="156">
        <v>0.36234</v>
      </c>
      <c r="E1504" s="156">
        <v>0.33571000000000001</v>
      </c>
      <c r="F1504" s="156">
        <v>2.6630000000000001E-2</v>
      </c>
      <c r="G1504" s="155">
        <f t="shared" si="46"/>
        <v>372.50177665701767</v>
      </c>
      <c r="H1504" s="75">
        <f t="shared" si="47"/>
        <v>9328814.5661641192</v>
      </c>
    </row>
    <row r="1505" spans="1:8" x14ac:dyDescent="0.3">
      <c r="A1505" s="143">
        <v>3484</v>
      </c>
      <c r="B1505" s="148">
        <v>5475.84</v>
      </c>
      <c r="C1505" s="148">
        <v>999.79</v>
      </c>
      <c r="D1505" s="156">
        <v>0.36441000000000001</v>
      </c>
      <c r="E1505" s="156">
        <v>0.33765000000000001</v>
      </c>
      <c r="F1505" s="156">
        <v>2.6759999999999999E-2</v>
      </c>
      <c r="G1505" s="155">
        <f t="shared" si="46"/>
        <v>374.32022318219276</v>
      </c>
      <c r="H1505" s="75">
        <f t="shared" si="47"/>
        <v>9307538.7976145595</v>
      </c>
    </row>
    <row r="1506" spans="1:8" x14ac:dyDescent="0.3">
      <c r="A1506" s="143">
        <v>3493</v>
      </c>
      <c r="B1506" s="148">
        <v>5445.91</v>
      </c>
      <c r="C1506" s="148">
        <v>1000.21</v>
      </c>
      <c r="D1506" s="156">
        <v>0.36647999999999997</v>
      </c>
      <c r="E1506" s="156">
        <v>0.33956999999999998</v>
      </c>
      <c r="F1506" s="156">
        <v>2.6919999999999999E-2</v>
      </c>
      <c r="G1506" s="155">
        <f t="shared" si="46"/>
        <v>376.55831121317749</v>
      </c>
      <c r="H1506" s="75">
        <f t="shared" si="47"/>
        <v>9276119.7827407401</v>
      </c>
    </row>
    <row r="1507" spans="1:8" x14ac:dyDescent="0.3">
      <c r="A1507" s="143">
        <v>3502</v>
      </c>
      <c r="B1507" s="148">
        <v>5427.82</v>
      </c>
      <c r="C1507" s="148">
        <v>1000.65</v>
      </c>
      <c r="D1507" s="156">
        <v>0.36859999999999998</v>
      </c>
      <c r="E1507" s="156">
        <v>0.34157999999999999</v>
      </c>
      <c r="F1507" s="156">
        <v>2.7019999999999999E-2</v>
      </c>
      <c r="G1507" s="155">
        <f t="shared" si="46"/>
        <v>377.95711623254283</v>
      </c>
      <c r="H1507" s="75">
        <f t="shared" si="47"/>
        <v>9265601.4388821572</v>
      </c>
    </row>
    <row r="1508" spans="1:8" x14ac:dyDescent="0.3">
      <c r="A1508" s="143">
        <v>3511</v>
      </c>
      <c r="B1508" s="148">
        <v>5398.3</v>
      </c>
      <c r="C1508" s="148">
        <v>1001.18</v>
      </c>
      <c r="D1508" s="156">
        <v>0.37075000000000002</v>
      </c>
      <c r="E1508" s="156">
        <v>0.34356999999999999</v>
      </c>
      <c r="F1508" s="156">
        <v>2.7179999999999999E-2</v>
      </c>
      <c r="G1508" s="155">
        <f t="shared" si="46"/>
        <v>380.19520426352761</v>
      </c>
      <c r="H1508" s="75">
        <f t="shared" si="47"/>
        <v>9234729.8456884101</v>
      </c>
    </row>
    <row r="1509" spans="1:8" x14ac:dyDescent="0.3">
      <c r="A1509" s="143">
        <v>3520</v>
      </c>
      <c r="B1509" s="148">
        <v>5360.73</v>
      </c>
      <c r="C1509" s="148">
        <v>1000.52</v>
      </c>
      <c r="D1509" s="156">
        <v>0.37287999999999999</v>
      </c>
      <c r="E1509" s="156">
        <v>0.34553</v>
      </c>
      <c r="F1509" s="156">
        <v>2.7349999999999999E-2</v>
      </c>
      <c r="G1509" s="155">
        <f t="shared" si="46"/>
        <v>382.57317279644889</v>
      </c>
      <c r="H1509" s="75">
        <f t="shared" si="47"/>
        <v>9200854.2425238062</v>
      </c>
    </row>
    <row r="1510" spans="1:8" x14ac:dyDescent="0.3">
      <c r="A1510" s="143">
        <v>3529</v>
      </c>
      <c r="B1510" s="148">
        <v>5335.17</v>
      </c>
      <c r="C1510" s="148">
        <v>1000.24</v>
      </c>
      <c r="D1510" s="156">
        <v>0.37507000000000001</v>
      </c>
      <c r="E1510" s="156">
        <v>0.34759000000000001</v>
      </c>
      <c r="F1510" s="156">
        <v>2.7480000000000001E-2</v>
      </c>
      <c r="G1510" s="155">
        <f t="shared" si="46"/>
        <v>384.39161932162392</v>
      </c>
      <c r="H1510" s="75">
        <f t="shared" si="47"/>
        <v>9180741.2612897102</v>
      </c>
    </row>
    <row r="1511" spans="1:8" x14ac:dyDescent="0.3">
      <c r="A1511" s="143">
        <v>3538</v>
      </c>
      <c r="B1511" s="148">
        <v>5301.55</v>
      </c>
      <c r="C1511" s="148">
        <v>999.67</v>
      </c>
      <c r="D1511" s="156">
        <v>0.37724999999999997</v>
      </c>
      <c r="E1511" s="156">
        <v>0.34961999999999999</v>
      </c>
      <c r="F1511" s="156">
        <v>2.7629999999999998E-2</v>
      </c>
      <c r="G1511" s="155">
        <f t="shared" si="46"/>
        <v>386.48982685067216</v>
      </c>
      <c r="H1511" s="75">
        <f t="shared" si="47"/>
        <v>9154186.6155431177</v>
      </c>
    </row>
    <row r="1512" spans="1:8" x14ac:dyDescent="0.3">
      <c r="A1512" s="143">
        <v>3547</v>
      </c>
      <c r="B1512" s="148">
        <v>5251.8</v>
      </c>
      <c r="C1512" s="148">
        <v>999.91</v>
      </c>
      <c r="D1512" s="156">
        <v>0.37952000000000002</v>
      </c>
      <c r="E1512" s="156">
        <v>0.35160999999999998</v>
      </c>
      <c r="F1512" s="156">
        <v>2.7900000000000001E-2</v>
      </c>
      <c r="G1512" s="155">
        <f t="shared" si="46"/>
        <v>390.26660040295883</v>
      </c>
      <c r="H1512" s="75">
        <f t="shared" si="47"/>
        <v>9088658.8714936022</v>
      </c>
    </row>
    <row r="1513" spans="1:8" x14ac:dyDescent="0.3">
      <c r="A1513" s="143">
        <v>3556</v>
      </c>
      <c r="B1513" s="148">
        <v>5256.35</v>
      </c>
      <c r="C1513" s="148">
        <v>999.8</v>
      </c>
      <c r="D1513" s="156">
        <v>0.38174999999999998</v>
      </c>
      <c r="E1513" s="156">
        <v>0.35387000000000002</v>
      </c>
      <c r="F1513" s="156">
        <v>2.7879999999999999E-2</v>
      </c>
      <c r="G1513" s="155">
        <f t="shared" si="46"/>
        <v>389.98683939908574</v>
      </c>
      <c r="H1513" s="75">
        <f t="shared" si="47"/>
        <v>9118256.4147018157</v>
      </c>
    </row>
    <row r="1514" spans="1:8" x14ac:dyDescent="0.3">
      <c r="A1514" s="143">
        <v>3565</v>
      </c>
      <c r="B1514" s="148">
        <v>5221.3599999999997</v>
      </c>
      <c r="C1514" s="148">
        <v>999.51</v>
      </c>
      <c r="D1514" s="156">
        <v>0.38401999999999997</v>
      </c>
      <c r="E1514" s="156">
        <v>0.35597000000000001</v>
      </c>
      <c r="F1514" s="156">
        <v>2.8049999999999999E-2</v>
      </c>
      <c r="G1514" s="155">
        <f t="shared" si="46"/>
        <v>392.36480793200695</v>
      </c>
      <c r="H1514" s="75">
        <f t="shared" si="47"/>
        <v>9085932.0915900804</v>
      </c>
    </row>
    <row r="1515" spans="1:8" x14ac:dyDescent="0.3">
      <c r="A1515" s="143">
        <v>3574</v>
      </c>
      <c r="B1515" s="148">
        <v>5203.6099999999997</v>
      </c>
      <c r="C1515" s="148">
        <v>999.28</v>
      </c>
      <c r="D1515" s="156">
        <v>0.38629999999999998</v>
      </c>
      <c r="E1515" s="156">
        <v>0.35815999999999998</v>
      </c>
      <c r="F1515" s="156">
        <v>2.8139999999999998E-2</v>
      </c>
      <c r="G1515" s="155">
        <f t="shared" si="46"/>
        <v>393.62373244943586</v>
      </c>
      <c r="H1515" s="75">
        <f t="shared" si="47"/>
        <v>9079737.0823140331</v>
      </c>
    </row>
    <row r="1516" spans="1:8" x14ac:dyDescent="0.3">
      <c r="A1516" s="143">
        <v>3583</v>
      </c>
      <c r="B1516" s="148">
        <v>5170.5200000000004</v>
      </c>
      <c r="C1516" s="148">
        <v>998.8</v>
      </c>
      <c r="D1516" s="156">
        <v>0.38865</v>
      </c>
      <c r="E1516" s="156">
        <v>0.36033999999999999</v>
      </c>
      <c r="F1516" s="156">
        <v>2.8309999999999998E-2</v>
      </c>
      <c r="G1516" s="155">
        <f t="shared" si="46"/>
        <v>396.00170098235719</v>
      </c>
      <c r="H1516" s="75">
        <f t="shared" si="47"/>
        <v>9047940.9333638977</v>
      </c>
    </row>
    <row r="1517" spans="1:8" x14ac:dyDescent="0.3">
      <c r="A1517" s="143">
        <v>3592</v>
      </c>
      <c r="B1517" s="148">
        <v>5144.97</v>
      </c>
      <c r="C1517" s="148">
        <v>999.21</v>
      </c>
      <c r="D1517" s="156">
        <v>0.39101000000000002</v>
      </c>
      <c r="E1517" s="156">
        <v>0.36253999999999997</v>
      </c>
      <c r="F1517" s="156">
        <v>2.8459999999999999E-2</v>
      </c>
      <c r="G1517" s="155">
        <f t="shared" si="46"/>
        <v>398.09990851140532</v>
      </c>
      <c r="H1517" s="75">
        <f t="shared" si="47"/>
        <v>9022860.6518182401</v>
      </c>
    </row>
    <row r="1518" spans="1:8" x14ac:dyDescent="0.3">
      <c r="A1518" s="143">
        <v>3602</v>
      </c>
      <c r="B1518" s="148">
        <v>5116.5</v>
      </c>
      <c r="C1518" s="148">
        <v>999.7</v>
      </c>
      <c r="D1518" s="156">
        <v>0.39371</v>
      </c>
      <c r="E1518" s="156">
        <v>0.36507000000000001</v>
      </c>
      <c r="F1518" s="156">
        <v>2.8629999999999999E-2</v>
      </c>
      <c r="G1518" s="155">
        <f t="shared" si="46"/>
        <v>400.47787704432653</v>
      </c>
      <c r="H1518" s="75">
        <f t="shared" si="47"/>
        <v>8994254.6304531973</v>
      </c>
    </row>
    <row r="1519" spans="1:8" x14ac:dyDescent="0.3">
      <c r="A1519" s="143">
        <v>3611</v>
      </c>
      <c r="B1519" s="148">
        <v>5086.8900000000003</v>
      </c>
      <c r="C1519" s="148">
        <v>999.88</v>
      </c>
      <c r="D1519" s="156">
        <v>0.39612999999999998</v>
      </c>
      <c r="E1519" s="156">
        <v>0.36731999999999998</v>
      </c>
      <c r="F1519" s="156">
        <v>2.8809999999999999E-2</v>
      </c>
      <c r="G1519" s="155">
        <f t="shared" si="46"/>
        <v>402.99572607918429</v>
      </c>
      <c r="H1519" s="75">
        <f t="shared" si="47"/>
        <v>8960392.7940676901</v>
      </c>
    </row>
    <row r="1520" spans="1:8" x14ac:dyDescent="0.3">
      <c r="A1520" s="143">
        <v>3620</v>
      </c>
      <c r="B1520" s="148">
        <v>5065.68</v>
      </c>
      <c r="C1520" s="148">
        <v>1000.38</v>
      </c>
      <c r="D1520" s="156">
        <v>0.39862999999999998</v>
      </c>
      <c r="E1520" s="156">
        <v>0.36969000000000002</v>
      </c>
      <c r="F1520" s="156">
        <v>2.894E-2</v>
      </c>
      <c r="G1520" s="155">
        <f t="shared" si="46"/>
        <v>404.81417260435944</v>
      </c>
      <c r="H1520" s="75">
        <f t="shared" si="47"/>
        <v>8942374.6622081976</v>
      </c>
    </row>
    <row r="1521" spans="1:8" x14ac:dyDescent="0.3">
      <c r="A1521" s="143">
        <v>3629</v>
      </c>
      <c r="B1521" s="148">
        <v>5025.43</v>
      </c>
      <c r="C1521" s="148">
        <v>1000.4</v>
      </c>
      <c r="D1521" s="156">
        <v>0.40117000000000003</v>
      </c>
      <c r="E1521" s="156">
        <v>0.37198999999999999</v>
      </c>
      <c r="F1521" s="156">
        <v>2.9170000000000001E-2</v>
      </c>
      <c r="G1521" s="155">
        <f t="shared" si="46"/>
        <v>408.03142414889999</v>
      </c>
      <c r="H1521" s="75">
        <f t="shared" si="47"/>
        <v>8893922.8334425911</v>
      </c>
    </row>
    <row r="1522" spans="1:8" x14ac:dyDescent="0.3">
      <c r="A1522" s="143">
        <v>3639</v>
      </c>
      <c r="B1522" s="148">
        <v>4990.6000000000004</v>
      </c>
      <c r="C1522" s="148">
        <v>1000.14</v>
      </c>
      <c r="D1522" s="156">
        <v>0.40403</v>
      </c>
      <c r="E1522" s="156">
        <v>0.37465999999999999</v>
      </c>
      <c r="F1522" s="156">
        <v>2.937E-2</v>
      </c>
      <c r="G1522" s="155">
        <f t="shared" si="46"/>
        <v>410.82903418763084</v>
      </c>
      <c r="H1522" s="75">
        <f t="shared" si="47"/>
        <v>8857699.1818402559</v>
      </c>
    </row>
    <row r="1523" spans="1:8" x14ac:dyDescent="0.3">
      <c r="A1523" s="143">
        <v>3648</v>
      </c>
      <c r="B1523" s="148">
        <v>4952.3599999999997</v>
      </c>
      <c r="C1523" s="148">
        <v>999.93</v>
      </c>
      <c r="D1523" s="156">
        <v>0.40671000000000002</v>
      </c>
      <c r="E1523" s="156">
        <v>0.37712000000000001</v>
      </c>
      <c r="F1523" s="156">
        <v>2.9590000000000002E-2</v>
      </c>
      <c r="G1523" s="155">
        <f t="shared" si="46"/>
        <v>413.90640523023478</v>
      </c>
      <c r="H1523" s="75">
        <f t="shared" si="47"/>
        <v>8813586.7285523303</v>
      </c>
    </row>
    <row r="1524" spans="1:8" x14ac:dyDescent="0.3">
      <c r="A1524" s="143">
        <v>3657</v>
      </c>
      <c r="B1524" s="148">
        <v>4932.3100000000004</v>
      </c>
      <c r="C1524" s="148">
        <v>999.64</v>
      </c>
      <c r="D1524" s="156">
        <v>0.40933999999999998</v>
      </c>
      <c r="E1524" s="156">
        <v>0.37963999999999998</v>
      </c>
      <c r="F1524" s="156">
        <v>2.9700000000000001E-2</v>
      </c>
      <c r="G1524" s="155">
        <f t="shared" si="46"/>
        <v>415.44509075153684</v>
      </c>
      <c r="H1524" s="75">
        <f t="shared" si="47"/>
        <v>8802607.3274437226</v>
      </c>
    </row>
    <row r="1525" spans="1:8" x14ac:dyDescent="0.3">
      <c r="A1525" s="143">
        <v>3667</v>
      </c>
      <c r="B1525" s="148">
        <v>4896.8500000000004</v>
      </c>
      <c r="C1525" s="148">
        <v>998.76</v>
      </c>
      <c r="D1525" s="156">
        <v>0.41237000000000001</v>
      </c>
      <c r="E1525" s="156">
        <v>0.38247999999999999</v>
      </c>
      <c r="F1525" s="156">
        <v>2.989E-2</v>
      </c>
      <c r="G1525" s="155">
        <f t="shared" si="46"/>
        <v>418.10282028833115</v>
      </c>
      <c r="H1525" s="75">
        <f t="shared" si="47"/>
        <v>8770569.8743461519</v>
      </c>
    </row>
    <row r="1526" spans="1:8" x14ac:dyDescent="0.3">
      <c r="A1526" s="143">
        <v>3676</v>
      </c>
      <c r="B1526" s="148">
        <v>4874.3</v>
      </c>
      <c r="C1526" s="148">
        <v>999.03</v>
      </c>
      <c r="D1526" s="156">
        <v>0.41516999999999998</v>
      </c>
      <c r="E1526" s="156">
        <v>0.38512999999999997</v>
      </c>
      <c r="F1526" s="156">
        <v>3.0040000000000001E-2</v>
      </c>
      <c r="G1526" s="155">
        <f t="shared" si="46"/>
        <v>420.20102781737933</v>
      </c>
      <c r="H1526" s="75">
        <f t="shared" si="47"/>
        <v>8748193.7373975236</v>
      </c>
    </row>
    <row r="1527" spans="1:8" x14ac:dyDescent="0.3">
      <c r="A1527" s="143">
        <v>3685</v>
      </c>
      <c r="B1527" s="148">
        <v>4849.67</v>
      </c>
      <c r="C1527" s="148">
        <v>998.47</v>
      </c>
      <c r="D1527" s="156">
        <v>0.41787999999999997</v>
      </c>
      <c r="E1527" s="156">
        <v>0.38771</v>
      </c>
      <c r="F1527" s="156">
        <v>3.0169999999999999E-2</v>
      </c>
      <c r="G1527" s="155">
        <f t="shared" si="46"/>
        <v>422.0194743425543</v>
      </c>
      <c r="H1527" s="75">
        <f t="shared" si="47"/>
        <v>8731824.5342604164</v>
      </c>
    </row>
    <row r="1528" spans="1:8" x14ac:dyDescent="0.3">
      <c r="A1528" s="143">
        <v>3695</v>
      </c>
      <c r="B1528" s="148">
        <v>4816.7299999999996</v>
      </c>
      <c r="C1528" s="148">
        <v>999.02</v>
      </c>
      <c r="D1528" s="156">
        <v>0.42110999999999998</v>
      </c>
      <c r="E1528" s="156">
        <v>0.39071</v>
      </c>
      <c r="F1528" s="156">
        <v>3.04E-2</v>
      </c>
      <c r="G1528" s="155">
        <f t="shared" si="46"/>
        <v>425.23672588709491</v>
      </c>
      <c r="H1528" s="75">
        <f t="shared" si="47"/>
        <v>8689277.7012422569</v>
      </c>
    </row>
    <row r="1529" spans="1:8" x14ac:dyDescent="0.3">
      <c r="A1529" s="143">
        <v>3704</v>
      </c>
      <c r="B1529" s="148">
        <v>4777.83</v>
      </c>
      <c r="C1529" s="148">
        <v>998.98</v>
      </c>
      <c r="D1529" s="156">
        <v>0.42403000000000002</v>
      </c>
      <c r="E1529" s="156">
        <v>0.39339000000000002</v>
      </c>
      <c r="F1529" s="156">
        <v>3.0640000000000001E-2</v>
      </c>
      <c r="G1529" s="155">
        <f t="shared" si="46"/>
        <v>428.593857933572</v>
      </c>
      <c r="H1529" s="75">
        <f t="shared" si="47"/>
        <v>8642214.3748361524</v>
      </c>
    </row>
    <row r="1530" spans="1:8" x14ac:dyDescent="0.3">
      <c r="A1530" s="143">
        <v>3714</v>
      </c>
      <c r="B1530" s="148">
        <v>4739.5</v>
      </c>
      <c r="C1530" s="148">
        <v>998.73</v>
      </c>
      <c r="D1530" s="156">
        <v>0.42729</v>
      </c>
      <c r="E1530" s="156">
        <v>0.39640999999999998</v>
      </c>
      <c r="F1530" s="156">
        <v>3.0880000000000001E-2</v>
      </c>
      <c r="G1530" s="155">
        <f t="shared" si="46"/>
        <v>431.95098998004903</v>
      </c>
      <c r="H1530" s="75">
        <f t="shared" si="47"/>
        <v>8598197.6801848337</v>
      </c>
    </row>
    <row r="1531" spans="1:8" x14ac:dyDescent="0.3">
      <c r="A1531" s="143">
        <v>3723</v>
      </c>
      <c r="B1531" s="148">
        <v>4702.91</v>
      </c>
      <c r="C1531" s="148">
        <v>999.98</v>
      </c>
      <c r="D1531" s="156">
        <v>0.43034</v>
      </c>
      <c r="E1531" s="156">
        <v>0.39917999999999998</v>
      </c>
      <c r="F1531" s="156">
        <v>3.116E-2</v>
      </c>
      <c r="G1531" s="155">
        <f t="shared" si="46"/>
        <v>435.8676440342723</v>
      </c>
      <c r="H1531" s="75">
        <f t="shared" si="47"/>
        <v>8541583.7834185734</v>
      </c>
    </row>
    <row r="1532" spans="1:8" x14ac:dyDescent="0.3">
      <c r="A1532" s="143">
        <v>3733</v>
      </c>
      <c r="B1532" s="148">
        <v>4671.58</v>
      </c>
      <c r="C1532" s="148">
        <v>999.82</v>
      </c>
      <c r="D1532" s="156">
        <v>0.43375999999999998</v>
      </c>
      <c r="E1532" s="156">
        <v>0.40239999999999998</v>
      </c>
      <c r="F1532" s="156">
        <v>3.1370000000000002E-2</v>
      </c>
      <c r="G1532" s="155">
        <f t="shared" si="46"/>
        <v>438.80513457493976</v>
      </c>
      <c r="H1532" s="75">
        <f t="shared" si="47"/>
        <v>8507193.0701450631</v>
      </c>
    </row>
    <row r="1533" spans="1:8" x14ac:dyDescent="0.3">
      <c r="A1533" s="143">
        <v>3742</v>
      </c>
      <c r="B1533" s="148">
        <v>4634.03</v>
      </c>
      <c r="C1533" s="148">
        <v>1000.58</v>
      </c>
      <c r="D1533" s="156">
        <v>0.43691000000000002</v>
      </c>
      <c r="E1533" s="156">
        <v>0.40527000000000002</v>
      </c>
      <c r="F1533" s="156">
        <v>3.1640000000000001E-2</v>
      </c>
      <c r="G1533" s="155">
        <f t="shared" si="46"/>
        <v>442.58190812722648</v>
      </c>
      <c r="H1533" s="75">
        <f t="shared" si="47"/>
        <v>8454932.1408870351</v>
      </c>
    </row>
    <row r="1534" spans="1:8" x14ac:dyDescent="0.3">
      <c r="A1534" s="143">
        <v>3752</v>
      </c>
      <c r="B1534" s="148">
        <v>4587.4399999999996</v>
      </c>
      <c r="C1534" s="148">
        <v>999.57</v>
      </c>
      <c r="D1534" s="156">
        <v>0.4405</v>
      </c>
      <c r="E1534" s="156">
        <v>0.40856999999999999</v>
      </c>
      <c r="F1534" s="156">
        <v>3.193E-2</v>
      </c>
      <c r="G1534" s="155">
        <f t="shared" si="46"/>
        <v>446.63844268338619</v>
      </c>
      <c r="H1534" s="75">
        <f t="shared" si="47"/>
        <v>8400530.8129280861</v>
      </c>
    </row>
    <row r="1535" spans="1:8" x14ac:dyDescent="0.3">
      <c r="A1535" s="143">
        <v>3762</v>
      </c>
      <c r="B1535" s="148">
        <v>4552.92</v>
      </c>
      <c r="C1535" s="148">
        <v>998.99</v>
      </c>
      <c r="D1535" s="156">
        <v>0.44413999999999998</v>
      </c>
      <c r="E1535" s="156">
        <v>0.41198000000000001</v>
      </c>
      <c r="F1535" s="156">
        <v>3.2160000000000001E-2</v>
      </c>
      <c r="G1535" s="155">
        <f t="shared" si="46"/>
        <v>449.85569422792673</v>
      </c>
      <c r="H1535" s="75">
        <f t="shared" si="47"/>
        <v>8362681.7405448277</v>
      </c>
    </row>
    <row r="1536" spans="1:8" x14ac:dyDescent="0.3">
      <c r="A1536" s="143">
        <v>3771</v>
      </c>
      <c r="B1536" s="148">
        <v>4516.1499999999996</v>
      </c>
      <c r="C1536" s="148">
        <v>998.42</v>
      </c>
      <c r="D1536" s="156">
        <v>0.44749</v>
      </c>
      <c r="E1536" s="156">
        <v>0.41509000000000001</v>
      </c>
      <c r="F1536" s="156">
        <v>3.2399999999999998E-2</v>
      </c>
      <c r="G1536" s="155">
        <f t="shared" si="46"/>
        <v>453.21282627440377</v>
      </c>
      <c r="H1536" s="75">
        <f t="shared" si="47"/>
        <v>8320594.1698499015</v>
      </c>
    </row>
    <row r="1537" spans="1:8" x14ac:dyDescent="0.3">
      <c r="A1537" s="143">
        <v>3781</v>
      </c>
      <c r="B1537" s="148">
        <v>4482</v>
      </c>
      <c r="C1537" s="148">
        <v>998.3</v>
      </c>
      <c r="D1537" s="156">
        <v>0.45127</v>
      </c>
      <c r="E1537" s="156">
        <v>0.41861999999999999</v>
      </c>
      <c r="F1537" s="156">
        <v>3.2640000000000002E-2</v>
      </c>
      <c r="G1537" s="155">
        <f t="shared" si="46"/>
        <v>456.56995832088086</v>
      </c>
      <c r="H1537" s="75">
        <f t="shared" si="47"/>
        <v>8281315.7788684042</v>
      </c>
    </row>
    <row r="1538" spans="1:8" x14ac:dyDescent="0.3">
      <c r="A1538" s="143">
        <v>3791</v>
      </c>
      <c r="B1538" s="148">
        <v>4447.3</v>
      </c>
      <c r="C1538" s="148">
        <v>998.18</v>
      </c>
      <c r="D1538" s="156">
        <v>0.45512999999999998</v>
      </c>
      <c r="E1538" s="156">
        <v>0.42222999999999999</v>
      </c>
      <c r="F1538" s="156">
        <v>3.2890000000000003E-2</v>
      </c>
      <c r="G1538" s="155">
        <f t="shared" si="46"/>
        <v>460.06697086929449</v>
      </c>
      <c r="H1538" s="75">
        <f t="shared" si="47"/>
        <v>8240104.6804923257</v>
      </c>
    </row>
    <row r="1539" spans="1:8" x14ac:dyDescent="0.3">
      <c r="A1539" s="143">
        <v>3800</v>
      </c>
      <c r="B1539" s="148">
        <v>4414.66</v>
      </c>
      <c r="C1539" s="148">
        <v>998.7</v>
      </c>
      <c r="D1539" s="156">
        <v>0.45871000000000001</v>
      </c>
      <c r="E1539" s="156">
        <v>0.42555999999999999</v>
      </c>
      <c r="F1539" s="156">
        <v>3.3149999999999999E-2</v>
      </c>
      <c r="G1539" s="155">
        <f t="shared" si="46"/>
        <v>463.70386391964462</v>
      </c>
      <c r="H1539" s="75">
        <f t="shared" si="47"/>
        <v>8194885.3474693131</v>
      </c>
    </row>
    <row r="1540" spans="1:8" x14ac:dyDescent="0.3">
      <c r="A1540" s="143">
        <v>3810</v>
      </c>
      <c r="B1540" s="148">
        <v>4378.8599999999997</v>
      </c>
      <c r="C1540" s="148">
        <v>999.93</v>
      </c>
      <c r="D1540" s="156">
        <v>0.46279999999999999</v>
      </c>
      <c r="E1540" s="156">
        <v>0.42932999999999999</v>
      </c>
      <c r="F1540" s="156">
        <v>3.347E-2</v>
      </c>
      <c r="G1540" s="155">
        <f t="shared" si="46"/>
        <v>468.18003998161407</v>
      </c>
      <c r="H1540" s="75">
        <f t="shared" si="47"/>
        <v>8137894.9861886948</v>
      </c>
    </row>
    <row r="1541" spans="1:8" x14ac:dyDescent="0.3">
      <c r="A1541" s="143">
        <v>3820</v>
      </c>
      <c r="B1541" s="148">
        <v>4337.5200000000004</v>
      </c>
      <c r="C1541" s="148">
        <v>1000.56</v>
      </c>
      <c r="D1541" s="156">
        <v>0.46704000000000001</v>
      </c>
      <c r="E1541" s="156">
        <v>0.43323</v>
      </c>
      <c r="F1541" s="156">
        <v>3.381E-2</v>
      </c>
      <c r="G1541" s="155">
        <f t="shared" si="46"/>
        <v>472.93597704745656</v>
      </c>
      <c r="H1541" s="75">
        <f t="shared" si="47"/>
        <v>8077203.2270589629</v>
      </c>
    </row>
    <row r="1542" spans="1:8" x14ac:dyDescent="0.3">
      <c r="A1542" s="143">
        <v>3830</v>
      </c>
      <c r="B1542" s="148">
        <v>4293.33</v>
      </c>
      <c r="C1542" s="148">
        <v>999.26</v>
      </c>
      <c r="D1542" s="156">
        <v>0.47131000000000001</v>
      </c>
      <c r="E1542" s="156">
        <v>0.43719999999999998</v>
      </c>
      <c r="F1542" s="156">
        <v>3.4110000000000001E-2</v>
      </c>
      <c r="G1542" s="155">
        <f t="shared" si="46"/>
        <v>477.13239210555292</v>
      </c>
      <c r="H1542" s="75">
        <f t="shared" si="47"/>
        <v>8027122.1643503793</v>
      </c>
    </row>
    <row r="1543" spans="1:8" x14ac:dyDescent="0.3">
      <c r="A1543" s="143">
        <v>3840</v>
      </c>
      <c r="B1543" s="148">
        <v>4254.1899999999996</v>
      </c>
      <c r="C1543" s="148">
        <v>998.75</v>
      </c>
      <c r="D1543" s="156">
        <v>0.47566000000000003</v>
      </c>
      <c r="E1543" s="156">
        <v>0.44124999999999998</v>
      </c>
      <c r="F1543" s="156">
        <v>3.4410000000000003E-2</v>
      </c>
      <c r="G1543" s="155">
        <f t="shared" si="46"/>
        <v>481.32880716364923</v>
      </c>
      <c r="H1543" s="75">
        <f t="shared" si="47"/>
        <v>7977914.3546968717</v>
      </c>
    </row>
    <row r="1544" spans="1:8" x14ac:dyDescent="0.3">
      <c r="A1544" s="143">
        <v>3849</v>
      </c>
      <c r="B1544" s="148">
        <v>4216.42</v>
      </c>
      <c r="C1544" s="148">
        <v>998.63</v>
      </c>
      <c r="D1544" s="156">
        <v>0.47969000000000001</v>
      </c>
      <c r="E1544" s="156">
        <v>0.44497999999999999</v>
      </c>
      <c r="F1544" s="156">
        <v>3.4709999999999998E-2</v>
      </c>
      <c r="G1544" s="155">
        <f t="shared" si="46"/>
        <v>485.52522222174548</v>
      </c>
      <c r="H1544" s="75">
        <f t="shared" si="47"/>
        <v>7927497.5301738568</v>
      </c>
    </row>
    <row r="1545" spans="1:8" x14ac:dyDescent="0.3">
      <c r="A1545" s="143">
        <v>3859</v>
      </c>
      <c r="B1545" s="148">
        <v>4183.22</v>
      </c>
      <c r="C1545" s="148">
        <v>999.44</v>
      </c>
      <c r="D1545" s="156">
        <v>0.48425000000000001</v>
      </c>
      <c r="E1545" s="156">
        <v>0.44923999999999997</v>
      </c>
      <c r="F1545" s="156">
        <v>3.5009999999999999E-2</v>
      </c>
      <c r="G1545" s="155">
        <f t="shared" si="46"/>
        <v>489.7216372798419</v>
      </c>
      <c r="H1545" s="75">
        <f t="shared" si="47"/>
        <v>7879986.7235493409</v>
      </c>
    </row>
    <row r="1546" spans="1:8" x14ac:dyDescent="0.3">
      <c r="A1546" s="143">
        <v>3869</v>
      </c>
      <c r="B1546" s="148">
        <v>4142.21</v>
      </c>
      <c r="C1546" s="148">
        <v>999.79</v>
      </c>
      <c r="D1546" s="156">
        <v>0.48901</v>
      </c>
      <c r="E1546" s="156">
        <v>0.45363999999999999</v>
      </c>
      <c r="F1546" s="156">
        <v>3.5369999999999999E-2</v>
      </c>
      <c r="G1546" s="155">
        <f t="shared" si="46"/>
        <v>494.75733534955742</v>
      </c>
      <c r="H1546" s="75">
        <f t="shared" si="47"/>
        <v>7819995.2250661682</v>
      </c>
    </row>
    <row r="1547" spans="1:8" x14ac:dyDescent="0.3">
      <c r="A1547" s="143">
        <v>3879</v>
      </c>
      <c r="B1547" s="148">
        <v>4100.78</v>
      </c>
      <c r="C1547" s="148">
        <v>1000.2</v>
      </c>
      <c r="D1547" s="156">
        <v>0.49389</v>
      </c>
      <c r="E1547" s="156">
        <v>0.45815</v>
      </c>
      <c r="F1547" s="156">
        <v>3.5740000000000001E-2</v>
      </c>
      <c r="G1547" s="155">
        <f t="shared" ref="G1547:G1597" si="48">(2*F1547/$B$7)*(1+3*$B$11)/(4+PI()*$B$11-PI())*10^6</f>
        <v>499.93291392120955</v>
      </c>
      <c r="H1547" s="75">
        <f t="shared" si="47"/>
        <v>7759041.0472780718</v>
      </c>
    </row>
    <row r="1548" spans="1:8" x14ac:dyDescent="0.3">
      <c r="A1548" s="143">
        <v>3889</v>
      </c>
      <c r="B1548" s="148">
        <v>4048.38</v>
      </c>
      <c r="C1548" s="148">
        <v>999.76</v>
      </c>
      <c r="D1548" s="156">
        <v>0.49887999999999999</v>
      </c>
      <c r="E1548" s="156">
        <v>0.46267999999999998</v>
      </c>
      <c r="F1548" s="156">
        <v>3.619E-2</v>
      </c>
      <c r="G1548" s="155">
        <f t="shared" si="48"/>
        <v>506.22753650835404</v>
      </c>
      <c r="H1548" s="75">
        <f t="shared" si="47"/>
        <v>7682316.1909048418</v>
      </c>
    </row>
    <row r="1549" spans="1:8" x14ac:dyDescent="0.3">
      <c r="A1549" s="143">
        <v>3899</v>
      </c>
      <c r="B1549" s="148">
        <v>4007.14</v>
      </c>
      <c r="C1549" s="148">
        <v>999.3</v>
      </c>
      <c r="D1549" s="156">
        <v>0.50397999999999998</v>
      </c>
      <c r="E1549" s="156">
        <v>0.46743000000000001</v>
      </c>
      <c r="F1549" s="156">
        <v>3.6549999999999999E-2</v>
      </c>
      <c r="G1549" s="155">
        <f t="shared" si="48"/>
        <v>511.26323457806961</v>
      </c>
      <c r="H1549" s="75">
        <f t="shared" si="47"/>
        <v>7626208.4505601684</v>
      </c>
    </row>
    <row r="1550" spans="1:8" x14ac:dyDescent="0.3">
      <c r="A1550" s="143">
        <v>3909</v>
      </c>
      <c r="B1550" s="148">
        <v>3950.37</v>
      </c>
      <c r="C1550" s="148">
        <v>998.87</v>
      </c>
      <c r="D1550" s="156">
        <v>0.50926000000000005</v>
      </c>
      <c r="E1550" s="156">
        <v>0.47220000000000001</v>
      </c>
      <c r="F1550" s="156">
        <v>3.7060000000000003E-2</v>
      </c>
      <c r="G1550" s="155">
        <f t="shared" si="48"/>
        <v>518.39714017683355</v>
      </c>
      <c r="H1550" s="75">
        <f t="shared" si="47"/>
        <v>7540550.8577199671</v>
      </c>
    </row>
    <row r="1551" spans="1:8" x14ac:dyDescent="0.3">
      <c r="A1551" s="143">
        <v>3919</v>
      </c>
      <c r="B1551" s="148">
        <v>3921.76</v>
      </c>
      <c r="C1551" s="148">
        <v>1001.05</v>
      </c>
      <c r="D1551" s="156">
        <v>0.51466999999999996</v>
      </c>
      <c r="E1551" s="156">
        <v>0.47727000000000003</v>
      </c>
      <c r="F1551" s="156">
        <v>3.7409999999999999E-2</v>
      </c>
      <c r="G1551" s="155">
        <f t="shared" si="48"/>
        <v>523.29295774461252</v>
      </c>
      <c r="H1551" s="75">
        <f t="shared" si="47"/>
        <v>7489112.8229411906</v>
      </c>
    </row>
    <row r="1552" spans="1:8" x14ac:dyDescent="0.3">
      <c r="A1552" s="143">
        <v>3929</v>
      </c>
      <c r="B1552" s="148">
        <v>3877.62</v>
      </c>
      <c r="C1552" s="148">
        <v>998.01</v>
      </c>
      <c r="D1552" s="156">
        <v>0.52005999999999997</v>
      </c>
      <c r="E1552" s="156">
        <v>0.48233999999999999</v>
      </c>
      <c r="F1552" s="156">
        <v>3.7719999999999997E-2</v>
      </c>
      <c r="G1552" s="155">
        <f t="shared" si="48"/>
        <v>527.62925330464543</v>
      </c>
      <c r="H1552" s="75">
        <f t="shared" si="47"/>
        <v>7446516.6125492528</v>
      </c>
    </row>
    <row r="1553" spans="1:8" x14ac:dyDescent="0.3">
      <c r="A1553" s="143">
        <v>3939</v>
      </c>
      <c r="B1553" s="148">
        <v>3829.79</v>
      </c>
      <c r="C1553" s="148">
        <v>998.91</v>
      </c>
      <c r="D1553" s="156">
        <v>0.52576000000000001</v>
      </c>
      <c r="E1553" s="156">
        <v>0.48753999999999997</v>
      </c>
      <c r="F1553" s="156">
        <v>3.823E-2</v>
      </c>
      <c r="G1553" s="155">
        <f t="shared" si="48"/>
        <v>534.76315890340902</v>
      </c>
      <c r="H1553" s="75">
        <f t="shared" si="47"/>
        <v>7365877.6496072672</v>
      </c>
    </row>
    <row r="1554" spans="1:8" x14ac:dyDescent="0.3">
      <c r="A1554" s="143">
        <v>3949</v>
      </c>
      <c r="B1554" s="148">
        <v>3772.89</v>
      </c>
      <c r="C1554" s="148">
        <v>999.1</v>
      </c>
      <c r="D1554" s="156">
        <v>0.53163000000000005</v>
      </c>
      <c r="E1554" s="156">
        <v>0.49281999999999998</v>
      </c>
      <c r="F1554" s="156">
        <v>3.8809999999999997E-2</v>
      </c>
      <c r="G1554" s="155">
        <f t="shared" si="48"/>
        <v>542.87622801572877</v>
      </c>
      <c r="H1554" s="75">
        <f t="shared" ref="H1554:H1597" si="49">A1554/G1554*10^6</f>
        <v>7274217.9454680141</v>
      </c>
    </row>
    <row r="1555" spans="1:8" x14ac:dyDescent="0.3">
      <c r="A1555" s="143">
        <v>3959</v>
      </c>
      <c r="B1555" s="148">
        <v>3731.53</v>
      </c>
      <c r="C1555" s="148">
        <v>1000.16</v>
      </c>
      <c r="D1555" s="156">
        <v>0.53766999999999998</v>
      </c>
      <c r="E1555" s="156">
        <v>0.49839</v>
      </c>
      <c r="F1555" s="156">
        <v>3.9280000000000002E-2</v>
      </c>
      <c r="G1555" s="155">
        <f t="shared" si="48"/>
        <v>549.45061160674629</v>
      </c>
      <c r="H1555" s="75">
        <f t="shared" si="49"/>
        <v>7205379.1848966796</v>
      </c>
    </row>
    <row r="1556" spans="1:8" x14ac:dyDescent="0.3">
      <c r="A1556" s="143">
        <v>3969</v>
      </c>
      <c r="B1556" s="148">
        <v>3676.44</v>
      </c>
      <c r="C1556" s="148">
        <v>999.45</v>
      </c>
      <c r="D1556" s="156">
        <v>0.54393000000000002</v>
      </c>
      <c r="E1556" s="156">
        <v>0.50409000000000004</v>
      </c>
      <c r="F1556" s="156">
        <v>3.984E-2</v>
      </c>
      <c r="G1556" s="155">
        <f t="shared" si="48"/>
        <v>557.28391971519284</v>
      </c>
      <c r="H1556" s="75">
        <f t="shared" si="49"/>
        <v>7122042.9292637929</v>
      </c>
    </row>
    <row r="1557" spans="1:8" x14ac:dyDescent="0.3">
      <c r="A1557" s="143">
        <v>3980</v>
      </c>
      <c r="B1557" s="148">
        <v>3625.02</v>
      </c>
      <c r="C1557" s="148">
        <v>999.36</v>
      </c>
      <c r="D1557" s="156">
        <v>0.55095000000000005</v>
      </c>
      <c r="E1557" s="156">
        <v>0.51054999999999995</v>
      </c>
      <c r="F1557" s="156">
        <v>4.0399999999999998E-2</v>
      </c>
      <c r="G1557" s="155">
        <f t="shared" si="48"/>
        <v>565.11722782363927</v>
      </c>
      <c r="H1557" s="75">
        <f t="shared" si="49"/>
        <v>7042786.5300225299</v>
      </c>
    </row>
    <row r="1558" spans="1:8" x14ac:dyDescent="0.3">
      <c r="A1558" s="143">
        <v>3990</v>
      </c>
      <c r="B1558" s="148">
        <v>3576.6</v>
      </c>
      <c r="C1558" s="148">
        <v>997.77</v>
      </c>
      <c r="D1558" s="156">
        <v>0.55752999999999997</v>
      </c>
      <c r="E1558" s="156">
        <v>0.51663999999999999</v>
      </c>
      <c r="F1558" s="156">
        <v>4.088E-2</v>
      </c>
      <c r="G1558" s="155">
        <f t="shared" si="48"/>
        <v>571.83149191659334</v>
      </c>
      <c r="H1558" s="75">
        <f t="shared" si="49"/>
        <v>6977580.0325841038</v>
      </c>
    </row>
    <row r="1559" spans="1:8" x14ac:dyDescent="0.3">
      <c r="A1559" s="143">
        <v>4000</v>
      </c>
      <c r="B1559" s="148">
        <v>3536.33</v>
      </c>
      <c r="C1559" s="148">
        <v>998.74</v>
      </c>
      <c r="D1559" s="156">
        <v>0.56433999999999995</v>
      </c>
      <c r="E1559" s="156">
        <v>0.52295000000000003</v>
      </c>
      <c r="F1559" s="156">
        <v>4.1390000000000003E-2</v>
      </c>
      <c r="G1559" s="155">
        <f t="shared" si="48"/>
        <v>578.96539751535727</v>
      </c>
      <c r="H1559" s="75">
        <f t="shared" si="49"/>
        <v>6908875.7586655226</v>
      </c>
    </row>
    <row r="1560" spans="1:8" x14ac:dyDescent="0.3">
      <c r="A1560" s="143">
        <v>4010</v>
      </c>
      <c r="B1560" s="148">
        <v>3473.46</v>
      </c>
      <c r="C1560" s="148">
        <v>998.34</v>
      </c>
      <c r="D1560" s="156">
        <v>0.57137000000000004</v>
      </c>
      <c r="E1560" s="156">
        <v>0.52925</v>
      </c>
      <c r="F1560" s="156">
        <v>4.2119999999999998E-2</v>
      </c>
      <c r="G1560" s="155">
        <f t="shared" si="48"/>
        <v>589.17667415672486</v>
      </c>
      <c r="H1560" s="75">
        <f t="shared" si="49"/>
        <v>6806107.8720392678</v>
      </c>
    </row>
    <row r="1561" spans="1:8" x14ac:dyDescent="0.3">
      <c r="A1561" s="143">
        <v>4021</v>
      </c>
      <c r="B1561" s="148">
        <v>3431.41</v>
      </c>
      <c r="C1561" s="148">
        <v>999.23</v>
      </c>
      <c r="D1561" s="156">
        <v>0.57933000000000001</v>
      </c>
      <c r="E1561" s="156">
        <v>0.53664999999999996</v>
      </c>
      <c r="F1561" s="156">
        <v>4.2680000000000003E-2</v>
      </c>
      <c r="G1561" s="155">
        <f t="shared" si="48"/>
        <v>597.0099822651714</v>
      </c>
      <c r="H1561" s="75">
        <f t="shared" si="49"/>
        <v>6735230.7657294907</v>
      </c>
    </row>
    <row r="1562" spans="1:8" x14ac:dyDescent="0.3">
      <c r="A1562" s="143">
        <v>4031</v>
      </c>
      <c r="B1562" s="148">
        <v>3376.25</v>
      </c>
      <c r="C1562" s="148">
        <v>999.94</v>
      </c>
      <c r="D1562" s="156">
        <v>0.58694000000000002</v>
      </c>
      <c r="E1562" s="156">
        <v>0.54352999999999996</v>
      </c>
      <c r="F1562" s="156">
        <v>4.3400000000000001E-2</v>
      </c>
      <c r="G1562" s="155">
        <f t="shared" si="48"/>
        <v>607.08137840460267</v>
      </c>
      <c r="H1562" s="75">
        <f t="shared" si="49"/>
        <v>6639966.4746650355</v>
      </c>
    </row>
    <row r="1563" spans="1:8" x14ac:dyDescent="0.3">
      <c r="A1563" s="143">
        <v>4041</v>
      </c>
      <c r="B1563" s="148">
        <v>3349.43</v>
      </c>
      <c r="C1563" s="148">
        <v>998.89</v>
      </c>
      <c r="D1563" s="156">
        <v>0.59438999999999997</v>
      </c>
      <c r="E1563" s="156">
        <v>0.55069000000000001</v>
      </c>
      <c r="F1563" s="156">
        <v>4.3709999999999999E-2</v>
      </c>
      <c r="G1563" s="155">
        <f t="shared" si="48"/>
        <v>611.41767396463547</v>
      </c>
      <c r="H1563" s="75">
        <f t="shared" si="49"/>
        <v>6609229.9455408482</v>
      </c>
    </row>
    <row r="1564" spans="1:8" x14ac:dyDescent="0.3">
      <c r="A1564" s="143">
        <v>4052</v>
      </c>
      <c r="B1564" s="148">
        <v>3272.16</v>
      </c>
      <c r="C1564" s="148">
        <v>998.92</v>
      </c>
      <c r="D1564" s="156">
        <v>0.60353000000000001</v>
      </c>
      <c r="E1564" s="156">
        <v>0.55879000000000001</v>
      </c>
      <c r="F1564" s="156">
        <v>4.4740000000000002E-2</v>
      </c>
      <c r="G1564" s="155">
        <f t="shared" si="48"/>
        <v>625.82536566409954</v>
      </c>
      <c r="H1564" s="75">
        <f t="shared" si="49"/>
        <v>6474649.6743547432</v>
      </c>
    </row>
    <row r="1565" spans="1:8" x14ac:dyDescent="0.3">
      <c r="A1565" s="143">
        <v>4062</v>
      </c>
      <c r="B1565" s="148">
        <v>3223.06</v>
      </c>
      <c r="C1565" s="148">
        <v>997.27</v>
      </c>
      <c r="D1565" s="156">
        <v>0.61194999999999999</v>
      </c>
      <c r="E1565" s="156">
        <v>0.56660999999999995</v>
      </c>
      <c r="F1565" s="156">
        <v>4.5350000000000001E-2</v>
      </c>
      <c r="G1565" s="155">
        <f t="shared" si="48"/>
        <v>634.35807628222869</v>
      </c>
      <c r="H1565" s="75">
        <f t="shared" si="49"/>
        <v>6403323.5358271031</v>
      </c>
    </row>
    <row r="1566" spans="1:8" x14ac:dyDescent="0.3">
      <c r="A1566" s="143">
        <v>4072</v>
      </c>
      <c r="B1566" s="148">
        <v>3176.14</v>
      </c>
      <c r="C1566" s="148">
        <v>997.85</v>
      </c>
      <c r="D1566" s="156">
        <v>0.62053999999999998</v>
      </c>
      <c r="E1566" s="156">
        <v>0.57450000000000001</v>
      </c>
      <c r="F1566" s="156">
        <v>4.6039999999999998E-2</v>
      </c>
      <c r="G1566" s="155">
        <f t="shared" si="48"/>
        <v>644.00983091585033</v>
      </c>
      <c r="H1566" s="75">
        <f t="shared" si="49"/>
        <v>6322884.8451104909</v>
      </c>
    </row>
    <row r="1567" spans="1:8" x14ac:dyDescent="0.3">
      <c r="A1567" s="143">
        <v>4083</v>
      </c>
      <c r="B1567" s="148">
        <v>3120.15</v>
      </c>
      <c r="C1567" s="148">
        <v>997.94</v>
      </c>
      <c r="D1567" s="156">
        <v>0.63034999999999997</v>
      </c>
      <c r="E1567" s="156">
        <v>0.58347000000000004</v>
      </c>
      <c r="F1567" s="156">
        <v>4.6870000000000002E-2</v>
      </c>
      <c r="G1567" s="155">
        <f t="shared" si="48"/>
        <v>655.61991257658349</v>
      </c>
      <c r="H1567" s="75">
        <f t="shared" si="49"/>
        <v>6227693.7012999309</v>
      </c>
    </row>
    <row r="1568" spans="1:8" x14ac:dyDescent="0.3">
      <c r="A1568" s="143">
        <v>4093</v>
      </c>
      <c r="B1568" s="148">
        <v>3073.01</v>
      </c>
      <c r="C1568" s="148">
        <v>998.73</v>
      </c>
      <c r="D1568" s="156">
        <v>0.63973999999999998</v>
      </c>
      <c r="E1568" s="156">
        <v>0.59211000000000003</v>
      </c>
      <c r="F1568" s="156">
        <v>4.7629999999999999E-2</v>
      </c>
      <c r="G1568" s="155">
        <f t="shared" si="48"/>
        <v>666.25083072376083</v>
      </c>
      <c r="H1568" s="75">
        <f t="shared" si="49"/>
        <v>6143331.9273368819</v>
      </c>
    </row>
    <row r="1569" spans="1:8" x14ac:dyDescent="0.3">
      <c r="A1569" s="143">
        <v>4104</v>
      </c>
      <c r="B1569" s="148">
        <v>3008.91</v>
      </c>
      <c r="C1569" s="148">
        <v>999.44</v>
      </c>
      <c r="D1569" s="156">
        <v>0.65044999999999997</v>
      </c>
      <c r="E1569" s="156">
        <v>0.60177000000000003</v>
      </c>
      <c r="F1569" s="156">
        <v>4.8680000000000001E-2</v>
      </c>
      <c r="G1569" s="155">
        <f t="shared" si="48"/>
        <v>680.9382834270981</v>
      </c>
      <c r="H1569" s="75">
        <f t="shared" si="49"/>
        <v>6026977.9213249041</v>
      </c>
    </row>
    <row r="1570" spans="1:8" x14ac:dyDescent="0.3">
      <c r="A1570" s="143">
        <v>4114</v>
      </c>
      <c r="B1570" s="148">
        <v>2953.81</v>
      </c>
      <c r="C1570" s="148">
        <v>999.11</v>
      </c>
      <c r="D1570" s="156">
        <v>0.66066999999999998</v>
      </c>
      <c r="E1570" s="156">
        <v>0.61109999999999998</v>
      </c>
      <c r="F1570" s="156">
        <v>4.9570000000000003E-2</v>
      </c>
      <c r="G1570" s="155">
        <f t="shared" si="48"/>
        <v>693.38764809945053</v>
      </c>
      <c r="H1570" s="75">
        <f t="shared" si="49"/>
        <v>5933189.0484007308</v>
      </c>
    </row>
    <row r="1571" spans="1:8" x14ac:dyDescent="0.3">
      <c r="A1571" s="143">
        <v>4125</v>
      </c>
      <c r="B1571" s="148">
        <v>2905.81</v>
      </c>
      <c r="C1571" s="148">
        <v>998.44</v>
      </c>
      <c r="D1571" s="156">
        <v>0.67229000000000005</v>
      </c>
      <c r="E1571" s="156">
        <v>0.62192999999999998</v>
      </c>
      <c r="F1571" s="156">
        <v>5.0360000000000002E-2</v>
      </c>
      <c r="G1571" s="155">
        <f t="shared" si="48"/>
        <v>704.43820775243751</v>
      </c>
      <c r="H1571" s="75">
        <f t="shared" si="49"/>
        <v>5855730.0762562538</v>
      </c>
    </row>
    <row r="1572" spans="1:8" x14ac:dyDescent="0.3">
      <c r="A1572" s="143">
        <v>4135</v>
      </c>
      <c r="B1572" s="148">
        <v>2862.57</v>
      </c>
      <c r="C1572" s="148">
        <v>998.44</v>
      </c>
      <c r="D1572" s="156">
        <v>0.68330000000000002</v>
      </c>
      <c r="E1572" s="156">
        <v>0.63219000000000003</v>
      </c>
      <c r="F1572" s="156">
        <v>5.1119999999999999E-2</v>
      </c>
      <c r="G1572" s="155">
        <f t="shared" si="48"/>
        <v>715.06912589961485</v>
      </c>
      <c r="H1572" s="75">
        <f t="shared" si="49"/>
        <v>5782657.7182979835</v>
      </c>
    </row>
    <row r="1573" spans="1:8" x14ac:dyDescent="0.3">
      <c r="A1573" s="143">
        <v>4146</v>
      </c>
      <c r="B1573" s="148">
        <v>2807.98</v>
      </c>
      <c r="C1573" s="148">
        <v>997.79</v>
      </c>
      <c r="D1573" s="156">
        <v>0.69608000000000003</v>
      </c>
      <c r="E1573" s="156">
        <v>0.64400999999999997</v>
      </c>
      <c r="F1573" s="156">
        <v>5.2080000000000001E-2</v>
      </c>
      <c r="G1573" s="155">
        <f t="shared" si="48"/>
        <v>728.49765408552321</v>
      </c>
      <c r="H1573" s="75">
        <f t="shared" si="49"/>
        <v>5691164.5174814435</v>
      </c>
    </row>
    <row r="1574" spans="1:8" x14ac:dyDescent="0.3">
      <c r="A1574" s="143">
        <v>4157</v>
      </c>
      <c r="B1574" s="148">
        <v>2753.48</v>
      </c>
      <c r="C1574" s="148">
        <v>997.31</v>
      </c>
      <c r="D1574" s="156">
        <v>0.70931999999999995</v>
      </c>
      <c r="E1574" s="156">
        <v>0.65624000000000005</v>
      </c>
      <c r="F1574" s="156">
        <v>5.3080000000000002E-2</v>
      </c>
      <c r="G1574" s="155">
        <f t="shared" si="48"/>
        <v>742.48570427917764</v>
      </c>
      <c r="H1574" s="75">
        <f t="shared" si="49"/>
        <v>5598760.9943759283</v>
      </c>
    </row>
    <row r="1575" spans="1:8" x14ac:dyDescent="0.3">
      <c r="A1575" s="143">
        <v>4167</v>
      </c>
      <c r="B1575" s="148">
        <v>2702.77</v>
      </c>
      <c r="C1575" s="148">
        <v>999.32</v>
      </c>
      <c r="D1575" s="156">
        <v>0.72189000000000003</v>
      </c>
      <c r="E1575" s="156">
        <v>0.66769999999999996</v>
      </c>
      <c r="F1575" s="156">
        <v>5.4190000000000002E-2</v>
      </c>
      <c r="G1575" s="155">
        <f t="shared" si="48"/>
        <v>758.01243999413407</v>
      </c>
      <c r="H1575" s="75">
        <f t="shared" si="49"/>
        <v>5497271.258545897</v>
      </c>
    </row>
    <row r="1576" spans="1:8" x14ac:dyDescent="0.3">
      <c r="A1576" s="143">
        <v>4178</v>
      </c>
      <c r="B1576" s="148">
        <v>2654.83</v>
      </c>
      <c r="C1576" s="148">
        <v>998.4</v>
      </c>
      <c r="D1576" s="156">
        <v>0.73638000000000003</v>
      </c>
      <c r="E1576" s="156">
        <v>0.68125999999999998</v>
      </c>
      <c r="F1576" s="156">
        <v>5.5109999999999999E-2</v>
      </c>
      <c r="G1576" s="155">
        <f t="shared" si="48"/>
        <v>770.88144617229602</v>
      </c>
      <c r="H1576" s="75">
        <f t="shared" si="49"/>
        <v>5419769.8241996542</v>
      </c>
    </row>
    <row r="1577" spans="1:8" x14ac:dyDescent="0.3">
      <c r="A1577" s="143">
        <v>4189</v>
      </c>
      <c r="B1577" s="148">
        <v>2593.36</v>
      </c>
      <c r="C1577" s="148">
        <v>998.78</v>
      </c>
      <c r="D1577" s="156">
        <v>0.75178999999999996</v>
      </c>
      <c r="E1577" s="156">
        <v>0.69535000000000002</v>
      </c>
      <c r="F1577" s="156">
        <v>5.6439999999999997E-2</v>
      </c>
      <c r="G1577" s="155">
        <f t="shared" si="48"/>
        <v>789.48555292985645</v>
      </c>
      <c r="H1577" s="75">
        <f t="shared" si="49"/>
        <v>5305986.8979922691</v>
      </c>
    </row>
    <row r="1578" spans="1:8" x14ac:dyDescent="0.3">
      <c r="A1578" s="143">
        <v>4199</v>
      </c>
      <c r="B1578" s="148">
        <v>2539.2800000000002</v>
      </c>
      <c r="C1578" s="148">
        <v>998.63</v>
      </c>
      <c r="D1578" s="156">
        <v>0.76646000000000003</v>
      </c>
      <c r="E1578" s="156">
        <v>0.70882000000000001</v>
      </c>
      <c r="F1578" s="156">
        <v>5.7639999999999997E-2</v>
      </c>
      <c r="G1578" s="155">
        <f t="shared" si="48"/>
        <v>806.27121316224179</v>
      </c>
      <c r="H1578" s="75">
        <f t="shared" si="49"/>
        <v>5207924.9903159533</v>
      </c>
    </row>
    <row r="1579" spans="1:8" x14ac:dyDescent="0.3">
      <c r="A1579" s="143">
        <v>4210</v>
      </c>
      <c r="B1579" s="148">
        <v>2480.5100000000002</v>
      </c>
      <c r="C1579" s="148">
        <v>997.74</v>
      </c>
      <c r="D1579" s="156">
        <v>0.78337999999999997</v>
      </c>
      <c r="E1579" s="156">
        <v>0.72443000000000002</v>
      </c>
      <c r="F1579" s="156">
        <v>5.8950000000000002E-2</v>
      </c>
      <c r="G1579" s="155">
        <f t="shared" si="48"/>
        <v>824.59555891592913</v>
      </c>
      <c r="H1579" s="75">
        <f t="shared" si="49"/>
        <v>5105533.1968253134</v>
      </c>
    </row>
    <row r="1580" spans="1:8" x14ac:dyDescent="0.3">
      <c r="A1580" s="143">
        <v>4221</v>
      </c>
      <c r="B1580" s="148">
        <v>2425.7199999999998</v>
      </c>
      <c r="C1580" s="148">
        <v>996.53</v>
      </c>
      <c r="D1580" s="156">
        <v>0.80117000000000005</v>
      </c>
      <c r="E1580" s="156">
        <v>0.74095999999999995</v>
      </c>
      <c r="F1580" s="156">
        <v>6.021E-2</v>
      </c>
      <c r="G1580" s="155">
        <f t="shared" si="48"/>
        <v>842.22050215993386</v>
      </c>
      <c r="H1580" s="75">
        <f t="shared" si="49"/>
        <v>5011751.6602539932</v>
      </c>
    </row>
    <row r="1581" spans="1:8" x14ac:dyDescent="0.3">
      <c r="A1581" s="143">
        <v>4232</v>
      </c>
      <c r="B1581" s="148">
        <v>2369.8200000000002</v>
      </c>
      <c r="C1581" s="148">
        <v>997.35</v>
      </c>
      <c r="D1581" s="156">
        <v>0.81991000000000003</v>
      </c>
      <c r="E1581" s="156">
        <v>0.75824000000000003</v>
      </c>
      <c r="F1581" s="156">
        <v>6.1679999999999999E-2</v>
      </c>
      <c r="G1581" s="155">
        <f t="shared" si="48"/>
        <v>862.78293594460581</v>
      </c>
      <c r="H1581" s="75">
        <f t="shared" si="49"/>
        <v>4905057.6033549551</v>
      </c>
    </row>
    <row r="1582" spans="1:8" x14ac:dyDescent="0.3">
      <c r="A1582" s="143">
        <v>4243</v>
      </c>
      <c r="B1582" s="148">
        <v>2315.41</v>
      </c>
      <c r="C1582" s="148">
        <v>997.8</v>
      </c>
      <c r="D1582" s="156">
        <v>0.83984000000000003</v>
      </c>
      <c r="E1582" s="156">
        <v>0.77668000000000004</v>
      </c>
      <c r="F1582" s="156">
        <v>6.3159999999999994E-2</v>
      </c>
      <c r="G1582" s="155">
        <f t="shared" si="48"/>
        <v>883.4852502312142</v>
      </c>
      <c r="H1582" s="75">
        <f t="shared" si="49"/>
        <v>4802570.2736854721</v>
      </c>
    </row>
    <row r="1583" spans="1:8" x14ac:dyDescent="0.3">
      <c r="A1583" s="143">
        <v>4253</v>
      </c>
      <c r="B1583" s="148">
        <v>2266.5100000000002</v>
      </c>
      <c r="C1583" s="148">
        <v>998.31</v>
      </c>
      <c r="D1583" s="156">
        <v>0.85911999999999999</v>
      </c>
      <c r="E1583" s="156">
        <v>0.79457</v>
      </c>
      <c r="F1583" s="156">
        <v>6.4549999999999996E-2</v>
      </c>
      <c r="G1583" s="155">
        <f t="shared" si="48"/>
        <v>902.9286400003939</v>
      </c>
      <c r="H1583" s="75">
        <f t="shared" si="49"/>
        <v>4710228.2634407794</v>
      </c>
    </row>
    <row r="1584" spans="1:8" x14ac:dyDescent="0.3">
      <c r="A1584" s="143">
        <v>4264</v>
      </c>
      <c r="B1584" s="148">
        <v>2206.2800000000002</v>
      </c>
      <c r="C1584" s="148">
        <v>999.26</v>
      </c>
      <c r="D1584" s="156">
        <v>0.88182000000000005</v>
      </c>
      <c r="E1584" s="156">
        <v>0.81545000000000001</v>
      </c>
      <c r="F1584" s="156">
        <v>6.6379999999999995E-2</v>
      </c>
      <c r="G1584" s="155">
        <f t="shared" si="48"/>
        <v>928.52677185478149</v>
      </c>
      <c r="H1584" s="75">
        <f t="shared" si="49"/>
        <v>4592220.8483902235</v>
      </c>
    </row>
    <row r="1585" spans="1:8" x14ac:dyDescent="0.3">
      <c r="A1585" s="143">
        <v>4275</v>
      </c>
      <c r="B1585" s="148">
        <v>2160.44</v>
      </c>
      <c r="C1585" s="148">
        <v>997.51</v>
      </c>
      <c r="D1585" s="156">
        <v>0.90603999999999996</v>
      </c>
      <c r="E1585" s="156">
        <v>0.83836999999999995</v>
      </c>
      <c r="F1585" s="156">
        <v>6.7669999999999994E-2</v>
      </c>
      <c r="G1585" s="155">
        <f t="shared" si="48"/>
        <v>946.57135660459574</v>
      </c>
      <c r="H1585" s="75">
        <f t="shared" si="49"/>
        <v>4516299.7698711948</v>
      </c>
    </row>
    <row r="1586" spans="1:8" x14ac:dyDescent="0.3">
      <c r="A1586" s="143">
        <v>4286</v>
      </c>
      <c r="B1586" s="148">
        <v>2106.31</v>
      </c>
      <c r="C1586" s="148">
        <v>996.48</v>
      </c>
      <c r="D1586" s="156">
        <v>0.93201000000000001</v>
      </c>
      <c r="E1586" s="156">
        <v>0.86268</v>
      </c>
      <c r="F1586" s="156">
        <v>6.9330000000000003E-2</v>
      </c>
      <c r="G1586" s="155">
        <f t="shared" si="48"/>
        <v>969.79151992606228</v>
      </c>
      <c r="H1586" s="75">
        <f t="shared" si="49"/>
        <v>4419506.5763482526</v>
      </c>
    </row>
    <row r="1587" spans="1:8" x14ac:dyDescent="0.3">
      <c r="A1587" s="143">
        <v>4297</v>
      </c>
      <c r="B1587" s="148">
        <v>2056.7800000000002</v>
      </c>
      <c r="C1587" s="148">
        <v>996.25</v>
      </c>
      <c r="D1587" s="156">
        <v>0.95992</v>
      </c>
      <c r="E1587" s="156">
        <v>0.88893</v>
      </c>
      <c r="F1587" s="156">
        <v>7.0989999999999998E-2</v>
      </c>
      <c r="G1587" s="155">
        <f t="shared" si="48"/>
        <v>993.01168324752848</v>
      </c>
      <c r="H1587" s="75">
        <f t="shared" si="49"/>
        <v>4327240.124655094</v>
      </c>
    </row>
    <row r="1588" spans="1:8" x14ac:dyDescent="0.3">
      <c r="A1588" s="143">
        <v>4308</v>
      </c>
      <c r="B1588" s="148">
        <v>1999.99</v>
      </c>
      <c r="C1588" s="148">
        <v>996.68</v>
      </c>
      <c r="D1588" s="156">
        <v>0.99043000000000003</v>
      </c>
      <c r="E1588" s="156">
        <v>0.91739999999999999</v>
      </c>
      <c r="F1588" s="156">
        <v>7.3029999999999998E-2</v>
      </c>
      <c r="G1588" s="155">
        <f t="shared" si="48"/>
        <v>1021.5473056425835</v>
      </c>
      <c r="H1588" s="75">
        <f t="shared" si="49"/>
        <v>4217132.164320223</v>
      </c>
    </row>
    <row r="1589" spans="1:8" x14ac:dyDescent="0.3">
      <c r="A1589" s="143">
        <v>4319</v>
      </c>
      <c r="B1589" s="148">
        <v>1941.67</v>
      </c>
      <c r="C1589" s="148">
        <v>997.59</v>
      </c>
      <c r="D1589" s="156">
        <v>1.0238400000000001</v>
      </c>
      <c r="E1589" s="156">
        <v>0.94855</v>
      </c>
      <c r="F1589" s="156">
        <v>7.5300000000000006E-2</v>
      </c>
      <c r="G1589" s="155">
        <f t="shared" si="48"/>
        <v>1053.3001795821792</v>
      </c>
      <c r="H1589" s="75">
        <f t="shared" si="49"/>
        <v>4100445.5175477625</v>
      </c>
    </row>
    <row r="1590" spans="1:8" x14ac:dyDescent="0.3">
      <c r="A1590" s="143">
        <v>4330</v>
      </c>
      <c r="B1590" s="148">
        <v>1881.14</v>
      </c>
      <c r="C1590" s="148">
        <v>997.46</v>
      </c>
      <c r="D1590" s="156">
        <v>1.0608299999999999</v>
      </c>
      <c r="E1590" s="156">
        <v>0.98311999999999999</v>
      </c>
      <c r="F1590" s="156">
        <v>7.7710000000000001E-2</v>
      </c>
      <c r="G1590" s="155">
        <f t="shared" si="48"/>
        <v>1087.0113805488863</v>
      </c>
      <c r="H1590" s="75">
        <f t="shared" si="49"/>
        <v>3983398.9574364591</v>
      </c>
    </row>
    <row r="1591" spans="1:8" x14ac:dyDescent="0.3">
      <c r="A1591" s="143">
        <v>4341</v>
      </c>
      <c r="B1591" s="148">
        <v>1812.37</v>
      </c>
      <c r="C1591" s="148">
        <v>997.5</v>
      </c>
      <c r="D1591" s="156">
        <v>1.1024799999999999</v>
      </c>
      <c r="E1591" s="156">
        <v>1.02182</v>
      </c>
      <c r="F1591" s="156">
        <v>8.0659999999999996E-2</v>
      </c>
      <c r="G1591" s="155">
        <f t="shared" si="48"/>
        <v>1128.2761286201669</v>
      </c>
      <c r="H1591" s="75">
        <f t="shared" si="49"/>
        <v>3847462.4162339196</v>
      </c>
    </row>
    <row r="1592" spans="1:8" x14ac:dyDescent="0.3">
      <c r="A1592" s="143">
        <v>4353</v>
      </c>
      <c r="B1592" s="148">
        <v>1743.88</v>
      </c>
      <c r="C1592" s="148">
        <v>996.6</v>
      </c>
      <c r="D1592" s="156">
        <v>1.1538999999999999</v>
      </c>
      <c r="E1592" s="156">
        <v>1.0701499999999999</v>
      </c>
      <c r="F1592" s="156">
        <v>8.3750000000000005E-2</v>
      </c>
      <c r="G1592" s="155">
        <f t="shared" si="48"/>
        <v>1171.4992037185593</v>
      </c>
      <c r="H1592" s="75">
        <f t="shared" si="49"/>
        <v>3715751.565329927</v>
      </c>
    </row>
    <row r="1593" spans="1:8" x14ac:dyDescent="0.3">
      <c r="A1593" s="143">
        <v>4364</v>
      </c>
      <c r="B1593" s="148">
        <v>1675.57</v>
      </c>
      <c r="C1593" s="148">
        <v>996.99</v>
      </c>
      <c r="D1593" s="156">
        <v>1.2077199999999999</v>
      </c>
      <c r="E1593" s="156">
        <v>1.12052</v>
      </c>
      <c r="F1593" s="156">
        <v>8.72E-2</v>
      </c>
      <c r="G1593" s="155">
        <f t="shared" si="48"/>
        <v>1219.7579768866667</v>
      </c>
      <c r="H1593" s="75">
        <f t="shared" si="49"/>
        <v>3577758.9347181446</v>
      </c>
    </row>
    <row r="1594" spans="1:8" x14ac:dyDescent="0.3">
      <c r="A1594" s="143">
        <v>4375</v>
      </c>
      <c r="B1594" s="148">
        <v>1608.33</v>
      </c>
      <c r="C1594" s="148">
        <v>997.72</v>
      </c>
      <c r="D1594" s="156">
        <v>1.26935</v>
      </c>
      <c r="E1594" s="156">
        <v>1.1784399999999999</v>
      </c>
      <c r="F1594" s="156">
        <v>9.0910000000000005E-2</v>
      </c>
      <c r="G1594" s="155">
        <f t="shared" si="48"/>
        <v>1271.6536431051252</v>
      </c>
      <c r="H1594" s="75">
        <f t="shared" si="49"/>
        <v>3440402.2067810227</v>
      </c>
    </row>
    <row r="1595" spans="1:8" x14ac:dyDescent="0.3">
      <c r="A1595" s="143">
        <v>4386</v>
      </c>
      <c r="B1595" s="148">
        <v>1528.15</v>
      </c>
      <c r="C1595" s="148">
        <v>998.13</v>
      </c>
      <c r="D1595" s="156">
        <v>1.3420799999999999</v>
      </c>
      <c r="E1595" s="156">
        <v>1.2463599999999999</v>
      </c>
      <c r="F1595" s="156">
        <v>9.572E-2</v>
      </c>
      <c r="G1595" s="155">
        <f t="shared" si="48"/>
        <v>1338.9361645366027</v>
      </c>
      <c r="H1595" s="75">
        <f t="shared" si="49"/>
        <v>3275734.9574749642</v>
      </c>
    </row>
    <row r="1596" spans="1:8" x14ac:dyDescent="0.3">
      <c r="A1596" s="143">
        <v>4397</v>
      </c>
      <c r="B1596" s="148">
        <v>1442.34</v>
      </c>
      <c r="C1596" s="148">
        <v>997.9</v>
      </c>
      <c r="D1596" s="156">
        <v>1.42866</v>
      </c>
      <c r="E1596" s="156">
        <v>1.3272699999999999</v>
      </c>
      <c r="F1596" s="156">
        <v>0.10138999999999999</v>
      </c>
      <c r="G1596" s="155">
        <f t="shared" si="48"/>
        <v>1418.2484091346234</v>
      </c>
      <c r="H1596" s="75">
        <f t="shared" si="49"/>
        <v>3100303.142721612</v>
      </c>
    </row>
    <row r="1597" spans="1:8" ht="14.4" thickBot="1" x14ac:dyDescent="0.35">
      <c r="A1597" s="144">
        <v>4409</v>
      </c>
      <c r="B1597" s="149">
        <v>1339.26</v>
      </c>
      <c r="C1597" s="149">
        <v>997.1</v>
      </c>
      <c r="D1597" s="159">
        <v>1.5486800000000001</v>
      </c>
      <c r="E1597" s="159">
        <v>1.43957</v>
      </c>
      <c r="F1597" s="159">
        <v>0.10911</v>
      </c>
      <c r="G1597" s="171">
        <f t="shared" si="48"/>
        <v>1526.2361566296358</v>
      </c>
      <c r="H1597" s="76">
        <f t="shared" si="49"/>
        <v>2888805.8907845085</v>
      </c>
    </row>
    <row r="1598" spans="1:8" x14ac:dyDescent="0.3">
      <c r="A1598" s="60"/>
      <c r="B1598" s="113"/>
      <c r="C1598" s="114"/>
      <c r="D1598" s="115"/>
      <c r="E1598" s="115"/>
      <c r="F1598" s="115"/>
      <c r="G1598" s="116"/>
      <c r="H1598" s="113"/>
    </row>
    <row r="1599" spans="1:8" x14ac:dyDescent="0.3">
      <c r="A1599" s="60"/>
      <c r="B1599" s="113"/>
      <c r="C1599" s="114"/>
      <c r="D1599" s="115"/>
      <c r="E1599" s="115"/>
      <c r="F1599" s="115"/>
      <c r="G1599" s="116"/>
      <c r="H1599" s="113"/>
    </row>
    <row r="1600" spans="1:8" x14ac:dyDescent="0.3">
      <c r="A1600" s="60"/>
      <c r="B1600" s="113"/>
      <c r="C1600" s="114"/>
      <c r="D1600" s="115"/>
      <c r="E1600" s="115"/>
      <c r="F1600" s="115"/>
      <c r="G1600" s="116"/>
      <c r="H1600" s="113"/>
    </row>
    <row r="1601" spans="1:8" x14ac:dyDescent="0.3">
      <c r="A1601" s="60"/>
      <c r="B1601" s="113"/>
      <c r="C1601" s="114"/>
      <c r="D1601" s="115"/>
      <c r="E1601" s="115"/>
      <c r="F1601" s="115"/>
      <c r="G1601" s="116"/>
      <c r="H1601" s="113"/>
    </row>
    <row r="1602" spans="1:8" x14ac:dyDescent="0.3">
      <c r="A1602" s="60"/>
      <c r="B1602" s="113"/>
      <c r="C1602" s="114"/>
      <c r="D1602" s="115"/>
      <c r="E1602" s="115"/>
      <c r="F1602" s="115"/>
      <c r="G1602" s="116"/>
      <c r="H1602" s="113"/>
    </row>
    <row r="1603" spans="1:8" x14ac:dyDescent="0.3">
      <c r="A1603" s="60"/>
      <c r="B1603" s="113"/>
      <c r="C1603" s="114"/>
      <c r="D1603" s="115"/>
      <c r="E1603" s="115"/>
      <c r="F1603" s="115"/>
      <c r="G1603" s="116"/>
      <c r="H1603" s="113"/>
    </row>
    <row r="1604" spans="1:8" x14ac:dyDescent="0.3">
      <c r="A1604" s="60"/>
      <c r="B1604" s="113"/>
      <c r="C1604" s="114"/>
      <c r="D1604" s="115"/>
      <c r="E1604" s="115"/>
      <c r="F1604" s="115"/>
      <c r="G1604" s="116"/>
      <c r="H1604" s="113"/>
    </row>
    <row r="1605" spans="1:8" x14ac:dyDescent="0.3">
      <c r="A1605" s="60"/>
      <c r="B1605" s="113"/>
      <c r="C1605" s="114"/>
      <c r="D1605" s="115"/>
      <c r="E1605" s="115"/>
      <c r="F1605" s="115"/>
      <c r="G1605" s="116"/>
      <c r="H1605" s="113"/>
    </row>
    <row r="1606" spans="1:8" x14ac:dyDescent="0.3">
      <c r="A1606" s="60"/>
      <c r="B1606" s="113"/>
      <c r="C1606" s="114"/>
      <c r="D1606" s="115"/>
      <c r="E1606" s="115"/>
      <c r="F1606" s="115"/>
      <c r="G1606" s="116"/>
      <c r="H1606" s="113"/>
    </row>
    <row r="1607" spans="1:8" x14ac:dyDescent="0.3">
      <c r="A1607" s="60"/>
      <c r="B1607" s="113"/>
      <c r="C1607" s="114"/>
      <c r="D1607" s="115"/>
      <c r="E1607" s="115"/>
      <c r="F1607" s="115"/>
      <c r="G1607" s="116"/>
      <c r="H1607" s="113"/>
    </row>
    <row r="1608" spans="1:8" x14ac:dyDescent="0.3">
      <c r="A1608" s="60"/>
      <c r="B1608" s="113"/>
      <c r="C1608" s="114"/>
      <c r="D1608" s="115"/>
      <c r="E1608" s="115"/>
      <c r="F1608" s="115"/>
      <c r="G1608" s="116"/>
      <c r="H1608" s="113"/>
    </row>
    <row r="1609" spans="1:8" x14ac:dyDescent="0.3">
      <c r="A1609" s="60"/>
      <c r="B1609" s="113"/>
      <c r="C1609" s="114"/>
      <c r="D1609" s="115"/>
      <c r="E1609" s="115"/>
      <c r="F1609" s="115"/>
      <c r="G1609" s="116"/>
      <c r="H1609" s="113"/>
    </row>
    <row r="1610" spans="1:8" x14ac:dyDescent="0.3">
      <c r="A1610" s="60"/>
      <c r="B1610" s="113"/>
      <c r="C1610" s="114"/>
      <c r="D1610" s="115"/>
      <c r="E1610" s="115"/>
      <c r="F1610" s="115"/>
      <c r="G1610" s="116"/>
      <c r="H1610" s="113"/>
    </row>
    <row r="1611" spans="1:8" x14ac:dyDescent="0.3">
      <c r="A1611" s="60"/>
      <c r="B1611" s="113"/>
      <c r="C1611" s="114"/>
      <c r="D1611" s="115"/>
      <c r="E1611" s="115"/>
      <c r="F1611" s="115"/>
      <c r="G1611" s="116"/>
      <c r="H1611" s="113"/>
    </row>
    <row r="1612" spans="1:8" x14ac:dyDescent="0.3">
      <c r="A1612" s="60"/>
      <c r="B1612" s="113"/>
      <c r="C1612" s="114"/>
      <c r="D1612" s="115"/>
      <c r="E1612" s="115"/>
      <c r="F1612" s="115"/>
      <c r="G1612" s="116"/>
      <c r="H1612" s="113"/>
    </row>
    <row r="1613" spans="1:8" x14ac:dyDescent="0.3">
      <c r="A1613" s="60"/>
      <c r="B1613" s="113"/>
      <c r="C1613" s="114"/>
      <c r="D1613" s="115"/>
      <c r="E1613" s="115"/>
      <c r="F1613" s="115"/>
      <c r="G1613" s="116"/>
      <c r="H1613" s="113"/>
    </row>
    <row r="1614" spans="1:8" x14ac:dyDescent="0.3">
      <c r="A1614" s="60"/>
      <c r="B1614" s="113"/>
      <c r="C1614" s="114"/>
      <c r="D1614" s="115"/>
      <c r="E1614" s="115"/>
      <c r="F1614" s="115"/>
      <c r="G1614" s="116"/>
      <c r="H1614" s="113"/>
    </row>
    <row r="1615" spans="1:8" x14ac:dyDescent="0.3">
      <c r="A1615" s="60"/>
      <c r="B1615" s="113"/>
      <c r="C1615" s="114"/>
      <c r="D1615" s="115"/>
      <c r="E1615" s="115"/>
      <c r="F1615" s="115"/>
      <c r="G1615" s="116"/>
      <c r="H1615" s="113"/>
    </row>
    <row r="1616" spans="1:8" x14ac:dyDescent="0.3">
      <c r="A1616" s="60"/>
      <c r="B1616" s="113"/>
      <c r="C1616" s="114"/>
      <c r="D1616" s="115"/>
      <c r="E1616" s="115"/>
      <c r="F1616" s="115"/>
      <c r="G1616" s="116"/>
      <c r="H1616" s="113"/>
    </row>
    <row r="1617" spans="1:8" x14ac:dyDescent="0.3">
      <c r="A1617" s="60"/>
      <c r="B1617" s="113"/>
      <c r="C1617" s="114"/>
      <c r="D1617" s="115"/>
      <c r="E1617" s="115"/>
      <c r="F1617" s="115"/>
      <c r="G1617" s="116"/>
      <c r="H1617" s="113"/>
    </row>
    <row r="1618" spans="1:8" x14ac:dyDescent="0.3">
      <c r="A1618" s="60"/>
      <c r="B1618" s="113"/>
      <c r="C1618" s="114"/>
      <c r="D1618" s="115"/>
      <c r="E1618" s="115"/>
      <c r="F1618" s="115"/>
      <c r="G1618" s="116"/>
      <c r="H1618" s="113"/>
    </row>
    <row r="1619" spans="1:8" x14ac:dyDescent="0.3">
      <c r="A1619" s="60"/>
      <c r="B1619" s="113"/>
      <c r="C1619" s="114"/>
      <c r="D1619" s="115"/>
      <c r="E1619" s="115"/>
      <c r="F1619" s="115"/>
      <c r="G1619" s="116"/>
      <c r="H1619" s="113"/>
    </row>
    <row r="1620" spans="1:8" x14ac:dyDescent="0.3">
      <c r="A1620" s="60"/>
      <c r="B1620" s="113"/>
      <c r="C1620" s="114"/>
      <c r="D1620" s="115"/>
      <c r="E1620" s="115"/>
      <c r="F1620" s="115"/>
      <c r="G1620" s="116"/>
      <c r="H1620" s="113"/>
    </row>
    <row r="1621" spans="1:8" x14ac:dyDescent="0.3">
      <c r="A1621" s="60"/>
      <c r="B1621" s="113"/>
      <c r="C1621" s="114"/>
      <c r="D1621" s="115"/>
      <c r="E1621" s="115"/>
      <c r="F1621" s="115"/>
      <c r="G1621" s="116"/>
      <c r="H1621" s="113"/>
    </row>
    <row r="1622" spans="1:8" x14ac:dyDescent="0.3">
      <c r="A1622" s="60"/>
      <c r="B1622" s="113"/>
      <c r="C1622" s="114"/>
      <c r="D1622" s="115"/>
      <c r="E1622" s="115"/>
      <c r="F1622" s="115"/>
      <c r="G1622" s="116"/>
      <c r="H1622" s="113"/>
    </row>
    <row r="1623" spans="1:8" x14ac:dyDescent="0.3">
      <c r="A1623" s="60"/>
      <c r="B1623" s="113"/>
      <c r="C1623" s="114"/>
      <c r="D1623" s="115"/>
      <c r="E1623" s="115"/>
      <c r="F1623" s="115"/>
      <c r="G1623" s="116"/>
      <c r="H1623" s="113"/>
    </row>
    <row r="1624" spans="1:8" x14ac:dyDescent="0.3">
      <c r="A1624" s="60"/>
      <c r="B1624" s="113"/>
      <c r="C1624" s="114"/>
      <c r="D1624" s="115"/>
      <c r="E1624" s="115"/>
      <c r="F1624" s="115"/>
      <c r="G1624" s="116"/>
      <c r="H1624" s="113"/>
    </row>
    <row r="1625" spans="1:8" x14ac:dyDescent="0.3">
      <c r="A1625" s="60"/>
      <c r="B1625" s="113"/>
      <c r="C1625" s="114"/>
      <c r="D1625" s="115"/>
      <c r="E1625" s="115"/>
      <c r="F1625" s="115"/>
      <c r="G1625" s="116"/>
      <c r="H1625" s="113"/>
    </row>
    <row r="1626" spans="1:8" x14ac:dyDescent="0.3">
      <c r="A1626" s="60"/>
      <c r="B1626" s="113"/>
      <c r="C1626" s="114"/>
      <c r="D1626" s="115"/>
      <c r="E1626" s="115"/>
      <c r="F1626" s="115"/>
      <c r="G1626" s="116"/>
      <c r="H1626" s="113"/>
    </row>
    <row r="1627" spans="1:8" x14ac:dyDescent="0.3">
      <c r="A1627" s="60"/>
      <c r="B1627" s="113"/>
      <c r="C1627" s="114"/>
      <c r="D1627" s="115"/>
      <c r="E1627" s="115"/>
      <c r="F1627" s="115"/>
      <c r="G1627" s="116"/>
      <c r="H1627" s="113"/>
    </row>
    <row r="1628" spans="1:8" x14ac:dyDescent="0.3">
      <c r="A1628" s="60"/>
      <c r="B1628" s="113"/>
      <c r="C1628" s="114"/>
      <c r="D1628" s="115"/>
      <c r="E1628" s="115"/>
      <c r="F1628" s="115"/>
      <c r="G1628" s="116"/>
      <c r="H1628" s="113"/>
    </row>
    <row r="1629" spans="1:8" x14ac:dyDescent="0.3">
      <c r="A1629" s="60"/>
      <c r="B1629" s="113"/>
      <c r="C1629" s="114"/>
      <c r="D1629" s="115"/>
      <c r="E1629" s="115"/>
      <c r="F1629" s="115"/>
      <c r="G1629" s="116"/>
      <c r="H1629" s="113"/>
    </row>
    <row r="1630" spans="1:8" x14ac:dyDescent="0.3">
      <c r="A1630" s="60"/>
      <c r="B1630" s="113"/>
      <c r="C1630" s="114"/>
      <c r="D1630" s="115"/>
      <c r="E1630" s="115"/>
      <c r="F1630" s="115"/>
      <c r="G1630" s="116"/>
      <c r="H1630" s="113"/>
    </row>
    <row r="1631" spans="1:8" x14ac:dyDescent="0.3">
      <c r="A1631" s="60"/>
      <c r="B1631" s="113"/>
      <c r="C1631" s="114"/>
      <c r="D1631" s="115"/>
      <c r="E1631" s="115"/>
      <c r="F1631" s="115"/>
      <c r="G1631" s="116"/>
      <c r="H1631" s="113"/>
    </row>
    <row r="1632" spans="1:8" x14ac:dyDescent="0.3">
      <c r="A1632" s="60"/>
      <c r="B1632" s="113"/>
      <c r="C1632" s="114"/>
      <c r="D1632" s="115"/>
      <c r="E1632" s="115"/>
      <c r="F1632" s="115"/>
      <c r="G1632" s="116"/>
      <c r="H1632" s="113"/>
    </row>
    <row r="1633" spans="1:8" x14ac:dyDescent="0.3">
      <c r="A1633" s="60"/>
      <c r="B1633" s="113"/>
      <c r="C1633" s="114"/>
      <c r="D1633" s="115"/>
      <c r="E1633" s="115"/>
      <c r="F1633" s="115"/>
      <c r="G1633" s="116"/>
      <c r="H1633" s="113"/>
    </row>
    <row r="1634" spans="1:8" x14ac:dyDescent="0.3">
      <c r="A1634" s="60"/>
      <c r="B1634" s="113"/>
      <c r="C1634" s="114"/>
      <c r="D1634" s="115"/>
      <c r="E1634" s="115"/>
      <c r="F1634" s="115"/>
      <c r="G1634" s="116"/>
      <c r="H1634" s="113"/>
    </row>
    <row r="1635" spans="1:8" x14ac:dyDescent="0.3">
      <c r="A1635" s="60"/>
      <c r="B1635" s="113"/>
      <c r="C1635" s="114"/>
      <c r="D1635" s="115"/>
      <c r="E1635" s="115"/>
      <c r="F1635" s="115"/>
      <c r="G1635" s="116"/>
      <c r="H1635" s="113"/>
    </row>
    <row r="1636" spans="1:8" x14ac:dyDescent="0.3">
      <c r="A1636" s="60"/>
      <c r="B1636" s="113"/>
      <c r="C1636" s="114"/>
      <c r="D1636" s="115"/>
      <c r="E1636" s="115"/>
      <c r="F1636" s="115"/>
      <c r="G1636" s="116"/>
      <c r="H1636" s="113"/>
    </row>
    <row r="1637" spans="1:8" x14ac:dyDescent="0.3">
      <c r="A1637" s="60"/>
      <c r="B1637" s="113"/>
      <c r="C1637" s="114"/>
      <c r="D1637" s="115"/>
      <c r="E1637" s="115"/>
      <c r="F1637" s="115"/>
      <c r="G1637" s="116"/>
      <c r="H1637" s="113"/>
    </row>
    <row r="1638" spans="1:8" x14ac:dyDescent="0.3">
      <c r="A1638" s="60"/>
      <c r="B1638" s="113"/>
      <c r="C1638" s="114"/>
      <c r="D1638" s="115"/>
      <c r="E1638" s="115"/>
      <c r="F1638" s="115"/>
      <c r="G1638" s="116"/>
      <c r="H1638" s="113"/>
    </row>
    <row r="1639" spans="1:8" x14ac:dyDescent="0.3">
      <c r="A1639" s="60"/>
      <c r="B1639" s="113"/>
      <c r="C1639" s="114"/>
      <c r="D1639" s="115"/>
      <c r="E1639" s="115"/>
      <c r="F1639" s="115"/>
      <c r="G1639" s="116"/>
      <c r="H1639" s="113"/>
    </row>
    <row r="1640" spans="1:8" x14ac:dyDescent="0.3">
      <c r="A1640" s="60"/>
      <c r="B1640" s="113"/>
      <c r="C1640" s="114"/>
      <c r="D1640" s="115"/>
      <c r="E1640" s="115"/>
      <c r="F1640" s="115"/>
      <c r="G1640" s="116"/>
      <c r="H1640" s="113"/>
    </row>
    <row r="1641" spans="1:8" x14ac:dyDescent="0.3">
      <c r="A1641" s="60"/>
      <c r="B1641" s="113"/>
      <c r="C1641" s="114"/>
      <c r="D1641" s="115"/>
      <c r="E1641" s="115"/>
      <c r="F1641" s="115"/>
      <c r="G1641" s="116"/>
      <c r="H1641" s="113"/>
    </row>
    <row r="1642" spans="1:8" x14ac:dyDescent="0.3">
      <c r="A1642" s="60"/>
      <c r="B1642" s="113"/>
      <c r="C1642" s="114"/>
      <c r="D1642" s="115"/>
      <c r="E1642" s="115"/>
      <c r="F1642" s="115"/>
      <c r="G1642" s="116"/>
      <c r="H1642" s="113"/>
    </row>
    <row r="1643" spans="1:8" x14ac:dyDescent="0.3">
      <c r="A1643" s="60"/>
      <c r="B1643" s="113"/>
      <c r="C1643" s="114"/>
      <c r="D1643" s="115"/>
      <c r="E1643" s="115"/>
      <c r="F1643" s="115"/>
      <c r="G1643" s="116"/>
      <c r="H1643" s="113"/>
    </row>
    <row r="1644" spans="1:8" x14ac:dyDescent="0.3">
      <c r="A1644" s="60"/>
      <c r="B1644" s="113"/>
      <c r="C1644" s="114"/>
      <c r="D1644" s="115"/>
      <c r="E1644" s="115"/>
      <c r="F1644" s="115"/>
      <c r="G1644" s="116"/>
      <c r="H1644" s="113"/>
    </row>
    <row r="1645" spans="1:8" x14ac:dyDescent="0.3">
      <c r="A1645" s="60"/>
      <c r="B1645" s="113"/>
      <c r="C1645" s="114"/>
      <c r="D1645" s="115"/>
      <c r="E1645" s="115"/>
      <c r="F1645" s="115"/>
      <c r="G1645" s="116"/>
      <c r="H1645" s="113"/>
    </row>
    <row r="1646" spans="1:8" x14ac:dyDescent="0.3">
      <c r="A1646" s="60"/>
      <c r="B1646" s="113"/>
      <c r="C1646" s="114"/>
      <c r="D1646" s="115"/>
      <c r="E1646" s="115"/>
      <c r="F1646" s="115"/>
      <c r="G1646" s="116"/>
      <c r="H1646" s="113"/>
    </row>
    <row r="1647" spans="1:8" x14ac:dyDescent="0.3">
      <c r="A1647" s="60"/>
      <c r="B1647" s="113"/>
      <c r="C1647" s="114"/>
      <c r="D1647" s="115"/>
      <c r="E1647" s="115"/>
      <c r="F1647" s="115"/>
      <c r="G1647" s="116"/>
      <c r="H1647" s="113"/>
    </row>
    <row r="1648" spans="1:8" x14ac:dyDescent="0.3">
      <c r="A1648" s="60"/>
      <c r="B1648" s="113"/>
      <c r="C1648" s="114"/>
      <c r="D1648" s="115"/>
      <c r="E1648" s="115"/>
      <c r="F1648" s="115"/>
      <c r="G1648" s="116"/>
      <c r="H1648" s="113"/>
    </row>
    <row r="1649" spans="1:8" x14ac:dyDescent="0.3">
      <c r="A1649" s="60"/>
      <c r="B1649" s="113"/>
      <c r="C1649" s="114"/>
      <c r="D1649" s="115"/>
      <c r="E1649" s="115"/>
      <c r="F1649" s="115"/>
      <c r="G1649" s="116"/>
      <c r="H1649" s="113"/>
    </row>
    <row r="1650" spans="1:8" x14ac:dyDescent="0.3">
      <c r="A1650" s="60"/>
      <c r="B1650" s="113"/>
      <c r="C1650" s="114"/>
      <c r="D1650" s="115"/>
      <c r="E1650" s="115"/>
      <c r="F1650" s="115"/>
      <c r="G1650" s="116"/>
      <c r="H1650" s="113"/>
    </row>
    <row r="1651" spans="1:8" x14ac:dyDescent="0.3">
      <c r="A1651" s="60"/>
      <c r="B1651" s="113"/>
      <c r="C1651" s="114"/>
      <c r="D1651" s="115"/>
      <c r="E1651" s="115"/>
      <c r="F1651" s="115"/>
      <c r="G1651" s="116"/>
      <c r="H1651" s="113"/>
    </row>
    <row r="1652" spans="1:8" x14ac:dyDescent="0.3">
      <c r="A1652" s="60"/>
      <c r="B1652" s="113"/>
      <c r="C1652" s="114"/>
      <c r="D1652" s="115"/>
      <c r="E1652" s="115"/>
      <c r="F1652" s="115"/>
      <c r="G1652" s="116"/>
      <c r="H1652" s="113"/>
    </row>
    <row r="1653" spans="1:8" x14ac:dyDescent="0.3">
      <c r="A1653" s="60"/>
      <c r="B1653" s="113"/>
      <c r="C1653" s="114"/>
      <c r="D1653" s="115"/>
      <c r="E1653" s="115"/>
      <c r="F1653" s="115"/>
      <c r="G1653" s="116"/>
      <c r="H1653" s="113"/>
    </row>
    <row r="1654" spans="1:8" x14ac:dyDescent="0.3">
      <c r="A1654" s="60"/>
      <c r="B1654" s="113"/>
      <c r="C1654" s="114"/>
      <c r="D1654" s="115"/>
      <c r="E1654" s="115"/>
      <c r="F1654" s="115"/>
      <c r="G1654" s="116"/>
      <c r="H1654" s="113"/>
    </row>
    <row r="1655" spans="1:8" x14ac:dyDescent="0.3">
      <c r="A1655" s="60"/>
      <c r="B1655" s="113"/>
      <c r="C1655" s="114"/>
      <c r="D1655" s="115"/>
      <c r="E1655" s="115"/>
      <c r="F1655" s="115"/>
      <c r="G1655" s="116"/>
      <c r="H1655" s="113"/>
    </row>
    <row r="1656" spans="1:8" x14ac:dyDescent="0.3">
      <c r="A1656" s="60"/>
      <c r="B1656" s="113"/>
      <c r="C1656" s="114"/>
      <c r="D1656" s="115"/>
      <c r="E1656" s="115"/>
      <c r="F1656" s="115"/>
      <c r="G1656" s="116"/>
      <c r="H1656" s="113"/>
    </row>
    <row r="1657" spans="1:8" x14ac:dyDescent="0.3">
      <c r="A1657" s="60"/>
      <c r="B1657" s="113"/>
      <c r="C1657" s="114"/>
      <c r="D1657" s="115"/>
      <c r="E1657" s="115"/>
      <c r="F1657" s="115"/>
      <c r="G1657" s="116"/>
      <c r="H1657" s="113"/>
    </row>
    <row r="1658" spans="1:8" x14ac:dyDescent="0.3">
      <c r="A1658" s="60"/>
      <c r="B1658" s="113"/>
      <c r="C1658" s="114"/>
      <c r="D1658" s="115"/>
      <c r="E1658" s="115"/>
      <c r="F1658" s="115"/>
      <c r="G1658" s="116"/>
      <c r="H1658" s="113"/>
    </row>
    <row r="1659" spans="1:8" x14ac:dyDescent="0.3">
      <c r="A1659" s="60"/>
      <c r="B1659" s="113"/>
      <c r="C1659" s="114"/>
      <c r="D1659" s="115"/>
      <c r="E1659" s="115"/>
      <c r="F1659" s="115"/>
      <c r="G1659" s="116"/>
      <c r="H1659" s="113"/>
    </row>
    <row r="1660" spans="1:8" x14ac:dyDescent="0.3">
      <c r="A1660" s="60"/>
      <c r="B1660" s="113"/>
      <c r="C1660" s="114"/>
      <c r="D1660" s="115"/>
      <c r="E1660" s="115"/>
      <c r="F1660" s="115"/>
      <c r="G1660" s="116"/>
      <c r="H1660" s="113"/>
    </row>
    <row r="1661" spans="1:8" x14ac:dyDescent="0.3">
      <c r="A1661" s="60"/>
      <c r="B1661" s="113"/>
      <c r="C1661" s="114"/>
      <c r="D1661" s="115"/>
      <c r="E1661" s="115"/>
      <c r="F1661" s="115"/>
      <c r="G1661" s="116"/>
      <c r="H1661" s="113"/>
    </row>
    <row r="1662" spans="1:8" x14ac:dyDescent="0.3">
      <c r="A1662" s="60"/>
      <c r="B1662" s="113"/>
      <c r="C1662" s="114"/>
      <c r="D1662" s="115"/>
      <c r="E1662" s="115"/>
      <c r="F1662" s="115"/>
      <c r="G1662" s="116"/>
      <c r="H1662" s="113"/>
    </row>
    <row r="1663" spans="1:8" x14ac:dyDescent="0.3">
      <c r="A1663" s="60"/>
      <c r="B1663" s="113"/>
      <c r="C1663" s="114"/>
      <c r="D1663" s="115"/>
      <c r="E1663" s="115"/>
      <c r="F1663" s="115"/>
      <c r="G1663" s="116"/>
      <c r="H1663" s="113"/>
    </row>
    <row r="1664" spans="1:8" x14ac:dyDescent="0.3">
      <c r="A1664" s="60"/>
      <c r="B1664" s="113"/>
      <c r="C1664" s="114"/>
      <c r="D1664" s="115"/>
      <c r="E1664" s="115"/>
      <c r="F1664" s="115"/>
      <c r="G1664" s="116"/>
      <c r="H1664" s="113"/>
    </row>
    <row r="1665" spans="1:8" x14ac:dyDescent="0.3">
      <c r="A1665" s="60"/>
      <c r="B1665" s="113"/>
      <c r="C1665" s="114"/>
      <c r="D1665" s="115"/>
      <c r="E1665" s="115"/>
      <c r="F1665" s="115"/>
      <c r="G1665" s="116"/>
      <c r="H1665" s="113"/>
    </row>
    <row r="1666" spans="1:8" x14ac:dyDescent="0.3">
      <c r="A1666" s="60"/>
      <c r="B1666" s="113"/>
      <c r="C1666" s="114"/>
      <c r="D1666" s="115"/>
      <c r="E1666" s="115"/>
      <c r="F1666" s="115"/>
      <c r="G1666" s="116"/>
      <c r="H1666" s="113"/>
    </row>
    <row r="1667" spans="1:8" x14ac:dyDescent="0.3">
      <c r="A1667" s="60"/>
      <c r="B1667" s="113"/>
      <c r="C1667" s="114"/>
      <c r="D1667" s="115"/>
      <c r="E1667" s="115"/>
      <c r="F1667" s="115"/>
      <c r="G1667" s="116"/>
      <c r="H1667" s="113"/>
    </row>
    <row r="1668" spans="1:8" x14ac:dyDescent="0.3">
      <c r="A1668" s="60"/>
      <c r="B1668" s="113"/>
      <c r="C1668" s="114"/>
      <c r="D1668" s="115"/>
      <c r="E1668" s="115"/>
      <c r="F1668" s="115"/>
      <c r="G1668" s="116"/>
      <c r="H1668" s="113"/>
    </row>
    <row r="1669" spans="1:8" x14ac:dyDescent="0.3">
      <c r="A1669" s="60"/>
      <c r="B1669" s="113"/>
      <c r="C1669" s="114"/>
      <c r="D1669" s="115"/>
      <c r="E1669" s="115"/>
      <c r="F1669" s="115"/>
      <c r="G1669" s="116"/>
      <c r="H1669" s="113"/>
    </row>
    <row r="1670" spans="1:8" x14ac:dyDescent="0.3">
      <c r="A1670" s="60"/>
      <c r="B1670" s="113"/>
      <c r="C1670" s="114"/>
      <c r="D1670" s="115"/>
      <c r="E1670" s="115"/>
      <c r="F1670" s="115"/>
      <c r="G1670" s="116"/>
      <c r="H1670" s="113"/>
    </row>
    <row r="1671" spans="1:8" x14ac:dyDescent="0.3">
      <c r="A1671" s="60"/>
      <c r="B1671" s="113"/>
      <c r="C1671" s="114"/>
      <c r="D1671" s="115"/>
      <c r="E1671" s="115"/>
      <c r="F1671" s="115"/>
      <c r="G1671" s="116"/>
      <c r="H1671" s="113"/>
    </row>
    <row r="1672" spans="1:8" x14ac:dyDescent="0.3">
      <c r="A1672" s="60"/>
      <c r="B1672" s="113"/>
      <c r="C1672" s="114"/>
      <c r="D1672" s="115"/>
      <c r="E1672" s="115"/>
      <c r="F1672" s="115"/>
      <c r="G1672" s="116"/>
      <c r="H1672" s="113"/>
    </row>
    <row r="1673" spans="1:8" x14ac:dyDescent="0.3">
      <c r="A1673" s="60"/>
      <c r="B1673" s="113"/>
      <c r="C1673" s="114"/>
      <c r="D1673" s="115"/>
      <c r="E1673" s="115"/>
      <c r="F1673" s="115"/>
      <c r="G1673" s="116"/>
      <c r="H1673" s="113"/>
    </row>
    <row r="1674" spans="1:8" x14ac:dyDescent="0.3">
      <c r="A1674" s="60"/>
      <c r="B1674" s="113"/>
      <c r="C1674" s="114"/>
      <c r="D1674" s="115"/>
      <c r="E1674" s="115"/>
      <c r="F1674" s="115"/>
      <c r="G1674" s="116"/>
      <c r="H1674" s="113"/>
    </row>
    <row r="1675" spans="1:8" x14ac:dyDescent="0.3">
      <c r="A1675" s="60"/>
      <c r="B1675" s="113"/>
      <c r="C1675" s="114"/>
      <c r="D1675" s="115"/>
      <c r="E1675" s="115"/>
      <c r="F1675" s="115"/>
      <c r="G1675" s="116"/>
      <c r="H1675" s="113"/>
    </row>
    <row r="1676" spans="1:8" x14ac:dyDescent="0.3">
      <c r="A1676" s="60"/>
      <c r="B1676" s="113"/>
      <c r="C1676" s="114"/>
      <c r="D1676" s="115"/>
      <c r="E1676" s="115"/>
      <c r="F1676" s="115"/>
      <c r="G1676" s="116"/>
      <c r="H1676" s="113"/>
    </row>
    <row r="1677" spans="1:8" x14ac:dyDescent="0.3">
      <c r="A1677" s="60"/>
      <c r="B1677" s="113"/>
      <c r="C1677" s="114"/>
      <c r="D1677" s="115"/>
      <c r="E1677" s="115"/>
      <c r="F1677" s="115"/>
      <c r="G1677" s="116"/>
      <c r="H1677" s="113"/>
    </row>
    <row r="1678" spans="1:8" x14ac:dyDescent="0.3">
      <c r="A1678" s="60"/>
      <c r="B1678" s="113"/>
      <c r="C1678" s="114"/>
      <c r="D1678" s="115"/>
      <c r="E1678" s="115"/>
      <c r="F1678" s="115"/>
      <c r="G1678" s="116"/>
      <c r="H1678" s="113"/>
    </row>
    <row r="1679" spans="1:8" x14ac:dyDescent="0.3">
      <c r="A1679" s="60"/>
      <c r="B1679" s="113"/>
      <c r="C1679" s="114"/>
      <c r="D1679" s="115"/>
      <c r="E1679" s="115"/>
      <c r="F1679" s="115"/>
      <c r="G1679" s="116"/>
      <c r="H1679" s="113"/>
    </row>
    <row r="1680" spans="1:8" x14ac:dyDescent="0.3">
      <c r="A1680" s="60"/>
      <c r="B1680" s="113"/>
      <c r="C1680" s="114"/>
      <c r="D1680" s="115"/>
      <c r="E1680" s="115"/>
      <c r="F1680" s="115"/>
      <c r="G1680" s="116"/>
      <c r="H1680" s="113"/>
    </row>
    <row r="1681" spans="1:8" x14ac:dyDescent="0.3">
      <c r="A1681" s="60"/>
      <c r="B1681" s="113"/>
      <c r="C1681" s="114"/>
      <c r="D1681" s="115"/>
      <c r="E1681" s="115"/>
      <c r="F1681" s="115"/>
      <c r="G1681" s="116"/>
      <c r="H1681" s="113"/>
    </row>
    <row r="1682" spans="1:8" x14ac:dyDescent="0.3">
      <c r="A1682" s="60"/>
      <c r="B1682" s="113"/>
      <c r="C1682" s="114"/>
      <c r="D1682" s="115"/>
      <c r="E1682" s="115"/>
      <c r="F1682" s="115"/>
      <c r="G1682" s="116"/>
      <c r="H1682" s="113"/>
    </row>
    <row r="1683" spans="1:8" x14ac:dyDescent="0.3">
      <c r="A1683" s="60"/>
      <c r="B1683" s="113"/>
      <c r="C1683" s="114"/>
      <c r="D1683" s="115"/>
      <c r="E1683" s="115"/>
      <c r="F1683" s="115"/>
      <c r="G1683" s="116"/>
      <c r="H1683" s="113"/>
    </row>
    <row r="1684" spans="1:8" x14ac:dyDescent="0.3">
      <c r="A1684" s="60"/>
      <c r="B1684" s="113"/>
      <c r="C1684" s="114"/>
      <c r="D1684" s="115"/>
      <c r="E1684" s="115"/>
      <c r="F1684" s="115"/>
      <c r="G1684" s="116"/>
      <c r="H1684" s="113"/>
    </row>
    <row r="1685" spans="1:8" x14ac:dyDescent="0.3">
      <c r="A1685" s="60"/>
      <c r="B1685" s="113"/>
      <c r="C1685" s="114"/>
      <c r="D1685" s="115"/>
      <c r="E1685" s="115"/>
      <c r="F1685" s="115"/>
      <c r="G1685" s="116"/>
      <c r="H1685" s="113"/>
    </row>
    <row r="1686" spans="1:8" x14ac:dyDescent="0.3">
      <c r="A1686" s="60"/>
      <c r="B1686" s="113"/>
      <c r="C1686" s="114"/>
      <c r="D1686" s="115"/>
      <c r="E1686" s="115"/>
      <c r="F1686" s="115"/>
      <c r="G1686" s="116"/>
      <c r="H1686" s="113"/>
    </row>
    <row r="1687" spans="1:8" x14ac:dyDescent="0.3">
      <c r="A1687" s="60"/>
      <c r="B1687" s="113"/>
      <c r="C1687" s="114"/>
      <c r="D1687" s="115"/>
      <c r="E1687" s="115"/>
      <c r="F1687" s="115"/>
      <c r="G1687" s="116"/>
      <c r="H1687" s="113"/>
    </row>
    <row r="1688" spans="1:8" x14ac:dyDescent="0.3">
      <c r="A1688" s="60"/>
      <c r="B1688" s="113"/>
      <c r="C1688" s="114"/>
      <c r="D1688" s="115"/>
      <c r="E1688" s="115"/>
      <c r="F1688" s="115"/>
      <c r="G1688" s="116"/>
      <c r="H1688" s="113"/>
    </row>
    <row r="1689" spans="1:8" x14ac:dyDescent="0.3">
      <c r="A1689" s="60"/>
      <c r="B1689" s="113"/>
      <c r="C1689" s="114"/>
      <c r="D1689" s="115"/>
      <c r="E1689" s="115"/>
      <c r="F1689" s="115"/>
      <c r="G1689" s="116"/>
      <c r="H1689" s="113"/>
    </row>
    <row r="1690" spans="1:8" x14ac:dyDescent="0.3">
      <c r="A1690" s="60"/>
      <c r="B1690" s="113"/>
      <c r="C1690" s="114"/>
      <c r="D1690" s="115"/>
      <c r="E1690" s="115"/>
      <c r="F1690" s="115"/>
      <c r="G1690" s="116"/>
      <c r="H1690" s="113"/>
    </row>
    <row r="1691" spans="1:8" x14ac:dyDescent="0.3">
      <c r="A1691" s="60"/>
      <c r="B1691" s="113"/>
      <c r="C1691" s="114"/>
      <c r="D1691" s="115"/>
      <c r="E1691" s="115"/>
      <c r="F1691" s="115"/>
      <c r="G1691" s="116"/>
      <c r="H1691" s="113"/>
    </row>
    <row r="1692" spans="1:8" x14ac:dyDescent="0.3">
      <c r="A1692" s="60"/>
      <c r="B1692" s="113"/>
      <c r="C1692" s="114"/>
      <c r="D1692" s="115"/>
      <c r="E1692" s="115"/>
      <c r="F1692" s="115"/>
      <c r="G1692" s="116"/>
      <c r="H1692" s="113"/>
    </row>
    <row r="1693" spans="1:8" x14ac:dyDescent="0.3">
      <c r="A1693" s="60"/>
      <c r="B1693" s="113"/>
      <c r="C1693" s="114"/>
      <c r="D1693" s="115"/>
      <c r="E1693" s="115"/>
      <c r="F1693" s="115"/>
      <c r="G1693" s="116"/>
      <c r="H1693" s="113"/>
    </row>
    <row r="1694" spans="1:8" x14ac:dyDescent="0.3">
      <c r="A1694" s="60"/>
      <c r="B1694" s="113"/>
      <c r="C1694" s="114"/>
      <c r="D1694" s="115"/>
      <c r="E1694" s="115"/>
      <c r="F1694" s="115"/>
      <c r="G1694" s="116"/>
      <c r="H1694" s="113"/>
    </row>
    <row r="1695" spans="1:8" x14ac:dyDescent="0.3">
      <c r="A1695" s="60"/>
      <c r="B1695" s="113"/>
      <c r="C1695" s="114"/>
      <c r="D1695" s="115"/>
      <c r="E1695" s="115"/>
      <c r="F1695" s="115"/>
      <c r="G1695" s="116"/>
      <c r="H1695" s="113"/>
    </row>
    <row r="1696" spans="1:8" x14ac:dyDescent="0.3">
      <c r="A1696" s="60"/>
      <c r="B1696" s="113"/>
      <c r="C1696" s="114"/>
      <c r="D1696" s="115"/>
      <c r="E1696" s="115"/>
      <c r="F1696" s="115"/>
      <c r="G1696" s="116"/>
      <c r="H1696" s="113"/>
    </row>
    <row r="1697" spans="1:8" x14ac:dyDescent="0.3">
      <c r="A1697" s="60"/>
      <c r="B1697" s="113"/>
      <c r="C1697" s="114"/>
      <c r="D1697" s="115"/>
      <c r="E1697" s="115"/>
      <c r="F1697" s="115"/>
      <c r="G1697" s="116"/>
      <c r="H1697" s="113"/>
    </row>
    <row r="1698" spans="1:8" x14ac:dyDescent="0.3">
      <c r="A1698" s="60"/>
      <c r="B1698" s="113"/>
      <c r="C1698" s="114"/>
      <c r="D1698" s="115"/>
      <c r="E1698" s="115"/>
      <c r="F1698" s="115"/>
      <c r="G1698" s="116"/>
      <c r="H1698" s="113"/>
    </row>
    <row r="1699" spans="1:8" x14ac:dyDescent="0.3">
      <c r="A1699" s="60"/>
      <c r="B1699" s="113"/>
      <c r="C1699" s="114"/>
      <c r="D1699" s="115"/>
      <c r="E1699" s="115"/>
      <c r="F1699" s="115"/>
      <c r="G1699" s="116"/>
      <c r="H1699" s="113"/>
    </row>
    <row r="1700" spans="1:8" x14ac:dyDescent="0.3">
      <c r="A1700" s="60"/>
      <c r="B1700" s="113"/>
      <c r="C1700" s="114"/>
      <c r="D1700" s="115"/>
      <c r="E1700" s="115"/>
      <c r="F1700" s="115"/>
      <c r="G1700" s="116"/>
      <c r="H1700" s="113"/>
    </row>
    <row r="1701" spans="1:8" x14ac:dyDescent="0.3">
      <c r="A1701" s="60"/>
      <c r="B1701" s="113"/>
      <c r="C1701" s="114"/>
      <c r="D1701" s="115"/>
      <c r="E1701" s="115"/>
      <c r="F1701" s="115"/>
      <c r="G1701" s="116"/>
      <c r="H1701" s="113"/>
    </row>
    <row r="1702" spans="1:8" x14ac:dyDescent="0.3">
      <c r="A1702" s="60"/>
      <c r="B1702" s="113"/>
      <c r="C1702" s="114"/>
      <c r="D1702" s="115"/>
      <c r="E1702" s="115"/>
      <c r="F1702" s="115"/>
      <c r="G1702" s="116"/>
      <c r="H1702" s="113"/>
    </row>
    <row r="1703" spans="1:8" x14ac:dyDescent="0.3">
      <c r="A1703" s="60"/>
      <c r="B1703" s="113"/>
      <c r="C1703" s="114"/>
      <c r="D1703" s="115"/>
      <c r="E1703" s="115"/>
      <c r="F1703" s="115"/>
      <c r="G1703" s="116"/>
      <c r="H1703" s="113"/>
    </row>
    <row r="1704" spans="1:8" x14ac:dyDescent="0.3">
      <c r="A1704" s="60"/>
      <c r="B1704" s="113"/>
      <c r="C1704" s="114"/>
      <c r="D1704" s="115"/>
      <c r="E1704" s="115"/>
      <c r="F1704" s="115"/>
      <c r="G1704" s="116"/>
      <c r="H1704" s="113"/>
    </row>
    <row r="1705" spans="1:8" x14ac:dyDescent="0.3">
      <c r="A1705" s="60"/>
      <c r="B1705" s="113"/>
      <c r="C1705" s="114"/>
      <c r="D1705" s="115"/>
      <c r="E1705" s="115"/>
      <c r="F1705" s="115"/>
      <c r="G1705" s="116"/>
      <c r="H1705" s="113"/>
    </row>
    <row r="1706" spans="1:8" x14ac:dyDescent="0.3">
      <c r="A1706" s="60"/>
      <c r="B1706" s="113"/>
      <c r="C1706" s="114"/>
      <c r="D1706" s="115"/>
      <c r="E1706" s="115"/>
      <c r="F1706" s="115"/>
      <c r="G1706" s="116"/>
      <c r="H1706" s="113"/>
    </row>
    <row r="1707" spans="1:8" x14ac:dyDescent="0.3">
      <c r="A1707" s="60"/>
      <c r="B1707" s="113"/>
      <c r="C1707" s="114"/>
      <c r="D1707" s="115"/>
      <c r="E1707" s="115"/>
      <c r="F1707" s="115"/>
      <c r="G1707" s="116"/>
      <c r="H1707" s="113"/>
    </row>
    <row r="1708" spans="1:8" x14ac:dyDescent="0.3">
      <c r="A1708" s="60"/>
      <c r="B1708" s="113"/>
      <c r="C1708" s="114"/>
      <c r="D1708" s="115"/>
      <c r="E1708" s="115"/>
      <c r="F1708" s="115"/>
      <c r="G1708" s="116"/>
      <c r="H1708" s="113"/>
    </row>
    <row r="1709" spans="1:8" x14ac:dyDescent="0.3">
      <c r="A1709" s="60"/>
      <c r="B1709" s="113"/>
      <c r="C1709" s="114"/>
      <c r="D1709" s="115"/>
      <c r="E1709" s="115"/>
      <c r="F1709" s="115"/>
      <c r="G1709" s="116"/>
      <c r="H1709" s="113"/>
    </row>
    <row r="1710" spans="1:8" x14ac:dyDescent="0.3">
      <c r="A1710" s="60"/>
      <c r="B1710" s="113"/>
      <c r="C1710" s="114"/>
      <c r="D1710" s="115"/>
      <c r="E1710" s="115"/>
      <c r="F1710" s="115"/>
      <c r="G1710" s="116"/>
      <c r="H1710" s="113"/>
    </row>
    <row r="1711" spans="1:8" x14ac:dyDescent="0.3">
      <c r="A1711" s="60"/>
      <c r="B1711" s="113"/>
      <c r="C1711" s="114"/>
      <c r="D1711" s="115"/>
      <c r="E1711" s="115"/>
      <c r="F1711" s="115"/>
      <c r="G1711" s="116"/>
      <c r="H1711" s="113"/>
    </row>
    <row r="1712" spans="1:8" x14ac:dyDescent="0.3">
      <c r="A1712" s="60"/>
      <c r="B1712" s="113"/>
      <c r="C1712" s="114"/>
      <c r="D1712" s="115"/>
      <c r="E1712" s="115"/>
      <c r="F1712" s="115"/>
      <c r="G1712" s="116"/>
      <c r="H1712" s="113"/>
    </row>
    <row r="1713" spans="1:8" x14ac:dyDescent="0.3">
      <c r="A1713" s="60"/>
      <c r="B1713" s="113"/>
      <c r="C1713" s="114"/>
      <c r="D1713" s="115"/>
      <c r="E1713" s="115"/>
      <c r="F1713" s="115"/>
      <c r="G1713" s="116"/>
      <c r="H1713" s="113"/>
    </row>
    <row r="1714" spans="1:8" x14ac:dyDescent="0.3">
      <c r="A1714" s="60"/>
      <c r="B1714" s="113"/>
      <c r="C1714" s="114"/>
      <c r="D1714" s="115"/>
      <c r="E1714" s="115"/>
      <c r="F1714" s="115"/>
      <c r="G1714" s="116"/>
      <c r="H1714" s="113"/>
    </row>
    <row r="1715" spans="1:8" x14ac:dyDescent="0.3">
      <c r="A1715" s="60"/>
      <c r="B1715" s="113"/>
      <c r="C1715" s="114"/>
      <c r="D1715" s="115"/>
      <c r="E1715" s="115"/>
      <c r="F1715" s="115"/>
      <c r="G1715" s="116"/>
      <c r="H1715" s="113"/>
    </row>
    <row r="1716" spans="1:8" x14ac:dyDescent="0.3">
      <c r="A1716" s="60"/>
      <c r="B1716" s="113"/>
      <c r="C1716" s="114"/>
      <c r="D1716" s="115"/>
      <c r="E1716" s="115"/>
      <c r="F1716" s="115"/>
      <c r="G1716" s="116"/>
      <c r="H1716" s="113"/>
    </row>
    <row r="1717" spans="1:8" x14ac:dyDescent="0.3">
      <c r="A1717" s="60"/>
      <c r="B1717" s="113"/>
      <c r="C1717" s="114"/>
      <c r="D1717" s="115"/>
      <c r="E1717" s="115"/>
      <c r="F1717" s="115"/>
      <c r="G1717" s="116"/>
      <c r="H1717" s="113"/>
    </row>
    <row r="1718" spans="1:8" x14ac:dyDescent="0.3">
      <c r="A1718" s="60"/>
      <c r="B1718" s="113"/>
      <c r="C1718" s="114"/>
      <c r="D1718" s="115"/>
      <c r="E1718" s="115"/>
      <c r="F1718" s="115"/>
      <c r="G1718" s="116"/>
      <c r="H1718" s="113"/>
    </row>
    <row r="1719" spans="1:8" x14ac:dyDescent="0.3">
      <c r="A1719" s="60"/>
      <c r="B1719" s="113"/>
      <c r="C1719" s="114"/>
      <c r="D1719" s="115"/>
      <c r="E1719" s="115"/>
      <c r="F1719" s="115"/>
      <c r="G1719" s="116"/>
      <c r="H1719" s="113"/>
    </row>
    <row r="1720" spans="1:8" x14ac:dyDescent="0.3">
      <c r="A1720" s="60"/>
      <c r="B1720" s="113"/>
      <c r="C1720" s="114"/>
      <c r="D1720" s="115"/>
      <c r="E1720" s="115"/>
      <c r="F1720" s="115"/>
      <c r="G1720" s="116"/>
      <c r="H1720" s="113"/>
    </row>
    <row r="1721" spans="1:8" x14ac:dyDescent="0.3">
      <c r="A1721" s="60"/>
      <c r="B1721" s="113"/>
      <c r="C1721" s="114"/>
      <c r="D1721" s="115"/>
      <c r="E1721" s="115"/>
      <c r="F1721" s="115"/>
      <c r="G1721" s="116"/>
      <c r="H1721" s="113"/>
    </row>
    <row r="1722" spans="1:8" x14ac:dyDescent="0.3">
      <c r="A1722" s="60"/>
      <c r="B1722" s="113"/>
      <c r="C1722" s="114"/>
      <c r="D1722" s="115"/>
      <c r="E1722" s="115"/>
      <c r="F1722" s="115"/>
      <c r="G1722" s="116"/>
      <c r="H1722" s="113"/>
    </row>
    <row r="1723" spans="1:8" x14ac:dyDescent="0.3">
      <c r="A1723" s="60"/>
      <c r="B1723" s="113"/>
      <c r="C1723" s="114"/>
      <c r="D1723" s="115"/>
      <c r="E1723" s="115"/>
      <c r="F1723" s="115"/>
      <c r="G1723" s="116"/>
      <c r="H1723" s="113"/>
    </row>
    <row r="1724" spans="1:8" x14ac:dyDescent="0.3">
      <c r="A1724" s="60"/>
      <c r="B1724" s="113"/>
      <c r="C1724" s="114"/>
      <c r="D1724" s="115"/>
      <c r="E1724" s="115"/>
      <c r="F1724" s="115"/>
      <c r="G1724" s="116"/>
      <c r="H1724" s="113"/>
    </row>
    <row r="1725" spans="1:8" x14ac:dyDescent="0.3">
      <c r="A1725" s="60"/>
      <c r="B1725" s="113"/>
      <c r="C1725" s="114"/>
      <c r="D1725" s="115"/>
      <c r="E1725" s="115"/>
      <c r="F1725" s="115"/>
      <c r="G1725" s="116"/>
      <c r="H1725" s="113"/>
    </row>
    <row r="1726" spans="1:8" x14ac:dyDescent="0.3">
      <c r="A1726" s="60"/>
      <c r="B1726" s="113"/>
      <c r="C1726" s="114"/>
      <c r="D1726" s="115"/>
      <c r="E1726" s="115"/>
      <c r="F1726" s="115"/>
      <c r="G1726" s="116"/>
      <c r="H1726" s="113"/>
    </row>
    <row r="1727" spans="1:8" x14ac:dyDescent="0.3">
      <c r="A1727" s="60"/>
      <c r="B1727" s="113"/>
      <c r="C1727" s="114"/>
      <c r="D1727" s="115"/>
      <c r="E1727" s="115"/>
      <c r="F1727" s="115"/>
      <c r="G1727" s="116"/>
      <c r="H1727" s="113"/>
    </row>
    <row r="1728" spans="1:8" x14ac:dyDescent="0.3">
      <c r="A1728" s="60"/>
      <c r="B1728" s="113"/>
      <c r="C1728" s="114"/>
      <c r="D1728" s="115"/>
      <c r="E1728" s="115"/>
      <c r="F1728" s="115"/>
      <c r="G1728" s="116"/>
      <c r="H1728" s="113"/>
    </row>
    <row r="1729" spans="1:8" x14ac:dyDescent="0.3">
      <c r="A1729" s="60"/>
      <c r="B1729" s="113"/>
      <c r="C1729" s="114"/>
      <c r="D1729" s="115"/>
      <c r="E1729" s="115"/>
      <c r="F1729" s="115"/>
      <c r="G1729" s="116"/>
      <c r="H1729" s="113"/>
    </row>
    <row r="1730" spans="1:8" x14ac:dyDescent="0.3">
      <c r="A1730" s="60"/>
      <c r="B1730" s="113"/>
      <c r="C1730" s="114"/>
      <c r="D1730" s="115"/>
      <c r="E1730" s="115"/>
      <c r="F1730" s="115"/>
      <c r="G1730" s="116"/>
      <c r="H1730" s="113"/>
    </row>
    <row r="1731" spans="1:8" x14ac:dyDescent="0.3">
      <c r="A1731" s="60"/>
      <c r="B1731" s="113"/>
      <c r="C1731" s="114"/>
      <c r="D1731" s="115"/>
      <c r="E1731" s="115"/>
      <c r="F1731" s="115"/>
      <c r="G1731" s="116"/>
      <c r="H1731" s="113"/>
    </row>
    <row r="1732" spans="1:8" x14ac:dyDescent="0.3">
      <c r="A1732" s="60"/>
      <c r="B1732" s="113"/>
      <c r="C1732" s="114"/>
      <c r="D1732" s="115"/>
      <c r="E1732" s="115"/>
      <c r="F1732" s="115"/>
      <c r="G1732" s="116"/>
      <c r="H1732" s="113"/>
    </row>
    <row r="1733" spans="1:8" x14ac:dyDescent="0.3">
      <c r="A1733" s="60"/>
      <c r="B1733" s="113"/>
      <c r="C1733" s="114"/>
      <c r="D1733" s="115"/>
      <c r="E1733" s="115"/>
      <c r="F1733" s="115"/>
      <c r="G1733" s="116"/>
      <c r="H1733" s="113"/>
    </row>
    <row r="1734" spans="1:8" x14ac:dyDescent="0.3">
      <c r="A1734" s="60"/>
      <c r="B1734" s="113"/>
      <c r="C1734" s="114"/>
      <c r="D1734" s="115"/>
      <c r="E1734" s="115"/>
      <c r="F1734" s="115"/>
      <c r="G1734" s="116"/>
      <c r="H1734" s="113"/>
    </row>
    <row r="1735" spans="1:8" x14ac:dyDescent="0.3">
      <c r="A1735" s="60"/>
      <c r="B1735" s="113"/>
      <c r="C1735" s="114"/>
      <c r="D1735" s="115"/>
      <c r="E1735" s="115"/>
      <c r="F1735" s="115"/>
      <c r="G1735" s="116"/>
      <c r="H1735" s="113"/>
    </row>
    <row r="1736" spans="1:8" x14ac:dyDescent="0.3">
      <c r="A1736" s="60"/>
      <c r="B1736" s="113"/>
      <c r="C1736" s="114"/>
      <c r="D1736" s="115"/>
      <c r="E1736" s="115"/>
      <c r="F1736" s="115"/>
      <c r="G1736" s="116"/>
      <c r="H1736" s="113"/>
    </row>
    <row r="1737" spans="1:8" x14ac:dyDescent="0.3">
      <c r="A1737" s="60"/>
      <c r="B1737" s="113"/>
      <c r="C1737" s="114"/>
      <c r="D1737" s="115"/>
      <c r="E1737" s="115"/>
      <c r="F1737" s="115"/>
      <c r="G1737" s="116"/>
      <c r="H1737" s="113"/>
    </row>
    <row r="1738" spans="1:8" x14ac:dyDescent="0.3">
      <c r="A1738" s="60"/>
      <c r="B1738" s="113"/>
      <c r="C1738" s="114"/>
      <c r="D1738" s="115"/>
      <c r="E1738" s="115"/>
      <c r="F1738" s="115"/>
      <c r="G1738" s="116"/>
      <c r="H1738" s="113"/>
    </row>
    <row r="1739" spans="1:8" x14ac:dyDescent="0.3">
      <c r="A1739" s="60"/>
      <c r="B1739" s="113"/>
      <c r="C1739" s="114"/>
      <c r="D1739" s="115"/>
      <c r="E1739" s="115"/>
      <c r="F1739" s="115"/>
      <c r="G1739" s="116"/>
      <c r="H1739" s="113"/>
    </row>
    <row r="1740" spans="1:8" x14ac:dyDescent="0.3">
      <c r="A1740" s="60"/>
      <c r="B1740" s="113"/>
      <c r="C1740" s="114"/>
      <c r="D1740" s="115"/>
      <c r="E1740" s="115"/>
      <c r="F1740" s="115"/>
      <c r="G1740" s="116"/>
      <c r="H1740" s="113"/>
    </row>
    <row r="1741" spans="1:8" x14ac:dyDescent="0.3">
      <c r="A1741" s="60"/>
      <c r="B1741" s="113"/>
      <c r="C1741" s="114"/>
      <c r="D1741" s="115"/>
      <c r="E1741" s="115"/>
      <c r="F1741" s="115"/>
      <c r="G1741" s="116"/>
      <c r="H1741" s="113"/>
    </row>
    <row r="1742" spans="1:8" x14ac:dyDescent="0.3">
      <c r="A1742" s="60"/>
      <c r="B1742" s="113"/>
      <c r="C1742" s="114"/>
      <c r="D1742" s="115"/>
      <c r="E1742" s="115"/>
      <c r="F1742" s="115"/>
      <c r="G1742" s="116"/>
      <c r="H1742" s="113"/>
    </row>
    <row r="1743" spans="1:8" x14ac:dyDescent="0.3">
      <c r="A1743" s="60"/>
      <c r="B1743" s="113"/>
      <c r="C1743" s="114"/>
      <c r="D1743" s="115"/>
      <c r="E1743" s="115"/>
      <c r="F1743" s="115"/>
      <c r="G1743" s="116"/>
      <c r="H1743" s="113"/>
    </row>
    <row r="1744" spans="1:8" x14ac:dyDescent="0.3">
      <c r="A1744" s="60"/>
      <c r="B1744" s="113"/>
      <c r="C1744" s="114"/>
      <c r="D1744" s="115"/>
      <c r="E1744" s="115"/>
      <c r="F1744" s="115"/>
      <c r="G1744" s="116"/>
      <c r="H1744" s="113"/>
    </row>
    <row r="1745" spans="1:8" x14ac:dyDescent="0.3">
      <c r="A1745" s="60"/>
      <c r="B1745" s="113"/>
      <c r="C1745" s="114"/>
      <c r="D1745" s="115"/>
      <c r="E1745" s="115"/>
      <c r="F1745" s="115"/>
      <c r="G1745" s="116"/>
      <c r="H1745" s="113"/>
    </row>
    <row r="1746" spans="1:8" x14ac:dyDescent="0.3">
      <c r="A1746" s="60"/>
      <c r="B1746" s="113"/>
      <c r="C1746" s="114"/>
      <c r="D1746" s="115"/>
      <c r="E1746" s="115"/>
      <c r="F1746" s="115"/>
      <c r="G1746" s="116"/>
      <c r="H1746" s="113"/>
    </row>
    <row r="1747" spans="1:8" x14ac:dyDescent="0.3">
      <c r="A1747" s="60"/>
      <c r="B1747" s="113"/>
      <c r="C1747" s="114"/>
      <c r="D1747" s="115"/>
      <c r="E1747" s="115"/>
      <c r="F1747" s="115"/>
      <c r="G1747" s="116"/>
      <c r="H1747" s="113"/>
    </row>
    <row r="1748" spans="1:8" x14ac:dyDescent="0.3">
      <c r="A1748" s="60"/>
      <c r="B1748" s="113"/>
      <c r="C1748" s="114"/>
      <c r="D1748" s="115"/>
      <c r="E1748" s="115"/>
      <c r="F1748" s="115"/>
      <c r="G1748" s="116"/>
      <c r="H1748" s="113"/>
    </row>
    <row r="1749" spans="1:8" x14ac:dyDescent="0.3">
      <c r="A1749" s="60"/>
      <c r="B1749" s="113"/>
      <c r="C1749" s="114"/>
      <c r="D1749" s="115"/>
      <c r="E1749" s="115"/>
      <c r="F1749" s="115"/>
      <c r="G1749" s="116"/>
      <c r="H1749" s="113"/>
    </row>
    <row r="1750" spans="1:8" x14ac:dyDescent="0.3">
      <c r="A1750" s="60"/>
      <c r="B1750" s="113"/>
      <c r="C1750" s="114"/>
      <c r="D1750" s="115"/>
      <c r="E1750" s="115"/>
      <c r="F1750" s="115"/>
      <c r="G1750" s="116"/>
      <c r="H1750" s="113"/>
    </row>
    <row r="1751" spans="1:8" x14ac:dyDescent="0.3">
      <c r="A1751" s="60"/>
      <c r="B1751" s="113"/>
      <c r="C1751" s="114"/>
      <c r="D1751" s="115"/>
      <c r="E1751" s="115"/>
      <c r="F1751" s="115"/>
      <c r="G1751" s="116"/>
      <c r="H1751" s="113"/>
    </row>
    <row r="1752" spans="1:8" x14ac:dyDescent="0.3">
      <c r="A1752" s="60"/>
      <c r="B1752" s="113"/>
      <c r="C1752" s="114"/>
      <c r="D1752" s="115"/>
      <c r="E1752" s="115"/>
      <c r="F1752" s="115"/>
      <c r="G1752" s="116"/>
      <c r="H1752" s="113"/>
    </row>
    <row r="1753" spans="1:8" x14ac:dyDescent="0.3">
      <c r="A1753" s="60"/>
      <c r="B1753" s="113"/>
      <c r="C1753" s="114"/>
      <c r="D1753" s="115"/>
      <c r="E1753" s="115"/>
      <c r="F1753" s="115"/>
      <c r="G1753" s="116"/>
      <c r="H1753" s="113"/>
    </row>
    <row r="1754" spans="1:8" x14ac:dyDescent="0.3">
      <c r="A1754" s="60"/>
      <c r="B1754" s="113"/>
      <c r="C1754" s="114"/>
      <c r="D1754" s="115"/>
      <c r="E1754" s="115"/>
      <c r="F1754" s="115"/>
      <c r="G1754" s="116"/>
      <c r="H1754" s="113"/>
    </row>
    <row r="1755" spans="1:8" x14ac:dyDescent="0.3">
      <c r="A1755" s="60"/>
      <c r="B1755" s="113"/>
      <c r="C1755" s="114"/>
      <c r="D1755" s="115"/>
      <c r="E1755" s="115"/>
      <c r="F1755" s="115"/>
      <c r="G1755" s="116"/>
      <c r="H1755" s="113"/>
    </row>
    <row r="1756" spans="1:8" x14ac:dyDescent="0.3">
      <c r="A1756" s="60"/>
      <c r="B1756" s="113"/>
      <c r="C1756" s="114"/>
      <c r="D1756" s="115"/>
      <c r="E1756" s="115"/>
      <c r="F1756" s="115"/>
      <c r="G1756" s="116"/>
      <c r="H1756" s="113"/>
    </row>
    <row r="1757" spans="1:8" x14ac:dyDescent="0.3">
      <c r="A1757" s="60"/>
      <c r="B1757" s="113"/>
      <c r="C1757" s="114"/>
      <c r="D1757" s="115"/>
      <c r="E1757" s="115"/>
      <c r="F1757" s="115"/>
      <c r="G1757" s="116"/>
      <c r="H1757" s="113"/>
    </row>
    <row r="1758" spans="1:8" x14ac:dyDescent="0.3">
      <c r="A1758" s="60"/>
      <c r="B1758" s="113"/>
      <c r="C1758" s="114"/>
      <c r="D1758" s="115"/>
      <c r="E1758" s="115"/>
      <c r="F1758" s="115"/>
      <c r="G1758" s="116"/>
      <c r="H1758" s="113"/>
    </row>
    <row r="1759" spans="1:8" x14ac:dyDescent="0.3">
      <c r="A1759" s="60"/>
      <c r="B1759" s="113"/>
      <c r="C1759" s="114"/>
      <c r="D1759" s="115"/>
      <c r="E1759" s="115"/>
      <c r="F1759" s="115"/>
      <c r="G1759" s="116"/>
      <c r="H1759" s="113"/>
    </row>
    <row r="1760" spans="1:8" x14ac:dyDescent="0.3">
      <c r="A1760" s="60"/>
      <c r="B1760" s="113"/>
      <c r="C1760" s="114"/>
      <c r="D1760" s="115"/>
      <c r="E1760" s="115"/>
      <c r="F1760" s="115"/>
      <c r="G1760" s="116"/>
      <c r="H1760" s="113"/>
    </row>
    <row r="1761" spans="1:8" x14ac:dyDescent="0.3">
      <c r="A1761" s="60"/>
      <c r="B1761" s="113"/>
      <c r="C1761" s="114"/>
      <c r="D1761" s="115"/>
      <c r="E1761" s="115"/>
      <c r="F1761" s="115"/>
      <c r="G1761" s="116"/>
      <c r="H1761" s="113"/>
    </row>
    <row r="1762" spans="1:8" x14ac:dyDescent="0.3">
      <c r="A1762" s="60"/>
      <c r="B1762" s="113"/>
      <c r="C1762" s="114"/>
      <c r="D1762" s="115"/>
      <c r="E1762" s="115"/>
      <c r="F1762" s="115"/>
      <c r="G1762" s="116"/>
      <c r="H1762" s="113"/>
    </row>
    <row r="1763" spans="1:8" x14ac:dyDescent="0.3">
      <c r="A1763" s="60"/>
      <c r="B1763" s="113"/>
      <c r="C1763" s="114"/>
      <c r="D1763" s="115"/>
      <c r="E1763" s="115"/>
      <c r="F1763" s="115"/>
      <c r="G1763" s="116"/>
      <c r="H1763" s="113"/>
    </row>
    <row r="1764" spans="1:8" x14ac:dyDescent="0.3">
      <c r="A1764" s="60"/>
      <c r="B1764" s="113"/>
      <c r="C1764" s="114"/>
      <c r="D1764" s="115"/>
      <c r="E1764" s="115"/>
      <c r="F1764" s="115"/>
      <c r="G1764" s="116"/>
      <c r="H1764" s="113"/>
    </row>
    <row r="1765" spans="1:8" x14ac:dyDescent="0.3">
      <c r="A1765" s="60"/>
      <c r="B1765" s="113"/>
      <c r="C1765" s="114"/>
      <c r="D1765" s="115"/>
      <c r="E1765" s="115"/>
      <c r="F1765" s="115"/>
      <c r="G1765" s="116"/>
      <c r="H1765" s="113"/>
    </row>
    <row r="1766" spans="1:8" x14ac:dyDescent="0.3">
      <c r="A1766" s="60"/>
      <c r="B1766" s="113"/>
      <c r="C1766" s="114"/>
      <c r="D1766" s="115"/>
      <c r="E1766" s="115"/>
      <c r="F1766" s="115"/>
      <c r="G1766" s="116"/>
      <c r="H1766" s="113"/>
    </row>
    <row r="1767" spans="1:8" x14ac:dyDescent="0.3">
      <c r="A1767" s="60"/>
      <c r="B1767" s="113"/>
      <c r="C1767" s="114"/>
      <c r="D1767" s="115"/>
      <c r="E1767" s="115"/>
      <c r="F1767" s="115"/>
      <c r="G1767" s="116"/>
      <c r="H1767" s="113"/>
    </row>
    <row r="1768" spans="1:8" x14ac:dyDescent="0.3">
      <c r="A1768" s="60"/>
      <c r="B1768" s="113"/>
      <c r="C1768" s="114"/>
      <c r="D1768" s="115"/>
      <c r="E1768" s="115"/>
      <c r="F1768" s="115"/>
      <c r="G1768" s="116"/>
      <c r="H1768" s="113"/>
    </row>
    <row r="1769" spans="1:8" x14ac:dyDescent="0.3">
      <c r="A1769" s="60"/>
      <c r="B1769" s="113"/>
      <c r="C1769" s="114"/>
      <c r="D1769" s="115"/>
      <c r="E1769" s="115"/>
      <c r="F1769" s="115"/>
      <c r="G1769" s="116"/>
      <c r="H1769" s="113"/>
    </row>
    <row r="1770" spans="1:8" x14ac:dyDescent="0.3">
      <c r="A1770" s="60"/>
      <c r="B1770" s="113"/>
      <c r="C1770" s="114"/>
      <c r="D1770" s="115"/>
      <c r="E1770" s="115"/>
      <c r="F1770" s="115"/>
      <c r="G1770" s="116"/>
      <c r="H1770" s="113"/>
    </row>
    <row r="1771" spans="1:8" x14ac:dyDescent="0.3">
      <c r="A1771" s="60"/>
      <c r="B1771" s="113"/>
      <c r="C1771" s="114"/>
      <c r="D1771" s="115"/>
      <c r="E1771" s="115"/>
      <c r="F1771" s="115"/>
      <c r="G1771" s="116"/>
      <c r="H1771" s="113"/>
    </row>
    <row r="1772" spans="1:8" x14ac:dyDescent="0.3">
      <c r="A1772" s="60"/>
      <c r="B1772" s="113"/>
      <c r="C1772" s="114"/>
      <c r="D1772" s="115"/>
      <c r="E1772" s="115"/>
      <c r="F1772" s="115"/>
      <c r="G1772" s="116"/>
      <c r="H1772" s="113"/>
    </row>
    <row r="1773" spans="1:8" x14ac:dyDescent="0.3">
      <c r="A1773" s="60"/>
      <c r="B1773" s="113"/>
      <c r="C1773" s="114"/>
      <c r="D1773" s="115"/>
      <c r="E1773" s="115"/>
      <c r="F1773" s="115"/>
      <c r="G1773" s="116"/>
      <c r="H1773" s="113"/>
    </row>
    <row r="1774" spans="1:8" x14ac:dyDescent="0.3">
      <c r="A1774" s="60"/>
      <c r="B1774" s="113"/>
      <c r="C1774" s="114"/>
      <c r="D1774" s="115"/>
      <c r="E1774" s="115"/>
      <c r="F1774" s="115"/>
      <c r="G1774" s="116"/>
      <c r="H1774" s="113"/>
    </row>
    <row r="1775" spans="1:8" x14ac:dyDescent="0.3">
      <c r="A1775" s="60"/>
      <c r="B1775" s="113"/>
      <c r="C1775" s="114"/>
      <c r="D1775" s="115"/>
      <c r="E1775" s="115"/>
      <c r="F1775" s="115"/>
      <c r="G1775" s="116"/>
      <c r="H1775" s="113"/>
    </row>
    <row r="1776" spans="1:8" x14ac:dyDescent="0.3">
      <c r="A1776" s="60"/>
      <c r="B1776" s="113"/>
      <c r="C1776" s="114"/>
      <c r="D1776" s="115"/>
      <c r="E1776" s="115"/>
      <c r="F1776" s="115"/>
      <c r="G1776" s="116"/>
      <c r="H1776" s="113"/>
    </row>
    <row r="1777" spans="1:8" x14ac:dyDescent="0.3">
      <c r="A1777" s="60"/>
      <c r="B1777" s="113"/>
      <c r="C1777" s="114"/>
      <c r="D1777" s="115"/>
      <c r="E1777" s="115"/>
      <c r="F1777" s="115"/>
      <c r="G1777" s="116"/>
      <c r="H1777" s="113"/>
    </row>
    <row r="1778" spans="1:8" x14ac:dyDescent="0.3">
      <c r="A1778" s="60"/>
      <c r="B1778" s="113"/>
      <c r="C1778" s="114"/>
      <c r="D1778" s="115"/>
      <c r="E1778" s="115"/>
      <c r="F1778" s="115"/>
      <c r="G1778" s="116"/>
      <c r="H1778" s="113"/>
    </row>
    <row r="1779" spans="1:8" x14ac:dyDescent="0.3">
      <c r="A1779" s="60"/>
      <c r="B1779" s="113"/>
      <c r="C1779" s="114"/>
      <c r="D1779" s="115"/>
      <c r="E1779" s="115"/>
      <c r="F1779" s="115"/>
      <c r="G1779" s="116"/>
      <c r="H1779" s="113"/>
    </row>
    <row r="1780" spans="1:8" x14ac:dyDescent="0.3">
      <c r="A1780" s="60"/>
      <c r="B1780" s="113"/>
      <c r="C1780" s="114"/>
      <c r="D1780" s="115"/>
      <c r="E1780" s="115"/>
      <c r="F1780" s="115"/>
      <c r="G1780" s="116"/>
      <c r="H1780" s="113"/>
    </row>
    <row r="1781" spans="1:8" x14ac:dyDescent="0.3">
      <c r="A1781" s="60"/>
      <c r="B1781" s="113"/>
      <c r="C1781" s="114"/>
      <c r="D1781" s="115"/>
      <c r="E1781" s="115"/>
      <c r="F1781" s="115"/>
      <c r="G1781" s="116"/>
      <c r="H1781" s="113"/>
    </row>
    <row r="1782" spans="1:8" x14ac:dyDescent="0.3">
      <c r="A1782" s="60"/>
      <c r="B1782" s="113"/>
      <c r="C1782" s="114"/>
      <c r="D1782" s="115"/>
      <c r="E1782" s="115"/>
      <c r="F1782" s="115"/>
      <c r="G1782" s="116"/>
      <c r="H1782" s="113"/>
    </row>
    <row r="1783" spans="1:8" x14ac:dyDescent="0.3">
      <c r="A1783" s="60"/>
      <c r="B1783" s="113"/>
      <c r="C1783" s="114"/>
      <c r="D1783" s="115"/>
      <c r="E1783" s="115"/>
      <c r="F1783" s="115"/>
      <c r="G1783" s="116"/>
      <c r="H1783" s="113"/>
    </row>
    <row r="1784" spans="1:8" x14ac:dyDescent="0.3">
      <c r="A1784" s="60"/>
      <c r="B1784" s="113"/>
      <c r="C1784" s="114"/>
      <c r="D1784" s="115"/>
      <c r="E1784" s="115"/>
      <c r="F1784" s="115"/>
      <c r="G1784" s="116"/>
      <c r="H1784" s="113"/>
    </row>
    <row r="1785" spans="1:8" x14ac:dyDescent="0.3">
      <c r="A1785" s="60"/>
      <c r="B1785" s="113"/>
      <c r="C1785" s="114"/>
      <c r="D1785" s="115"/>
      <c r="E1785" s="115"/>
      <c r="F1785" s="115"/>
      <c r="G1785" s="116"/>
      <c r="H1785" s="113"/>
    </row>
    <row r="1786" spans="1:8" x14ac:dyDescent="0.3">
      <c r="A1786" s="60"/>
      <c r="B1786" s="113"/>
      <c r="C1786" s="114"/>
      <c r="D1786" s="115"/>
      <c r="E1786" s="115"/>
      <c r="F1786" s="115"/>
      <c r="G1786" s="116"/>
      <c r="H1786" s="113"/>
    </row>
    <row r="1787" spans="1:8" x14ac:dyDescent="0.3">
      <c r="A1787" s="60"/>
      <c r="B1787" s="113"/>
      <c r="C1787" s="114"/>
      <c r="D1787" s="115"/>
      <c r="E1787" s="115"/>
      <c r="F1787" s="115"/>
      <c r="G1787" s="116"/>
      <c r="H1787" s="113"/>
    </row>
    <row r="1788" spans="1:8" x14ac:dyDescent="0.3">
      <c r="A1788" s="60"/>
      <c r="B1788" s="113"/>
      <c r="C1788" s="114"/>
      <c r="D1788" s="115"/>
      <c r="E1788" s="115"/>
      <c r="F1788" s="115"/>
      <c r="G1788" s="116"/>
      <c r="H1788" s="113"/>
    </row>
    <row r="1789" spans="1:8" x14ac:dyDescent="0.3">
      <c r="A1789" s="60"/>
      <c r="B1789" s="113"/>
      <c r="C1789" s="114"/>
      <c r="D1789" s="115"/>
      <c r="E1789" s="115"/>
      <c r="F1789" s="115"/>
      <c r="G1789" s="116"/>
      <c r="H1789" s="113"/>
    </row>
    <row r="1790" spans="1:8" x14ac:dyDescent="0.3">
      <c r="A1790" s="60"/>
      <c r="B1790" s="113"/>
      <c r="C1790" s="114"/>
      <c r="D1790" s="115"/>
      <c r="E1790" s="115"/>
      <c r="F1790" s="115"/>
      <c r="G1790" s="116"/>
      <c r="H1790" s="113"/>
    </row>
    <row r="1791" spans="1:8" x14ac:dyDescent="0.3">
      <c r="A1791" s="60"/>
      <c r="B1791" s="113"/>
      <c r="C1791" s="114"/>
      <c r="D1791" s="115"/>
      <c r="E1791" s="115"/>
      <c r="F1791" s="115"/>
      <c r="G1791" s="116"/>
      <c r="H1791" s="113"/>
    </row>
    <row r="1792" spans="1:8" x14ac:dyDescent="0.3">
      <c r="A1792" s="60"/>
      <c r="B1792" s="113"/>
      <c r="C1792" s="114"/>
      <c r="D1792" s="115"/>
      <c r="E1792" s="115"/>
      <c r="F1792" s="115"/>
      <c r="G1792" s="116"/>
      <c r="H1792" s="113"/>
    </row>
    <row r="1793" spans="1:8" x14ac:dyDescent="0.3">
      <c r="A1793" s="60"/>
      <c r="B1793" s="113"/>
      <c r="C1793" s="114"/>
      <c r="D1793" s="115"/>
      <c r="E1793" s="115"/>
      <c r="F1793" s="115"/>
      <c r="G1793" s="116"/>
      <c r="H1793" s="113"/>
    </row>
    <row r="1794" spans="1:8" x14ac:dyDescent="0.3">
      <c r="A1794" s="60"/>
      <c r="B1794" s="113"/>
      <c r="C1794" s="114"/>
      <c r="D1794" s="115"/>
      <c r="E1794" s="115"/>
      <c r="F1794" s="115"/>
      <c r="G1794" s="116"/>
      <c r="H1794" s="113"/>
    </row>
    <row r="1795" spans="1:8" x14ac:dyDescent="0.3">
      <c r="A1795" s="60"/>
      <c r="B1795" s="113"/>
      <c r="C1795" s="114"/>
      <c r="D1795" s="115"/>
      <c r="E1795" s="115"/>
      <c r="F1795" s="115"/>
      <c r="G1795" s="116"/>
      <c r="H1795" s="113"/>
    </row>
    <row r="1796" spans="1:8" x14ac:dyDescent="0.3">
      <c r="A1796" s="60"/>
      <c r="B1796" s="113"/>
      <c r="C1796" s="114"/>
      <c r="D1796" s="115"/>
      <c r="E1796" s="115"/>
      <c r="F1796" s="115"/>
      <c r="G1796" s="116"/>
      <c r="H1796" s="113"/>
    </row>
    <row r="1797" spans="1:8" x14ac:dyDescent="0.3">
      <c r="A1797" s="60"/>
      <c r="B1797" s="113"/>
      <c r="C1797" s="114"/>
      <c r="D1797" s="115"/>
      <c r="E1797" s="115"/>
      <c r="F1797" s="115"/>
      <c r="G1797" s="116"/>
      <c r="H1797" s="113"/>
    </row>
    <row r="1798" spans="1:8" x14ac:dyDescent="0.3">
      <c r="A1798" s="60"/>
      <c r="B1798" s="113"/>
      <c r="C1798" s="114"/>
      <c r="D1798" s="115"/>
      <c r="E1798" s="115"/>
      <c r="F1798" s="115"/>
      <c r="G1798" s="116"/>
      <c r="H1798" s="113"/>
    </row>
    <row r="1799" spans="1:8" x14ac:dyDescent="0.3">
      <c r="A1799" s="60"/>
      <c r="B1799" s="113"/>
      <c r="C1799" s="114"/>
      <c r="D1799" s="115"/>
      <c r="E1799" s="115"/>
      <c r="F1799" s="115"/>
      <c r="G1799" s="116"/>
      <c r="H1799" s="113"/>
    </row>
    <row r="1800" spans="1:8" x14ac:dyDescent="0.3">
      <c r="A1800" s="60"/>
      <c r="B1800" s="113"/>
      <c r="C1800" s="114"/>
      <c r="D1800" s="115"/>
      <c r="E1800" s="115"/>
      <c r="F1800" s="115"/>
      <c r="G1800" s="116"/>
      <c r="H1800" s="113"/>
    </row>
    <row r="1801" spans="1:8" x14ac:dyDescent="0.3">
      <c r="A1801" s="60"/>
      <c r="B1801" s="113"/>
      <c r="C1801" s="114"/>
      <c r="D1801" s="115"/>
      <c r="E1801" s="115"/>
      <c r="F1801" s="115"/>
      <c r="G1801" s="116"/>
      <c r="H1801" s="113"/>
    </row>
    <row r="1802" spans="1:8" x14ac:dyDescent="0.3">
      <c r="A1802" s="60"/>
      <c r="B1802" s="113"/>
      <c r="C1802" s="114"/>
      <c r="D1802" s="115"/>
      <c r="E1802" s="115"/>
      <c r="F1802" s="115"/>
      <c r="G1802" s="116"/>
      <c r="H1802" s="113"/>
    </row>
    <row r="1803" spans="1:8" x14ac:dyDescent="0.3">
      <c r="A1803" s="60"/>
      <c r="B1803" s="113"/>
      <c r="C1803" s="114"/>
      <c r="D1803" s="115"/>
      <c r="E1803" s="115"/>
      <c r="F1803" s="115"/>
      <c r="G1803" s="116"/>
      <c r="H1803" s="113"/>
    </row>
    <row r="1804" spans="1:8" x14ac:dyDescent="0.3">
      <c r="A1804" s="60"/>
      <c r="B1804" s="113"/>
      <c r="C1804" s="114"/>
      <c r="D1804" s="115"/>
      <c r="E1804" s="115"/>
      <c r="F1804" s="115"/>
      <c r="G1804" s="116"/>
      <c r="H1804" s="113"/>
    </row>
    <row r="1805" spans="1:8" x14ac:dyDescent="0.3">
      <c r="A1805" s="60"/>
      <c r="B1805" s="113"/>
      <c r="C1805" s="114"/>
      <c r="D1805" s="115"/>
      <c r="E1805" s="115"/>
      <c r="F1805" s="115"/>
      <c r="G1805" s="116"/>
      <c r="H1805" s="113"/>
    </row>
    <row r="1806" spans="1:8" x14ac:dyDescent="0.3">
      <c r="A1806" s="60"/>
      <c r="B1806" s="113"/>
      <c r="C1806" s="114"/>
      <c r="D1806" s="115"/>
      <c r="E1806" s="115"/>
      <c r="F1806" s="115"/>
      <c r="G1806" s="116"/>
      <c r="H1806" s="113"/>
    </row>
    <row r="1807" spans="1:8" x14ac:dyDescent="0.3">
      <c r="A1807" s="60"/>
      <c r="B1807" s="113"/>
      <c r="C1807" s="114"/>
      <c r="D1807" s="115"/>
      <c r="E1807" s="115"/>
      <c r="F1807" s="115"/>
      <c r="G1807" s="116"/>
      <c r="H1807" s="113"/>
    </row>
    <row r="1808" spans="1:8" x14ac:dyDescent="0.3">
      <c r="A1808" s="60"/>
      <c r="B1808" s="113"/>
      <c r="C1808" s="114"/>
      <c r="D1808" s="115"/>
      <c r="E1808" s="115"/>
      <c r="F1808" s="115"/>
      <c r="G1808" s="116"/>
      <c r="H1808" s="113"/>
    </row>
    <row r="1809" spans="1:8" x14ac:dyDescent="0.3">
      <c r="A1809" s="60"/>
      <c r="B1809" s="113"/>
      <c r="C1809" s="114"/>
      <c r="D1809" s="115"/>
      <c r="E1809" s="115"/>
      <c r="F1809" s="115"/>
      <c r="G1809" s="116"/>
      <c r="H1809" s="113"/>
    </row>
    <row r="1810" spans="1:8" x14ac:dyDescent="0.3">
      <c r="A1810" s="60"/>
      <c r="B1810" s="113"/>
      <c r="C1810" s="114"/>
      <c r="D1810" s="115"/>
      <c r="E1810" s="115"/>
      <c r="F1810" s="115"/>
      <c r="G1810" s="116"/>
      <c r="H1810" s="113"/>
    </row>
    <row r="1811" spans="1:8" x14ac:dyDescent="0.3">
      <c r="A1811" s="60"/>
      <c r="B1811" s="113"/>
      <c r="C1811" s="114"/>
      <c r="D1811" s="115"/>
      <c r="E1811" s="115"/>
      <c r="F1811" s="115"/>
      <c r="G1811" s="116"/>
      <c r="H1811" s="113"/>
    </row>
    <row r="1812" spans="1:8" x14ac:dyDescent="0.3">
      <c r="A1812" s="60"/>
      <c r="B1812" s="113"/>
      <c r="C1812" s="114"/>
      <c r="D1812" s="115"/>
      <c r="E1812" s="115"/>
      <c r="F1812" s="115"/>
      <c r="G1812" s="116"/>
      <c r="H1812" s="113"/>
    </row>
    <row r="1813" spans="1:8" x14ac:dyDescent="0.3">
      <c r="A1813" s="60"/>
      <c r="B1813" s="113"/>
      <c r="C1813" s="114"/>
      <c r="D1813" s="115"/>
      <c r="E1813" s="115"/>
      <c r="F1813" s="115"/>
      <c r="G1813" s="116"/>
      <c r="H1813" s="113"/>
    </row>
    <row r="1814" spans="1:8" x14ac:dyDescent="0.3">
      <c r="A1814" s="60"/>
      <c r="B1814" s="113"/>
      <c r="C1814" s="114"/>
      <c r="D1814" s="115"/>
      <c r="E1814" s="115"/>
      <c r="F1814" s="115"/>
      <c r="G1814" s="116"/>
      <c r="H1814" s="113"/>
    </row>
    <row r="1815" spans="1:8" x14ac:dyDescent="0.3">
      <c r="A1815" s="60"/>
      <c r="B1815" s="113"/>
      <c r="C1815" s="114"/>
      <c r="D1815" s="115"/>
      <c r="E1815" s="115"/>
      <c r="F1815" s="115"/>
      <c r="G1815" s="116"/>
      <c r="H1815" s="113"/>
    </row>
    <row r="1816" spans="1:8" x14ac:dyDescent="0.3">
      <c r="A1816" s="60"/>
      <c r="B1816" s="113"/>
      <c r="C1816" s="114"/>
      <c r="D1816" s="115"/>
      <c r="E1816" s="115"/>
      <c r="F1816" s="115"/>
      <c r="G1816" s="116"/>
      <c r="H1816" s="113"/>
    </row>
    <row r="1817" spans="1:8" x14ac:dyDescent="0.3">
      <c r="A1817" s="60"/>
      <c r="B1817" s="113"/>
      <c r="C1817" s="114"/>
      <c r="D1817" s="115"/>
      <c r="E1817" s="115"/>
      <c r="F1817" s="115"/>
      <c r="G1817" s="116"/>
      <c r="H1817" s="113"/>
    </row>
    <row r="1818" spans="1:8" x14ac:dyDescent="0.3">
      <c r="A1818" s="60"/>
      <c r="B1818" s="113"/>
      <c r="C1818" s="114"/>
      <c r="D1818" s="115"/>
      <c r="E1818" s="115"/>
      <c r="F1818" s="115"/>
      <c r="G1818" s="116"/>
      <c r="H1818" s="113"/>
    </row>
    <row r="1819" spans="1:8" x14ac:dyDescent="0.3">
      <c r="A1819" s="60"/>
      <c r="B1819" s="113"/>
      <c r="C1819" s="114"/>
      <c r="D1819" s="115"/>
      <c r="E1819" s="115"/>
      <c r="F1819" s="115"/>
      <c r="G1819" s="116"/>
      <c r="H1819" s="113"/>
    </row>
    <row r="1820" spans="1:8" x14ac:dyDescent="0.3">
      <c r="A1820" s="60"/>
      <c r="B1820" s="113"/>
      <c r="C1820" s="114"/>
      <c r="D1820" s="115"/>
      <c r="E1820" s="115"/>
      <c r="F1820" s="115"/>
      <c r="G1820" s="116"/>
      <c r="H1820" s="113"/>
    </row>
    <row r="1821" spans="1:8" x14ac:dyDescent="0.3">
      <c r="A1821" s="60"/>
      <c r="B1821" s="113"/>
      <c r="C1821" s="114"/>
      <c r="D1821" s="115"/>
      <c r="E1821" s="115"/>
      <c r="F1821" s="115"/>
      <c r="G1821" s="116"/>
      <c r="H1821" s="113"/>
    </row>
    <row r="1822" spans="1:8" x14ac:dyDescent="0.3">
      <c r="A1822" s="60"/>
      <c r="B1822" s="113"/>
      <c r="C1822" s="114"/>
      <c r="D1822" s="115"/>
      <c r="E1822" s="115"/>
      <c r="F1822" s="115"/>
      <c r="G1822" s="116"/>
      <c r="H1822" s="113"/>
    </row>
    <row r="1823" spans="1:8" x14ac:dyDescent="0.3">
      <c r="A1823" s="60"/>
      <c r="B1823" s="113"/>
      <c r="C1823" s="114"/>
      <c r="D1823" s="115"/>
      <c r="E1823" s="115"/>
      <c r="F1823" s="115"/>
      <c r="G1823" s="116"/>
      <c r="H1823" s="113"/>
    </row>
    <row r="1824" spans="1:8" x14ac:dyDescent="0.3">
      <c r="A1824" s="60"/>
      <c r="B1824" s="113"/>
      <c r="C1824" s="114"/>
      <c r="D1824" s="115"/>
      <c r="E1824" s="115"/>
      <c r="F1824" s="115"/>
      <c r="G1824" s="116"/>
      <c r="H1824" s="113"/>
    </row>
    <row r="1825" spans="1:8" x14ac:dyDescent="0.3">
      <c r="A1825" s="60"/>
      <c r="B1825" s="113"/>
      <c r="C1825" s="114"/>
      <c r="D1825" s="115"/>
      <c r="E1825" s="115"/>
      <c r="F1825" s="115"/>
      <c r="G1825" s="116"/>
      <c r="H1825" s="113"/>
    </row>
    <row r="1826" spans="1:8" x14ac:dyDescent="0.3">
      <c r="A1826" s="60"/>
      <c r="B1826" s="113"/>
      <c r="C1826" s="114"/>
      <c r="D1826" s="115"/>
      <c r="E1826" s="115"/>
      <c r="F1826" s="115"/>
      <c r="G1826" s="116"/>
      <c r="H1826" s="113"/>
    </row>
    <row r="1827" spans="1:8" x14ac:dyDescent="0.3">
      <c r="A1827" s="60"/>
      <c r="B1827" s="113"/>
      <c r="C1827" s="114"/>
      <c r="D1827" s="115"/>
      <c r="E1827" s="115"/>
      <c r="F1827" s="115"/>
      <c r="G1827" s="116"/>
      <c r="H1827" s="113"/>
    </row>
    <row r="1828" spans="1:8" x14ac:dyDescent="0.3">
      <c r="A1828" s="60"/>
      <c r="B1828" s="113"/>
      <c r="C1828" s="114"/>
      <c r="D1828" s="115"/>
      <c r="E1828" s="115"/>
      <c r="F1828" s="115"/>
      <c r="G1828" s="116"/>
      <c r="H1828" s="113"/>
    </row>
    <row r="1829" spans="1:8" x14ac:dyDescent="0.3">
      <c r="A1829" s="60"/>
      <c r="B1829" s="113"/>
      <c r="C1829" s="114"/>
      <c r="D1829" s="115"/>
      <c r="E1829" s="115"/>
      <c r="F1829" s="115"/>
      <c r="G1829" s="116"/>
      <c r="H1829" s="113"/>
    </row>
    <row r="1830" spans="1:8" x14ac:dyDescent="0.3">
      <c r="A1830" s="60"/>
      <c r="B1830" s="113"/>
      <c r="C1830" s="114"/>
      <c r="D1830" s="115"/>
      <c r="E1830" s="115"/>
      <c r="F1830" s="115"/>
      <c r="G1830" s="116"/>
      <c r="H1830" s="113"/>
    </row>
    <row r="1831" spans="1:8" x14ac:dyDescent="0.3">
      <c r="A1831" s="60"/>
      <c r="B1831" s="113"/>
      <c r="C1831" s="114"/>
      <c r="D1831" s="115"/>
      <c r="E1831" s="115"/>
      <c r="F1831" s="115"/>
      <c r="G1831" s="116"/>
      <c r="H1831" s="113"/>
    </row>
    <row r="1832" spans="1:8" x14ac:dyDescent="0.3">
      <c r="A1832" s="60"/>
      <c r="B1832" s="113"/>
      <c r="C1832" s="114"/>
      <c r="D1832" s="115"/>
      <c r="E1832" s="115"/>
      <c r="F1832" s="115"/>
      <c r="G1832" s="116"/>
      <c r="H1832" s="113"/>
    </row>
    <row r="1833" spans="1:8" x14ac:dyDescent="0.3">
      <c r="A1833" s="60"/>
      <c r="B1833" s="113"/>
      <c r="C1833" s="114"/>
      <c r="D1833" s="115"/>
      <c r="E1833" s="115"/>
      <c r="F1833" s="115"/>
      <c r="G1833" s="116"/>
      <c r="H1833" s="113"/>
    </row>
    <row r="1834" spans="1:8" x14ac:dyDescent="0.3">
      <c r="A1834" s="60"/>
      <c r="B1834" s="113"/>
      <c r="C1834" s="114"/>
      <c r="D1834" s="115"/>
      <c r="E1834" s="115"/>
      <c r="F1834" s="115"/>
      <c r="G1834" s="116"/>
      <c r="H1834" s="113"/>
    </row>
    <row r="1835" spans="1:8" x14ac:dyDescent="0.3">
      <c r="A1835" s="60"/>
      <c r="B1835" s="113"/>
      <c r="C1835" s="114"/>
      <c r="D1835" s="115"/>
      <c r="E1835" s="115"/>
      <c r="F1835" s="115"/>
      <c r="G1835" s="116"/>
      <c r="H1835" s="113"/>
    </row>
    <row r="1836" spans="1:8" x14ac:dyDescent="0.3">
      <c r="A1836" s="60"/>
      <c r="B1836" s="113"/>
      <c r="C1836" s="114"/>
      <c r="D1836" s="115"/>
      <c r="E1836" s="115"/>
      <c r="F1836" s="115"/>
      <c r="G1836" s="116"/>
      <c r="H1836" s="113"/>
    </row>
    <row r="1837" spans="1:8" x14ac:dyDescent="0.3">
      <c r="A1837" s="60"/>
      <c r="B1837" s="113"/>
      <c r="C1837" s="114"/>
      <c r="D1837" s="115"/>
      <c r="E1837" s="115"/>
      <c r="F1837" s="115"/>
      <c r="G1837" s="116"/>
      <c r="H1837" s="113"/>
    </row>
    <row r="1838" spans="1:8" x14ac:dyDescent="0.3">
      <c r="A1838" s="60"/>
      <c r="B1838" s="113"/>
      <c r="C1838" s="114"/>
      <c r="D1838" s="115"/>
      <c r="E1838" s="115"/>
      <c r="F1838" s="115"/>
      <c r="G1838" s="116"/>
      <c r="H1838" s="113"/>
    </row>
    <row r="1839" spans="1:8" x14ac:dyDescent="0.3">
      <c r="A1839" s="60"/>
      <c r="B1839" s="113"/>
      <c r="C1839" s="114"/>
      <c r="D1839" s="115"/>
      <c r="E1839" s="115"/>
      <c r="F1839" s="115"/>
      <c r="G1839" s="116"/>
      <c r="H1839" s="113"/>
    </row>
    <row r="1840" spans="1:8" x14ac:dyDescent="0.3">
      <c r="A1840" s="60"/>
      <c r="B1840" s="113"/>
      <c r="C1840" s="114"/>
      <c r="D1840" s="115"/>
      <c r="E1840" s="115"/>
      <c r="F1840" s="115"/>
      <c r="G1840" s="116"/>
      <c r="H1840" s="113"/>
    </row>
    <row r="1841" spans="1:8" x14ac:dyDescent="0.3">
      <c r="A1841" s="60"/>
      <c r="B1841" s="113"/>
      <c r="C1841" s="114"/>
      <c r="D1841" s="115"/>
      <c r="E1841" s="115"/>
      <c r="F1841" s="115"/>
      <c r="G1841" s="116"/>
      <c r="H1841" s="113"/>
    </row>
    <row r="1842" spans="1:8" x14ac:dyDescent="0.3">
      <c r="A1842" s="60"/>
      <c r="B1842" s="113"/>
      <c r="C1842" s="114"/>
      <c r="D1842" s="115"/>
      <c r="E1842" s="115"/>
      <c r="F1842" s="115"/>
      <c r="G1842" s="116"/>
      <c r="H1842" s="113"/>
    </row>
    <row r="1843" spans="1:8" x14ac:dyDescent="0.3">
      <c r="A1843" s="60"/>
      <c r="B1843" s="113"/>
      <c r="C1843" s="114"/>
      <c r="D1843" s="115"/>
      <c r="E1843" s="115"/>
      <c r="F1843" s="115"/>
      <c r="G1843" s="116"/>
      <c r="H1843" s="113"/>
    </row>
    <row r="1844" spans="1:8" x14ac:dyDescent="0.3">
      <c r="A1844" s="60"/>
      <c r="B1844" s="113"/>
      <c r="C1844" s="114"/>
      <c r="D1844" s="115"/>
      <c r="E1844" s="115"/>
      <c r="F1844" s="115"/>
      <c r="G1844" s="116"/>
      <c r="H1844" s="113"/>
    </row>
    <row r="1845" spans="1:8" x14ac:dyDescent="0.3">
      <c r="A1845" s="60"/>
      <c r="B1845" s="113"/>
      <c r="C1845" s="114"/>
      <c r="D1845" s="115"/>
      <c r="E1845" s="115"/>
      <c r="F1845" s="115"/>
      <c r="G1845" s="116"/>
      <c r="H1845" s="113"/>
    </row>
    <row r="1846" spans="1:8" x14ac:dyDescent="0.3">
      <c r="A1846" s="60"/>
      <c r="B1846" s="113"/>
      <c r="C1846" s="114"/>
      <c r="D1846" s="115"/>
      <c r="E1846" s="115"/>
      <c r="F1846" s="115"/>
      <c r="G1846" s="116"/>
      <c r="H1846" s="113"/>
    </row>
    <row r="1847" spans="1:8" x14ac:dyDescent="0.3">
      <c r="A1847" s="60"/>
      <c r="B1847" s="113"/>
      <c r="C1847" s="114"/>
      <c r="D1847" s="115"/>
      <c r="E1847" s="115"/>
      <c r="F1847" s="115"/>
      <c r="G1847" s="116"/>
      <c r="H1847" s="113"/>
    </row>
    <row r="1848" spans="1:8" x14ac:dyDescent="0.3">
      <c r="A1848" s="60"/>
      <c r="B1848" s="113"/>
      <c r="C1848" s="114"/>
      <c r="D1848" s="115"/>
      <c r="E1848" s="115"/>
      <c r="F1848" s="115"/>
      <c r="G1848" s="116"/>
      <c r="H1848" s="113"/>
    </row>
    <row r="1849" spans="1:8" x14ac:dyDescent="0.3">
      <c r="A1849" s="60"/>
      <c r="B1849" s="113"/>
      <c r="C1849" s="114"/>
      <c r="D1849" s="115"/>
      <c r="E1849" s="115"/>
      <c r="F1849" s="115"/>
      <c r="G1849" s="116"/>
      <c r="H1849" s="113"/>
    </row>
    <row r="1850" spans="1:8" x14ac:dyDescent="0.3">
      <c r="A1850" s="60"/>
      <c r="B1850" s="113"/>
      <c r="C1850" s="114"/>
      <c r="D1850" s="115"/>
      <c r="E1850" s="115"/>
      <c r="F1850" s="115"/>
      <c r="G1850" s="116"/>
      <c r="H1850" s="113"/>
    </row>
    <row r="1851" spans="1:8" x14ac:dyDescent="0.3">
      <c r="A1851" s="60"/>
      <c r="B1851" s="113"/>
      <c r="C1851" s="114"/>
      <c r="D1851" s="115"/>
      <c r="E1851" s="115"/>
      <c r="F1851" s="115"/>
      <c r="G1851" s="116"/>
      <c r="H1851" s="113"/>
    </row>
    <row r="1852" spans="1:8" x14ac:dyDescent="0.3">
      <c r="A1852" s="60"/>
      <c r="B1852" s="113"/>
      <c r="C1852" s="114"/>
      <c r="D1852" s="115"/>
      <c r="E1852" s="115"/>
      <c r="F1852" s="115"/>
      <c r="G1852" s="116"/>
      <c r="H1852" s="113"/>
    </row>
    <row r="1853" spans="1:8" x14ac:dyDescent="0.3">
      <c r="A1853" s="60"/>
      <c r="B1853" s="113"/>
      <c r="C1853" s="114"/>
      <c r="D1853" s="115"/>
      <c r="E1853" s="115"/>
      <c r="F1853" s="115"/>
      <c r="G1853" s="116"/>
      <c r="H1853" s="113"/>
    </row>
    <row r="1854" spans="1:8" x14ac:dyDescent="0.3">
      <c r="A1854" s="60"/>
      <c r="B1854" s="113"/>
      <c r="C1854" s="114"/>
      <c r="D1854" s="115"/>
      <c r="E1854" s="115"/>
      <c r="F1854" s="115"/>
      <c r="G1854" s="116"/>
      <c r="H1854" s="113"/>
    </row>
    <row r="1855" spans="1:8" x14ac:dyDescent="0.3">
      <c r="A1855" s="60"/>
      <c r="B1855" s="113"/>
      <c r="C1855" s="114"/>
      <c r="D1855" s="115"/>
      <c r="E1855" s="115"/>
      <c r="F1855" s="115"/>
      <c r="G1855" s="116"/>
      <c r="H1855" s="113"/>
    </row>
    <row r="1856" spans="1:8" x14ac:dyDescent="0.3">
      <c r="A1856" s="60"/>
      <c r="B1856" s="113"/>
      <c r="C1856" s="114"/>
      <c r="D1856" s="115"/>
      <c r="E1856" s="115"/>
      <c r="F1856" s="115"/>
      <c r="G1856" s="116"/>
      <c r="H1856" s="113"/>
    </row>
    <row r="1857" spans="1:8" x14ac:dyDescent="0.3">
      <c r="A1857" s="60"/>
      <c r="B1857" s="113"/>
      <c r="C1857" s="114"/>
      <c r="D1857" s="115"/>
      <c r="E1857" s="115"/>
      <c r="F1857" s="115"/>
      <c r="G1857" s="116"/>
      <c r="H1857" s="113"/>
    </row>
    <row r="1858" spans="1:8" x14ac:dyDescent="0.3">
      <c r="A1858" s="60"/>
      <c r="B1858" s="113"/>
      <c r="C1858" s="114"/>
      <c r="D1858" s="115"/>
      <c r="E1858" s="115"/>
      <c r="F1858" s="115"/>
      <c r="G1858" s="116"/>
      <c r="H1858" s="113"/>
    </row>
    <row r="1859" spans="1:8" x14ac:dyDescent="0.3">
      <c r="A1859" s="60"/>
      <c r="B1859" s="113"/>
      <c r="C1859" s="114"/>
      <c r="D1859" s="115"/>
      <c r="E1859" s="115"/>
      <c r="F1859" s="115"/>
      <c r="G1859" s="116"/>
      <c r="H1859" s="113"/>
    </row>
    <row r="1860" spans="1:8" x14ac:dyDescent="0.3">
      <c r="A1860" s="60"/>
      <c r="B1860" s="113"/>
      <c r="C1860" s="114"/>
      <c r="D1860" s="115"/>
      <c r="E1860" s="115"/>
      <c r="F1860" s="115"/>
      <c r="G1860" s="116"/>
      <c r="H1860" s="113"/>
    </row>
    <row r="1861" spans="1:8" x14ac:dyDescent="0.3">
      <c r="A1861" s="60"/>
      <c r="B1861" s="113"/>
      <c r="C1861" s="114"/>
      <c r="D1861" s="115"/>
      <c r="E1861" s="115"/>
      <c r="F1861" s="115"/>
      <c r="G1861" s="116"/>
      <c r="H1861" s="113"/>
    </row>
    <row r="1862" spans="1:8" x14ac:dyDescent="0.3">
      <c r="A1862" s="60"/>
      <c r="B1862" s="113"/>
      <c r="C1862" s="114"/>
      <c r="D1862" s="115"/>
      <c r="E1862" s="115"/>
      <c r="F1862" s="115"/>
      <c r="G1862" s="116"/>
      <c r="H1862" s="113"/>
    </row>
    <row r="1863" spans="1:8" x14ac:dyDescent="0.3">
      <c r="A1863" s="60"/>
      <c r="B1863" s="113"/>
      <c r="C1863" s="114"/>
      <c r="D1863" s="115"/>
      <c r="E1863" s="115"/>
      <c r="F1863" s="115"/>
      <c r="G1863" s="116"/>
      <c r="H1863" s="113"/>
    </row>
    <row r="1864" spans="1:8" x14ac:dyDescent="0.3">
      <c r="A1864" s="60"/>
      <c r="B1864" s="113"/>
      <c r="C1864" s="114"/>
      <c r="D1864" s="115"/>
      <c r="E1864" s="115"/>
      <c r="F1864" s="115"/>
      <c r="G1864" s="116"/>
      <c r="H1864" s="113"/>
    </row>
    <row r="1865" spans="1:8" x14ac:dyDescent="0.3">
      <c r="A1865" s="60"/>
      <c r="B1865" s="113"/>
      <c r="C1865" s="114"/>
      <c r="D1865" s="115"/>
      <c r="E1865" s="115"/>
      <c r="F1865" s="115"/>
      <c r="G1865" s="116"/>
      <c r="H1865" s="113"/>
    </row>
    <row r="1866" spans="1:8" x14ac:dyDescent="0.3">
      <c r="A1866" s="60"/>
      <c r="B1866" s="113"/>
      <c r="C1866" s="114"/>
      <c r="D1866" s="115"/>
      <c r="E1866" s="115"/>
      <c r="F1866" s="115"/>
      <c r="G1866" s="116"/>
      <c r="H1866" s="113"/>
    </row>
    <row r="1867" spans="1:8" x14ac:dyDescent="0.3">
      <c r="A1867" s="60"/>
      <c r="B1867" s="113"/>
      <c r="C1867" s="114"/>
      <c r="D1867" s="115"/>
      <c r="E1867" s="115"/>
      <c r="F1867" s="115"/>
      <c r="G1867" s="116"/>
      <c r="H1867" s="113"/>
    </row>
    <row r="1868" spans="1:8" x14ac:dyDescent="0.3">
      <c r="A1868" s="60"/>
      <c r="B1868" s="113"/>
      <c r="C1868" s="114"/>
      <c r="D1868" s="115"/>
      <c r="E1868" s="115"/>
      <c r="F1868" s="115"/>
      <c r="G1868" s="116"/>
      <c r="H1868" s="113"/>
    </row>
    <row r="1869" spans="1:8" x14ac:dyDescent="0.3">
      <c r="A1869" s="60"/>
      <c r="B1869" s="113"/>
      <c r="C1869" s="114"/>
      <c r="D1869" s="115"/>
      <c r="E1869" s="115"/>
      <c r="F1869" s="115"/>
      <c r="G1869" s="116"/>
      <c r="H1869" s="113"/>
    </row>
    <row r="1870" spans="1:8" x14ac:dyDescent="0.3">
      <c r="A1870" s="60"/>
      <c r="B1870" s="113"/>
      <c r="C1870" s="114"/>
      <c r="D1870" s="115"/>
      <c r="E1870" s="115"/>
      <c r="F1870" s="115"/>
      <c r="G1870" s="116"/>
      <c r="H1870" s="113"/>
    </row>
    <row r="1871" spans="1:8" x14ac:dyDescent="0.3">
      <c r="A1871" s="60"/>
      <c r="B1871" s="113"/>
      <c r="C1871" s="114"/>
      <c r="D1871" s="115"/>
      <c r="E1871" s="115"/>
      <c r="F1871" s="115"/>
      <c r="G1871" s="116"/>
      <c r="H1871" s="113"/>
    </row>
    <row r="1872" spans="1:8" x14ac:dyDescent="0.3">
      <c r="A1872" s="60"/>
      <c r="B1872" s="113"/>
      <c r="C1872" s="114"/>
      <c r="D1872" s="115"/>
      <c r="E1872" s="115"/>
      <c r="F1872" s="115"/>
      <c r="G1872" s="116"/>
      <c r="H1872" s="113"/>
    </row>
    <row r="1873" spans="1:8" x14ac:dyDescent="0.3">
      <c r="A1873" s="60"/>
      <c r="B1873" s="113"/>
      <c r="C1873" s="114"/>
      <c r="D1873" s="115"/>
      <c r="E1873" s="115"/>
      <c r="F1873" s="115"/>
      <c r="G1873" s="116"/>
      <c r="H1873" s="113"/>
    </row>
    <row r="1874" spans="1:8" x14ac:dyDescent="0.3">
      <c r="A1874" s="60"/>
      <c r="B1874" s="113"/>
      <c r="C1874" s="114"/>
      <c r="D1874" s="115"/>
      <c r="E1874" s="115"/>
      <c r="F1874" s="115"/>
      <c r="G1874" s="116"/>
      <c r="H1874" s="113"/>
    </row>
    <row r="1875" spans="1:8" x14ac:dyDescent="0.3">
      <c r="A1875" s="60"/>
      <c r="B1875" s="113"/>
      <c r="C1875" s="114"/>
      <c r="D1875" s="115"/>
      <c r="E1875" s="115"/>
      <c r="F1875" s="115"/>
      <c r="G1875" s="116"/>
      <c r="H1875" s="113"/>
    </row>
    <row r="1876" spans="1:8" x14ac:dyDescent="0.3">
      <c r="A1876" s="60"/>
      <c r="B1876" s="113"/>
      <c r="C1876" s="114"/>
      <c r="D1876" s="115"/>
      <c r="E1876" s="115"/>
      <c r="F1876" s="115"/>
      <c r="G1876" s="116"/>
      <c r="H1876" s="113"/>
    </row>
    <row r="1877" spans="1:8" x14ac:dyDescent="0.3">
      <c r="A1877" s="60"/>
      <c r="B1877" s="113"/>
      <c r="C1877" s="114"/>
      <c r="D1877" s="115"/>
      <c r="E1877" s="115"/>
      <c r="F1877" s="115"/>
      <c r="G1877" s="116"/>
      <c r="H1877" s="113"/>
    </row>
    <row r="1878" spans="1:8" x14ac:dyDescent="0.3">
      <c r="A1878" s="60"/>
      <c r="B1878" s="113"/>
      <c r="C1878" s="114"/>
      <c r="D1878" s="115"/>
      <c r="E1878" s="115"/>
      <c r="F1878" s="115"/>
      <c r="G1878" s="116"/>
      <c r="H1878" s="113"/>
    </row>
    <row r="1879" spans="1:8" x14ac:dyDescent="0.3">
      <c r="A1879" s="60"/>
      <c r="B1879" s="113"/>
      <c r="C1879" s="114"/>
      <c r="D1879" s="115"/>
      <c r="E1879" s="115"/>
      <c r="F1879" s="115"/>
      <c r="G1879" s="116"/>
      <c r="H1879" s="113"/>
    </row>
    <row r="1880" spans="1:8" x14ac:dyDescent="0.3">
      <c r="A1880" s="60"/>
      <c r="B1880" s="113"/>
      <c r="C1880" s="114"/>
      <c r="D1880" s="115"/>
      <c r="E1880" s="115"/>
      <c r="F1880" s="115"/>
      <c r="G1880" s="116"/>
      <c r="H1880" s="113"/>
    </row>
    <row r="1881" spans="1:8" x14ac:dyDescent="0.3">
      <c r="A1881" s="60"/>
      <c r="B1881" s="113"/>
      <c r="C1881" s="114"/>
      <c r="D1881" s="115"/>
      <c r="E1881" s="115"/>
      <c r="F1881" s="115"/>
      <c r="G1881" s="116"/>
      <c r="H1881" s="113"/>
    </row>
    <row r="1882" spans="1:8" x14ac:dyDescent="0.3">
      <c r="A1882" s="60"/>
      <c r="B1882" s="113"/>
      <c r="C1882" s="114"/>
      <c r="D1882" s="115"/>
      <c r="E1882" s="115"/>
      <c r="F1882" s="115"/>
      <c r="G1882" s="116"/>
      <c r="H1882" s="113"/>
    </row>
    <row r="1883" spans="1:8" x14ac:dyDescent="0.3">
      <c r="A1883" s="60"/>
      <c r="B1883" s="113"/>
      <c r="C1883" s="114"/>
      <c r="D1883" s="115"/>
      <c r="E1883" s="115"/>
      <c r="F1883" s="115"/>
      <c r="G1883" s="116"/>
      <c r="H1883" s="113"/>
    </row>
    <row r="1884" spans="1:8" x14ac:dyDescent="0.3">
      <c r="A1884" s="60"/>
      <c r="B1884" s="113"/>
      <c r="C1884" s="114"/>
      <c r="D1884" s="115"/>
      <c r="E1884" s="115"/>
      <c r="F1884" s="115"/>
      <c r="G1884" s="116"/>
      <c r="H1884" s="113"/>
    </row>
    <row r="1885" spans="1:8" x14ac:dyDescent="0.3">
      <c r="A1885" s="60"/>
      <c r="B1885" s="113"/>
      <c r="C1885" s="114"/>
      <c r="D1885" s="115"/>
      <c r="E1885" s="115"/>
      <c r="F1885" s="115"/>
      <c r="G1885" s="116"/>
      <c r="H1885" s="113"/>
    </row>
    <row r="1886" spans="1:8" x14ac:dyDescent="0.3">
      <c r="A1886" s="60"/>
      <c r="B1886" s="113"/>
      <c r="C1886" s="114"/>
      <c r="D1886" s="115"/>
      <c r="E1886" s="115"/>
      <c r="F1886" s="115"/>
      <c r="G1886" s="116"/>
      <c r="H1886" s="113"/>
    </row>
    <row r="1887" spans="1:8" x14ac:dyDescent="0.3">
      <c r="A1887" s="60"/>
      <c r="B1887" s="113"/>
      <c r="C1887" s="114"/>
      <c r="D1887" s="115"/>
      <c r="E1887" s="115"/>
      <c r="F1887" s="115"/>
      <c r="G1887" s="116"/>
      <c r="H1887" s="113"/>
    </row>
    <row r="1888" spans="1:8" x14ac:dyDescent="0.3">
      <c r="A1888" s="60"/>
      <c r="B1888" s="113"/>
      <c r="C1888" s="114"/>
      <c r="D1888" s="115"/>
      <c r="E1888" s="115"/>
      <c r="F1888" s="115"/>
      <c r="G1888" s="116"/>
      <c r="H1888" s="113"/>
    </row>
    <row r="1889" spans="1:8" x14ac:dyDescent="0.3">
      <c r="A1889" s="60"/>
      <c r="B1889" s="113"/>
      <c r="C1889" s="114"/>
      <c r="D1889" s="115"/>
      <c r="E1889" s="115"/>
      <c r="F1889" s="115"/>
      <c r="G1889" s="116"/>
      <c r="H1889" s="113"/>
    </row>
    <row r="1890" spans="1:8" x14ac:dyDescent="0.3">
      <c r="A1890" s="60"/>
      <c r="B1890" s="113"/>
      <c r="C1890" s="114"/>
      <c r="D1890" s="115"/>
      <c r="E1890" s="115"/>
      <c r="F1890" s="115"/>
      <c r="G1890" s="116"/>
      <c r="H1890" s="113"/>
    </row>
    <row r="1891" spans="1:8" x14ac:dyDescent="0.3">
      <c r="A1891" s="60"/>
      <c r="B1891" s="113"/>
      <c r="C1891" s="114"/>
      <c r="D1891" s="115"/>
      <c r="E1891" s="115"/>
      <c r="F1891" s="115"/>
      <c r="G1891" s="116"/>
      <c r="H1891" s="113"/>
    </row>
    <row r="1892" spans="1:8" x14ac:dyDescent="0.3">
      <c r="A1892" s="60"/>
      <c r="B1892" s="113"/>
      <c r="C1892" s="114"/>
      <c r="D1892" s="115"/>
      <c r="E1892" s="115"/>
      <c r="F1892" s="115"/>
      <c r="G1892" s="116"/>
      <c r="H1892" s="113"/>
    </row>
    <row r="1893" spans="1:8" x14ac:dyDescent="0.3">
      <c r="A1893" s="60"/>
      <c r="B1893" s="113"/>
      <c r="C1893" s="114"/>
      <c r="D1893" s="115"/>
      <c r="E1893" s="115"/>
      <c r="F1893" s="115"/>
      <c r="G1893" s="116"/>
      <c r="H1893" s="113"/>
    </row>
    <row r="1894" spans="1:8" x14ac:dyDescent="0.3">
      <c r="A1894" s="60"/>
      <c r="B1894" s="113"/>
      <c r="C1894" s="114"/>
      <c r="D1894" s="115"/>
      <c r="E1894" s="115"/>
      <c r="F1894" s="115"/>
      <c r="G1894" s="116"/>
      <c r="H1894" s="113"/>
    </row>
    <row r="1895" spans="1:8" x14ac:dyDescent="0.3">
      <c r="A1895" s="60"/>
      <c r="B1895" s="113"/>
      <c r="C1895" s="114"/>
      <c r="D1895" s="115"/>
      <c r="E1895" s="115"/>
      <c r="F1895" s="115"/>
      <c r="G1895" s="116"/>
      <c r="H1895" s="113"/>
    </row>
    <row r="1896" spans="1:8" x14ac:dyDescent="0.3">
      <c r="A1896" s="60"/>
      <c r="B1896" s="113"/>
      <c r="C1896" s="114"/>
      <c r="D1896" s="115"/>
      <c r="E1896" s="115"/>
      <c r="F1896" s="115"/>
      <c r="G1896" s="116"/>
      <c r="H1896" s="113"/>
    </row>
    <row r="1897" spans="1:8" x14ac:dyDescent="0.3">
      <c r="A1897" s="60"/>
      <c r="B1897" s="113"/>
      <c r="C1897" s="114"/>
      <c r="D1897" s="115"/>
      <c r="E1897" s="115"/>
      <c r="F1897" s="115"/>
      <c r="G1897" s="116"/>
      <c r="H1897" s="113"/>
    </row>
    <row r="1898" spans="1:8" x14ac:dyDescent="0.3">
      <c r="A1898" s="60"/>
      <c r="B1898" s="113"/>
      <c r="C1898" s="114"/>
      <c r="D1898" s="115"/>
      <c r="E1898" s="115"/>
      <c r="F1898" s="115"/>
      <c r="G1898" s="116"/>
      <c r="H1898" s="113"/>
    </row>
    <row r="1899" spans="1:8" x14ac:dyDescent="0.3">
      <c r="A1899" s="60"/>
      <c r="B1899" s="113"/>
      <c r="C1899" s="114"/>
      <c r="D1899" s="115"/>
      <c r="E1899" s="115"/>
      <c r="F1899" s="115"/>
      <c r="G1899" s="116"/>
      <c r="H1899" s="113"/>
    </row>
    <row r="1900" spans="1:8" x14ac:dyDescent="0.3">
      <c r="A1900" s="60"/>
      <c r="B1900" s="113"/>
      <c r="C1900" s="114"/>
      <c r="D1900" s="115"/>
      <c r="E1900" s="115"/>
      <c r="F1900" s="115"/>
      <c r="G1900" s="116"/>
      <c r="H1900" s="113"/>
    </row>
    <row r="1901" spans="1:8" x14ac:dyDescent="0.3">
      <c r="A1901" s="60"/>
      <c r="B1901" s="113"/>
      <c r="C1901" s="114"/>
      <c r="D1901" s="115"/>
      <c r="E1901" s="115"/>
      <c r="F1901" s="115"/>
      <c r="G1901" s="116"/>
      <c r="H1901" s="113"/>
    </row>
    <row r="1902" spans="1:8" x14ac:dyDescent="0.3">
      <c r="A1902" s="60"/>
      <c r="B1902" s="113"/>
      <c r="C1902" s="114"/>
      <c r="D1902" s="115"/>
      <c r="E1902" s="115"/>
      <c r="F1902" s="115"/>
      <c r="G1902" s="116"/>
      <c r="H1902" s="113"/>
    </row>
    <row r="1903" spans="1:8" x14ac:dyDescent="0.3">
      <c r="A1903" s="60"/>
      <c r="B1903" s="113"/>
      <c r="C1903" s="114"/>
      <c r="D1903" s="115"/>
      <c r="E1903" s="115"/>
      <c r="F1903" s="115"/>
      <c r="G1903" s="116"/>
      <c r="H1903" s="113"/>
    </row>
    <row r="1904" spans="1:8" x14ac:dyDescent="0.3">
      <c r="A1904" s="60"/>
      <c r="B1904" s="113"/>
      <c r="C1904" s="114"/>
      <c r="D1904" s="115"/>
      <c r="E1904" s="115"/>
      <c r="F1904" s="115"/>
      <c r="G1904" s="116"/>
      <c r="H1904" s="113"/>
    </row>
    <row r="1905" spans="1:8" x14ac:dyDescent="0.3">
      <c r="A1905" s="60"/>
      <c r="B1905" s="113"/>
      <c r="C1905" s="114"/>
      <c r="D1905" s="115"/>
      <c r="E1905" s="115"/>
      <c r="F1905" s="115"/>
      <c r="G1905" s="116"/>
      <c r="H1905" s="113"/>
    </row>
    <row r="1906" spans="1:8" x14ac:dyDescent="0.3">
      <c r="A1906" s="60"/>
      <c r="B1906" s="113"/>
      <c r="C1906" s="114"/>
      <c r="D1906" s="115"/>
      <c r="E1906" s="115"/>
      <c r="F1906" s="115"/>
      <c r="G1906" s="116"/>
      <c r="H1906" s="113"/>
    </row>
    <row r="1907" spans="1:8" x14ac:dyDescent="0.3">
      <c r="A1907" s="60"/>
      <c r="B1907" s="113"/>
      <c r="C1907" s="114"/>
      <c r="D1907" s="115"/>
      <c r="E1907" s="115"/>
      <c r="F1907" s="115"/>
      <c r="G1907" s="116"/>
      <c r="H1907" s="113"/>
    </row>
    <row r="1908" spans="1:8" x14ac:dyDescent="0.3">
      <c r="A1908" s="60"/>
      <c r="B1908" s="113"/>
      <c r="C1908" s="114"/>
      <c r="D1908" s="115"/>
      <c r="E1908" s="115"/>
      <c r="F1908" s="115"/>
      <c r="G1908" s="116"/>
      <c r="H1908" s="113"/>
    </row>
    <row r="1909" spans="1:8" x14ac:dyDescent="0.3">
      <c r="A1909" s="60"/>
      <c r="B1909" s="113"/>
      <c r="C1909" s="114"/>
      <c r="D1909" s="115"/>
      <c r="E1909" s="115"/>
      <c r="F1909" s="115"/>
      <c r="G1909" s="116"/>
      <c r="H1909" s="113"/>
    </row>
    <row r="1910" spans="1:8" x14ac:dyDescent="0.3">
      <c r="A1910" s="60"/>
      <c r="B1910" s="113"/>
      <c r="C1910" s="114"/>
      <c r="D1910" s="115"/>
      <c r="E1910" s="115"/>
      <c r="F1910" s="115"/>
      <c r="G1910" s="116"/>
      <c r="H1910" s="113"/>
    </row>
    <row r="1911" spans="1:8" x14ac:dyDescent="0.3">
      <c r="A1911" s="60"/>
      <c r="B1911" s="113"/>
      <c r="C1911" s="114"/>
      <c r="D1911" s="115"/>
      <c r="E1911" s="115"/>
      <c r="F1911" s="115"/>
      <c r="G1911" s="116"/>
      <c r="H1911" s="113"/>
    </row>
    <row r="1912" spans="1:8" x14ac:dyDescent="0.3">
      <c r="A1912" s="60"/>
      <c r="B1912" s="113"/>
      <c r="C1912" s="114"/>
      <c r="D1912" s="115"/>
      <c r="E1912" s="115"/>
      <c r="F1912" s="115"/>
      <c r="G1912" s="116"/>
      <c r="H1912" s="113"/>
    </row>
    <row r="1913" spans="1:8" x14ac:dyDescent="0.3">
      <c r="A1913" s="60"/>
      <c r="B1913" s="113"/>
      <c r="C1913" s="114"/>
      <c r="D1913" s="115"/>
      <c r="E1913" s="115"/>
      <c r="F1913" s="115"/>
      <c r="G1913" s="116"/>
      <c r="H1913" s="113"/>
    </row>
    <row r="1914" spans="1:8" x14ac:dyDescent="0.3">
      <c r="A1914" s="60"/>
      <c r="B1914" s="113"/>
      <c r="C1914" s="114"/>
      <c r="D1914" s="115"/>
      <c r="E1914" s="115"/>
      <c r="F1914" s="115"/>
      <c r="G1914" s="116"/>
      <c r="H1914" s="113"/>
    </row>
    <row r="1915" spans="1:8" x14ac:dyDescent="0.3">
      <c r="A1915" s="60"/>
      <c r="B1915" s="113"/>
      <c r="C1915" s="114"/>
      <c r="D1915" s="115"/>
      <c r="E1915" s="115"/>
      <c r="F1915" s="115"/>
      <c r="G1915" s="116"/>
      <c r="H1915" s="113"/>
    </row>
    <row r="1916" spans="1:8" x14ac:dyDescent="0.3">
      <c r="A1916" s="60"/>
      <c r="B1916" s="113"/>
      <c r="C1916" s="114"/>
      <c r="D1916" s="115"/>
      <c r="E1916" s="115"/>
      <c r="F1916" s="115"/>
      <c r="G1916" s="116"/>
      <c r="H1916" s="113"/>
    </row>
    <row r="1917" spans="1:8" x14ac:dyDescent="0.3">
      <c r="A1917" s="60"/>
      <c r="B1917" s="113"/>
      <c r="C1917" s="114"/>
      <c r="D1917" s="115"/>
      <c r="E1917" s="115"/>
      <c r="F1917" s="115"/>
      <c r="G1917" s="116"/>
      <c r="H1917" s="113"/>
    </row>
    <row r="1918" spans="1:8" x14ac:dyDescent="0.3">
      <c r="A1918" s="60"/>
      <c r="B1918" s="113"/>
      <c r="C1918" s="114"/>
      <c r="D1918" s="115"/>
      <c r="E1918" s="115"/>
      <c r="F1918" s="115"/>
      <c r="G1918" s="116"/>
      <c r="H1918" s="113"/>
    </row>
    <row r="1919" spans="1:8" x14ac:dyDescent="0.3">
      <c r="A1919" s="60"/>
      <c r="B1919" s="113"/>
      <c r="C1919" s="114"/>
      <c r="D1919" s="115"/>
      <c r="E1919" s="115"/>
      <c r="F1919" s="115"/>
      <c r="G1919" s="116"/>
      <c r="H1919" s="113"/>
    </row>
    <row r="1920" spans="1:8" x14ac:dyDescent="0.3">
      <c r="A1920" s="60"/>
      <c r="B1920" s="113"/>
      <c r="C1920" s="114"/>
      <c r="D1920" s="115"/>
      <c r="E1920" s="115"/>
      <c r="F1920" s="115"/>
      <c r="G1920" s="116"/>
      <c r="H1920" s="113"/>
    </row>
    <row r="1921" spans="1:8" x14ac:dyDescent="0.3">
      <c r="A1921" s="60"/>
      <c r="B1921" s="113"/>
      <c r="C1921" s="114"/>
      <c r="D1921" s="115"/>
      <c r="E1921" s="115"/>
      <c r="F1921" s="115"/>
      <c r="G1921" s="116"/>
      <c r="H1921" s="113"/>
    </row>
    <row r="1922" spans="1:8" x14ac:dyDescent="0.3">
      <c r="A1922" s="60"/>
      <c r="B1922" s="113"/>
      <c r="C1922" s="114"/>
      <c r="D1922" s="115"/>
      <c r="E1922" s="115"/>
      <c r="F1922" s="115"/>
      <c r="G1922" s="116"/>
      <c r="H1922" s="113"/>
    </row>
    <row r="1923" spans="1:8" x14ac:dyDescent="0.3">
      <c r="A1923" s="60"/>
      <c r="B1923" s="113"/>
      <c r="C1923" s="114"/>
      <c r="D1923" s="115"/>
      <c r="E1923" s="115"/>
      <c r="F1923" s="115"/>
      <c r="G1923" s="116"/>
      <c r="H1923" s="113"/>
    </row>
    <row r="1924" spans="1:8" x14ac:dyDescent="0.3">
      <c r="A1924" s="60"/>
      <c r="B1924" s="113"/>
      <c r="C1924" s="114"/>
      <c r="D1924" s="115"/>
      <c r="E1924" s="115"/>
      <c r="F1924" s="115"/>
      <c r="G1924" s="116"/>
      <c r="H1924" s="113"/>
    </row>
    <row r="1925" spans="1:8" x14ac:dyDescent="0.3">
      <c r="A1925" s="60"/>
      <c r="B1925" s="113"/>
      <c r="C1925" s="114"/>
      <c r="D1925" s="115"/>
      <c r="E1925" s="115"/>
      <c r="F1925" s="115"/>
      <c r="G1925" s="116"/>
      <c r="H1925" s="113"/>
    </row>
    <row r="1926" spans="1:8" x14ac:dyDescent="0.3">
      <c r="A1926" s="60"/>
      <c r="B1926" s="113"/>
      <c r="C1926" s="114"/>
      <c r="D1926" s="115"/>
      <c r="E1926" s="115"/>
      <c r="F1926" s="115"/>
      <c r="G1926" s="116"/>
      <c r="H1926" s="113"/>
    </row>
    <row r="1927" spans="1:8" x14ac:dyDescent="0.3">
      <c r="A1927" s="60"/>
      <c r="B1927" s="113"/>
      <c r="C1927" s="114"/>
      <c r="D1927" s="115"/>
      <c r="E1927" s="115"/>
      <c r="F1927" s="115"/>
      <c r="G1927" s="116"/>
      <c r="H1927" s="113"/>
    </row>
    <row r="1928" spans="1:8" x14ac:dyDescent="0.3">
      <c r="A1928" s="60"/>
      <c r="B1928" s="113"/>
      <c r="C1928" s="114"/>
      <c r="D1928" s="115"/>
      <c r="E1928" s="115"/>
      <c r="F1928" s="115"/>
      <c r="G1928" s="116"/>
      <c r="H1928" s="113"/>
    </row>
    <row r="1929" spans="1:8" x14ac:dyDescent="0.3">
      <c r="A1929" s="60"/>
      <c r="B1929" s="113"/>
      <c r="C1929" s="114"/>
      <c r="D1929" s="115"/>
      <c r="E1929" s="115"/>
      <c r="F1929" s="115"/>
      <c r="G1929" s="116"/>
      <c r="H1929" s="113"/>
    </row>
    <row r="1930" spans="1:8" x14ac:dyDescent="0.3">
      <c r="A1930" s="60"/>
      <c r="B1930" s="113"/>
      <c r="C1930" s="114"/>
      <c r="D1930" s="115"/>
      <c r="E1930" s="115"/>
      <c r="F1930" s="115"/>
      <c r="G1930" s="116"/>
      <c r="H1930" s="113"/>
    </row>
    <row r="1931" spans="1:8" x14ac:dyDescent="0.3">
      <c r="A1931" s="60"/>
      <c r="B1931" s="113"/>
      <c r="C1931" s="114"/>
      <c r="D1931" s="115"/>
      <c r="E1931" s="115"/>
      <c r="F1931" s="115"/>
      <c r="G1931" s="116"/>
      <c r="H1931" s="113"/>
    </row>
    <row r="1932" spans="1:8" x14ac:dyDescent="0.3">
      <c r="A1932" s="60"/>
      <c r="B1932" s="113"/>
      <c r="C1932" s="114"/>
      <c r="D1932" s="115"/>
      <c r="E1932" s="115"/>
      <c r="F1932" s="115"/>
      <c r="G1932" s="116"/>
      <c r="H1932" s="113"/>
    </row>
    <row r="1933" spans="1:8" x14ac:dyDescent="0.3">
      <c r="A1933" s="60"/>
      <c r="B1933" s="113"/>
      <c r="C1933" s="114"/>
      <c r="D1933" s="115"/>
      <c r="E1933" s="115"/>
      <c r="F1933" s="115"/>
      <c r="G1933" s="116"/>
      <c r="H1933" s="113"/>
    </row>
    <row r="1934" spans="1:8" x14ac:dyDescent="0.3">
      <c r="A1934" s="60"/>
      <c r="B1934" s="113"/>
      <c r="C1934" s="114"/>
      <c r="D1934" s="115"/>
      <c r="E1934" s="115"/>
      <c r="F1934" s="115"/>
      <c r="G1934" s="116"/>
      <c r="H1934" s="113"/>
    </row>
    <row r="1935" spans="1:8" x14ac:dyDescent="0.3">
      <c r="A1935" s="60"/>
      <c r="B1935" s="113"/>
      <c r="C1935" s="114"/>
      <c r="D1935" s="115"/>
      <c r="E1935" s="115"/>
      <c r="F1935" s="115"/>
      <c r="G1935" s="116"/>
      <c r="H1935" s="113"/>
    </row>
    <row r="1936" spans="1:8" x14ac:dyDescent="0.3">
      <c r="A1936" s="60"/>
      <c r="B1936" s="113"/>
      <c r="C1936" s="114"/>
      <c r="D1936" s="115"/>
      <c r="E1936" s="115"/>
      <c r="F1936" s="115"/>
      <c r="G1936" s="116"/>
      <c r="H1936" s="113"/>
    </row>
    <row r="1937" spans="1:8" x14ac:dyDescent="0.3">
      <c r="A1937" s="60"/>
      <c r="B1937" s="113"/>
      <c r="C1937" s="114"/>
      <c r="D1937" s="115"/>
      <c r="E1937" s="115"/>
      <c r="F1937" s="115"/>
      <c r="G1937" s="116"/>
      <c r="H1937" s="113"/>
    </row>
    <row r="1938" spans="1:8" x14ac:dyDescent="0.3">
      <c r="A1938" s="60"/>
      <c r="B1938" s="113"/>
      <c r="C1938" s="114"/>
      <c r="D1938" s="115"/>
      <c r="E1938" s="115"/>
      <c r="F1938" s="115"/>
      <c r="G1938" s="116"/>
      <c r="H1938" s="113"/>
    </row>
    <row r="1939" spans="1:8" x14ac:dyDescent="0.3">
      <c r="A1939" s="60"/>
      <c r="B1939" s="113"/>
      <c r="C1939" s="114"/>
      <c r="D1939" s="115"/>
      <c r="E1939" s="115"/>
      <c r="F1939" s="115"/>
      <c r="G1939" s="116"/>
      <c r="H1939" s="113"/>
    </row>
    <row r="1940" spans="1:8" x14ac:dyDescent="0.3">
      <c r="A1940" s="60"/>
      <c r="B1940" s="113"/>
      <c r="C1940" s="114"/>
      <c r="D1940" s="115"/>
      <c r="E1940" s="115"/>
      <c r="F1940" s="115"/>
      <c r="G1940" s="116"/>
      <c r="H1940" s="113"/>
    </row>
    <row r="1941" spans="1:8" x14ac:dyDescent="0.3">
      <c r="A1941" s="60"/>
      <c r="B1941" s="113"/>
      <c r="C1941" s="114"/>
      <c r="D1941" s="115"/>
      <c r="E1941" s="115"/>
      <c r="F1941" s="115"/>
      <c r="G1941" s="116"/>
      <c r="H1941" s="113"/>
    </row>
    <row r="1942" spans="1:8" x14ac:dyDescent="0.3">
      <c r="A1942" s="60"/>
      <c r="B1942" s="113"/>
      <c r="C1942" s="114"/>
      <c r="D1942" s="115"/>
      <c r="E1942" s="115"/>
      <c r="F1942" s="115"/>
      <c r="G1942" s="116"/>
      <c r="H1942" s="113"/>
    </row>
    <row r="1943" spans="1:8" x14ac:dyDescent="0.3">
      <c r="A1943" s="60"/>
      <c r="B1943" s="113"/>
      <c r="C1943" s="114"/>
      <c r="D1943" s="115"/>
      <c r="E1943" s="115"/>
      <c r="F1943" s="115"/>
      <c r="G1943" s="116"/>
      <c r="H1943" s="113"/>
    </row>
    <row r="1944" spans="1:8" x14ac:dyDescent="0.3">
      <c r="A1944" s="60"/>
      <c r="B1944" s="113"/>
      <c r="C1944" s="114"/>
      <c r="D1944" s="115"/>
      <c r="E1944" s="115"/>
      <c r="F1944" s="115"/>
      <c r="G1944" s="116"/>
      <c r="H1944" s="113"/>
    </row>
    <row r="1945" spans="1:8" x14ac:dyDescent="0.3">
      <c r="A1945" s="60"/>
      <c r="B1945" s="113"/>
      <c r="C1945" s="114"/>
      <c r="D1945" s="115"/>
      <c r="E1945" s="115"/>
      <c r="F1945" s="115"/>
      <c r="G1945" s="116"/>
      <c r="H1945" s="113"/>
    </row>
    <row r="1946" spans="1:8" x14ac:dyDescent="0.3">
      <c r="A1946" s="60"/>
      <c r="B1946" s="113"/>
      <c r="C1946" s="114"/>
      <c r="D1946" s="115"/>
      <c r="E1946" s="115"/>
      <c r="F1946" s="115"/>
      <c r="G1946" s="116"/>
      <c r="H1946" s="113"/>
    </row>
    <row r="1947" spans="1:8" x14ac:dyDescent="0.3">
      <c r="A1947" s="60"/>
      <c r="B1947" s="113"/>
      <c r="C1947" s="114"/>
      <c r="D1947" s="115"/>
      <c r="E1947" s="115"/>
      <c r="F1947" s="115"/>
      <c r="G1947" s="116"/>
      <c r="H1947" s="113"/>
    </row>
    <row r="1948" spans="1:8" x14ac:dyDescent="0.3">
      <c r="A1948" s="60"/>
      <c r="B1948" s="113"/>
      <c r="C1948" s="114"/>
      <c r="D1948" s="115"/>
      <c r="E1948" s="115"/>
      <c r="F1948" s="115"/>
      <c r="G1948" s="116"/>
      <c r="H1948" s="113"/>
    </row>
    <row r="1949" spans="1:8" x14ac:dyDescent="0.3">
      <c r="A1949" s="60"/>
      <c r="B1949" s="113"/>
      <c r="C1949" s="114"/>
      <c r="D1949" s="115"/>
      <c r="E1949" s="115"/>
      <c r="F1949" s="115"/>
      <c r="G1949" s="116"/>
      <c r="H1949" s="113"/>
    </row>
    <row r="1950" spans="1:8" x14ac:dyDescent="0.3">
      <c r="A1950" s="60"/>
      <c r="B1950" s="113"/>
      <c r="C1950" s="114"/>
      <c r="D1950" s="115"/>
      <c r="E1950" s="115"/>
      <c r="F1950" s="115"/>
      <c r="G1950" s="116"/>
      <c r="H1950" s="113"/>
    </row>
    <row r="1951" spans="1:8" x14ac:dyDescent="0.3">
      <c r="A1951" s="60"/>
      <c r="B1951" s="113"/>
      <c r="C1951" s="114"/>
      <c r="D1951" s="115"/>
      <c r="E1951" s="115"/>
      <c r="F1951" s="115"/>
      <c r="G1951" s="116"/>
      <c r="H1951" s="113"/>
    </row>
    <row r="1952" spans="1:8" x14ac:dyDescent="0.3">
      <c r="A1952" s="60"/>
      <c r="B1952" s="113"/>
      <c r="C1952" s="114"/>
      <c r="D1952" s="115"/>
      <c r="E1952" s="115"/>
      <c r="F1952" s="115"/>
      <c r="G1952" s="116"/>
      <c r="H1952" s="113"/>
    </row>
    <row r="1953" spans="1:8" x14ac:dyDescent="0.3">
      <c r="A1953" s="60"/>
      <c r="B1953" s="113"/>
      <c r="C1953" s="114"/>
      <c r="D1953" s="115"/>
      <c r="E1953" s="115"/>
      <c r="F1953" s="115"/>
      <c r="G1953" s="116"/>
      <c r="H1953" s="113"/>
    </row>
    <row r="1954" spans="1:8" x14ac:dyDescent="0.3">
      <c r="A1954" s="60"/>
      <c r="B1954" s="113"/>
      <c r="C1954" s="114"/>
      <c r="D1954" s="115"/>
      <c r="E1954" s="115"/>
      <c r="F1954" s="115"/>
      <c r="G1954" s="116"/>
      <c r="H1954" s="113"/>
    </row>
    <row r="1955" spans="1:8" x14ac:dyDescent="0.3">
      <c r="A1955" s="60"/>
      <c r="B1955" s="113"/>
      <c r="C1955" s="114"/>
      <c r="D1955" s="115"/>
      <c r="E1955" s="115"/>
      <c r="F1955" s="115"/>
      <c r="G1955" s="116"/>
      <c r="H1955" s="113"/>
    </row>
    <row r="1956" spans="1:8" x14ac:dyDescent="0.3">
      <c r="A1956" s="60"/>
      <c r="B1956" s="113"/>
      <c r="C1956" s="114"/>
      <c r="D1956" s="115"/>
      <c r="E1956" s="115"/>
      <c r="F1956" s="115"/>
      <c r="G1956" s="116"/>
      <c r="H1956" s="113"/>
    </row>
    <row r="1957" spans="1:8" x14ac:dyDescent="0.3">
      <c r="A1957" s="60"/>
      <c r="B1957" s="113"/>
      <c r="C1957" s="114"/>
      <c r="D1957" s="115"/>
      <c r="E1957" s="115"/>
      <c r="F1957" s="115"/>
      <c r="G1957" s="116"/>
      <c r="H1957" s="113"/>
    </row>
    <row r="1958" spans="1:8" x14ac:dyDescent="0.3">
      <c r="A1958" s="60"/>
      <c r="B1958" s="113"/>
      <c r="C1958" s="114"/>
      <c r="D1958" s="115"/>
      <c r="E1958" s="115"/>
      <c r="F1958" s="115"/>
      <c r="G1958" s="116"/>
      <c r="H1958" s="113"/>
    </row>
    <row r="1959" spans="1:8" x14ac:dyDescent="0.3">
      <c r="A1959" s="60"/>
      <c r="B1959" s="113"/>
      <c r="C1959" s="114"/>
      <c r="D1959" s="115"/>
      <c r="E1959" s="115"/>
      <c r="F1959" s="115"/>
      <c r="G1959" s="116"/>
      <c r="H1959" s="113"/>
    </row>
    <row r="1960" spans="1:8" x14ac:dyDescent="0.3">
      <c r="A1960" s="60"/>
      <c r="B1960" s="113"/>
      <c r="C1960" s="114"/>
      <c r="D1960" s="115"/>
      <c r="E1960" s="115"/>
      <c r="F1960" s="115"/>
      <c r="G1960" s="116"/>
      <c r="H1960" s="113"/>
    </row>
    <row r="1961" spans="1:8" x14ac:dyDescent="0.3">
      <c r="A1961" s="60"/>
      <c r="B1961" s="113"/>
      <c r="C1961" s="114"/>
      <c r="D1961" s="115"/>
      <c r="E1961" s="115"/>
      <c r="F1961" s="115"/>
      <c r="G1961" s="116"/>
      <c r="H1961" s="113"/>
    </row>
    <row r="1962" spans="1:8" x14ac:dyDescent="0.3">
      <c r="A1962" s="60"/>
      <c r="B1962" s="113"/>
      <c r="C1962" s="114"/>
      <c r="D1962" s="115"/>
      <c r="E1962" s="115"/>
      <c r="F1962" s="115"/>
      <c r="G1962" s="116"/>
      <c r="H1962" s="113"/>
    </row>
    <row r="1963" spans="1:8" x14ac:dyDescent="0.3">
      <c r="A1963" s="60"/>
      <c r="B1963" s="113"/>
      <c r="C1963" s="114"/>
      <c r="D1963" s="115"/>
      <c r="E1963" s="115"/>
      <c r="F1963" s="115"/>
      <c r="G1963" s="116"/>
      <c r="H1963" s="113"/>
    </row>
    <row r="1964" spans="1:8" x14ac:dyDescent="0.3">
      <c r="A1964" s="60"/>
      <c r="B1964" s="113"/>
      <c r="C1964" s="114"/>
      <c r="D1964" s="115"/>
      <c r="E1964" s="115"/>
      <c r="F1964" s="115"/>
      <c r="G1964" s="116"/>
      <c r="H1964" s="113"/>
    </row>
    <row r="1965" spans="1:8" x14ac:dyDescent="0.3">
      <c r="A1965" s="60"/>
      <c r="B1965" s="113"/>
      <c r="C1965" s="114"/>
      <c r="D1965" s="115"/>
      <c r="E1965" s="115"/>
      <c r="F1965" s="115"/>
      <c r="G1965" s="116"/>
      <c r="H1965" s="113"/>
    </row>
    <row r="1966" spans="1:8" x14ac:dyDescent="0.3">
      <c r="A1966" s="60"/>
      <c r="B1966" s="113"/>
      <c r="C1966" s="114"/>
      <c r="D1966" s="115"/>
      <c r="E1966" s="115"/>
      <c r="F1966" s="115"/>
      <c r="G1966" s="116"/>
      <c r="H1966" s="113"/>
    </row>
    <row r="1967" spans="1:8" x14ac:dyDescent="0.3">
      <c r="A1967" s="60"/>
      <c r="B1967" s="113"/>
      <c r="C1967" s="114"/>
      <c r="D1967" s="115"/>
      <c r="E1967" s="115"/>
      <c r="F1967" s="115"/>
      <c r="G1967" s="116"/>
      <c r="H1967" s="113"/>
    </row>
    <row r="1968" spans="1:8" x14ac:dyDescent="0.3">
      <c r="A1968" s="60"/>
      <c r="B1968" s="113"/>
      <c r="C1968" s="114"/>
      <c r="D1968" s="115"/>
      <c r="E1968" s="115"/>
      <c r="F1968" s="115"/>
      <c r="G1968" s="116"/>
      <c r="H1968" s="113"/>
    </row>
    <row r="1969" spans="1:8" x14ac:dyDescent="0.3">
      <c r="A1969" s="60"/>
      <c r="B1969" s="113"/>
      <c r="C1969" s="114"/>
      <c r="D1969" s="115"/>
      <c r="E1969" s="115"/>
      <c r="F1969" s="115"/>
      <c r="G1969" s="116"/>
      <c r="H1969" s="113"/>
    </row>
    <row r="1970" spans="1:8" x14ac:dyDescent="0.3">
      <c r="A1970" s="60"/>
      <c r="B1970" s="113"/>
      <c r="C1970" s="114"/>
      <c r="D1970" s="115"/>
      <c r="E1970" s="115"/>
      <c r="F1970" s="115"/>
      <c r="G1970" s="116"/>
      <c r="H1970" s="113"/>
    </row>
    <row r="1971" spans="1:8" x14ac:dyDescent="0.3">
      <c r="A1971" s="60"/>
      <c r="B1971" s="113"/>
      <c r="C1971" s="114"/>
      <c r="D1971" s="115"/>
      <c r="E1971" s="115"/>
      <c r="F1971" s="115"/>
      <c r="G1971" s="116"/>
      <c r="H1971" s="113"/>
    </row>
    <row r="1972" spans="1:8" x14ac:dyDescent="0.3">
      <c r="A1972" s="60"/>
      <c r="B1972" s="113"/>
      <c r="C1972" s="114"/>
      <c r="D1972" s="115"/>
      <c r="E1972" s="115"/>
      <c r="F1972" s="115"/>
      <c r="G1972" s="116"/>
      <c r="H1972" s="113"/>
    </row>
    <row r="1973" spans="1:8" x14ac:dyDescent="0.3">
      <c r="A1973" s="60"/>
      <c r="B1973" s="113"/>
      <c r="C1973" s="114"/>
      <c r="D1973" s="115"/>
      <c r="E1973" s="115"/>
      <c r="F1973" s="115"/>
      <c r="G1973" s="116"/>
      <c r="H1973" s="113"/>
    </row>
    <row r="1974" spans="1:8" x14ac:dyDescent="0.3">
      <c r="A1974" s="60"/>
      <c r="B1974" s="113"/>
      <c r="C1974" s="114"/>
      <c r="D1974" s="115"/>
      <c r="E1974" s="115"/>
      <c r="F1974" s="115"/>
      <c r="G1974" s="116"/>
      <c r="H1974" s="113"/>
    </row>
    <row r="1975" spans="1:8" x14ac:dyDescent="0.3">
      <c r="A1975" s="60"/>
      <c r="B1975" s="113"/>
      <c r="C1975" s="114"/>
      <c r="D1975" s="115"/>
      <c r="E1975" s="115"/>
      <c r="F1975" s="115"/>
      <c r="G1975" s="116"/>
      <c r="H1975" s="113"/>
    </row>
    <row r="1976" spans="1:8" x14ac:dyDescent="0.3">
      <c r="A1976" s="60"/>
      <c r="B1976" s="113"/>
      <c r="C1976" s="114"/>
      <c r="D1976" s="115"/>
      <c r="E1976" s="115"/>
      <c r="F1976" s="115"/>
      <c r="G1976" s="116"/>
      <c r="H1976" s="113"/>
    </row>
    <row r="1977" spans="1:8" x14ac:dyDescent="0.3">
      <c r="A1977" s="60"/>
      <c r="B1977" s="113"/>
      <c r="C1977" s="114"/>
      <c r="D1977" s="115"/>
      <c r="E1977" s="115"/>
      <c r="F1977" s="115"/>
      <c r="G1977" s="116"/>
      <c r="H1977" s="113"/>
    </row>
    <row r="1978" spans="1:8" x14ac:dyDescent="0.3">
      <c r="A1978" s="60"/>
      <c r="B1978" s="113"/>
      <c r="C1978" s="114"/>
      <c r="D1978" s="115"/>
      <c r="E1978" s="115"/>
      <c r="F1978" s="115"/>
      <c r="G1978" s="116"/>
      <c r="H1978" s="113"/>
    </row>
    <row r="1979" spans="1:8" x14ac:dyDescent="0.3">
      <c r="A1979" s="60"/>
      <c r="B1979" s="113"/>
      <c r="C1979" s="114"/>
      <c r="D1979" s="115"/>
      <c r="E1979" s="115"/>
      <c r="F1979" s="115"/>
      <c r="G1979" s="116"/>
      <c r="H1979" s="113"/>
    </row>
    <row r="1980" spans="1:8" x14ac:dyDescent="0.3">
      <c r="A1980" s="60"/>
      <c r="B1980" s="113"/>
      <c r="C1980" s="114"/>
      <c r="D1980" s="115"/>
      <c r="E1980" s="115"/>
      <c r="F1980" s="115"/>
      <c r="G1980" s="116"/>
      <c r="H1980" s="113"/>
    </row>
    <row r="1981" spans="1:8" x14ac:dyDescent="0.3">
      <c r="A1981" s="60"/>
      <c r="B1981" s="113"/>
      <c r="C1981" s="114"/>
      <c r="D1981" s="115"/>
      <c r="E1981" s="115"/>
      <c r="F1981" s="115"/>
      <c r="G1981" s="116"/>
      <c r="H1981" s="113"/>
    </row>
    <row r="1982" spans="1:8" x14ac:dyDescent="0.3">
      <c r="A1982" s="60"/>
      <c r="B1982" s="113"/>
      <c r="C1982" s="114"/>
      <c r="D1982" s="115"/>
      <c r="E1982" s="115"/>
      <c r="F1982" s="115"/>
      <c r="G1982" s="116"/>
      <c r="H1982" s="113"/>
    </row>
  </sheetData>
  <mergeCells count="10">
    <mergeCell ref="E8:F8"/>
    <mergeCell ref="A16:A17"/>
    <mergeCell ref="P91:Q91"/>
    <mergeCell ref="S91:T91"/>
    <mergeCell ref="A1:J2"/>
    <mergeCell ref="E3:F3"/>
    <mergeCell ref="E4:F4"/>
    <mergeCell ref="E5:F5"/>
    <mergeCell ref="E6:F6"/>
    <mergeCell ref="E7:F7"/>
  </mergeCells>
  <conditionalFormatting sqref="B18:B1597">
    <cfRule type="cellIs" dxfId="12" priority="1" operator="lessThan">
      <formula>$K$83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85C790-443A-4106-BF8A-5043A39094E1}">
  <dimension ref="A1:AG1982"/>
  <sheetViews>
    <sheetView zoomScale="90" zoomScaleNormal="90" workbookViewId="0">
      <selection activeCell="E3" sqref="E3:F8"/>
    </sheetView>
  </sheetViews>
  <sheetFormatPr defaultColWidth="11.5546875" defaultRowHeight="13.8" x14ac:dyDescent="0.3"/>
  <cols>
    <col min="1" max="1" width="25.88671875" style="30" bestFit="1" customWidth="1"/>
    <col min="2" max="2" width="19.109375" style="30" customWidth="1"/>
    <col min="3" max="3" width="23.33203125" style="30" bestFit="1" customWidth="1"/>
    <col min="4" max="4" width="23.44140625" style="30" bestFit="1" customWidth="1"/>
    <col min="5" max="5" width="25" style="30" bestFit="1" customWidth="1"/>
    <col min="6" max="6" width="21.109375" style="30" customWidth="1"/>
    <col min="7" max="7" width="23.44140625" style="30" customWidth="1"/>
    <col min="8" max="10" width="23.77734375" style="30" bestFit="1" customWidth="1"/>
    <col min="11" max="13" width="21.88671875" style="30" customWidth="1"/>
    <col min="14" max="33" width="12.88671875" style="30" customWidth="1"/>
    <col min="34" max="16384" width="11.5546875" style="30"/>
  </cols>
  <sheetData>
    <row r="1" spans="1:33" ht="20.100000000000001" customHeight="1" x14ac:dyDescent="0.3">
      <c r="A1" s="220" t="s">
        <v>38</v>
      </c>
      <c r="B1" s="221"/>
      <c r="C1" s="221"/>
      <c r="D1" s="221"/>
      <c r="E1" s="221"/>
      <c r="F1" s="221"/>
      <c r="G1" s="221"/>
      <c r="H1" s="221"/>
      <c r="I1" s="221"/>
      <c r="J1" s="222"/>
    </row>
    <row r="2" spans="1:33" ht="14.4" thickBot="1" x14ac:dyDescent="0.35">
      <c r="A2" s="223"/>
      <c r="B2" s="224"/>
      <c r="C2" s="225"/>
      <c r="D2" s="225"/>
      <c r="E2" s="224"/>
      <c r="F2" s="224"/>
      <c r="G2" s="224"/>
      <c r="H2" s="225"/>
      <c r="I2" s="225"/>
      <c r="J2" s="226"/>
      <c r="AG2" s="30" t="s">
        <v>10</v>
      </c>
    </row>
    <row r="3" spans="1:33" ht="15.6" x14ac:dyDescent="0.3">
      <c r="A3" s="86" t="s">
        <v>11</v>
      </c>
      <c r="B3" s="81" t="s">
        <v>65</v>
      </c>
      <c r="C3" s="31"/>
      <c r="D3" s="32"/>
      <c r="E3" s="233" t="s">
        <v>95</v>
      </c>
      <c r="F3" s="234"/>
      <c r="G3" s="177">
        <f>AVERAGE(G18:G27)</f>
        <v>113.98242071745676</v>
      </c>
      <c r="I3" s="33"/>
      <c r="J3" s="32"/>
      <c r="K3" s="32"/>
      <c r="L3" s="32"/>
      <c r="M3" s="32"/>
    </row>
    <row r="4" spans="1:33" ht="14.4" x14ac:dyDescent="0.3">
      <c r="A4" s="87" t="s">
        <v>23</v>
      </c>
      <c r="B4" s="127">
        <v>11708.6</v>
      </c>
      <c r="C4" s="34"/>
      <c r="D4" s="32"/>
      <c r="E4" s="227" t="s">
        <v>46</v>
      </c>
      <c r="F4" s="228"/>
      <c r="G4" s="178">
        <f>AVERAGE(D115:D119)-AVERAGE(E77:E81)</f>
        <v>1.0706E-2</v>
      </c>
      <c r="H4" s="39"/>
      <c r="I4" s="32"/>
      <c r="J4" s="32"/>
      <c r="K4" s="32"/>
      <c r="L4" s="32"/>
      <c r="M4" s="32"/>
    </row>
    <row r="5" spans="1:33" ht="15.6" x14ac:dyDescent="0.3">
      <c r="A5" s="87" t="s">
        <v>12</v>
      </c>
      <c r="B5" s="82" t="s">
        <v>22</v>
      </c>
      <c r="C5" s="31"/>
      <c r="D5" s="32"/>
      <c r="E5" s="229" t="s">
        <v>96</v>
      </c>
      <c r="F5" s="230"/>
      <c r="G5" s="179">
        <f>(2*G4/B7)*((1+3*0.35)/(4+PI()*0.35-PI()))*10^6</f>
        <v>149.6560947021207</v>
      </c>
      <c r="H5" s="79"/>
      <c r="J5" s="32"/>
      <c r="K5" s="32"/>
      <c r="L5" s="32"/>
      <c r="M5" s="32"/>
    </row>
    <row r="6" spans="1:33" ht="15.6" x14ac:dyDescent="0.3">
      <c r="A6" s="87" t="s">
        <v>13</v>
      </c>
      <c r="B6" s="83">
        <v>870</v>
      </c>
      <c r="C6" s="31"/>
      <c r="D6" s="32"/>
      <c r="E6" s="235" t="s">
        <v>28</v>
      </c>
      <c r="F6" s="236"/>
      <c r="G6" s="180">
        <f>K84</f>
        <v>7060</v>
      </c>
      <c r="H6" s="32"/>
      <c r="J6" s="32"/>
      <c r="K6" s="32"/>
      <c r="L6" s="32"/>
      <c r="M6" s="32"/>
    </row>
    <row r="7" spans="1:33" ht="15.6" x14ac:dyDescent="0.3">
      <c r="A7" s="87" t="s">
        <v>14</v>
      </c>
      <c r="B7" s="84">
        <v>149.80000000000001</v>
      </c>
      <c r="E7" s="237" t="s">
        <v>47</v>
      </c>
      <c r="F7" s="238"/>
      <c r="G7" s="181">
        <f>K90</f>
        <v>6742</v>
      </c>
    </row>
    <row r="8" spans="1:33" ht="16.2" thickBot="1" x14ac:dyDescent="0.35">
      <c r="A8" s="87" t="s">
        <v>15</v>
      </c>
      <c r="B8" s="84" t="s">
        <v>16</v>
      </c>
      <c r="E8" s="218" t="s">
        <v>48</v>
      </c>
      <c r="F8" s="219"/>
      <c r="G8" s="182">
        <f>K94</f>
        <v>9475</v>
      </c>
    </row>
    <row r="9" spans="1:33" ht="14.4" x14ac:dyDescent="0.3">
      <c r="A9" s="87" t="s">
        <v>17</v>
      </c>
      <c r="B9" s="84">
        <v>100</v>
      </c>
    </row>
    <row r="10" spans="1:33" ht="14.4" x14ac:dyDescent="0.3">
      <c r="A10" s="88" t="s">
        <v>49</v>
      </c>
      <c r="B10" s="84">
        <v>400</v>
      </c>
    </row>
    <row r="11" spans="1:33" ht="14.4" x14ac:dyDescent="0.3">
      <c r="A11" s="87" t="s">
        <v>18</v>
      </c>
      <c r="B11" s="84">
        <v>0.35</v>
      </c>
      <c r="I11" s="36"/>
    </row>
    <row r="12" spans="1:33" ht="15" thickBot="1" x14ac:dyDescent="0.35">
      <c r="A12" s="89" t="s">
        <v>19</v>
      </c>
      <c r="B12" s="85">
        <v>0.5</v>
      </c>
    </row>
    <row r="13" spans="1:33" x14ac:dyDescent="0.3">
      <c r="E13" s="37"/>
    </row>
    <row r="14" spans="1:33" ht="14.4" x14ac:dyDescent="0.3">
      <c r="A14" s="38"/>
      <c r="B14" s="39"/>
      <c r="C14" s="37"/>
    </row>
    <row r="15" spans="1:33" ht="14.4" thickBot="1" x14ac:dyDescent="0.35">
      <c r="A15" s="33"/>
      <c r="B15" s="33"/>
      <c r="D15" s="33"/>
      <c r="F15" s="33"/>
      <c r="G15" s="33"/>
    </row>
    <row r="16" spans="1:33" ht="14.4" customHeight="1" x14ac:dyDescent="0.3">
      <c r="A16" s="231" t="s">
        <v>20</v>
      </c>
      <c r="B16" s="44" t="s">
        <v>86</v>
      </c>
      <c r="C16" s="44" t="s">
        <v>60</v>
      </c>
      <c r="D16" s="44" t="s">
        <v>40</v>
      </c>
      <c r="E16" s="44" t="s">
        <v>45</v>
      </c>
      <c r="F16" s="44" t="s">
        <v>44</v>
      </c>
      <c r="G16" s="45" t="s">
        <v>43</v>
      </c>
      <c r="H16" s="46" t="s">
        <v>41</v>
      </c>
      <c r="I16" s="78"/>
    </row>
    <row r="17" spans="1:10" ht="15" thickBot="1" x14ac:dyDescent="0.35">
      <c r="A17" s="232"/>
      <c r="B17" s="51" t="s">
        <v>36</v>
      </c>
      <c r="C17" s="51" t="s">
        <v>29</v>
      </c>
      <c r="D17" s="51" t="s">
        <v>42</v>
      </c>
      <c r="E17" s="51" t="s">
        <v>42</v>
      </c>
      <c r="F17" s="51" t="s">
        <v>42</v>
      </c>
      <c r="G17" s="52" t="s">
        <v>35</v>
      </c>
      <c r="H17" s="53" t="s">
        <v>30</v>
      </c>
      <c r="I17" s="78"/>
    </row>
    <row r="18" spans="1:10" x14ac:dyDescent="0.3">
      <c r="A18" s="140">
        <v>1</v>
      </c>
      <c r="B18" s="145">
        <v>16254.64</v>
      </c>
      <c r="C18" s="145">
        <v>861.57</v>
      </c>
      <c r="D18" s="164">
        <v>9.2999999999999992E-3</v>
      </c>
      <c r="E18" s="165">
        <v>1.5299999999999999E-3</v>
      </c>
      <c r="F18" s="165">
        <v>7.77E-3</v>
      </c>
      <c r="G18" s="153">
        <f>(2*F18/$B$7)*(1+3*$B$11)/(4+PI()*$B$11-PI())*10^6</f>
        <v>108.61459516490544</v>
      </c>
      <c r="H18" s="74">
        <f t="shared" ref="H18:H81" si="0">A18/G18*10^6</f>
        <v>9206.8657852265424</v>
      </c>
      <c r="I18" s="77"/>
      <c r="J18" s="77"/>
    </row>
    <row r="19" spans="1:10" x14ac:dyDescent="0.3">
      <c r="A19" s="141">
        <v>2</v>
      </c>
      <c r="B19" s="146">
        <v>15778.02</v>
      </c>
      <c r="C19" s="146">
        <v>864.77</v>
      </c>
      <c r="D19" s="166">
        <v>9.9500000000000005E-3</v>
      </c>
      <c r="E19" s="167">
        <v>1.91E-3</v>
      </c>
      <c r="F19" s="167">
        <v>8.0400000000000003E-3</v>
      </c>
      <c r="G19" s="155">
        <f t="shared" ref="G19:G82" si="1">(2*F19/$B$7)*(1+3*$B$11)/(4+PI()*$B$11-PI())*10^6</f>
        <v>112.3888475065431</v>
      </c>
      <c r="H19" s="75">
        <f t="shared" si="0"/>
        <v>17795.359987863238</v>
      </c>
      <c r="I19" s="77"/>
      <c r="J19" s="77"/>
    </row>
    <row r="20" spans="1:10" x14ac:dyDescent="0.3">
      <c r="A20" s="141">
        <v>3</v>
      </c>
      <c r="B20" s="146">
        <v>15770.23</v>
      </c>
      <c r="C20" s="146">
        <v>868.61</v>
      </c>
      <c r="D20" s="166">
        <v>1.044E-2</v>
      </c>
      <c r="E20" s="167">
        <v>2.3600000000000001E-3</v>
      </c>
      <c r="F20" s="167">
        <v>8.0800000000000004E-3</v>
      </c>
      <c r="G20" s="155">
        <f t="shared" si="1"/>
        <v>112.94799600160052</v>
      </c>
      <c r="H20" s="75">
        <f t="shared" si="0"/>
        <v>26560.896219508744</v>
      </c>
      <c r="I20" s="77"/>
      <c r="J20" s="77"/>
    </row>
    <row r="21" spans="1:10" x14ac:dyDescent="0.3">
      <c r="A21" s="141">
        <v>4</v>
      </c>
      <c r="B21" s="146">
        <v>15702.38</v>
      </c>
      <c r="C21" s="146">
        <v>869.07</v>
      </c>
      <c r="D21" s="166">
        <v>1.072E-2</v>
      </c>
      <c r="E21" s="167">
        <v>2.5999999999999999E-3</v>
      </c>
      <c r="F21" s="167">
        <v>8.1200000000000005E-3</v>
      </c>
      <c r="G21" s="155">
        <f t="shared" si="1"/>
        <v>113.50714449665796</v>
      </c>
      <c r="H21" s="75">
        <f t="shared" si="0"/>
        <v>35240.072488280894</v>
      </c>
      <c r="I21" s="77"/>
      <c r="J21" s="77"/>
    </row>
    <row r="22" spans="1:10" x14ac:dyDescent="0.3">
      <c r="A22" s="141">
        <v>5</v>
      </c>
      <c r="B22" s="146">
        <v>15599.45</v>
      </c>
      <c r="C22" s="146">
        <v>868.71</v>
      </c>
      <c r="D22" s="166">
        <v>1.0959999999999999E-2</v>
      </c>
      <c r="E22" s="167">
        <v>2.7899999999999999E-3</v>
      </c>
      <c r="F22" s="167">
        <v>8.1700000000000002E-3</v>
      </c>
      <c r="G22" s="155">
        <f t="shared" si="1"/>
        <v>114.20608011547974</v>
      </c>
      <c r="H22" s="75">
        <f t="shared" si="0"/>
        <v>43780.506212490953</v>
      </c>
      <c r="I22" s="77"/>
      <c r="J22" s="77"/>
    </row>
    <row r="23" spans="1:10" x14ac:dyDescent="0.3">
      <c r="A23" s="141">
        <v>6</v>
      </c>
      <c r="B23" s="146">
        <v>15318.51</v>
      </c>
      <c r="C23" s="146">
        <v>868.8</v>
      </c>
      <c r="D23" s="166">
        <v>1.1180000000000001E-2</v>
      </c>
      <c r="E23" s="167">
        <v>2.8700000000000002E-3</v>
      </c>
      <c r="F23" s="167">
        <v>8.3199999999999993E-3</v>
      </c>
      <c r="G23" s="155">
        <f t="shared" si="1"/>
        <v>116.30288697194509</v>
      </c>
      <c r="H23" s="75">
        <f t="shared" si="0"/>
        <v>51589.433041738135</v>
      </c>
      <c r="I23" s="77"/>
      <c r="J23" s="77"/>
    </row>
    <row r="24" spans="1:10" x14ac:dyDescent="0.3">
      <c r="A24" s="141">
        <v>7</v>
      </c>
      <c r="B24" s="146">
        <v>15609.07</v>
      </c>
      <c r="C24" s="146">
        <v>868.38</v>
      </c>
      <c r="D24" s="166">
        <v>1.136E-2</v>
      </c>
      <c r="E24" s="167">
        <v>3.2000000000000002E-3</v>
      </c>
      <c r="F24" s="167">
        <v>8.1600000000000006E-3</v>
      </c>
      <c r="G24" s="155">
        <f t="shared" si="1"/>
        <v>114.06629299171539</v>
      </c>
      <c r="H24" s="75">
        <f t="shared" si="0"/>
        <v>61367.822311087191</v>
      </c>
      <c r="I24" s="77"/>
      <c r="J24" s="77"/>
    </row>
    <row r="25" spans="1:10" x14ac:dyDescent="0.3">
      <c r="A25" s="141">
        <v>8</v>
      </c>
      <c r="B25" s="146">
        <v>15516.43</v>
      </c>
      <c r="C25" s="146">
        <v>868.27</v>
      </c>
      <c r="D25" s="166">
        <v>1.158E-2</v>
      </c>
      <c r="E25" s="167">
        <v>3.3700000000000002E-3</v>
      </c>
      <c r="F25" s="167">
        <v>8.2100000000000003E-3</v>
      </c>
      <c r="G25" s="155">
        <f t="shared" si="1"/>
        <v>114.76522861053716</v>
      </c>
      <c r="H25" s="75">
        <f t="shared" si="0"/>
        <v>69707.524629681095</v>
      </c>
      <c r="I25" s="77"/>
      <c r="J25" s="77"/>
    </row>
    <row r="26" spans="1:10" x14ac:dyDescent="0.3">
      <c r="A26" s="141">
        <v>9</v>
      </c>
      <c r="B26" s="146">
        <v>15328.03</v>
      </c>
      <c r="C26" s="146">
        <v>868.67</v>
      </c>
      <c r="D26" s="166">
        <v>1.1769999999999999E-2</v>
      </c>
      <c r="E26" s="167">
        <v>3.46E-3</v>
      </c>
      <c r="F26" s="167">
        <v>8.3099999999999997E-3</v>
      </c>
      <c r="G26" s="155">
        <f t="shared" si="1"/>
        <v>116.16309984818072</v>
      </c>
      <c r="H26" s="75">
        <f t="shared" si="0"/>
        <v>77477.271282899164</v>
      </c>
      <c r="I26" s="77"/>
      <c r="J26" s="77"/>
    </row>
    <row r="27" spans="1:10" x14ac:dyDescent="0.3">
      <c r="A27" s="141">
        <v>10</v>
      </c>
      <c r="B27" s="146">
        <v>15222.09</v>
      </c>
      <c r="C27" s="146">
        <v>868.02</v>
      </c>
      <c r="D27" s="166">
        <v>1.184E-2</v>
      </c>
      <c r="E27" s="167">
        <v>3.47E-3</v>
      </c>
      <c r="F27" s="167">
        <v>8.3599999999999994E-3</v>
      </c>
      <c r="G27" s="155">
        <f t="shared" si="1"/>
        <v>116.86203546700251</v>
      </c>
      <c r="H27" s="75">
        <f t="shared" si="0"/>
        <v>85570.989415323231</v>
      </c>
      <c r="I27" s="77"/>
      <c r="J27" s="77"/>
    </row>
    <row r="28" spans="1:10" x14ac:dyDescent="0.3">
      <c r="A28" s="141">
        <v>11</v>
      </c>
      <c r="B28" s="146">
        <v>15468.41</v>
      </c>
      <c r="C28" s="146">
        <v>869.39</v>
      </c>
      <c r="D28" s="166">
        <v>1.196E-2</v>
      </c>
      <c r="E28" s="167">
        <v>3.7100000000000002E-3</v>
      </c>
      <c r="F28" s="167">
        <v>8.2400000000000008E-3</v>
      </c>
      <c r="G28" s="155">
        <f t="shared" si="1"/>
        <v>115.18458998183024</v>
      </c>
      <c r="H28" s="75">
        <f t="shared" si="0"/>
        <v>95498.885760110716</v>
      </c>
      <c r="I28" s="77"/>
      <c r="J28" s="77"/>
    </row>
    <row r="29" spans="1:10" x14ac:dyDescent="0.3">
      <c r="A29" s="141">
        <v>12</v>
      </c>
      <c r="B29" s="146">
        <v>15248.3</v>
      </c>
      <c r="C29" s="146">
        <v>866.74</v>
      </c>
      <c r="D29" s="166">
        <v>1.209E-2</v>
      </c>
      <c r="E29" s="167">
        <v>3.7499999999999999E-3</v>
      </c>
      <c r="F29" s="167">
        <v>8.3400000000000002E-3</v>
      </c>
      <c r="G29" s="155">
        <f t="shared" si="1"/>
        <v>116.58246121947381</v>
      </c>
      <c r="H29" s="75">
        <f t="shared" si="0"/>
        <v>102931.43474994275</v>
      </c>
      <c r="I29" s="77"/>
      <c r="J29" s="77"/>
    </row>
    <row r="30" spans="1:10" x14ac:dyDescent="0.3">
      <c r="A30" s="141">
        <v>13</v>
      </c>
      <c r="B30" s="146">
        <v>15364.93</v>
      </c>
      <c r="C30" s="146">
        <v>869.2</v>
      </c>
      <c r="D30" s="166">
        <v>1.231E-2</v>
      </c>
      <c r="E30" s="167">
        <v>4.0099999999999997E-3</v>
      </c>
      <c r="F30" s="167">
        <v>8.3000000000000001E-3</v>
      </c>
      <c r="G30" s="155">
        <f t="shared" si="1"/>
        <v>116.02331272441639</v>
      </c>
      <c r="H30" s="75">
        <f t="shared" si="0"/>
        <v>112046.447345269</v>
      </c>
      <c r="I30" s="77"/>
      <c r="J30" s="77"/>
    </row>
    <row r="31" spans="1:10" x14ac:dyDescent="0.3">
      <c r="A31" s="141">
        <v>14</v>
      </c>
      <c r="B31" s="146">
        <v>15388.27</v>
      </c>
      <c r="C31" s="146">
        <v>868.2</v>
      </c>
      <c r="D31" s="166">
        <v>1.238E-2</v>
      </c>
      <c r="E31" s="167">
        <v>4.1099999999999999E-3</v>
      </c>
      <c r="F31" s="167">
        <v>8.2699999999999996E-3</v>
      </c>
      <c r="G31" s="155">
        <f t="shared" si="1"/>
        <v>115.60395135312329</v>
      </c>
      <c r="H31" s="75">
        <f t="shared" si="0"/>
        <v>121103.12697907415</v>
      </c>
      <c r="I31" s="77"/>
      <c r="J31" s="77"/>
    </row>
    <row r="32" spans="1:10" x14ac:dyDescent="0.3">
      <c r="A32" s="141">
        <v>15</v>
      </c>
      <c r="B32" s="146">
        <v>15221.63</v>
      </c>
      <c r="C32" s="146">
        <v>868.49</v>
      </c>
      <c r="D32" s="166">
        <v>1.2529999999999999E-2</v>
      </c>
      <c r="E32" s="167">
        <v>4.1700000000000001E-3</v>
      </c>
      <c r="F32" s="167">
        <v>8.3700000000000007E-3</v>
      </c>
      <c r="G32" s="155">
        <f t="shared" si="1"/>
        <v>117.00182259076688</v>
      </c>
      <c r="H32" s="75">
        <f t="shared" si="0"/>
        <v>128203.1310953588</v>
      </c>
      <c r="I32" s="77"/>
      <c r="J32" s="77"/>
    </row>
    <row r="33" spans="1:10" x14ac:dyDescent="0.3">
      <c r="A33" s="141">
        <v>16</v>
      </c>
      <c r="B33" s="146">
        <v>15358.15</v>
      </c>
      <c r="C33" s="146">
        <v>867.6</v>
      </c>
      <c r="D33" s="166">
        <v>1.261E-2</v>
      </c>
      <c r="E33" s="167">
        <v>4.3200000000000001E-3</v>
      </c>
      <c r="F33" s="167">
        <v>8.2799999999999992E-3</v>
      </c>
      <c r="G33" s="155">
        <f t="shared" si="1"/>
        <v>115.74373847688764</v>
      </c>
      <c r="H33" s="75">
        <f t="shared" si="0"/>
        <v>138236.41961586516</v>
      </c>
      <c r="I33" s="77"/>
      <c r="J33" s="77"/>
    </row>
    <row r="34" spans="1:10" x14ac:dyDescent="0.3">
      <c r="A34" s="141">
        <v>17</v>
      </c>
      <c r="B34" s="146">
        <v>15348.68</v>
      </c>
      <c r="C34" s="146">
        <v>868.74</v>
      </c>
      <c r="D34" s="166">
        <v>1.273E-2</v>
      </c>
      <c r="E34" s="167">
        <v>4.4299999999999999E-3</v>
      </c>
      <c r="F34" s="167">
        <v>8.3000000000000001E-3</v>
      </c>
      <c r="G34" s="155">
        <f t="shared" si="1"/>
        <v>116.02331272441639</v>
      </c>
      <c r="H34" s="75">
        <f t="shared" si="0"/>
        <v>146522.27729765946</v>
      </c>
      <c r="I34" s="77"/>
      <c r="J34" s="77"/>
    </row>
    <row r="35" spans="1:10" x14ac:dyDescent="0.3">
      <c r="A35" s="141">
        <v>18</v>
      </c>
      <c r="B35" s="146">
        <v>15039.75</v>
      </c>
      <c r="C35" s="146">
        <v>867.56</v>
      </c>
      <c r="D35" s="166">
        <v>1.289E-2</v>
      </c>
      <c r="E35" s="167">
        <v>4.4299999999999999E-3</v>
      </c>
      <c r="F35" s="167">
        <v>8.4600000000000005E-3</v>
      </c>
      <c r="G35" s="155">
        <f t="shared" si="1"/>
        <v>118.25990670464608</v>
      </c>
      <c r="H35" s="75">
        <f t="shared" si="0"/>
        <v>152207.12159831962</v>
      </c>
      <c r="I35" s="77"/>
      <c r="J35" s="77"/>
    </row>
    <row r="36" spans="1:10" x14ac:dyDescent="0.3">
      <c r="A36" s="141">
        <v>19</v>
      </c>
      <c r="B36" s="146">
        <v>15204.84</v>
      </c>
      <c r="C36" s="146">
        <v>868.68</v>
      </c>
      <c r="D36" s="166">
        <v>1.298E-2</v>
      </c>
      <c r="E36" s="167">
        <v>4.5999999999999999E-3</v>
      </c>
      <c r="F36" s="167">
        <v>8.3800000000000003E-3</v>
      </c>
      <c r="G36" s="155">
        <f t="shared" si="1"/>
        <v>117.14160971453123</v>
      </c>
      <c r="H36" s="75">
        <f t="shared" si="0"/>
        <v>162196.84914952199</v>
      </c>
      <c r="I36" s="77"/>
      <c r="J36" s="77"/>
    </row>
    <row r="37" spans="1:10" x14ac:dyDescent="0.3">
      <c r="A37" s="141">
        <v>20</v>
      </c>
      <c r="B37" s="146">
        <v>15193.62</v>
      </c>
      <c r="C37" s="146">
        <v>867.5</v>
      </c>
      <c r="D37" s="166">
        <v>1.3100000000000001E-2</v>
      </c>
      <c r="E37" s="167">
        <v>4.7299999999999998E-3</v>
      </c>
      <c r="F37" s="167">
        <v>8.3700000000000007E-3</v>
      </c>
      <c r="G37" s="155">
        <f t="shared" si="1"/>
        <v>117.00182259076688</v>
      </c>
      <c r="H37" s="75">
        <f t="shared" si="0"/>
        <v>170937.50812714509</v>
      </c>
      <c r="I37" s="77"/>
      <c r="J37" s="77"/>
    </row>
    <row r="38" spans="1:10" x14ac:dyDescent="0.3">
      <c r="A38" s="141">
        <v>21</v>
      </c>
      <c r="B38" s="146">
        <v>15223.59</v>
      </c>
      <c r="C38" s="146">
        <v>869.26</v>
      </c>
      <c r="D38" s="166">
        <v>1.3180000000000001E-2</v>
      </c>
      <c r="E38" s="167">
        <v>4.81E-3</v>
      </c>
      <c r="F38" s="167">
        <v>8.3700000000000007E-3</v>
      </c>
      <c r="G38" s="155">
        <f t="shared" si="1"/>
        <v>117.00182259076688</v>
      </c>
      <c r="H38" s="75">
        <f t="shared" si="0"/>
        <v>179484.38353350232</v>
      </c>
      <c r="I38" s="77"/>
      <c r="J38" s="77"/>
    </row>
    <row r="39" spans="1:10" x14ac:dyDescent="0.3">
      <c r="A39" s="141">
        <v>22</v>
      </c>
      <c r="B39" s="146">
        <v>15176.13</v>
      </c>
      <c r="C39" s="146">
        <v>867.82</v>
      </c>
      <c r="D39" s="166">
        <v>1.3220000000000001E-2</v>
      </c>
      <c r="E39" s="167">
        <v>4.8300000000000001E-3</v>
      </c>
      <c r="F39" s="167">
        <v>8.3899999999999999E-3</v>
      </c>
      <c r="G39" s="155">
        <f t="shared" si="1"/>
        <v>117.28139683829559</v>
      </c>
      <c r="H39" s="75">
        <f t="shared" si="0"/>
        <v>187583.03186252978</v>
      </c>
      <c r="I39" s="77"/>
      <c r="J39" s="77"/>
    </row>
    <row r="40" spans="1:10" x14ac:dyDescent="0.3">
      <c r="A40" s="141">
        <v>23</v>
      </c>
      <c r="B40" s="146">
        <v>15153.55</v>
      </c>
      <c r="C40" s="146">
        <v>868.66</v>
      </c>
      <c r="D40" s="166">
        <v>1.337E-2</v>
      </c>
      <c r="E40" s="167">
        <v>4.96E-3</v>
      </c>
      <c r="F40" s="167">
        <v>8.4100000000000008E-3</v>
      </c>
      <c r="G40" s="155">
        <f t="shared" si="1"/>
        <v>117.56097108582432</v>
      </c>
      <c r="H40" s="75">
        <f t="shared" si="0"/>
        <v>195643.16105562841</v>
      </c>
      <c r="I40" s="77"/>
      <c r="J40" s="77"/>
    </row>
    <row r="41" spans="1:10" x14ac:dyDescent="0.3">
      <c r="A41" s="141">
        <v>24</v>
      </c>
      <c r="B41" s="146">
        <v>14983.06</v>
      </c>
      <c r="C41" s="146">
        <v>868.22</v>
      </c>
      <c r="D41" s="166">
        <v>1.353E-2</v>
      </c>
      <c r="E41" s="167">
        <v>5.0299999999999997E-3</v>
      </c>
      <c r="F41" s="167">
        <v>8.5000000000000006E-3</v>
      </c>
      <c r="G41" s="155">
        <f t="shared" si="1"/>
        <v>118.81905519970353</v>
      </c>
      <c r="H41" s="75">
        <f t="shared" si="0"/>
        <v>201987.80372106412</v>
      </c>
      <c r="I41" s="77"/>
      <c r="J41" s="77"/>
    </row>
    <row r="42" spans="1:10" x14ac:dyDescent="0.3">
      <c r="A42" s="141">
        <v>25</v>
      </c>
      <c r="B42" s="146">
        <v>15428.11</v>
      </c>
      <c r="C42" s="146">
        <v>867.9</v>
      </c>
      <c r="D42" s="166">
        <v>1.353E-2</v>
      </c>
      <c r="E42" s="167">
        <v>5.28E-3</v>
      </c>
      <c r="F42" s="167">
        <v>8.2500000000000004E-3</v>
      </c>
      <c r="G42" s="155">
        <f t="shared" si="1"/>
        <v>115.32437710559459</v>
      </c>
      <c r="H42" s="75">
        <f t="shared" si="0"/>
        <v>216779.83985215216</v>
      </c>
      <c r="I42" s="77"/>
      <c r="J42" s="77"/>
    </row>
    <row r="43" spans="1:10" x14ac:dyDescent="0.3">
      <c r="A43" s="141">
        <v>26</v>
      </c>
      <c r="B43" s="146">
        <v>14800.26</v>
      </c>
      <c r="C43" s="146">
        <v>867.79</v>
      </c>
      <c r="D43" s="166">
        <v>1.374E-2</v>
      </c>
      <c r="E43" s="167">
        <v>5.1399999999999996E-3</v>
      </c>
      <c r="F43" s="167">
        <v>8.6E-3</v>
      </c>
      <c r="G43" s="155">
        <f t="shared" si="1"/>
        <v>120.2169264373471</v>
      </c>
      <c r="H43" s="75">
        <f t="shared" si="0"/>
        <v>216275.70068970529</v>
      </c>
      <c r="I43" s="77"/>
      <c r="J43" s="77"/>
    </row>
    <row r="44" spans="1:10" x14ac:dyDescent="0.3">
      <c r="A44" s="141">
        <v>27</v>
      </c>
      <c r="B44" s="146">
        <v>15238.66</v>
      </c>
      <c r="C44" s="146">
        <v>868.57</v>
      </c>
      <c r="D44" s="166">
        <v>1.374E-2</v>
      </c>
      <c r="E44" s="167">
        <v>5.3800000000000002E-3</v>
      </c>
      <c r="F44" s="167">
        <v>8.3599999999999994E-3</v>
      </c>
      <c r="G44" s="155">
        <f t="shared" si="1"/>
        <v>116.86203546700251</v>
      </c>
      <c r="H44" s="75">
        <f t="shared" si="0"/>
        <v>231041.67142137271</v>
      </c>
      <c r="I44" s="77"/>
      <c r="J44" s="77"/>
    </row>
    <row r="45" spans="1:10" x14ac:dyDescent="0.3">
      <c r="A45" s="141">
        <v>28</v>
      </c>
      <c r="B45" s="146">
        <v>14912.27</v>
      </c>
      <c r="C45" s="146">
        <v>867.89</v>
      </c>
      <c r="D45" s="166">
        <v>1.383E-2</v>
      </c>
      <c r="E45" s="167">
        <v>5.3E-3</v>
      </c>
      <c r="F45" s="167">
        <v>8.5400000000000007E-3</v>
      </c>
      <c r="G45" s="155">
        <f t="shared" si="1"/>
        <v>119.37820369476097</v>
      </c>
      <c r="H45" s="75">
        <f t="shared" si="0"/>
        <v>234548.67918429576</v>
      </c>
      <c r="I45" s="77"/>
      <c r="J45" s="77"/>
    </row>
    <row r="46" spans="1:10" x14ac:dyDescent="0.3">
      <c r="A46" s="141">
        <v>29</v>
      </c>
      <c r="B46" s="146">
        <v>15041.34</v>
      </c>
      <c r="C46" s="146">
        <v>868.77</v>
      </c>
      <c r="D46" s="166">
        <v>1.391E-2</v>
      </c>
      <c r="E46" s="167">
        <v>5.4400000000000004E-3</v>
      </c>
      <c r="F46" s="167">
        <v>8.4700000000000001E-3</v>
      </c>
      <c r="G46" s="155">
        <f t="shared" si="1"/>
        <v>118.39969382841045</v>
      </c>
      <c r="H46" s="75">
        <f t="shared" si="0"/>
        <v>244933.06580697713</v>
      </c>
      <c r="I46" s="77"/>
      <c r="J46" s="77"/>
    </row>
    <row r="47" spans="1:10" x14ac:dyDescent="0.3">
      <c r="A47" s="141">
        <v>30</v>
      </c>
      <c r="B47" s="146">
        <v>15097.4</v>
      </c>
      <c r="C47" s="146">
        <v>868.39</v>
      </c>
      <c r="D47" s="166">
        <v>1.3990000000000001E-2</v>
      </c>
      <c r="E47" s="167">
        <v>5.5599999999999998E-3</v>
      </c>
      <c r="F47" s="167">
        <v>8.4399999999999996E-3</v>
      </c>
      <c r="G47" s="155">
        <f t="shared" si="1"/>
        <v>117.98033245711737</v>
      </c>
      <c r="H47" s="75">
        <f t="shared" si="0"/>
        <v>254279.66996875673</v>
      </c>
      <c r="I47" s="77"/>
      <c r="J47" s="77"/>
    </row>
    <row r="48" spans="1:10" x14ac:dyDescent="0.3">
      <c r="A48" s="141">
        <v>31</v>
      </c>
      <c r="B48" s="146">
        <v>15208.05</v>
      </c>
      <c r="C48" s="146">
        <v>869</v>
      </c>
      <c r="D48" s="166">
        <v>1.413E-2</v>
      </c>
      <c r="E48" s="167">
        <v>5.7499999999999999E-3</v>
      </c>
      <c r="F48" s="167">
        <v>8.3800000000000003E-3</v>
      </c>
      <c r="G48" s="155">
        <f t="shared" si="1"/>
        <v>117.14160971453123</v>
      </c>
      <c r="H48" s="75">
        <f t="shared" si="0"/>
        <v>264636.96440185164</v>
      </c>
      <c r="I48" s="77"/>
      <c r="J48" s="77"/>
    </row>
    <row r="49" spans="1:10" x14ac:dyDescent="0.3">
      <c r="A49" s="141">
        <v>32</v>
      </c>
      <c r="B49" s="146">
        <v>15022.32</v>
      </c>
      <c r="C49" s="146">
        <v>868.1</v>
      </c>
      <c r="D49" s="166">
        <v>1.414E-2</v>
      </c>
      <c r="E49" s="167">
        <v>5.6699999999999997E-3</v>
      </c>
      <c r="F49" s="167">
        <v>8.4700000000000001E-3</v>
      </c>
      <c r="G49" s="155">
        <f t="shared" si="1"/>
        <v>118.39969382841045</v>
      </c>
      <c r="H49" s="75">
        <f t="shared" si="0"/>
        <v>270270.96916631958</v>
      </c>
      <c r="I49" s="77"/>
      <c r="J49" s="77"/>
    </row>
    <row r="50" spans="1:10" x14ac:dyDescent="0.3">
      <c r="A50" s="141">
        <v>33</v>
      </c>
      <c r="B50" s="146">
        <v>15118.28</v>
      </c>
      <c r="C50" s="146">
        <v>868.61</v>
      </c>
      <c r="D50" s="166">
        <v>1.423E-2</v>
      </c>
      <c r="E50" s="167">
        <v>5.8100000000000001E-3</v>
      </c>
      <c r="F50" s="167">
        <v>8.43E-3</v>
      </c>
      <c r="G50" s="155">
        <f t="shared" si="1"/>
        <v>117.84054533335302</v>
      </c>
      <c r="H50" s="75">
        <f t="shared" si="0"/>
        <v>280039.43724673038</v>
      </c>
      <c r="I50" s="77"/>
      <c r="J50" s="77"/>
    </row>
    <row r="51" spans="1:10" x14ac:dyDescent="0.3">
      <c r="A51" s="141">
        <v>34</v>
      </c>
      <c r="B51" s="146">
        <v>14901.98</v>
      </c>
      <c r="C51" s="146">
        <v>867.59</v>
      </c>
      <c r="D51" s="166">
        <v>1.439E-2</v>
      </c>
      <c r="E51" s="167">
        <v>5.8500000000000002E-3</v>
      </c>
      <c r="F51" s="167">
        <v>8.5400000000000007E-3</v>
      </c>
      <c r="G51" s="155">
        <f t="shared" si="1"/>
        <v>119.37820369476097</v>
      </c>
      <c r="H51" s="75">
        <f t="shared" si="0"/>
        <v>284809.1104380734</v>
      </c>
      <c r="I51" s="77"/>
      <c r="J51" s="77"/>
    </row>
    <row r="52" spans="1:10" x14ac:dyDescent="0.3">
      <c r="A52" s="141">
        <v>35</v>
      </c>
      <c r="B52" s="146">
        <v>15218.9</v>
      </c>
      <c r="C52" s="146">
        <v>868.9</v>
      </c>
      <c r="D52" s="166">
        <v>1.434E-2</v>
      </c>
      <c r="E52" s="167">
        <v>5.9699999999999996E-3</v>
      </c>
      <c r="F52" s="167">
        <v>8.3700000000000007E-3</v>
      </c>
      <c r="G52" s="155">
        <f t="shared" si="1"/>
        <v>117.00182259076688</v>
      </c>
      <c r="H52" s="75">
        <f t="shared" si="0"/>
        <v>299140.63922250387</v>
      </c>
      <c r="I52" s="77"/>
      <c r="J52" s="77"/>
    </row>
    <row r="53" spans="1:10" x14ac:dyDescent="0.3">
      <c r="A53" s="141">
        <v>36</v>
      </c>
      <c r="B53" s="146">
        <v>14778.25</v>
      </c>
      <c r="C53" s="146">
        <v>867.95</v>
      </c>
      <c r="D53" s="166">
        <v>1.4500000000000001E-2</v>
      </c>
      <c r="E53" s="167">
        <v>5.8900000000000003E-3</v>
      </c>
      <c r="F53" s="167">
        <v>8.6099999999999996E-3</v>
      </c>
      <c r="G53" s="155">
        <f t="shared" si="1"/>
        <v>120.35671356111145</v>
      </c>
      <c r="H53" s="75">
        <f t="shared" si="0"/>
        <v>299110.85916882317</v>
      </c>
      <c r="I53" s="77"/>
      <c r="J53" s="77"/>
    </row>
    <row r="54" spans="1:10" x14ac:dyDescent="0.3">
      <c r="A54" s="141">
        <v>37</v>
      </c>
      <c r="B54" s="146">
        <v>15157.69</v>
      </c>
      <c r="C54" s="146">
        <v>868.33</v>
      </c>
      <c r="D54" s="166">
        <v>1.451E-2</v>
      </c>
      <c r="E54" s="167">
        <v>6.1000000000000004E-3</v>
      </c>
      <c r="F54" s="167">
        <v>8.3999999999999995E-3</v>
      </c>
      <c r="G54" s="155">
        <f t="shared" si="1"/>
        <v>117.42118396205994</v>
      </c>
      <c r="H54" s="75">
        <f t="shared" si="0"/>
        <v>315104.98149937839</v>
      </c>
      <c r="I54" s="77"/>
      <c r="J54" s="77"/>
    </row>
    <row r="55" spans="1:10" x14ac:dyDescent="0.3">
      <c r="A55" s="141">
        <v>38</v>
      </c>
      <c r="B55" s="146">
        <v>14944.79</v>
      </c>
      <c r="C55" s="146">
        <v>868.02</v>
      </c>
      <c r="D55" s="166">
        <v>1.469E-2</v>
      </c>
      <c r="E55" s="167">
        <v>6.1700000000000001E-3</v>
      </c>
      <c r="F55" s="167">
        <v>8.5199999999999998E-3</v>
      </c>
      <c r="G55" s="155">
        <f t="shared" si="1"/>
        <v>119.09862944723221</v>
      </c>
      <c r="H55" s="75">
        <f t="shared" si="0"/>
        <v>319063.28541619581</v>
      </c>
      <c r="I55" s="77"/>
      <c r="J55" s="77"/>
    </row>
    <row r="56" spans="1:10" x14ac:dyDescent="0.3">
      <c r="A56" s="141">
        <v>39</v>
      </c>
      <c r="B56" s="146">
        <v>15009.03</v>
      </c>
      <c r="C56" s="146">
        <v>868.59</v>
      </c>
      <c r="D56" s="166">
        <v>1.469E-2</v>
      </c>
      <c r="E56" s="167">
        <v>6.1999999999999998E-3</v>
      </c>
      <c r="F56" s="167">
        <v>8.4899999999999993E-3</v>
      </c>
      <c r="G56" s="155">
        <f t="shared" si="1"/>
        <v>118.67926807593915</v>
      </c>
      <c r="H56" s="75">
        <f t="shared" si="0"/>
        <v>328616.7890338279</v>
      </c>
      <c r="I56" s="77"/>
      <c r="J56" s="77"/>
    </row>
    <row r="57" spans="1:10" x14ac:dyDescent="0.3">
      <c r="A57" s="141">
        <v>40</v>
      </c>
      <c r="B57" s="146">
        <v>14737.33</v>
      </c>
      <c r="C57" s="146">
        <v>868.27</v>
      </c>
      <c r="D57" s="166">
        <v>1.478E-2</v>
      </c>
      <c r="E57" s="167">
        <v>6.1399999999999996E-3</v>
      </c>
      <c r="F57" s="167">
        <v>8.6400000000000001E-3</v>
      </c>
      <c r="G57" s="155">
        <f t="shared" si="1"/>
        <v>120.77607493240453</v>
      </c>
      <c r="H57" s="75">
        <f t="shared" si="0"/>
        <v>331191.42199634353</v>
      </c>
      <c r="I57" s="77"/>
      <c r="J57" s="77"/>
    </row>
    <row r="58" spans="1:10" x14ac:dyDescent="0.3">
      <c r="A58" s="141">
        <v>41</v>
      </c>
      <c r="B58" s="146">
        <v>15112.47</v>
      </c>
      <c r="C58" s="146">
        <v>868.29</v>
      </c>
      <c r="D58" s="166">
        <v>1.478E-2</v>
      </c>
      <c r="E58" s="167">
        <v>6.3499999999999997E-3</v>
      </c>
      <c r="F58" s="167">
        <v>8.43E-3</v>
      </c>
      <c r="G58" s="155">
        <f t="shared" si="1"/>
        <v>117.84054533335302</v>
      </c>
      <c r="H58" s="75">
        <f t="shared" si="0"/>
        <v>347927.78567018016</v>
      </c>
      <c r="I58" s="77"/>
      <c r="J58" s="77"/>
    </row>
    <row r="59" spans="1:10" x14ac:dyDescent="0.3">
      <c r="A59" s="141">
        <v>42</v>
      </c>
      <c r="B59" s="146">
        <v>15111.59</v>
      </c>
      <c r="C59" s="146">
        <v>868.03</v>
      </c>
      <c r="D59" s="166">
        <v>1.494E-2</v>
      </c>
      <c r="E59" s="167">
        <v>6.5100000000000002E-3</v>
      </c>
      <c r="F59" s="167">
        <v>8.4200000000000004E-3</v>
      </c>
      <c r="G59" s="155">
        <f t="shared" si="1"/>
        <v>117.70075820958866</v>
      </c>
      <c r="H59" s="75">
        <f t="shared" si="0"/>
        <v>356837.1235571056</v>
      </c>
      <c r="I59" s="77"/>
      <c r="J59" s="77"/>
    </row>
    <row r="60" spans="1:10" x14ac:dyDescent="0.3">
      <c r="A60" s="141">
        <v>43</v>
      </c>
      <c r="B60" s="146">
        <v>15131.48</v>
      </c>
      <c r="C60" s="146">
        <v>868.21</v>
      </c>
      <c r="D60" s="166">
        <v>1.498E-2</v>
      </c>
      <c r="E60" s="167">
        <v>6.5599999999999999E-3</v>
      </c>
      <c r="F60" s="167">
        <v>8.4100000000000008E-3</v>
      </c>
      <c r="G60" s="155">
        <f t="shared" si="1"/>
        <v>117.56097108582432</v>
      </c>
      <c r="H60" s="75">
        <f t="shared" si="0"/>
        <v>365767.64893008786</v>
      </c>
      <c r="I60" s="77"/>
      <c r="J60" s="77"/>
    </row>
    <row r="61" spans="1:10" x14ac:dyDescent="0.3">
      <c r="A61" s="141">
        <v>44</v>
      </c>
      <c r="B61" s="146">
        <v>14860.39</v>
      </c>
      <c r="C61" s="146">
        <v>867.98</v>
      </c>
      <c r="D61" s="166">
        <v>1.508E-2</v>
      </c>
      <c r="E61" s="167">
        <v>6.5199999999999998E-3</v>
      </c>
      <c r="F61" s="167">
        <v>8.5699999999999995E-3</v>
      </c>
      <c r="G61" s="155">
        <f t="shared" si="1"/>
        <v>119.79756506605401</v>
      </c>
      <c r="H61" s="75">
        <f t="shared" si="0"/>
        <v>367286.26308672695</v>
      </c>
      <c r="I61" s="77"/>
      <c r="J61" s="77"/>
    </row>
    <row r="62" spans="1:10" x14ac:dyDescent="0.3">
      <c r="A62" s="141">
        <v>45</v>
      </c>
      <c r="B62" s="146">
        <v>14905.91</v>
      </c>
      <c r="C62" s="146">
        <v>868.34</v>
      </c>
      <c r="D62" s="166">
        <v>1.511E-2</v>
      </c>
      <c r="E62" s="167">
        <v>6.5700000000000003E-3</v>
      </c>
      <c r="F62" s="167">
        <v>8.5400000000000007E-3</v>
      </c>
      <c r="G62" s="155">
        <f t="shared" si="1"/>
        <v>119.37820369476097</v>
      </c>
      <c r="H62" s="75">
        <f t="shared" si="0"/>
        <v>376953.23440333246</v>
      </c>
      <c r="I62" s="77"/>
      <c r="J62" s="77"/>
    </row>
    <row r="63" spans="1:10" x14ac:dyDescent="0.3">
      <c r="A63" s="141">
        <v>46</v>
      </c>
      <c r="B63" s="146">
        <v>15124.73</v>
      </c>
      <c r="C63" s="146">
        <v>868.07</v>
      </c>
      <c r="D63" s="166">
        <v>1.52E-2</v>
      </c>
      <c r="E63" s="167">
        <v>6.79E-3</v>
      </c>
      <c r="F63" s="167">
        <v>8.4200000000000004E-3</v>
      </c>
      <c r="G63" s="155">
        <f t="shared" si="1"/>
        <v>117.70075820958866</v>
      </c>
      <c r="H63" s="75">
        <f t="shared" si="0"/>
        <v>390821.6115149252</v>
      </c>
      <c r="I63" s="77"/>
      <c r="J63" s="77"/>
    </row>
    <row r="64" spans="1:10" x14ac:dyDescent="0.3">
      <c r="A64" s="141">
        <v>47</v>
      </c>
      <c r="B64" s="146">
        <v>14912.63</v>
      </c>
      <c r="C64" s="146">
        <v>868.4</v>
      </c>
      <c r="D64" s="166">
        <v>1.525E-2</v>
      </c>
      <c r="E64" s="167">
        <v>6.7099999999999998E-3</v>
      </c>
      <c r="F64" s="167">
        <v>8.5400000000000007E-3</v>
      </c>
      <c r="G64" s="155">
        <f t="shared" si="1"/>
        <v>119.37820369476097</v>
      </c>
      <c r="H64" s="75">
        <f t="shared" si="0"/>
        <v>393706.71148792503</v>
      </c>
      <c r="I64" s="77"/>
      <c r="J64" s="77"/>
    </row>
    <row r="65" spans="1:24" x14ac:dyDescent="0.3">
      <c r="A65" s="141">
        <v>48</v>
      </c>
      <c r="B65" s="146">
        <v>14835.68</v>
      </c>
      <c r="C65" s="146">
        <v>868.4</v>
      </c>
      <c r="D65" s="166">
        <v>1.5310000000000001E-2</v>
      </c>
      <c r="E65" s="167">
        <v>6.7299999999999999E-3</v>
      </c>
      <c r="F65" s="167">
        <v>8.5800000000000008E-3</v>
      </c>
      <c r="G65" s="155">
        <f t="shared" si="1"/>
        <v>119.9373521898184</v>
      </c>
      <c r="H65" s="75">
        <f t="shared" si="0"/>
        <v>400208.93511166552</v>
      </c>
      <c r="I65" s="77"/>
      <c r="J65" s="77"/>
    </row>
    <row r="66" spans="1:24" ht="14.4" x14ac:dyDescent="0.3">
      <c r="A66" s="141">
        <v>49</v>
      </c>
      <c r="B66" s="146">
        <v>14902.24</v>
      </c>
      <c r="C66" s="146">
        <v>868.54</v>
      </c>
      <c r="D66" s="166">
        <v>1.5429999999999999E-2</v>
      </c>
      <c r="E66" s="167">
        <v>6.8799999999999998E-3</v>
      </c>
      <c r="F66" s="167">
        <v>8.5500000000000003E-3</v>
      </c>
      <c r="G66" s="155">
        <f t="shared" si="1"/>
        <v>119.51799081852531</v>
      </c>
      <c r="H66" s="75">
        <f t="shared" si="0"/>
        <v>409980.11817652639</v>
      </c>
      <c r="I66" s="77"/>
      <c r="J66" s="77"/>
      <c r="X66"/>
    </row>
    <row r="67" spans="1:24" x14ac:dyDescent="0.3">
      <c r="A67" s="141">
        <v>50</v>
      </c>
      <c r="B67" s="146">
        <v>15045.01</v>
      </c>
      <c r="C67" s="146">
        <v>867.94</v>
      </c>
      <c r="D67" s="166">
        <v>1.5350000000000001E-2</v>
      </c>
      <c r="E67" s="167">
        <v>6.8900000000000003E-3</v>
      </c>
      <c r="F67" s="167">
        <v>8.4600000000000005E-3</v>
      </c>
      <c r="G67" s="155">
        <f t="shared" si="1"/>
        <v>118.25990670464608</v>
      </c>
      <c r="H67" s="75">
        <f t="shared" si="0"/>
        <v>422797.55999533227</v>
      </c>
      <c r="I67" s="77"/>
      <c r="J67" s="77"/>
    </row>
    <row r="68" spans="1:24" x14ac:dyDescent="0.3">
      <c r="A68" s="141">
        <v>51</v>
      </c>
      <c r="B68" s="146">
        <v>14845.29</v>
      </c>
      <c r="C68" s="146">
        <v>868.29</v>
      </c>
      <c r="D68" s="166">
        <v>1.555E-2</v>
      </c>
      <c r="E68" s="167">
        <v>6.9699999999999996E-3</v>
      </c>
      <c r="F68" s="167">
        <v>8.5800000000000008E-3</v>
      </c>
      <c r="G68" s="155">
        <f t="shared" si="1"/>
        <v>119.9373521898184</v>
      </c>
      <c r="H68" s="75">
        <f t="shared" si="0"/>
        <v>425221.99355614453</v>
      </c>
      <c r="I68" s="77"/>
      <c r="J68" s="77"/>
    </row>
    <row r="69" spans="1:24" x14ac:dyDescent="0.3">
      <c r="A69" s="141">
        <v>52</v>
      </c>
      <c r="B69" s="146">
        <v>14859.16</v>
      </c>
      <c r="C69" s="146">
        <v>868.14</v>
      </c>
      <c r="D69" s="166">
        <v>1.559E-2</v>
      </c>
      <c r="E69" s="167">
        <v>7.0299999999999998E-3</v>
      </c>
      <c r="F69" s="167">
        <v>8.5699999999999995E-3</v>
      </c>
      <c r="G69" s="155">
        <f t="shared" si="1"/>
        <v>119.79756506605401</v>
      </c>
      <c r="H69" s="75">
        <f t="shared" si="0"/>
        <v>434065.58364795003</v>
      </c>
      <c r="I69" s="77"/>
      <c r="J69" s="77"/>
    </row>
    <row r="70" spans="1:24" x14ac:dyDescent="0.3">
      <c r="A70" s="141">
        <v>53</v>
      </c>
      <c r="B70" s="146">
        <v>14979.64</v>
      </c>
      <c r="C70" s="146">
        <v>867.63</v>
      </c>
      <c r="D70" s="166">
        <v>1.5679999999999999E-2</v>
      </c>
      <c r="E70" s="167">
        <v>7.1900000000000002E-3</v>
      </c>
      <c r="F70" s="167">
        <v>8.4899999999999993E-3</v>
      </c>
      <c r="G70" s="155">
        <f t="shared" si="1"/>
        <v>118.67926807593915</v>
      </c>
      <c r="H70" s="75">
        <f t="shared" si="0"/>
        <v>446581.79022545839</v>
      </c>
      <c r="I70" s="77"/>
      <c r="J70" s="77"/>
    </row>
    <row r="71" spans="1:24" x14ac:dyDescent="0.3">
      <c r="A71" s="141">
        <v>54</v>
      </c>
      <c r="B71" s="146">
        <v>14839.59</v>
      </c>
      <c r="C71" s="146">
        <v>868.42</v>
      </c>
      <c r="D71" s="166">
        <v>1.5689999999999999E-2</v>
      </c>
      <c r="E71" s="167">
        <v>7.11E-3</v>
      </c>
      <c r="F71" s="167">
        <v>8.5800000000000008E-3</v>
      </c>
      <c r="G71" s="155">
        <f t="shared" si="1"/>
        <v>119.9373521898184</v>
      </c>
      <c r="H71" s="75">
        <f t="shared" si="0"/>
        <v>450235.05200062366</v>
      </c>
      <c r="I71" s="77"/>
      <c r="J71" s="77"/>
    </row>
    <row r="72" spans="1:24" x14ac:dyDescent="0.3">
      <c r="A72" s="141">
        <v>55</v>
      </c>
      <c r="B72" s="146">
        <v>15062.41</v>
      </c>
      <c r="C72" s="146">
        <v>867.72</v>
      </c>
      <c r="D72" s="166">
        <v>1.583E-2</v>
      </c>
      <c r="E72" s="167">
        <v>7.3800000000000003E-3</v>
      </c>
      <c r="F72" s="167">
        <v>8.4499999999999992E-3</v>
      </c>
      <c r="G72" s="155">
        <f t="shared" si="1"/>
        <v>118.12011958088172</v>
      </c>
      <c r="H72" s="75">
        <f t="shared" si="0"/>
        <v>465627.70335107244</v>
      </c>
      <c r="I72" s="77"/>
      <c r="J72" s="77"/>
    </row>
    <row r="73" spans="1:24" x14ac:dyDescent="0.3">
      <c r="A73" s="141">
        <v>56</v>
      </c>
      <c r="B73" s="146">
        <v>14923.82</v>
      </c>
      <c r="C73" s="146">
        <v>868.55</v>
      </c>
      <c r="D73" s="166">
        <v>1.5779999999999999E-2</v>
      </c>
      <c r="E73" s="167">
        <v>7.2500000000000004E-3</v>
      </c>
      <c r="F73" s="167">
        <v>8.5299999999999994E-3</v>
      </c>
      <c r="G73" s="155">
        <f t="shared" si="1"/>
        <v>119.23841657099658</v>
      </c>
      <c r="H73" s="75">
        <f t="shared" si="0"/>
        <v>469647.29665507301</v>
      </c>
      <c r="I73" s="77"/>
      <c r="J73" s="77"/>
    </row>
    <row r="74" spans="1:24" x14ac:dyDescent="0.3">
      <c r="A74" s="141">
        <v>57</v>
      </c>
      <c r="B74" s="146">
        <v>14797.87</v>
      </c>
      <c r="C74" s="146">
        <v>867.61</v>
      </c>
      <c r="D74" s="166">
        <v>1.6E-2</v>
      </c>
      <c r="E74" s="167">
        <v>7.4000000000000003E-3</v>
      </c>
      <c r="F74" s="167">
        <v>8.6E-3</v>
      </c>
      <c r="G74" s="155">
        <f t="shared" si="1"/>
        <v>120.2169264373471</v>
      </c>
      <c r="H74" s="75">
        <f t="shared" si="0"/>
        <v>474142.88228127698</v>
      </c>
      <c r="I74" s="77"/>
      <c r="J74" s="77"/>
    </row>
    <row r="75" spans="1:24" x14ac:dyDescent="0.3">
      <c r="A75" s="141">
        <v>58</v>
      </c>
      <c r="B75" s="146">
        <v>14845.96</v>
      </c>
      <c r="C75" s="146">
        <v>869.1</v>
      </c>
      <c r="D75" s="166">
        <v>1.592E-2</v>
      </c>
      <c r="E75" s="167">
        <v>7.3400000000000002E-3</v>
      </c>
      <c r="F75" s="167">
        <v>8.5900000000000004E-3</v>
      </c>
      <c r="G75" s="155">
        <f t="shared" si="1"/>
        <v>120.07713931358273</v>
      </c>
      <c r="H75" s="75">
        <f t="shared" si="0"/>
        <v>483022.83291853231</v>
      </c>
      <c r="I75" s="77"/>
      <c r="J75" s="77"/>
    </row>
    <row r="76" spans="1:24" x14ac:dyDescent="0.3">
      <c r="A76" s="141">
        <v>59</v>
      </c>
      <c r="B76" s="146">
        <v>14800.36</v>
      </c>
      <c r="C76" s="146">
        <v>868.3</v>
      </c>
      <c r="D76" s="166">
        <v>1.6109999999999999E-2</v>
      </c>
      <c r="E76" s="167">
        <v>7.5100000000000002E-3</v>
      </c>
      <c r="F76" s="167">
        <v>8.6E-3</v>
      </c>
      <c r="G76" s="155">
        <f t="shared" si="1"/>
        <v>120.2169264373471</v>
      </c>
      <c r="H76" s="75">
        <f t="shared" si="0"/>
        <v>490779.47464202356</v>
      </c>
      <c r="I76" s="77"/>
      <c r="J76" s="77"/>
    </row>
    <row r="77" spans="1:24" x14ac:dyDescent="0.3">
      <c r="A77" s="142">
        <v>60</v>
      </c>
      <c r="B77" s="147">
        <v>15151.65</v>
      </c>
      <c r="C77" s="147">
        <v>867.77</v>
      </c>
      <c r="D77" s="168">
        <v>1.601E-2</v>
      </c>
      <c r="E77" s="169">
        <v>7.6099999999999996E-3</v>
      </c>
      <c r="F77" s="169">
        <v>8.3999999999999995E-3</v>
      </c>
      <c r="G77" s="157">
        <f t="shared" si="1"/>
        <v>117.42118396205994</v>
      </c>
      <c r="H77" s="117">
        <f t="shared" si="0"/>
        <v>510981.05108007294</v>
      </c>
      <c r="I77" s="77"/>
      <c r="J77" s="77"/>
    </row>
    <row r="78" spans="1:24" x14ac:dyDescent="0.3">
      <c r="A78" s="142">
        <v>61</v>
      </c>
      <c r="B78" s="147">
        <v>14741.17</v>
      </c>
      <c r="C78" s="147">
        <v>868.27</v>
      </c>
      <c r="D78" s="168">
        <v>1.6140000000000002E-2</v>
      </c>
      <c r="E78" s="169">
        <v>7.4999999999999997E-3</v>
      </c>
      <c r="F78" s="169">
        <v>8.6400000000000001E-3</v>
      </c>
      <c r="G78" s="157">
        <f t="shared" si="1"/>
        <v>120.77607493240453</v>
      </c>
      <c r="H78" s="117">
        <f t="shared" si="0"/>
        <v>505066.918544424</v>
      </c>
      <c r="I78" s="77"/>
      <c r="J78" s="77"/>
    </row>
    <row r="79" spans="1:24" ht="14.4" thickBot="1" x14ac:dyDescent="0.35">
      <c r="A79" s="142">
        <v>62</v>
      </c>
      <c r="B79" s="147">
        <v>14837.95</v>
      </c>
      <c r="C79" s="147">
        <v>867.94</v>
      </c>
      <c r="D79" s="168">
        <v>1.6209999999999999E-2</v>
      </c>
      <c r="E79" s="169">
        <v>7.6299999999999996E-3</v>
      </c>
      <c r="F79" s="169">
        <v>8.5800000000000008E-3</v>
      </c>
      <c r="G79" s="157">
        <f t="shared" si="1"/>
        <v>119.9373521898184</v>
      </c>
      <c r="H79" s="117">
        <f t="shared" si="0"/>
        <v>516936.54118590127</v>
      </c>
      <c r="I79" s="77"/>
      <c r="J79" s="77"/>
    </row>
    <row r="80" spans="1:24" ht="15" thickBot="1" x14ac:dyDescent="0.35">
      <c r="A80" s="142">
        <v>63</v>
      </c>
      <c r="B80" s="147">
        <v>14578.24</v>
      </c>
      <c r="C80" s="147">
        <v>868.06</v>
      </c>
      <c r="D80" s="168">
        <v>1.6310000000000002E-2</v>
      </c>
      <c r="E80" s="169">
        <v>7.5799999999999999E-3</v>
      </c>
      <c r="F80" s="169">
        <v>8.7299999999999999E-3</v>
      </c>
      <c r="G80" s="157">
        <f t="shared" si="1"/>
        <v>122.03415904628372</v>
      </c>
      <c r="H80" s="117">
        <f t="shared" si="0"/>
        <v>516248.89696749643</v>
      </c>
      <c r="I80" s="77"/>
      <c r="J80" s="98" t="s">
        <v>25</v>
      </c>
      <c r="K80" s="91"/>
    </row>
    <row r="81" spans="1:22" ht="15" thickBot="1" x14ac:dyDescent="0.35">
      <c r="A81" s="142">
        <v>64</v>
      </c>
      <c r="B81" s="147">
        <v>14662.33</v>
      </c>
      <c r="C81" s="147">
        <v>868.24</v>
      </c>
      <c r="D81" s="168">
        <v>1.6410000000000001E-2</v>
      </c>
      <c r="E81" s="169">
        <v>7.7200000000000003E-3</v>
      </c>
      <c r="F81" s="169">
        <v>8.6800000000000002E-3</v>
      </c>
      <c r="G81" s="157">
        <f t="shared" si="1"/>
        <v>121.33522342746195</v>
      </c>
      <c r="H81" s="117">
        <f t="shared" si="0"/>
        <v>527464.31079233333</v>
      </c>
      <c r="I81" s="77"/>
      <c r="J81" s="90"/>
      <c r="K81" s="91"/>
    </row>
    <row r="82" spans="1:22" ht="15.6" x14ac:dyDescent="0.3">
      <c r="A82" s="141">
        <v>65</v>
      </c>
      <c r="B82" s="146">
        <v>14429.55</v>
      </c>
      <c r="C82" s="146">
        <v>868.38</v>
      </c>
      <c r="D82" s="166">
        <v>1.651E-2</v>
      </c>
      <c r="E82" s="167">
        <v>7.6899999999999998E-3</v>
      </c>
      <c r="F82" s="167">
        <v>8.8299999999999993E-3</v>
      </c>
      <c r="G82" s="155">
        <f t="shared" si="1"/>
        <v>123.43203028392728</v>
      </c>
      <c r="H82" s="75">
        <f t="shared" ref="H82:H145" si="2">A82/G82*10^6</f>
        <v>526605.61323087942</v>
      </c>
      <c r="I82" s="77"/>
      <c r="J82" s="92" t="s">
        <v>50</v>
      </c>
      <c r="K82" s="128">
        <f>AVERAGE(B115:B119)</f>
        <v>14530.005999999999</v>
      </c>
    </row>
    <row r="83" spans="1:22" ht="15.6" x14ac:dyDescent="0.3">
      <c r="A83" s="141">
        <v>66</v>
      </c>
      <c r="B83" s="146">
        <v>14684.43</v>
      </c>
      <c r="C83" s="146">
        <v>868.03</v>
      </c>
      <c r="D83" s="166">
        <v>1.6449999999999999E-2</v>
      </c>
      <c r="E83" s="167">
        <v>7.7799999999999996E-3</v>
      </c>
      <c r="F83" s="167">
        <v>8.6700000000000006E-3</v>
      </c>
      <c r="G83" s="155">
        <f t="shared" ref="G83:G146" si="3">(2*F83/$B$7)*(1+3*$B$11)/(4+PI()*$B$11-PI())*10^6</f>
        <v>121.1954363036976</v>
      </c>
      <c r="H83" s="75">
        <f t="shared" si="2"/>
        <v>544574.96101267287</v>
      </c>
      <c r="I83" s="77"/>
      <c r="J83" s="93" t="s">
        <v>51</v>
      </c>
      <c r="K83" s="118">
        <f>K82/2</f>
        <v>7265.0029999999997</v>
      </c>
    </row>
    <row r="84" spans="1:22" ht="16.2" thickBot="1" x14ac:dyDescent="0.35">
      <c r="A84" s="141">
        <v>67</v>
      </c>
      <c r="B84" s="146">
        <v>14861.95</v>
      </c>
      <c r="C84" s="146">
        <v>868.57</v>
      </c>
      <c r="D84" s="166">
        <v>1.651E-2</v>
      </c>
      <c r="E84" s="167">
        <v>7.9399999999999991E-3</v>
      </c>
      <c r="F84" s="167">
        <v>8.5699999999999995E-3</v>
      </c>
      <c r="G84" s="155">
        <f t="shared" si="3"/>
        <v>119.79756506605401</v>
      </c>
      <c r="H84" s="75">
        <f t="shared" si="2"/>
        <v>559276.80970024329</v>
      </c>
      <c r="I84" s="77"/>
      <c r="J84" s="94" t="s">
        <v>52</v>
      </c>
      <c r="K84" s="80">
        <v>7060</v>
      </c>
    </row>
    <row r="85" spans="1:22" x14ac:dyDescent="0.3">
      <c r="A85" s="141">
        <v>68</v>
      </c>
      <c r="B85" s="146">
        <v>14947.35</v>
      </c>
      <c r="C85" s="146">
        <v>868.01</v>
      </c>
      <c r="D85" s="166">
        <v>1.6539999999999999E-2</v>
      </c>
      <c r="E85" s="167">
        <v>8.0199999999999994E-3</v>
      </c>
      <c r="F85" s="167">
        <v>8.5199999999999998E-3</v>
      </c>
      <c r="G85" s="155">
        <f t="shared" si="3"/>
        <v>119.09862944723221</v>
      </c>
      <c r="H85" s="75">
        <f t="shared" si="2"/>
        <v>570955.35285003472</v>
      </c>
      <c r="I85" s="77"/>
    </row>
    <row r="86" spans="1:22" ht="15" thickBot="1" x14ac:dyDescent="0.35">
      <c r="A86" s="141">
        <v>69</v>
      </c>
      <c r="B86" s="146">
        <v>14747.9</v>
      </c>
      <c r="C86" s="146">
        <v>868.09</v>
      </c>
      <c r="D86" s="166">
        <v>1.6629999999999999E-2</v>
      </c>
      <c r="E86" s="167">
        <v>8.0000000000000002E-3</v>
      </c>
      <c r="F86" s="167">
        <v>8.6300000000000005E-3</v>
      </c>
      <c r="G86" s="155">
        <f t="shared" si="3"/>
        <v>120.63628780864015</v>
      </c>
      <c r="H86" s="75">
        <f t="shared" si="2"/>
        <v>571967.20202010486</v>
      </c>
      <c r="I86" s="77"/>
      <c r="J86" s="35"/>
      <c r="K86" s="91"/>
    </row>
    <row r="87" spans="1:22" ht="15" thickBot="1" x14ac:dyDescent="0.35">
      <c r="A87" s="141">
        <v>70</v>
      </c>
      <c r="B87" s="146">
        <v>14553.94</v>
      </c>
      <c r="C87" s="146">
        <v>868.01</v>
      </c>
      <c r="D87" s="166">
        <v>1.6729999999999998E-2</v>
      </c>
      <c r="E87" s="167">
        <v>7.9799999999999992E-3</v>
      </c>
      <c r="F87" s="167">
        <v>8.7500000000000008E-3</v>
      </c>
      <c r="G87" s="155">
        <f t="shared" si="3"/>
        <v>122.31373329381245</v>
      </c>
      <c r="H87" s="75">
        <f t="shared" si="2"/>
        <v>572298.77720968169</v>
      </c>
      <c r="I87" s="77"/>
      <c r="J87" s="98" t="s">
        <v>26</v>
      </c>
      <c r="K87" s="91"/>
    </row>
    <row r="88" spans="1:22" ht="15" thickBot="1" x14ac:dyDescent="0.35">
      <c r="A88" s="141">
        <v>71</v>
      </c>
      <c r="B88" s="146">
        <v>14583.39</v>
      </c>
      <c r="C88" s="146">
        <v>868.55</v>
      </c>
      <c r="D88" s="166">
        <v>1.6809999999999999E-2</v>
      </c>
      <c r="E88" s="167">
        <v>8.0700000000000008E-3</v>
      </c>
      <c r="F88" s="167">
        <v>8.7299999999999999E-3</v>
      </c>
      <c r="G88" s="155">
        <f t="shared" si="3"/>
        <v>122.03415904628372</v>
      </c>
      <c r="H88" s="75">
        <f t="shared" si="2"/>
        <v>581804.31245543249</v>
      </c>
      <c r="I88" s="77"/>
      <c r="J88" s="35"/>
      <c r="K88" s="35"/>
    </row>
    <row r="89" spans="1:22" ht="15.6" x14ac:dyDescent="0.3">
      <c r="A89" s="141">
        <v>72</v>
      </c>
      <c r="B89" s="146">
        <v>14903.6</v>
      </c>
      <c r="C89" s="146">
        <v>867.66</v>
      </c>
      <c r="D89" s="166">
        <v>1.6820000000000002E-2</v>
      </c>
      <c r="E89" s="167">
        <v>8.2900000000000005E-3</v>
      </c>
      <c r="F89" s="167">
        <v>8.5400000000000007E-3</v>
      </c>
      <c r="G89" s="155">
        <f t="shared" si="3"/>
        <v>119.37820369476097</v>
      </c>
      <c r="H89" s="75">
        <f t="shared" si="2"/>
        <v>603125.17504533194</v>
      </c>
      <c r="I89" s="77"/>
      <c r="J89" s="70" t="s">
        <v>53</v>
      </c>
      <c r="K89" s="95">
        <f>MAX(H18:H1896)</f>
        <v>29159902.931889925</v>
      </c>
    </row>
    <row r="90" spans="1:22" ht="16.2" thickBot="1" x14ac:dyDescent="0.35">
      <c r="A90" s="141">
        <v>73</v>
      </c>
      <c r="B90" s="146">
        <v>14823.03</v>
      </c>
      <c r="C90" s="146">
        <v>868.91</v>
      </c>
      <c r="D90" s="166">
        <v>1.6820000000000002E-2</v>
      </c>
      <c r="E90" s="167">
        <v>8.2299999999999995E-3</v>
      </c>
      <c r="F90" s="167">
        <v>8.6E-3</v>
      </c>
      <c r="G90" s="155">
        <f t="shared" si="3"/>
        <v>120.2169264373471</v>
      </c>
      <c r="H90" s="75">
        <f t="shared" si="2"/>
        <v>607235.62116724951</v>
      </c>
      <c r="I90" s="77"/>
      <c r="J90" s="96" t="s">
        <v>52</v>
      </c>
      <c r="K90" s="61">
        <f>INDEX(A18:A1896,MATCH(MAX(H18:H1896),H18:H1896,0))</f>
        <v>6742</v>
      </c>
    </row>
    <row r="91" spans="1:22" ht="15" thickBot="1" x14ac:dyDescent="0.35">
      <c r="A91" s="141">
        <v>74</v>
      </c>
      <c r="B91" s="146">
        <v>14882.49</v>
      </c>
      <c r="C91" s="146">
        <v>868.22</v>
      </c>
      <c r="D91" s="166">
        <v>1.6920000000000001E-2</v>
      </c>
      <c r="E91" s="167">
        <v>8.3599999999999994E-3</v>
      </c>
      <c r="F91" s="167">
        <v>8.5599999999999999E-3</v>
      </c>
      <c r="G91" s="155">
        <f t="shared" si="3"/>
        <v>119.65777794228966</v>
      </c>
      <c r="H91" s="75">
        <f t="shared" si="2"/>
        <v>618430.33752214443</v>
      </c>
      <c r="I91" s="77"/>
      <c r="J91" s="35"/>
      <c r="K91" s="91"/>
      <c r="P91" s="217"/>
      <c r="Q91" s="217"/>
      <c r="S91" s="217"/>
      <c r="T91" s="217"/>
    </row>
    <row r="92" spans="1:22" ht="15" thickBot="1" x14ac:dyDescent="0.35">
      <c r="A92" s="141">
        <v>75</v>
      </c>
      <c r="B92" s="146">
        <v>14683.34</v>
      </c>
      <c r="C92" s="146">
        <v>868.61</v>
      </c>
      <c r="D92" s="166">
        <v>1.6969999999999999E-2</v>
      </c>
      <c r="E92" s="167">
        <v>8.3000000000000001E-3</v>
      </c>
      <c r="F92" s="167">
        <v>8.6800000000000002E-3</v>
      </c>
      <c r="G92" s="155">
        <f t="shared" si="3"/>
        <v>121.33522342746195</v>
      </c>
      <c r="H92" s="75">
        <f t="shared" si="2"/>
        <v>618122.23920976557</v>
      </c>
      <c r="I92" s="77"/>
      <c r="J92" s="98" t="s">
        <v>27</v>
      </c>
      <c r="K92" s="91"/>
    </row>
    <row r="93" spans="1:22" ht="15" thickBot="1" x14ac:dyDescent="0.35">
      <c r="A93" s="141">
        <v>76</v>
      </c>
      <c r="B93" s="146">
        <v>14749.81</v>
      </c>
      <c r="C93" s="146">
        <v>867.57</v>
      </c>
      <c r="D93" s="166">
        <v>1.704E-2</v>
      </c>
      <c r="E93" s="167">
        <v>8.4100000000000008E-3</v>
      </c>
      <c r="F93" s="167">
        <v>8.6300000000000005E-3</v>
      </c>
      <c r="G93" s="155">
        <f t="shared" si="3"/>
        <v>120.63628780864015</v>
      </c>
      <c r="H93" s="75">
        <f t="shared" si="2"/>
        <v>629992.86019605759</v>
      </c>
      <c r="I93" s="77"/>
      <c r="J93" s="90"/>
      <c r="K93" s="91"/>
      <c r="P93" s="60"/>
      <c r="Q93" s="60"/>
      <c r="S93" s="60"/>
      <c r="T93" s="60"/>
    </row>
    <row r="94" spans="1:22" ht="16.2" thickBot="1" x14ac:dyDescent="0.35">
      <c r="A94" s="141">
        <v>77</v>
      </c>
      <c r="B94" s="146">
        <v>14768.36</v>
      </c>
      <c r="C94" s="146">
        <v>868.38</v>
      </c>
      <c r="D94" s="166">
        <v>1.702E-2</v>
      </c>
      <c r="E94" s="167">
        <v>8.3999999999999995E-3</v>
      </c>
      <c r="F94" s="167">
        <v>8.6199999999999992E-3</v>
      </c>
      <c r="G94" s="155">
        <f t="shared" si="3"/>
        <v>120.49650068487578</v>
      </c>
      <c r="H94" s="75">
        <f t="shared" si="2"/>
        <v>639022.70657113544</v>
      </c>
      <c r="I94" s="77"/>
      <c r="J94" s="97" t="s">
        <v>52</v>
      </c>
      <c r="K94" s="62">
        <v>9475</v>
      </c>
      <c r="P94" s="55"/>
      <c r="Q94" s="48"/>
      <c r="S94" s="55"/>
      <c r="T94" s="48"/>
      <c r="V94" s="48"/>
    </row>
    <row r="95" spans="1:22" x14ac:dyDescent="0.3">
      <c r="A95" s="141">
        <v>78</v>
      </c>
      <c r="B95" s="146">
        <v>14580.95</v>
      </c>
      <c r="C95" s="146">
        <v>867.89</v>
      </c>
      <c r="D95" s="166">
        <v>1.719E-2</v>
      </c>
      <c r="E95" s="167">
        <v>8.4600000000000005E-3</v>
      </c>
      <c r="F95" s="167">
        <v>8.7299999999999999E-3</v>
      </c>
      <c r="G95" s="155">
        <f t="shared" si="3"/>
        <v>122.03415904628372</v>
      </c>
      <c r="H95" s="75">
        <f t="shared" si="2"/>
        <v>639165.30100737652</v>
      </c>
      <c r="I95" s="77"/>
      <c r="P95" s="55"/>
      <c r="Q95" s="48"/>
      <c r="S95" s="55"/>
      <c r="T95" s="48"/>
      <c r="V95" s="48"/>
    </row>
    <row r="96" spans="1:22" x14ac:dyDescent="0.3">
      <c r="A96" s="141">
        <v>79</v>
      </c>
      <c r="B96" s="146">
        <v>14795.43</v>
      </c>
      <c r="C96" s="146">
        <v>868.39</v>
      </c>
      <c r="D96" s="166">
        <v>1.72E-2</v>
      </c>
      <c r="E96" s="167">
        <v>8.5900000000000004E-3</v>
      </c>
      <c r="F96" s="167">
        <v>8.6099999999999996E-3</v>
      </c>
      <c r="G96" s="155">
        <f t="shared" si="3"/>
        <v>120.35671356111145</v>
      </c>
      <c r="H96" s="75">
        <f t="shared" si="2"/>
        <v>656382.16317602876</v>
      </c>
      <c r="I96" s="77"/>
      <c r="J96" s="49"/>
      <c r="K96" s="50"/>
      <c r="P96" s="55"/>
      <c r="Q96" s="48"/>
      <c r="S96" s="55"/>
      <c r="T96" s="48"/>
      <c r="V96" s="48"/>
    </row>
    <row r="97" spans="1:22" x14ac:dyDescent="0.3">
      <c r="A97" s="141">
        <v>80</v>
      </c>
      <c r="B97" s="146">
        <v>14498.19</v>
      </c>
      <c r="C97" s="146">
        <v>868.28</v>
      </c>
      <c r="D97" s="166">
        <v>1.7299999999999999E-2</v>
      </c>
      <c r="E97" s="167">
        <v>8.5199999999999998E-3</v>
      </c>
      <c r="F97" s="167">
        <v>8.7799999999999996E-3</v>
      </c>
      <c r="G97" s="155">
        <f t="shared" si="3"/>
        <v>122.73309466510551</v>
      </c>
      <c r="H97" s="75">
        <f t="shared" si="2"/>
        <v>651820.93076273554</v>
      </c>
      <c r="I97" s="77"/>
      <c r="J97" s="77"/>
      <c r="P97" s="55"/>
      <c r="Q97" s="48"/>
      <c r="S97" s="55"/>
      <c r="T97" s="48"/>
      <c r="V97" s="48"/>
    </row>
    <row r="98" spans="1:22" x14ac:dyDescent="0.3">
      <c r="A98" s="141">
        <v>81</v>
      </c>
      <c r="B98" s="146">
        <v>14874.94</v>
      </c>
      <c r="C98" s="146">
        <v>868.28</v>
      </c>
      <c r="D98" s="166">
        <v>1.7260000000000001E-2</v>
      </c>
      <c r="E98" s="167">
        <v>8.6999999999999994E-3</v>
      </c>
      <c r="F98" s="167">
        <v>8.5599999999999999E-3</v>
      </c>
      <c r="G98" s="155">
        <f t="shared" si="3"/>
        <v>119.65777794228966</v>
      </c>
      <c r="H98" s="75">
        <f t="shared" si="2"/>
        <v>676930.50458505005</v>
      </c>
      <c r="I98" s="77"/>
      <c r="J98" s="77"/>
      <c r="P98" s="55"/>
      <c r="Q98" s="48"/>
      <c r="S98" s="55"/>
      <c r="T98" s="48"/>
      <c r="V98" s="48"/>
    </row>
    <row r="99" spans="1:22" x14ac:dyDescent="0.3">
      <c r="A99" s="141">
        <v>82</v>
      </c>
      <c r="B99" s="146">
        <v>14632.43</v>
      </c>
      <c r="C99" s="146">
        <v>867.93</v>
      </c>
      <c r="D99" s="166">
        <v>1.7440000000000001E-2</v>
      </c>
      <c r="E99" s="167">
        <v>8.7399999999999995E-3</v>
      </c>
      <c r="F99" s="167">
        <v>8.6999999999999994E-3</v>
      </c>
      <c r="G99" s="155">
        <f t="shared" si="3"/>
        <v>121.61479767499065</v>
      </c>
      <c r="H99" s="75">
        <f t="shared" si="2"/>
        <v>674260.05360910774</v>
      </c>
      <c r="I99" s="77"/>
      <c r="J99" s="77"/>
      <c r="P99" s="55"/>
      <c r="Q99" s="48"/>
      <c r="S99" s="55"/>
      <c r="T99" s="48"/>
      <c r="V99" s="48"/>
    </row>
    <row r="100" spans="1:22" x14ac:dyDescent="0.3">
      <c r="A100" s="141">
        <v>83</v>
      </c>
      <c r="B100" s="146">
        <v>14767.02</v>
      </c>
      <c r="C100" s="146">
        <v>868.38</v>
      </c>
      <c r="D100" s="166">
        <v>1.745E-2</v>
      </c>
      <c r="E100" s="167">
        <v>8.8199999999999997E-3</v>
      </c>
      <c r="F100" s="167">
        <v>8.6199999999999992E-3</v>
      </c>
      <c r="G100" s="155">
        <f t="shared" si="3"/>
        <v>120.49650068487578</v>
      </c>
      <c r="H100" s="75">
        <f t="shared" si="2"/>
        <v>688816.68370654853</v>
      </c>
      <c r="I100" s="77"/>
      <c r="J100" s="77"/>
    </row>
    <row r="101" spans="1:22" x14ac:dyDescent="0.3">
      <c r="A101" s="141">
        <v>84</v>
      </c>
      <c r="B101" s="146">
        <v>14464.55</v>
      </c>
      <c r="C101" s="146">
        <v>867.98</v>
      </c>
      <c r="D101" s="166">
        <v>1.7510000000000001E-2</v>
      </c>
      <c r="E101" s="167">
        <v>8.7100000000000007E-3</v>
      </c>
      <c r="F101" s="167">
        <v>8.8000000000000005E-3</v>
      </c>
      <c r="G101" s="155">
        <f t="shared" si="3"/>
        <v>123.01266891263423</v>
      </c>
      <c r="H101" s="75">
        <f t="shared" si="2"/>
        <v>682856.49553427938</v>
      </c>
      <c r="I101" s="77"/>
      <c r="J101" s="77"/>
      <c r="S101" s="60"/>
      <c r="T101" s="48"/>
    </row>
    <row r="102" spans="1:22" x14ac:dyDescent="0.3">
      <c r="A102" s="141">
        <v>85</v>
      </c>
      <c r="B102" s="146">
        <v>14527.27</v>
      </c>
      <c r="C102" s="146">
        <v>868.43</v>
      </c>
      <c r="D102" s="166">
        <v>1.754E-2</v>
      </c>
      <c r="E102" s="167">
        <v>8.7799999999999996E-3</v>
      </c>
      <c r="F102" s="167">
        <v>8.77E-3</v>
      </c>
      <c r="G102" s="155">
        <f t="shared" si="3"/>
        <v>122.59330754134116</v>
      </c>
      <c r="H102" s="75">
        <f t="shared" si="2"/>
        <v>693349.43076999648</v>
      </c>
      <c r="I102" s="77"/>
      <c r="J102" s="77"/>
    </row>
    <row r="103" spans="1:22" x14ac:dyDescent="0.3">
      <c r="A103" s="141">
        <v>86</v>
      </c>
      <c r="B103" s="146">
        <v>14637.71</v>
      </c>
      <c r="C103" s="146">
        <v>867.85</v>
      </c>
      <c r="D103" s="166">
        <v>1.7659999999999999E-2</v>
      </c>
      <c r="E103" s="167">
        <v>8.9700000000000005E-3</v>
      </c>
      <c r="F103" s="167">
        <v>8.6899999999999998E-3</v>
      </c>
      <c r="G103" s="155">
        <f t="shared" si="3"/>
        <v>121.4750105512263</v>
      </c>
      <c r="H103" s="75">
        <f t="shared" si="2"/>
        <v>707964.54027664894</v>
      </c>
      <c r="I103" s="77"/>
      <c r="J103" s="77"/>
    </row>
    <row r="104" spans="1:22" x14ac:dyDescent="0.3">
      <c r="A104" s="141">
        <v>87</v>
      </c>
      <c r="B104" s="146">
        <v>14866.41</v>
      </c>
      <c r="C104" s="146">
        <v>868.47</v>
      </c>
      <c r="D104" s="166">
        <v>1.7579999999999998E-2</v>
      </c>
      <c r="E104" s="167">
        <v>9.0100000000000006E-3</v>
      </c>
      <c r="F104" s="167">
        <v>8.5699999999999995E-3</v>
      </c>
      <c r="G104" s="155">
        <f t="shared" si="3"/>
        <v>119.79756506605401</v>
      </c>
      <c r="H104" s="75">
        <f t="shared" si="2"/>
        <v>726225.11110330105</v>
      </c>
      <c r="I104" s="77"/>
      <c r="J104" s="77"/>
      <c r="R104" s="47"/>
    </row>
    <row r="105" spans="1:22" x14ac:dyDescent="0.3">
      <c r="A105" s="141">
        <v>88</v>
      </c>
      <c r="B105" s="146">
        <v>14438.41</v>
      </c>
      <c r="C105" s="146">
        <v>867.66</v>
      </c>
      <c r="D105" s="166">
        <v>1.771E-2</v>
      </c>
      <c r="E105" s="167">
        <v>8.8999999999999999E-3</v>
      </c>
      <c r="F105" s="167">
        <v>8.8100000000000001E-3</v>
      </c>
      <c r="G105" s="155">
        <f t="shared" si="3"/>
        <v>123.1524560363986</v>
      </c>
      <c r="H105" s="75">
        <f t="shared" si="2"/>
        <v>714561.46984182717</v>
      </c>
      <c r="I105" s="77"/>
      <c r="J105" s="77"/>
    </row>
    <row r="106" spans="1:22" x14ac:dyDescent="0.3">
      <c r="A106" s="141">
        <v>89</v>
      </c>
      <c r="B106" s="146">
        <v>14445.53</v>
      </c>
      <c r="C106" s="146">
        <v>868.57</v>
      </c>
      <c r="D106" s="166">
        <v>1.7760000000000001E-2</v>
      </c>
      <c r="E106" s="167">
        <v>8.94E-3</v>
      </c>
      <c r="F106" s="167">
        <v>8.8199999999999997E-3</v>
      </c>
      <c r="G106" s="155">
        <f t="shared" si="3"/>
        <v>123.29224316016295</v>
      </c>
      <c r="H106" s="75">
        <f t="shared" si="2"/>
        <v>721862.11977978551</v>
      </c>
      <c r="I106" s="77"/>
      <c r="J106" s="77"/>
    </row>
    <row r="107" spans="1:22" x14ac:dyDescent="0.3">
      <c r="A107" s="141">
        <v>90</v>
      </c>
      <c r="B107" s="146">
        <v>14795.07</v>
      </c>
      <c r="C107" s="146">
        <v>867.88</v>
      </c>
      <c r="D107" s="166">
        <v>1.78E-2</v>
      </c>
      <c r="E107" s="167">
        <v>9.1999999999999998E-3</v>
      </c>
      <c r="F107" s="167">
        <v>8.6E-3</v>
      </c>
      <c r="G107" s="155">
        <f t="shared" si="3"/>
        <v>120.2169264373471</v>
      </c>
      <c r="H107" s="75">
        <f t="shared" si="2"/>
        <v>748646.65623359522</v>
      </c>
      <c r="I107" s="77"/>
      <c r="J107" s="77"/>
    </row>
    <row r="108" spans="1:22" x14ac:dyDescent="0.3">
      <c r="A108" s="141">
        <v>91</v>
      </c>
      <c r="B108" s="146">
        <v>14627.82</v>
      </c>
      <c r="C108" s="146">
        <v>867.57</v>
      </c>
      <c r="D108" s="166">
        <v>1.779E-2</v>
      </c>
      <c r="E108" s="167">
        <v>9.0900000000000009E-3</v>
      </c>
      <c r="F108" s="167">
        <v>8.6999999999999994E-3</v>
      </c>
      <c r="G108" s="155">
        <f t="shared" si="3"/>
        <v>121.61479767499065</v>
      </c>
      <c r="H108" s="75">
        <f t="shared" si="2"/>
        <v>748264.2058344977</v>
      </c>
      <c r="I108" s="77"/>
      <c r="J108" s="77"/>
    </row>
    <row r="109" spans="1:22" x14ac:dyDescent="0.3">
      <c r="A109" s="141">
        <v>92</v>
      </c>
      <c r="B109" s="146">
        <v>14606.19</v>
      </c>
      <c r="C109" s="146">
        <v>869.1</v>
      </c>
      <c r="D109" s="166">
        <v>1.7909999999999999E-2</v>
      </c>
      <c r="E109" s="167">
        <v>9.1900000000000003E-3</v>
      </c>
      <c r="F109" s="167">
        <v>8.7299999999999999E-3</v>
      </c>
      <c r="G109" s="155">
        <f t="shared" si="3"/>
        <v>122.03415904628372</v>
      </c>
      <c r="H109" s="75">
        <f t="shared" si="2"/>
        <v>753887.27811126469</v>
      </c>
      <c r="I109" s="77"/>
      <c r="J109" s="77"/>
    </row>
    <row r="110" spans="1:22" x14ac:dyDescent="0.3">
      <c r="A110" s="141">
        <v>93</v>
      </c>
      <c r="B110" s="146">
        <v>14464.75</v>
      </c>
      <c r="C110" s="146">
        <v>867.62</v>
      </c>
      <c r="D110" s="166">
        <v>1.7989999999999999E-2</v>
      </c>
      <c r="E110" s="167">
        <v>9.1900000000000003E-3</v>
      </c>
      <c r="F110" s="167">
        <v>8.8000000000000005E-3</v>
      </c>
      <c r="G110" s="155">
        <f t="shared" si="3"/>
        <v>123.01266891263423</v>
      </c>
      <c r="H110" s="75">
        <f t="shared" si="2"/>
        <v>756019.69148438075</v>
      </c>
      <c r="I110" s="77"/>
      <c r="J110" s="77"/>
    </row>
    <row r="111" spans="1:22" x14ac:dyDescent="0.3">
      <c r="A111" s="141">
        <v>94</v>
      </c>
      <c r="B111" s="146">
        <v>14526.88</v>
      </c>
      <c r="C111" s="146">
        <v>868.49</v>
      </c>
      <c r="D111" s="166">
        <v>1.804E-2</v>
      </c>
      <c r="E111" s="167">
        <v>9.2800000000000001E-3</v>
      </c>
      <c r="F111" s="167">
        <v>8.77E-3</v>
      </c>
      <c r="G111" s="155">
        <f t="shared" si="3"/>
        <v>122.59330754134116</v>
      </c>
      <c r="H111" s="75">
        <f t="shared" si="2"/>
        <v>766762.89991034893</v>
      </c>
      <c r="I111" s="77"/>
      <c r="J111" s="77"/>
    </row>
    <row r="112" spans="1:22" x14ac:dyDescent="0.3">
      <c r="A112" s="141">
        <v>95</v>
      </c>
      <c r="B112" s="146">
        <v>14785.59</v>
      </c>
      <c r="C112" s="146">
        <v>868.54</v>
      </c>
      <c r="D112" s="166">
        <v>1.806E-2</v>
      </c>
      <c r="E112" s="167">
        <v>9.4400000000000005E-3</v>
      </c>
      <c r="F112" s="167">
        <v>8.6099999999999996E-3</v>
      </c>
      <c r="G112" s="155">
        <f t="shared" si="3"/>
        <v>120.35671356111145</v>
      </c>
      <c r="H112" s="75">
        <f t="shared" si="2"/>
        <v>789320.32280661678</v>
      </c>
      <c r="I112" s="77"/>
      <c r="J112" s="77"/>
    </row>
    <row r="113" spans="1:10" x14ac:dyDescent="0.3">
      <c r="A113" s="141">
        <v>96</v>
      </c>
      <c r="B113" s="146">
        <v>14717.54</v>
      </c>
      <c r="C113" s="146">
        <v>867.68</v>
      </c>
      <c r="D113" s="166">
        <v>1.813E-2</v>
      </c>
      <c r="E113" s="167">
        <v>9.4800000000000006E-3</v>
      </c>
      <c r="F113" s="167">
        <v>8.6499999999999997E-3</v>
      </c>
      <c r="G113" s="155">
        <f t="shared" si="3"/>
        <v>120.91586205616888</v>
      </c>
      <c r="H113" s="75">
        <f t="shared" si="2"/>
        <v>793940.50017528108</v>
      </c>
      <c r="I113" s="77"/>
      <c r="J113" s="77"/>
    </row>
    <row r="114" spans="1:10" x14ac:dyDescent="0.3">
      <c r="A114" s="141">
        <v>97</v>
      </c>
      <c r="B114" s="146">
        <v>14698.45</v>
      </c>
      <c r="C114" s="146">
        <v>867.53</v>
      </c>
      <c r="D114" s="166">
        <v>1.8110000000000001E-2</v>
      </c>
      <c r="E114" s="167">
        <v>9.4500000000000001E-3</v>
      </c>
      <c r="F114" s="167">
        <v>8.6599999999999993E-3</v>
      </c>
      <c r="G114" s="155">
        <f t="shared" si="3"/>
        <v>121.05564917993321</v>
      </c>
      <c r="H114" s="75">
        <f t="shared" si="2"/>
        <v>801284.37340270123</v>
      </c>
      <c r="I114" s="77"/>
      <c r="J114" s="77"/>
    </row>
    <row r="115" spans="1:10" x14ac:dyDescent="0.3">
      <c r="A115" s="142">
        <v>98</v>
      </c>
      <c r="B115" s="147">
        <v>14635.47</v>
      </c>
      <c r="C115" s="147">
        <v>868.52</v>
      </c>
      <c r="D115" s="168">
        <v>1.8249999999999999E-2</v>
      </c>
      <c r="E115" s="169">
        <v>9.5399999999999999E-3</v>
      </c>
      <c r="F115" s="169">
        <v>8.6999999999999994E-3</v>
      </c>
      <c r="G115" s="157">
        <f t="shared" si="3"/>
        <v>121.61479767499065</v>
      </c>
      <c r="H115" s="117">
        <f t="shared" si="2"/>
        <v>805822.99089868984</v>
      </c>
      <c r="I115" s="77"/>
      <c r="J115" s="77"/>
    </row>
    <row r="116" spans="1:10" x14ac:dyDescent="0.3">
      <c r="A116" s="142">
        <v>99</v>
      </c>
      <c r="B116" s="147">
        <v>14558.6</v>
      </c>
      <c r="C116" s="147">
        <v>868.42</v>
      </c>
      <c r="D116" s="168">
        <v>1.822E-2</v>
      </c>
      <c r="E116" s="169">
        <v>9.4699999999999993E-3</v>
      </c>
      <c r="F116" s="169">
        <v>8.7500000000000008E-3</v>
      </c>
      <c r="G116" s="157">
        <f t="shared" si="3"/>
        <v>122.31373329381245</v>
      </c>
      <c r="H116" s="117">
        <f t="shared" si="2"/>
        <v>809393.98491083563</v>
      </c>
      <c r="I116" s="77"/>
      <c r="J116" s="77"/>
    </row>
    <row r="117" spans="1:10" x14ac:dyDescent="0.3">
      <c r="A117" s="142">
        <v>100</v>
      </c>
      <c r="B117" s="147">
        <v>14396.08</v>
      </c>
      <c r="C117" s="147">
        <v>868.02</v>
      </c>
      <c r="D117" s="168">
        <v>1.8339999999999999E-2</v>
      </c>
      <c r="E117" s="169">
        <v>9.4999999999999998E-3</v>
      </c>
      <c r="F117" s="169">
        <v>8.8400000000000006E-3</v>
      </c>
      <c r="G117" s="157">
        <f t="shared" si="3"/>
        <v>123.57181740769167</v>
      </c>
      <c r="H117" s="117">
        <f t="shared" si="2"/>
        <v>809246.00849785306</v>
      </c>
      <c r="I117" s="77"/>
      <c r="J117" s="77"/>
    </row>
    <row r="118" spans="1:10" x14ac:dyDescent="0.3">
      <c r="A118" s="142">
        <v>101</v>
      </c>
      <c r="B118" s="147">
        <v>14573.67</v>
      </c>
      <c r="C118" s="147">
        <v>867.98</v>
      </c>
      <c r="D118" s="168">
        <v>1.8319999999999999E-2</v>
      </c>
      <c r="E118" s="169">
        <v>9.58E-3</v>
      </c>
      <c r="F118" s="169">
        <v>8.7299999999999999E-3</v>
      </c>
      <c r="G118" s="157">
        <f t="shared" si="3"/>
        <v>122.03415904628372</v>
      </c>
      <c r="H118" s="117">
        <f t="shared" si="2"/>
        <v>827637.12053519278</v>
      </c>
      <c r="I118" s="77"/>
      <c r="J118" s="77"/>
    </row>
    <row r="119" spans="1:10" x14ac:dyDescent="0.3">
      <c r="A119" s="142">
        <v>102</v>
      </c>
      <c r="B119" s="147">
        <v>14486.21</v>
      </c>
      <c r="C119" s="147">
        <v>867.83</v>
      </c>
      <c r="D119" s="168">
        <v>1.8440000000000002E-2</v>
      </c>
      <c r="E119" s="169">
        <v>9.6500000000000006E-3</v>
      </c>
      <c r="F119" s="169">
        <v>8.7899999999999992E-3</v>
      </c>
      <c r="G119" s="157">
        <f t="shared" si="3"/>
        <v>122.87288178886986</v>
      </c>
      <c r="H119" s="117">
        <f t="shared" si="2"/>
        <v>830126.21267615957</v>
      </c>
      <c r="I119" s="77"/>
      <c r="J119" s="77"/>
    </row>
    <row r="120" spans="1:10" x14ac:dyDescent="0.3">
      <c r="A120" s="141">
        <v>103</v>
      </c>
      <c r="B120" s="146">
        <v>14482.04</v>
      </c>
      <c r="C120" s="146">
        <v>868.19</v>
      </c>
      <c r="D120" s="166">
        <v>1.8440000000000002E-2</v>
      </c>
      <c r="E120" s="167">
        <v>9.6500000000000006E-3</v>
      </c>
      <c r="F120" s="167">
        <v>8.7899999999999992E-3</v>
      </c>
      <c r="G120" s="155">
        <f t="shared" si="3"/>
        <v>122.87288178886986</v>
      </c>
      <c r="H120" s="75">
        <f t="shared" si="2"/>
        <v>838264.70495729847</v>
      </c>
      <c r="I120" s="77"/>
      <c r="J120" s="77"/>
    </row>
    <row r="121" spans="1:10" x14ac:dyDescent="0.3">
      <c r="A121" s="141">
        <v>104</v>
      </c>
      <c r="B121" s="146">
        <v>14732.64</v>
      </c>
      <c r="C121" s="146">
        <v>868.12</v>
      </c>
      <c r="D121" s="166">
        <v>1.856E-2</v>
      </c>
      <c r="E121" s="167">
        <v>9.9100000000000004E-3</v>
      </c>
      <c r="F121" s="167">
        <v>8.6400000000000001E-3</v>
      </c>
      <c r="G121" s="155">
        <f t="shared" si="3"/>
        <v>120.77607493240453</v>
      </c>
      <c r="H121" s="75">
        <f t="shared" si="2"/>
        <v>861097.69719049335</v>
      </c>
      <c r="I121" s="77"/>
      <c r="J121" s="77"/>
    </row>
    <row r="122" spans="1:10" x14ac:dyDescent="0.3">
      <c r="A122" s="141">
        <v>105</v>
      </c>
      <c r="B122" s="146">
        <v>14746.39</v>
      </c>
      <c r="C122" s="146">
        <v>868.5</v>
      </c>
      <c r="D122" s="166">
        <v>1.8499999999999999E-2</v>
      </c>
      <c r="E122" s="167">
        <v>9.8600000000000007E-3</v>
      </c>
      <c r="F122" s="167">
        <v>8.6400000000000001E-3</v>
      </c>
      <c r="G122" s="155">
        <f t="shared" si="3"/>
        <v>120.77607493240453</v>
      </c>
      <c r="H122" s="75">
        <f t="shared" si="2"/>
        <v>869377.48274040187</v>
      </c>
      <c r="I122" s="77"/>
      <c r="J122" s="77"/>
    </row>
    <row r="123" spans="1:10" x14ac:dyDescent="0.3">
      <c r="A123" s="141">
        <v>106</v>
      </c>
      <c r="B123" s="146">
        <v>14458.31</v>
      </c>
      <c r="C123" s="146">
        <v>867.92</v>
      </c>
      <c r="D123" s="166">
        <v>1.8599999999999998E-2</v>
      </c>
      <c r="E123" s="167">
        <v>9.7900000000000001E-3</v>
      </c>
      <c r="F123" s="167">
        <v>8.8000000000000005E-3</v>
      </c>
      <c r="G123" s="155">
        <f t="shared" si="3"/>
        <v>123.01266891263423</v>
      </c>
      <c r="H123" s="75">
        <f t="shared" si="2"/>
        <v>861699.8634123049</v>
      </c>
      <c r="I123" s="77"/>
      <c r="J123" s="77"/>
    </row>
    <row r="124" spans="1:10" x14ac:dyDescent="0.3">
      <c r="A124" s="141">
        <v>107</v>
      </c>
      <c r="B124" s="146">
        <v>14723.44</v>
      </c>
      <c r="C124" s="146">
        <v>868.81</v>
      </c>
      <c r="D124" s="166">
        <v>1.8620000000000001E-2</v>
      </c>
      <c r="E124" s="167">
        <v>9.9699999999999997E-3</v>
      </c>
      <c r="F124" s="167">
        <v>8.6499999999999997E-3</v>
      </c>
      <c r="G124" s="155">
        <f t="shared" si="3"/>
        <v>120.91586205616888</v>
      </c>
      <c r="H124" s="75">
        <f t="shared" si="2"/>
        <v>884912.84915369865</v>
      </c>
      <c r="I124" s="77"/>
      <c r="J124" s="77"/>
    </row>
    <row r="125" spans="1:10" x14ac:dyDescent="0.3">
      <c r="A125" s="141">
        <v>108</v>
      </c>
      <c r="B125" s="146">
        <v>14636.98</v>
      </c>
      <c r="C125" s="146">
        <v>867.87</v>
      </c>
      <c r="D125" s="166">
        <v>1.8759999999999999E-2</v>
      </c>
      <c r="E125" s="167">
        <v>1.0059999999999999E-2</v>
      </c>
      <c r="F125" s="167">
        <v>8.6999999999999994E-3</v>
      </c>
      <c r="G125" s="155">
        <f t="shared" si="3"/>
        <v>121.61479767499065</v>
      </c>
      <c r="H125" s="75">
        <f t="shared" si="2"/>
        <v>888049.82670467859</v>
      </c>
      <c r="I125" s="77"/>
      <c r="J125" s="77"/>
    </row>
    <row r="126" spans="1:10" x14ac:dyDescent="0.3">
      <c r="A126" s="141">
        <v>109</v>
      </c>
      <c r="B126" s="146">
        <v>14600.89</v>
      </c>
      <c r="C126" s="146">
        <v>868.37</v>
      </c>
      <c r="D126" s="166">
        <v>1.8710000000000001E-2</v>
      </c>
      <c r="E126" s="167">
        <v>9.9900000000000006E-3</v>
      </c>
      <c r="F126" s="167">
        <v>8.7200000000000003E-3</v>
      </c>
      <c r="G126" s="155">
        <f t="shared" si="3"/>
        <v>121.89437192251937</v>
      </c>
      <c r="H126" s="75">
        <f t="shared" si="2"/>
        <v>894216.8393901278</v>
      </c>
      <c r="I126" s="77"/>
      <c r="J126" s="77"/>
    </row>
    <row r="127" spans="1:10" x14ac:dyDescent="0.3">
      <c r="A127" s="141">
        <v>110</v>
      </c>
      <c r="B127" s="146">
        <v>14611.65</v>
      </c>
      <c r="C127" s="146">
        <v>867.83</v>
      </c>
      <c r="D127" s="166">
        <v>1.8849999999999999E-2</v>
      </c>
      <c r="E127" s="167">
        <v>1.014E-2</v>
      </c>
      <c r="F127" s="167">
        <v>8.7100000000000007E-3</v>
      </c>
      <c r="G127" s="155">
        <f t="shared" si="3"/>
        <v>121.75458479875503</v>
      </c>
      <c r="H127" s="75">
        <f t="shared" si="2"/>
        <v>903456.73784536426</v>
      </c>
      <c r="I127" s="77"/>
      <c r="J127" s="77"/>
    </row>
    <row r="128" spans="1:10" x14ac:dyDescent="0.3">
      <c r="A128" s="141">
        <v>111</v>
      </c>
      <c r="B128" s="146">
        <v>14521.4</v>
      </c>
      <c r="C128" s="146">
        <v>868.29</v>
      </c>
      <c r="D128" s="166">
        <v>1.8790000000000001E-2</v>
      </c>
      <c r="E128" s="167">
        <v>1.0019999999999999E-2</v>
      </c>
      <c r="F128" s="167">
        <v>8.77E-3</v>
      </c>
      <c r="G128" s="155">
        <f t="shared" si="3"/>
        <v>122.59330754134116</v>
      </c>
      <c r="H128" s="75">
        <f t="shared" si="2"/>
        <v>905432.78606434818</v>
      </c>
      <c r="I128" s="77"/>
      <c r="J128" s="77"/>
    </row>
    <row r="129" spans="1:16" x14ac:dyDescent="0.3">
      <c r="A129" s="141">
        <v>112</v>
      </c>
      <c r="B129" s="146">
        <v>14508.56</v>
      </c>
      <c r="C129" s="146">
        <v>867.74</v>
      </c>
      <c r="D129" s="166">
        <v>1.891E-2</v>
      </c>
      <c r="E129" s="167">
        <v>1.014E-2</v>
      </c>
      <c r="F129" s="167">
        <v>8.77E-3</v>
      </c>
      <c r="G129" s="155">
        <f t="shared" si="3"/>
        <v>122.59330754134116</v>
      </c>
      <c r="H129" s="75">
        <f t="shared" si="2"/>
        <v>913589.83819105406</v>
      </c>
      <c r="I129" s="77"/>
      <c r="J129" s="77"/>
    </row>
    <row r="130" spans="1:16" x14ac:dyDescent="0.3">
      <c r="A130" s="141">
        <v>113</v>
      </c>
      <c r="B130" s="146">
        <v>14799.95</v>
      </c>
      <c r="C130" s="146">
        <v>868.33</v>
      </c>
      <c r="D130" s="166">
        <v>1.8960000000000001E-2</v>
      </c>
      <c r="E130" s="167">
        <v>1.0359999999999999E-2</v>
      </c>
      <c r="F130" s="167">
        <v>8.6E-3</v>
      </c>
      <c r="G130" s="155">
        <f t="shared" si="3"/>
        <v>120.2169264373471</v>
      </c>
      <c r="H130" s="75">
        <f t="shared" si="2"/>
        <v>939967.46838218067</v>
      </c>
      <c r="I130" s="77"/>
      <c r="J130" s="77"/>
    </row>
    <row r="131" spans="1:16" x14ac:dyDescent="0.3">
      <c r="A131" s="141">
        <v>114</v>
      </c>
      <c r="B131" s="146">
        <v>14264.24</v>
      </c>
      <c r="C131" s="146">
        <v>868.07</v>
      </c>
      <c r="D131" s="166">
        <v>1.908E-2</v>
      </c>
      <c r="E131" s="167">
        <v>1.0149999999999999E-2</v>
      </c>
      <c r="F131" s="167">
        <v>8.9200000000000008E-3</v>
      </c>
      <c r="G131" s="155">
        <f t="shared" si="3"/>
        <v>124.69011439780652</v>
      </c>
      <c r="H131" s="75">
        <f t="shared" si="2"/>
        <v>914266.54430918884</v>
      </c>
      <c r="I131" s="77"/>
      <c r="J131" s="77"/>
    </row>
    <row r="132" spans="1:16" x14ac:dyDescent="0.3">
      <c r="A132" s="141">
        <v>115</v>
      </c>
      <c r="B132" s="146">
        <v>14588.79</v>
      </c>
      <c r="C132" s="146">
        <v>868.86</v>
      </c>
      <c r="D132" s="166">
        <v>1.9060000000000001E-2</v>
      </c>
      <c r="E132" s="167">
        <v>1.0330000000000001E-2</v>
      </c>
      <c r="F132" s="167">
        <v>8.7299999999999999E-3</v>
      </c>
      <c r="G132" s="155">
        <f t="shared" si="3"/>
        <v>122.03415904628372</v>
      </c>
      <c r="H132" s="75">
        <f t="shared" si="2"/>
        <v>942359.09763908084</v>
      </c>
      <c r="I132" s="77"/>
      <c r="J132" s="77"/>
      <c r="P132" s="41"/>
    </row>
    <row r="133" spans="1:16" x14ac:dyDescent="0.3">
      <c r="A133" s="141">
        <v>116</v>
      </c>
      <c r="B133" s="146">
        <v>14323.38</v>
      </c>
      <c r="C133" s="146">
        <v>867.98</v>
      </c>
      <c r="D133" s="166">
        <v>1.915E-2</v>
      </c>
      <c r="E133" s="167">
        <v>1.026E-2</v>
      </c>
      <c r="F133" s="167">
        <v>8.8900000000000003E-3</v>
      </c>
      <c r="G133" s="155">
        <f t="shared" si="3"/>
        <v>124.27075302651343</v>
      </c>
      <c r="H133" s="75">
        <f t="shared" si="2"/>
        <v>933445.69961084216</v>
      </c>
      <c r="I133" s="77"/>
      <c r="J133" s="77"/>
      <c r="P133" s="41"/>
    </row>
    <row r="134" spans="1:16" x14ac:dyDescent="0.3">
      <c r="A134" s="141">
        <v>117</v>
      </c>
      <c r="B134" s="146">
        <v>14528.1</v>
      </c>
      <c r="C134" s="146">
        <v>868.91</v>
      </c>
      <c r="D134" s="166">
        <v>1.9089999999999999E-2</v>
      </c>
      <c r="E134" s="167">
        <v>1.0319999999999999E-2</v>
      </c>
      <c r="F134" s="167">
        <v>8.77E-3</v>
      </c>
      <c r="G134" s="155">
        <f t="shared" si="3"/>
        <v>122.59330754134116</v>
      </c>
      <c r="H134" s="75">
        <f t="shared" si="2"/>
        <v>954375.09882458323</v>
      </c>
      <c r="I134" s="77"/>
      <c r="J134" s="77"/>
      <c r="P134" s="41"/>
    </row>
    <row r="135" spans="1:16" x14ac:dyDescent="0.3">
      <c r="A135" s="141">
        <v>118</v>
      </c>
      <c r="B135" s="146">
        <v>14408.66</v>
      </c>
      <c r="C135" s="146">
        <v>867.84</v>
      </c>
      <c r="D135" s="166">
        <v>1.9220000000000001E-2</v>
      </c>
      <c r="E135" s="167">
        <v>1.039E-2</v>
      </c>
      <c r="F135" s="167">
        <v>8.8299999999999993E-3</v>
      </c>
      <c r="G135" s="155">
        <f t="shared" si="3"/>
        <v>123.43203028392728</v>
      </c>
      <c r="H135" s="75">
        <f t="shared" si="2"/>
        <v>955991.7286345195</v>
      </c>
      <c r="I135" s="77"/>
      <c r="J135" s="77"/>
      <c r="P135" s="41"/>
    </row>
    <row r="136" spans="1:16" x14ac:dyDescent="0.3">
      <c r="A136" s="141">
        <v>119</v>
      </c>
      <c r="B136" s="146">
        <v>14556.42</v>
      </c>
      <c r="C136" s="146">
        <v>868.58</v>
      </c>
      <c r="D136" s="166">
        <v>1.9230000000000001E-2</v>
      </c>
      <c r="E136" s="167">
        <v>1.047E-2</v>
      </c>
      <c r="F136" s="167">
        <v>8.7500000000000008E-3</v>
      </c>
      <c r="G136" s="155">
        <f t="shared" si="3"/>
        <v>122.31373329381245</v>
      </c>
      <c r="H136" s="75">
        <f t="shared" si="2"/>
        <v>972907.92125645897</v>
      </c>
      <c r="I136" s="77"/>
      <c r="J136" s="77"/>
      <c r="P136" s="41"/>
    </row>
    <row r="137" spans="1:16" x14ac:dyDescent="0.3">
      <c r="A137" s="141">
        <v>120</v>
      </c>
      <c r="B137" s="146">
        <v>14701.04</v>
      </c>
      <c r="C137" s="146">
        <v>867.99</v>
      </c>
      <c r="D137" s="166">
        <v>1.9290000000000002E-2</v>
      </c>
      <c r="E137" s="167">
        <v>1.0630000000000001E-2</v>
      </c>
      <c r="F137" s="167">
        <v>8.6599999999999993E-3</v>
      </c>
      <c r="G137" s="155">
        <f t="shared" si="3"/>
        <v>121.05564917993321</v>
      </c>
      <c r="H137" s="75">
        <f t="shared" si="2"/>
        <v>991279.63719921792</v>
      </c>
      <c r="I137" s="77"/>
      <c r="J137" s="77"/>
      <c r="P137" s="41"/>
    </row>
    <row r="138" spans="1:16" x14ac:dyDescent="0.3">
      <c r="A138" s="141">
        <v>121</v>
      </c>
      <c r="B138" s="146">
        <v>14791.14</v>
      </c>
      <c r="C138" s="146">
        <v>868.77</v>
      </c>
      <c r="D138" s="166">
        <v>1.9290000000000002E-2</v>
      </c>
      <c r="E138" s="167">
        <v>1.068E-2</v>
      </c>
      <c r="F138" s="167">
        <v>8.6099999999999996E-3</v>
      </c>
      <c r="G138" s="155">
        <f t="shared" si="3"/>
        <v>120.35671356111145</v>
      </c>
      <c r="H138" s="75">
        <f t="shared" si="2"/>
        <v>1005344.8322063226</v>
      </c>
      <c r="I138" s="77"/>
      <c r="J138" s="77"/>
      <c r="P138" s="41"/>
    </row>
    <row r="139" spans="1:16" x14ac:dyDescent="0.3">
      <c r="A139" s="141">
        <v>122</v>
      </c>
      <c r="B139" s="146">
        <v>14463.75</v>
      </c>
      <c r="C139" s="146">
        <v>867.92</v>
      </c>
      <c r="D139" s="166">
        <v>1.9439999999999999E-2</v>
      </c>
      <c r="E139" s="167">
        <v>1.064E-2</v>
      </c>
      <c r="F139" s="167">
        <v>8.8000000000000005E-3</v>
      </c>
      <c r="G139" s="155">
        <f t="shared" si="3"/>
        <v>123.01266891263423</v>
      </c>
      <c r="H139" s="75">
        <f t="shared" si="2"/>
        <v>991767.76732359629</v>
      </c>
      <c r="I139" s="77"/>
      <c r="J139" s="77"/>
      <c r="P139" s="41"/>
    </row>
    <row r="140" spans="1:16" x14ac:dyDescent="0.3">
      <c r="A140" s="141">
        <v>123</v>
      </c>
      <c r="B140" s="146">
        <v>14760.17</v>
      </c>
      <c r="C140" s="146">
        <v>868.06</v>
      </c>
      <c r="D140" s="166">
        <v>1.9390000000000001E-2</v>
      </c>
      <c r="E140" s="167">
        <v>1.077E-2</v>
      </c>
      <c r="F140" s="167">
        <v>8.6199999999999992E-3</v>
      </c>
      <c r="G140" s="155">
        <f t="shared" si="3"/>
        <v>120.49650068487578</v>
      </c>
      <c r="H140" s="75">
        <f t="shared" si="2"/>
        <v>1020776.5312759696</v>
      </c>
      <c r="I140" s="77"/>
      <c r="J140" s="77"/>
      <c r="P140" s="41"/>
    </row>
    <row r="141" spans="1:16" x14ac:dyDescent="0.3">
      <c r="A141" s="141">
        <v>124</v>
      </c>
      <c r="B141" s="146">
        <v>14345.78</v>
      </c>
      <c r="C141" s="146">
        <v>868.18</v>
      </c>
      <c r="D141" s="166">
        <v>1.9460000000000002E-2</v>
      </c>
      <c r="E141" s="167">
        <v>1.0580000000000001E-2</v>
      </c>
      <c r="F141" s="167">
        <v>8.8800000000000007E-3</v>
      </c>
      <c r="G141" s="155">
        <f t="shared" si="3"/>
        <v>124.13096590274911</v>
      </c>
      <c r="H141" s="75">
        <f t="shared" si="2"/>
        <v>998944.93769707938</v>
      </c>
      <c r="I141" s="77"/>
      <c r="J141" s="77"/>
      <c r="P141" s="41"/>
    </row>
    <row r="142" spans="1:16" x14ac:dyDescent="0.3">
      <c r="A142" s="141">
        <v>125</v>
      </c>
      <c r="B142" s="146">
        <v>14321.08</v>
      </c>
      <c r="C142" s="146">
        <v>868.62</v>
      </c>
      <c r="D142" s="166">
        <v>1.951E-2</v>
      </c>
      <c r="E142" s="167">
        <v>1.061E-2</v>
      </c>
      <c r="F142" s="167">
        <v>8.8900000000000003E-3</v>
      </c>
      <c r="G142" s="155">
        <f t="shared" si="3"/>
        <v>124.27075302651343</v>
      </c>
      <c r="H142" s="75">
        <f t="shared" si="2"/>
        <v>1005868.2107875454</v>
      </c>
      <c r="I142" s="77"/>
      <c r="J142" s="77"/>
      <c r="P142" s="41"/>
    </row>
    <row r="143" spans="1:16" x14ac:dyDescent="0.3">
      <c r="A143" s="141">
        <v>126</v>
      </c>
      <c r="B143" s="146">
        <v>14512.44</v>
      </c>
      <c r="C143" s="146">
        <v>868.25</v>
      </c>
      <c r="D143" s="166">
        <v>1.9550000000000001E-2</v>
      </c>
      <c r="E143" s="167">
        <v>1.078E-2</v>
      </c>
      <c r="F143" s="167">
        <v>8.77E-3</v>
      </c>
      <c r="G143" s="155">
        <f t="shared" si="3"/>
        <v>122.59330754134116</v>
      </c>
      <c r="H143" s="75">
        <f t="shared" si="2"/>
        <v>1027788.5679649359</v>
      </c>
      <c r="I143" s="77"/>
      <c r="J143" s="77"/>
      <c r="P143" s="41"/>
    </row>
    <row r="144" spans="1:16" x14ac:dyDescent="0.3">
      <c r="A144" s="141">
        <v>127</v>
      </c>
      <c r="B144" s="146">
        <v>14386.02</v>
      </c>
      <c r="C144" s="146">
        <v>868.81</v>
      </c>
      <c r="D144" s="166">
        <v>1.9570000000000001E-2</v>
      </c>
      <c r="E144" s="167">
        <v>1.0710000000000001E-2</v>
      </c>
      <c r="F144" s="167">
        <v>8.8599999999999998E-3</v>
      </c>
      <c r="G144" s="155">
        <f t="shared" si="3"/>
        <v>123.85139165522037</v>
      </c>
      <c r="H144" s="75">
        <f t="shared" si="2"/>
        <v>1025422.4704518847</v>
      </c>
      <c r="I144" s="77"/>
      <c r="J144" s="77"/>
      <c r="P144" s="41"/>
    </row>
    <row r="145" spans="1:16" x14ac:dyDescent="0.3">
      <c r="A145" s="141">
        <v>128</v>
      </c>
      <c r="B145" s="146">
        <v>14215.8</v>
      </c>
      <c r="C145" s="146">
        <v>868.23</v>
      </c>
      <c r="D145" s="166">
        <v>1.966E-2</v>
      </c>
      <c r="E145" s="167">
        <v>1.0699999999999999E-2</v>
      </c>
      <c r="F145" s="167">
        <v>8.9599999999999992E-3</v>
      </c>
      <c r="G145" s="155">
        <f t="shared" si="3"/>
        <v>125.24926289286394</v>
      </c>
      <c r="H145" s="75">
        <f t="shared" si="2"/>
        <v>1021962.1021601459</v>
      </c>
      <c r="I145" s="77"/>
      <c r="J145" s="77"/>
      <c r="P145" s="41"/>
    </row>
    <row r="146" spans="1:16" x14ac:dyDescent="0.3">
      <c r="A146" s="141">
        <v>129</v>
      </c>
      <c r="B146" s="146">
        <v>14357.36</v>
      </c>
      <c r="C146" s="146">
        <v>868.52</v>
      </c>
      <c r="D146" s="166">
        <v>1.968E-2</v>
      </c>
      <c r="E146" s="167">
        <v>1.081E-2</v>
      </c>
      <c r="F146" s="167">
        <v>8.8699999999999994E-3</v>
      </c>
      <c r="G146" s="155">
        <f t="shared" si="3"/>
        <v>123.99117877898473</v>
      </c>
      <c r="H146" s="75">
        <f t="shared" ref="H146:H209" si="4">A146/G146*10^6</f>
        <v>1040396.5932926853</v>
      </c>
      <c r="I146" s="77"/>
      <c r="J146" s="77"/>
      <c r="P146" s="41"/>
    </row>
    <row r="147" spans="1:16" x14ac:dyDescent="0.3">
      <c r="A147" s="141">
        <v>130</v>
      </c>
      <c r="B147" s="146">
        <v>14282.38</v>
      </c>
      <c r="C147" s="146">
        <v>868.24</v>
      </c>
      <c r="D147" s="166">
        <v>1.9789999999999999E-2</v>
      </c>
      <c r="E147" s="167">
        <v>1.0880000000000001E-2</v>
      </c>
      <c r="F147" s="167">
        <v>8.9200000000000008E-3</v>
      </c>
      <c r="G147" s="155">
        <f t="shared" ref="G147:G210" si="5">(2*F147/$B$7)*(1+3*$B$11)/(4+PI()*$B$11-PI())*10^6</f>
        <v>124.69011439780652</v>
      </c>
      <c r="H147" s="75">
        <f t="shared" si="4"/>
        <v>1042584.6557911802</v>
      </c>
      <c r="I147" s="77"/>
      <c r="J147" s="77"/>
      <c r="P147" s="41"/>
    </row>
    <row r="148" spans="1:16" x14ac:dyDescent="0.3">
      <c r="A148" s="141">
        <v>131</v>
      </c>
      <c r="B148" s="146">
        <v>14430.93</v>
      </c>
      <c r="C148" s="146">
        <v>869.19</v>
      </c>
      <c r="D148" s="166">
        <v>1.9730000000000001E-2</v>
      </c>
      <c r="E148" s="167">
        <v>1.09E-2</v>
      </c>
      <c r="F148" s="167">
        <v>8.8299999999999993E-3</v>
      </c>
      <c r="G148" s="155">
        <f t="shared" si="5"/>
        <v>123.43203028392728</v>
      </c>
      <c r="H148" s="75">
        <f t="shared" si="4"/>
        <v>1061312.8512806953</v>
      </c>
      <c r="I148" s="77"/>
      <c r="J148" s="77"/>
      <c r="P148" s="41"/>
    </row>
    <row r="149" spans="1:16" x14ac:dyDescent="0.3">
      <c r="A149" s="141">
        <v>132</v>
      </c>
      <c r="B149" s="146">
        <v>14626.03</v>
      </c>
      <c r="C149" s="146">
        <v>868.41</v>
      </c>
      <c r="D149" s="166">
        <v>1.984E-2</v>
      </c>
      <c r="E149" s="167">
        <v>1.1129999999999999E-2</v>
      </c>
      <c r="F149" s="167">
        <v>8.7100000000000007E-3</v>
      </c>
      <c r="G149" s="155">
        <f t="shared" si="5"/>
        <v>121.75458479875503</v>
      </c>
      <c r="H149" s="75">
        <f t="shared" si="4"/>
        <v>1084148.0854144371</v>
      </c>
      <c r="I149" s="77"/>
      <c r="J149" s="77"/>
      <c r="P149" s="41"/>
    </row>
    <row r="150" spans="1:16" x14ac:dyDescent="0.3">
      <c r="A150" s="141">
        <v>133</v>
      </c>
      <c r="B150" s="146">
        <v>14331.84</v>
      </c>
      <c r="C150" s="146">
        <v>868.47</v>
      </c>
      <c r="D150" s="166">
        <v>1.984E-2</v>
      </c>
      <c r="E150" s="167">
        <v>1.095E-2</v>
      </c>
      <c r="F150" s="167">
        <v>8.8900000000000003E-3</v>
      </c>
      <c r="G150" s="155">
        <f t="shared" si="5"/>
        <v>124.27075302651343</v>
      </c>
      <c r="H150" s="75">
        <f t="shared" si="4"/>
        <v>1070243.7762779482</v>
      </c>
      <c r="I150" s="77"/>
      <c r="J150" s="77"/>
      <c r="P150" s="41"/>
    </row>
    <row r="151" spans="1:16" x14ac:dyDescent="0.3">
      <c r="A151" s="141">
        <v>134</v>
      </c>
      <c r="B151" s="146">
        <v>14445.7</v>
      </c>
      <c r="C151" s="146">
        <v>868.83</v>
      </c>
      <c r="D151" s="166">
        <v>1.9959999999999999E-2</v>
      </c>
      <c r="E151" s="167">
        <v>1.1140000000000001E-2</v>
      </c>
      <c r="F151" s="167">
        <v>8.8199999999999997E-3</v>
      </c>
      <c r="G151" s="155">
        <f t="shared" si="5"/>
        <v>123.29224316016295</v>
      </c>
      <c r="H151" s="75">
        <f t="shared" si="4"/>
        <v>1086848.5848369803</v>
      </c>
      <c r="I151" s="77"/>
      <c r="J151" s="77"/>
      <c r="P151" s="41"/>
    </row>
    <row r="152" spans="1:16" x14ac:dyDescent="0.3">
      <c r="A152" s="141">
        <v>135</v>
      </c>
      <c r="B152" s="146">
        <v>14497.24</v>
      </c>
      <c r="C152" s="146">
        <v>868.6</v>
      </c>
      <c r="D152" s="166">
        <v>1.9939999999999999E-2</v>
      </c>
      <c r="E152" s="167">
        <v>1.116E-2</v>
      </c>
      <c r="F152" s="167">
        <v>8.7899999999999992E-3</v>
      </c>
      <c r="G152" s="155">
        <f t="shared" si="5"/>
        <v>122.87288178886986</v>
      </c>
      <c r="H152" s="75">
        <f t="shared" si="4"/>
        <v>1098696.4579537406</v>
      </c>
      <c r="I152" s="77"/>
      <c r="J152" s="77"/>
      <c r="P152" s="41"/>
    </row>
    <row r="153" spans="1:16" x14ac:dyDescent="0.3">
      <c r="A153" s="141">
        <v>136</v>
      </c>
      <c r="B153" s="146">
        <v>14282.09</v>
      </c>
      <c r="C153" s="146">
        <v>868.43</v>
      </c>
      <c r="D153" s="166">
        <v>2.0039999999999999E-2</v>
      </c>
      <c r="E153" s="167">
        <v>1.112E-2</v>
      </c>
      <c r="F153" s="167">
        <v>8.9200000000000008E-3</v>
      </c>
      <c r="G153" s="155">
        <f t="shared" si="5"/>
        <v>124.69011439780652</v>
      </c>
      <c r="H153" s="75">
        <f t="shared" si="4"/>
        <v>1090703.9475969269</v>
      </c>
      <c r="I153" s="77"/>
      <c r="J153" s="77"/>
      <c r="P153" s="41"/>
    </row>
    <row r="154" spans="1:16" x14ac:dyDescent="0.3">
      <c r="A154" s="141">
        <v>137</v>
      </c>
      <c r="B154" s="146">
        <v>14385.86</v>
      </c>
      <c r="C154" s="146">
        <v>868.38</v>
      </c>
      <c r="D154" s="166">
        <v>2.0060000000000001E-2</v>
      </c>
      <c r="E154" s="167">
        <v>1.12E-2</v>
      </c>
      <c r="F154" s="167">
        <v>8.8500000000000002E-3</v>
      </c>
      <c r="G154" s="155">
        <f t="shared" si="5"/>
        <v>123.71160453145602</v>
      </c>
      <c r="H154" s="75">
        <f t="shared" si="4"/>
        <v>1107414.3005328588</v>
      </c>
      <c r="I154" s="77"/>
      <c r="J154" s="77"/>
      <c r="P154" s="41"/>
    </row>
    <row r="155" spans="1:16" x14ac:dyDescent="0.3">
      <c r="A155" s="141">
        <v>138</v>
      </c>
      <c r="B155" s="146">
        <v>14006.61</v>
      </c>
      <c r="C155" s="146">
        <v>869.14</v>
      </c>
      <c r="D155" s="166">
        <v>2.0140000000000002E-2</v>
      </c>
      <c r="E155" s="167">
        <v>1.1039999999999999E-2</v>
      </c>
      <c r="F155" s="167">
        <v>9.1000000000000004E-3</v>
      </c>
      <c r="G155" s="155">
        <f t="shared" si="5"/>
        <v>127.20628262556495</v>
      </c>
      <c r="H155" s="75">
        <f t="shared" si="4"/>
        <v>1084852.0776776932</v>
      </c>
      <c r="I155" s="77"/>
      <c r="J155" s="77"/>
      <c r="P155" s="41"/>
    </row>
    <row r="156" spans="1:16" x14ac:dyDescent="0.3">
      <c r="A156" s="141">
        <v>139</v>
      </c>
      <c r="B156" s="146">
        <v>14636.39</v>
      </c>
      <c r="C156" s="146">
        <v>868.49</v>
      </c>
      <c r="D156" s="166">
        <v>2.0109999999999999E-2</v>
      </c>
      <c r="E156" s="167">
        <v>1.14E-2</v>
      </c>
      <c r="F156" s="167">
        <v>8.6999999999999994E-3</v>
      </c>
      <c r="G156" s="155">
        <f t="shared" si="5"/>
        <v>121.61479767499065</v>
      </c>
      <c r="H156" s="75">
        <f t="shared" si="4"/>
        <v>1142953.0177032435</v>
      </c>
      <c r="I156" s="77"/>
      <c r="J156" s="77"/>
      <c r="P156" s="41"/>
    </row>
    <row r="157" spans="1:16" x14ac:dyDescent="0.3">
      <c r="A157" s="141">
        <v>140</v>
      </c>
      <c r="B157" s="146">
        <v>14106.82</v>
      </c>
      <c r="C157" s="146">
        <v>869.03</v>
      </c>
      <c r="D157" s="166">
        <v>2.0199999999999999E-2</v>
      </c>
      <c r="E157" s="167">
        <v>1.1169999999999999E-2</v>
      </c>
      <c r="F157" s="167">
        <v>9.0299999999999998E-3</v>
      </c>
      <c r="G157" s="155">
        <f t="shared" si="5"/>
        <v>126.22777275921445</v>
      </c>
      <c r="H157" s="75">
        <f t="shared" si="4"/>
        <v>1109106.1573831041</v>
      </c>
      <c r="I157" s="77"/>
      <c r="J157" s="77"/>
      <c r="P157" s="41"/>
    </row>
    <row r="158" spans="1:16" x14ac:dyDescent="0.3">
      <c r="A158" s="141">
        <v>141</v>
      </c>
      <c r="B158" s="146">
        <v>14507.08</v>
      </c>
      <c r="C158" s="146">
        <v>867.77</v>
      </c>
      <c r="D158" s="166">
        <v>2.0209999999999999E-2</v>
      </c>
      <c r="E158" s="167">
        <v>1.1440000000000001E-2</v>
      </c>
      <c r="F158" s="167">
        <v>8.77E-3</v>
      </c>
      <c r="G158" s="155">
        <f t="shared" si="5"/>
        <v>122.59330754134116</v>
      </c>
      <c r="H158" s="75">
        <f t="shared" si="4"/>
        <v>1150144.3498655234</v>
      </c>
      <c r="I158" s="77"/>
      <c r="J158" s="77"/>
      <c r="P158" s="41"/>
    </row>
    <row r="159" spans="1:16" x14ac:dyDescent="0.3">
      <c r="A159" s="141">
        <v>142</v>
      </c>
      <c r="B159" s="146">
        <v>14147.37</v>
      </c>
      <c r="C159" s="146">
        <v>869.84</v>
      </c>
      <c r="D159" s="166">
        <v>2.036E-2</v>
      </c>
      <c r="E159" s="167">
        <v>1.1350000000000001E-2</v>
      </c>
      <c r="F159" s="167">
        <v>9.0200000000000002E-3</v>
      </c>
      <c r="G159" s="155">
        <f t="shared" si="5"/>
        <v>126.0879856354501</v>
      </c>
      <c r="H159" s="75">
        <f t="shared" si="4"/>
        <v>1126197.704597766</v>
      </c>
      <c r="I159" s="77"/>
      <c r="J159" s="77"/>
      <c r="P159" s="41"/>
    </row>
    <row r="160" spans="1:16" x14ac:dyDescent="0.3">
      <c r="A160" s="141">
        <v>143</v>
      </c>
      <c r="B160" s="146">
        <v>14446.74</v>
      </c>
      <c r="C160" s="146">
        <v>868.83</v>
      </c>
      <c r="D160" s="166">
        <v>2.019E-2</v>
      </c>
      <c r="E160" s="167">
        <v>1.137E-2</v>
      </c>
      <c r="F160" s="167">
        <v>8.8199999999999997E-3</v>
      </c>
      <c r="G160" s="155">
        <f t="shared" si="5"/>
        <v>123.29224316016295</v>
      </c>
      <c r="H160" s="75">
        <f t="shared" si="4"/>
        <v>1159845.8778484196</v>
      </c>
      <c r="I160" s="77"/>
      <c r="J160" s="77"/>
      <c r="P160" s="41"/>
    </row>
    <row r="161" spans="1:16" x14ac:dyDescent="0.3">
      <c r="A161" s="141">
        <v>144</v>
      </c>
      <c r="B161" s="146">
        <v>14294.19</v>
      </c>
      <c r="C161" s="146">
        <v>868.58</v>
      </c>
      <c r="D161" s="166">
        <v>2.0369999999999999E-2</v>
      </c>
      <c r="E161" s="167">
        <v>1.146E-2</v>
      </c>
      <c r="F161" s="167">
        <v>8.9099999999999995E-3</v>
      </c>
      <c r="G161" s="155">
        <f t="shared" si="5"/>
        <v>124.55032727404217</v>
      </c>
      <c r="H161" s="75">
        <f t="shared" si="4"/>
        <v>1156159.1458781448</v>
      </c>
      <c r="I161" s="77"/>
      <c r="J161" s="77"/>
      <c r="P161" s="41"/>
    </row>
    <row r="162" spans="1:16" x14ac:dyDescent="0.3">
      <c r="A162" s="141">
        <v>145</v>
      </c>
      <c r="B162" s="146">
        <v>14455.84</v>
      </c>
      <c r="C162" s="146">
        <v>868.38</v>
      </c>
      <c r="D162" s="166">
        <v>2.0389999999999998E-2</v>
      </c>
      <c r="E162" s="167">
        <v>1.158E-2</v>
      </c>
      <c r="F162" s="167">
        <v>8.8100000000000001E-3</v>
      </c>
      <c r="G162" s="155">
        <f t="shared" si="5"/>
        <v>123.1524560363986</v>
      </c>
      <c r="H162" s="75">
        <f t="shared" si="4"/>
        <v>1177402.4218984654</v>
      </c>
      <c r="I162" s="77"/>
      <c r="J162" s="77"/>
      <c r="P162" s="41"/>
    </row>
    <row r="163" spans="1:16" x14ac:dyDescent="0.3">
      <c r="A163" s="141">
        <v>146</v>
      </c>
      <c r="B163" s="146">
        <v>14223.71</v>
      </c>
      <c r="C163" s="146">
        <v>869.1</v>
      </c>
      <c r="D163" s="166">
        <v>2.044E-2</v>
      </c>
      <c r="E163" s="167">
        <v>1.1480000000000001E-2</v>
      </c>
      <c r="F163" s="167">
        <v>8.9599999999999992E-3</v>
      </c>
      <c r="G163" s="155">
        <f t="shared" si="5"/>
        <v>125.24926289286394</v>
      </c>
      <c r="H163" s="75">
        <f t="shared" si="4"/>
        <v>1165675.5227764165</v>
      </c>
      <c r="I163" s="77"/>
      <c r="J163" s="77"/>
      <c r="P163" s="41"/>
    </row>
    <row r="164" spans="1:16" x14ac:dyDescent="0.3">
      <c r="A164" s="141">
        <v>147</v>
      </c>
      <c r="B164" s="146">
        <v>14409.06</v>
      </c>
      <c r="C164" s="146">
        <v>868.26</v>
      </c>
      <c r="D164" s="166">
        <v>2.0480000000000002E-2</v>
      </c>
      <c r="E164" s="167">
        <v>1.1639999999999999E-2</v>
      </c>
      <c r="F164" s="167">
        <v>8.8400000000000006E-3</v>
      </c>
      <c r="G164" s="155">
        <f t="shared" si="5"/>
        <v>123.57181740769167</v>
      </c>
      <c r="H164" s="75">
        <f t="shared" si="4"/>
        <v>1189591.632491844</v>
      </c>
      <c r="I164" s="77"/>
      <c r="J164" s="77"/>
      <c r="P164" s="41"/>
    </row>
    <row r="165" spans="1:16" x14ac:dyDescent="0.3">
      <c r="A165" s="141">
        <v>148</v>
      </c>
      <c r="B165" s="146">
        <v>14269.81</v>
      </c>
      <c r="C165" s="146">
        <v>869.28</v>
      </c>
      <c r="D165" s="166">
        <v>2.0570000000000001E-2</v>
      </c>
      <c r="E165" s="167">
        <v>1.1639999999999999E-2</v>
      </c>
      <c r="F165" s="167">
        <v>8.9300000000000004E-3</v>
      </c>
      <c r="G165" s="155">
        <f t="shared" si="5"/>
        <v>124.82990152157087</v>
      </c>
      <c r="H165" s="75">
        <f t="shared" si="4"/>
        <v>1185613.3682395422</v>
      </c>
      <c r="I165" s="77"/>
      <c r="J165" s="77"/>
      <c r="P165" s="41"/>
    </row>
    <row r="166" spans="1:16" x14ac:dyDescent="0.3">
      <c r="A166" s="141">
        <v>149</v>
      </c>
      <c r="B166" s="146">
        <v>14102.28</v>
      </c>
      <c r="C166" s="146">
        <v>868.56</v>
      </c>
      <c r="D166" s="166">
        <v>2.0580000000000001E-2</v>
      </c>
      <c r="E166" s="167">
        <v>1.155E-2</v>
      </c>
      <c r="F166" s="167">
        <v>9.0299999999999998E-3</v>
      </c>
      <c r="G166" s="155">
        <f t="shared" si="5"/>
        <v>126.22777275921445</v>
      </c>
      <c r="H166" s="75">
        <f t="shared" si="4"/>
        <v>1180405.8389291607</v>
      </c>
      <c r="I166" s="77"/>
      <c r="J166" s="77"/>
      <c r="P166" s="41"/>
    </row>
    <row r="167" spans="1:16" x14ac:dyDescent="0.3">
      <c r="A167" s="141">
        <v>150</v>
      </c>
      <c r="B167" s="146">
        <v>14490.41</v>
      </c>
      <c r="C167" s="146">
        <v>868.97</v>
      </c>
      <c r="D167" s="166">
        <v>2.06E-2</v>
      </c>
      <c r="E167" s="167">
        <v>1.1809999999999999E-2</v>
      </c>
      <c r="F167" s="167">
        <v>8.7899999999999992E-3</v>
      </c>
      <c r="G167" s="155">
        <f t="shared" si="5"/>
        <v>122.87288178886986</v>
      </c>
      <c r="H167" s="75">
        <f t="shared" si="4"/>
        <v>1220773.8421708229</v>
      </c>
      <c r="I167" s="77"/>
      <c r="J167" s="77"/>
      <c r="P167" s="41"/>
    </row>
    <row r="168" spans="1:16" x14ac:dyDescent="0.3">
      <c r="A168" s="141">
        <v>151</v>
      </c>
      <c r="B168" s="146">
        <v>14544.44</v>
      </c>
      <c r="C168" s="146">
        <v>868.58</v>
      </c>
      <c r="D168" s="166">
        <v>2.0639999999999999E-2</v>
      </c>
      <c r="E168" s="167">
        <v>1.188E-2</v>
      </c>
      <c r="F168" s="167">
        <v>8.7600000000000004E-3</v>
      </c>
      <c r="G168" s="155">
        <f t="shared" si="5"/>
        <v>122.45352041757681</v>
      </c>
      <c r="H168" s="75">
        <f t="shared" si="4"/>
        <v>1233120.9383370709</v>
      </c>
      <c r="I168" s="77"/>
      <c r="J168" s="77"/>
      <c r="P168" s="41"/>
    </row>
    <row r="169" spans="1:16" x14ac:dyDescent="0.3">
      <c r="A169" s="141">
        <v>152</v>
      </c>
      <c r="B169" s="146">
        <v>14185.04</v>
      </c>
      <c r="C169" s="146">
        <v>868.73</v>
      </c>
      <c r="D169" s="166">
        <v>2.0650000000000002E-2</v>
      </c>
      <c r="E169" s="167">
        <v>1.167E-2</v>
      </c>
      <c r="F169" s="167">
        <v>8.9800000000000001E-3</v>
      </c>
      <c r="G169" s="155">
        <f t="shared" si="5"/>
        <v>125.52883714039264</v>
      </c>
      <c r="H169" s="75">
        <f t="shared" si="4"/>
        <v>1210877.1455438703</v>
      </c>
      <c r="I169" s="77"/>
      <c r="J169" s="77"/>
      <c r="P169" s="41"/>
    </row>
    <row r="170" spans="1:16" x14ac:dyDescent="0.3">
      <c r="A170" s="141">
        <v>153</v>
      </c>
      <c r="B170" s="146">
        <v>14508.13</v>
      </c>
      <c r="C170" s="146">
        <v>868.27</v>
      </c>
      <c r="D170" s="166">
        <v>2.0750000000000001E-2</v>
      </c>
      <c r="E170" s="167">
        <v>1.197E-2</v>
      </c>
      <c r="F170" s="167">
        <v>8.7799999999999996E-3</v>
      </c>
      <c r="G170" s="155">
        <f t="shared" si="5"/>
        <v>122.73309466510551</v>
      </c>
      <c r="H170" s="75">
        <f t="shared" si="4"/>
        <v>1246607.5300837315</v>
      </c>
      <c r="I170" s="77"/>
      <c r="J170" s="77"/>
      <c r="P170" s="41"/>
    </row>
    <row r="171" spans="1:16" x14ac:dyDescent="0.3">
      <c r="A171" s="141">
        <v>154</v>
      </c>
      <c r="B171" s="146">
        <v>14369.71</v>
      </c>
      <c r="C171" s="146">
        <v>869.27</v>
      </c>
      <c r="D171" s="166">
        <v>2.0809999999999999E-2</v>
      </c>
      <c r="E171" s="167">
        <v>1.1939999999999999E-2</v>
      </c>
      <c r="F171" s="167">
        <v>8.8699999999999994E-3</v>
      </c>
      <c r="G171" s="155">
        <f t="shared" si="5"/>
        <v>123.99117877898473</v>
      </c>
      <c r="H171" s="75">
        <f t="shared" si="4"/>
        <v>1242023.8400548336</v>
      </c>
      <c r="I171" s="77"/>
      <c r="J171" s="77"/>
      <c r="P171" s="41"/>
    </row>
    <row r="172" spans="1:16" x14ac:dyDescent="0.3">
      <c r="A172" s="141">
        <v>155</v>
      </c>
      <c r="B172" s="146">
        <v>14039.39</v>
      </c>
      <c r="C172" s="146">
        <v>868.74</v>
      </c>
      <c r="D172" s="166">
        <v>2.0840000000000001E-2</v>
      </c>
      <c r="E172" s="167">
        <v>1.176E-2</v>
      </c>
      <c r="F172" s="167">
        <v>9.0699999999999999E-3</v>
      </c>
      <c r="G172" s="155">
        <f t="shared" si="5"/>
        <v>126.78692125427189</v>
      </c>
      <c r="H172" s="75">
        <f t="shared" si="4"/>
        <v>1222523.5731463707</v>
      </c>
      <c r="I172" s="77"/>
      <c r="J172" s="77"/>
      <c r="P172" s="41"/>
    </row>
    <row r="173" spans="1:16" x14ac:dyDescent="0.3">
      <c r="A173" s="141">
        <v>156</v>
      </c>
      <c r="B173" s="146">
        <v>14358.06</v>
      </c>
      <c r="C173" s="146">
        <v>868.82</v>
      </c>
      <c r="D173" s="166">
        <v>2.0840000000000001E-2</v>
      </c>
      <c r="E173" s="167">
        <v>1.197E-2</v>
      </c>
      <c r="F173" s="167">
        <v>8.8699999999999994E-3</v>
      </c>
      <c r="G173" s="155">
        <f t="shared" si="5"/>
        <v>123.99117877898473</v>
      </c>
      <c r="H173" s="75">
        <f t="shared" si="4"/>
        <v>1258154.0197958054</v>
      </c>
      <c r="I173" s="77"/>
      <c r="J173" s="77"/>
      <c r="P173" s="41"/>
    </row>
    <row r="174" spans="1:16" x14ac:dyDescent="0.3">
      <c r="A174" s="141">
        <v>157</v>
      </c>
      <c r="B174" s="146">
        <v>14408.93</v>
      </c>
      <c r="C174" s="146">
        <v>868.59</v>
      </c>
      <c r="D174" s="166">
        <v>2.0910000000000002E-2</v>
      </c>
      <c r="E174" s="167">
        <v>1.2070000000000001E-2</v>
      </c>
      <c r="F174" s="167">
        <v>8.8400000000000006E-3</v>
      </c>
      <c r="G174" s="155">
        <f t="shared" si="5"/>
        <v>123.57181740769167</v>
      </c>
      <c r="H174" s="75">
        <f t="shared" si="4"/>
        <v>1270516.2333416294</v>
      </c>
      <c r="I174" s="77"/>
      <c r="J174" s="77"/>
      <c r="P174" s="41"/>
    </row>
    <row r="175" spans="1:16" x14ac:dyDescent="0.3">
      <c r="A175" s="141">
        <v>158</v>
      </c>
      <c r="B175" s="146">
        <v>14417.99</v>
      </c>
      <c r="C175" s="146">
        <v>868.98</v>
      </c>
      <c r="D175" s="166">
        <v>2.0910000000000002E-2</v>
      </c>
      <c r="E175" s="167">
        <v>1.2070000000000001E-2</v>
      </c>
      <c r="F175" s="167">
        <v>8.8400000000000006E-3</v>
      </c>
      <c r="G175" s="155">
        <f t="shared" si="5"/>
        <v>123.57181740769167</v>
      </c>
      <c r="H175" s="75">
        <f t="shared" si="4"/>
        <v>1278608.6934266079</v>
      </c>
      <c r="I175" s="77"/>
      <c r="J175" s="77"/>
      <c r="P175" s="41"/>
    </row>
    <row r="176" spans="1:16" x14ac:dyDescent="0.3">
      <c r="A176" s="141">
        <v>159</v>
      </c>
      <c r="B176" s="146">
        <v>14310</v>
      </c>
      <c r="C176" s="146">
        <v>868.91</v>
      </c>
      <c r="D176" s="166">
        <v>2.1010000000000001E-2</v>
      </c>
      <c r="E176" s="167">
        <v>1.21E-2</v>
      </c>
      <c r="F176" s="167">
        <v>8.8999999999999999E-3</v>
      </c>
      <c r="G176" s="155">
        <f t="shared" si="5"/>
        <v>124.41054015027778</v>
      </c>
      <c r="H176" s="75">
        <f t="shared" si="4"/>
        <v>1278026.7637126322</v>
      </c>
      <c r="I176" s="77"/>
      <c r="J176" s="77"/>
      <c r="P176" s="41"/>
    </row>
    <row r="177" spans="1:16" x14ac:dyDescent="0.3">
      <c r="A177" s="141">
        <v>160</v>
      </c>
      <c r="B177" s="146">
        <v>14133.51</v>
      </c>
      <c r="C177" s="146">
        <v>869.06</v>
      </c>
      <c r="D177" s="166">
        <v>2.1069999999999998E-2</v>
      </c>
      <c r="E177" s="167">
        <v>1.206E-2</v>
      </c>
      <c r="F177" s="167">
        <v>9.0200000000000002E-3</v>
      </c>
      <c r="G177" s="155">
        <f t="shared" si="5"/>
        <v>126.0879856354501</v>
      </c>
      <c r="H177" s="75">
        <f t="shared" si="4"/>
        <v>1268955.1601101591</v>
      </c>
      <c r="I177" s="77"/>
      <c r="J177" s="77"/>
      <c r="P177" s="41"/>
    </row>
    <row r="178" spans="1:16" x14ac:dyDescent="0.3">
      <c r="A178" s="141">
        <v>161</v>
      </c>
      <c r="B178" s="146">
        <v>13966.64</v>
      </c>
      <c r="C178" s="146">
        <v>868.25</v>
      </c>
      <c r="D178" s="166">
        <v>2.1069999999999998E-2</v>
      </c>
      <c r="E178" s="167">
        <v>1.1950000000000001E-2</v>
      </c>
      <c r="F178" s="167">
        <v>9.1199999999999996E-3</v>
      </c>
      <c r="G178" s="155">
        <f t="shared" si="5"/>
        <v>127.48585687309365</v>
      </c>
      <c r="H178" s="75">
        <f t="shared" si="4"/>
        <v>1262885.1854544787</v>
      </c>
      <c r="I178" s="77"/>
      <c r="J178" s="77"/>
      <c r="P178" s="41"/>
    </row>
    <row r="179" spans="1:16" x14ac:dyDescent="0.3">
      <c r="A179" s="141">
        <v>162</v>
      </c>
      <c r="B179" s="146">
        <v>14308.1</v>
      </c>
      <c r="C179" s="146">
        <v>870.01</v>
      </c>
      <c r="D179" s="166">
        <v>2.112E-2</v>
      </c>
      <c r="E179" s="167">
        <v>1.2200000000000001E-2</v>
      </c>
      <c r="F179" s="167">
        <v>8.9200000000000008E-3</v>
      </c>
      <c r="G179" s="155">
        <f t="shared" si="5"/>
        <v>124.69011439780652</v>
      </c>
      <c r="H179" s="75">
        <f t="shared" si="4"/>
        <v>1299220.8787551632</v>
      </c>
      <c r="I179" s="77"/>
      <c r="J179" s="77"/>
      <c r="P179" s="41"/>
    </row>
    <row r="180" spans="1:16" x14ac:dyDescent="0.3">
      <c r="A180" s="141">
        <v>163</v>
      </c>
      <c r="B180" s="146">
        <v>14225.58</v>
      </c>
      <c r="C180" s="146">
        <v>868.91</v>
      </c>
      <c r="D180" s="166">
        <v>2.1129999999999999E-2</v>
      </c>
      <c r="E180" s="167">
        <v>1.217E-2</v>
      </c>
      <c r="F180" s="167">
        <v>8.9599999999999992E-3</v>
      </c>
      <c r="G180" s="155">
        <f t="shared" si="5"/>
        <v>125.24926289286394</v>
      </c>
      <c r="H180" s="75">
        <f t="shared" si="4"/>
        <v>1301404.8644695608</v>
      </c>
      <c r="I180" s="77"/>
      <c r="J180" s="77"/>
      <c r="P180" s="41"/>
    </row>
    <row r="181" spans="1:16" x14ac:dyDescent="0.3">
      <c r="A181" s="141">
        <v>164</v>
      </c>
      <c r="B181" s="146">
        <v>14329.04</v>
      </c>
      <c r="C181" s="146">
        <v>869.11</v>
      </c>
      <c r="D181" s="166">
        <v>2.1229999999999999E-2</v>
      </c>
      <c r="E181" s="167">
        <v>1.234E-2</v>
      </c>
      <c r="F181" s="167">
        <v>8.8900000000000003E-3</v>
      </c>
      <c r="G181" s="155">
        <f t="shared" si="5"/>
        <v>124.27075302651343</v>
      </c>
      <c r="H181" s="75">
        <f t="shared" si="4"/>
        <v>1319699.0925532596</v>
      </c>
      <c r="I181" s="77"/>
      <c r="J181" s="77"/>
      <c r="P181" s="41"/>
    </row>
    <row r="182" spans="1:16" x14ac:dyDescent="0.3">
      <c r="A182" s="141">
        <v>165</v>
      </c>
      <c r="B182" s="146">
        <v>14012.19</v>
      </c>
      <c r="C182" s="146">
        <v>868.12</v>
      </c>
      <c r="D182" s="166">
        <v>2.1190000000000001E-2</v>
      </c>
      <c r="E182" s="167">
        <v>1.21E-2</v>
      </c>
      <c r="F182" s="167">
        <v>9.0900000000000009E-3</v>
      </c>
      <c r="G182" s="155">
        <f t="shared" si="5"/>
        <v>127.06649550180059</v>
      </c>
      <c r="H182" s="75">
        <f t="shared" si="4"/>
        <v>1298532.7040648719</v>
      </c>
      <c r="I182" s="77"/>
      <c r="J182" s="77"/>
      <c r="P182" s="41"/>
    </row>
    <row r="183" spans="1:16" x14ac:dyDescent="0.3">
      <c r="A183" s="141">
        <v>166</v>
      </c>
      <c r="B183" s="146">
        <v>14270.97</v>
      </c>
      <c r="C183" s="146">
        <v>869.62</v>
      </c>
      <c r="D183" s="166">
        <v>2.129E-2</v>
      </c>
      <c r="E183" s="167">
        <v>1.2359999999999999E-2</v>
      </c>
      <c r="F183" s="167">
        <v>8.94E-3</v>
      </c>
      <c r="G183" s="155">
        <f t="shared" si="5"/>
        <v>124.96968864533522</v>
      </c>
      <c r="H183" s="75">
        <f t="shared" si="4"/>
        <v>1328322.1059396977</v>
      </c>
      <c r="I183" s="77"/>
      <c r="J183" s="77"/>
      <c r="P183" s="41"/>
    </row>
    <row r="184" spans="1:16" x14ac:dyDescent="0.3">
      <c r="A184" s="141">
        <v>167</v>
      </c>
      <c r="B184" s="146">
        <v>14273.87</v>
      </c>
      <c r="C184" s="146">
        <v>869.29</v>
      </c>
      <c r="D184" s="166">
        <v>2.1340000000000001E-2</v>
      </c>
      <c r="E184" s="167">
        <v>1.2409999999999999E-2</v>
      </c>
      <c r="F184" s="167">
        <v>8.9300000000000004E-3</v>
      </c>
      <c r="G184" s="155">
        <f t="shared" si="5"/>
        <v>124.82990152157087</v>
      </c>
      <c r="H184" s="75">
        <f t="shared" si="4"/>
        <v>1337820.4898378619</v>
      </c>
      <c r="I184" s="77"/>
      <c r="J184" s="77"/>
      <c r="P184" s="41"/>
    </row>
    <row r="185" spans="1:16" x14ac:dyDescent="0.3">
      <c r="A185" s="141">
        <v>168</v>
      </c>
      <c r="B185" s="146">
        <v>14061.49</v>
      </c>
      <c r="C185" s="146">
        <v>869.39</v>
      </c>
      <c r="D185" s="166">
        <v>2.128E-2</v>
      </c>
      <c r="E185" s="167">
        <v>1.221E-2</v>
      </c>
      <c r="F185" s="167">
        <v>9.0699999999999999E-3</v>
      </c>
      <c r="G185" s="155">
        <f t="shared" si="5"/>
        <v>126.78692125427189</v>
      </c>
      <c r="H185" s="75">
        <f t="shared" si="4"/>
        <v>1325057.8083134857</v>
      </c>
      <c r="I185" s="77"/>
      <c r="J185" s="77"/>
      <c r="P185" s="41"/>
    </row>
    <row r="186" spans="1:16" x14ac:dyDescent="0.3">
      <c r="A186" s="141">
        <v>169</v>
      </c>
      <c r="B186" s="146">
        <v>13879.5</v>
      </c>
      <c r="C186" s="146">
        <v>868.71</v>
      </c>
      <c r="D186" s="166">
        <v>2.145E-2</v>
      </c>
      <c r="E186" s="167">
        <v>1.227E-2</v>
      </c>
      <c r="F186" s="167">
        <v>9.1800000000000007E-3</v>
      </c>
      <c r="G186" s="155">
        <f t="shared" si="5"/>
        <v>128.3245796156798</v>
      </c>
      <c r="H186" s="75">
        <f t="shared" si="4"/>
        <v>1316972.9486442842</v>
      </c>
      <c r="I186" s="77"/>
      <c r="J186" s="77"/>
      <c r="P186" s="41"/>
    </row>
    <row r="187" spans="1:16" x14ac:dyDescent="0.3">
      <c r="A187" s="141">
        <v>170</v>
      </c>
      <c r="B187" s="146">
        <v>14437.63</v>
      </c>
      <c r="C187" s="146">
        <v>869.48</v>
      </c>
      <c r="D187" s="166">
        <v>2.1389999999999999E-2</v>
      </c>
      <c r="E187" s="167">
        <v>1.256E-2</v>
      </c>
      <c r="F187" s="167">
        <v>8.8299999999999993E-3</v>
      </c>
      <c r="G187" s="155">
        <f t="shared" si="5"/>
        <v>123.43203028392728</v>
      </c>
      <c r="H187" s="75">
        <f t="shared" si="4"/>
        <v>1377276.2192192229</v>
      </c>
      <c r="I187" s="77"/>
      <c r="J187" s="77"/>
      <c r="P187" s="41"/>
    </row>
    <row r="188" spans="1:16" x14ac:dyDescent="0.3">
      <c r="A188" s="141">
        <v>171</v>
      </c>
      <c r="B188" s="146">
        <v>14209.96</v>
      </c>
      <c r="C188" s="146">
        <v>868.83</v>
      </c>
      <c r="D188" s="166">
        <v>2.145E-2</v>
      </c>
      <c r="E188" s="167">
        <v>1.248E-2</v>
      </c>
      <c r="F188" s="167">
        <v>8.9700000000000005E-3</v>
      </c>
      <c r="G188" s="155">
        <f t="shared" si="5"/>
        <v>125.38905001662832</v>
      </c>
      <c r="H188" s="75">
        <f t="shared" si="4"/>
        <v>1363755.4473642081</v>
      </c>
      <c r="I188" s="77"/>
      <c r="J188" s="77"/>
      <c r="P188" s="41"/>
    </row>
    <row r="189" spans="1:16" x14ac:dyDescent="0.3">
      <c r="A189" s="141">
        <v>172</v>
      </c>
      <c r="B189" s="146">
        <v>14337.96</v>
      </c>
      <c r="C189" s="146">
        <v>869.31</v>
      </c>
      <c r="D189" s="166">
        <v>2.1499999999999998E-2</v>
      </c>
      <c r="E189" s="167">
        <v>1.261E-2</v>
      </c>
      <c r="F189" s="167">
        <v>8.8900000000000003E-3</v>
      </c>
      <c r="G189" s="155">
        <f t="shared" si="5"/>
        <v>124.27075302651343</v>
      </c>
      <c r="H189" s="75">
        <f t="shared" si="4"/>
        <v>1384074.6580436626</v>
      </c>
      <c r="I189" s="77"/>
      <c r="J189" s="77"/>
      <c r="P189" s="41"/>
    </row>
    <row r="190" spans="1:16" x14ac:dyDescent="0.3">
      <c r="A190" s="141">
        <v>173</v>
      </c>
      <c r="B190" s="146">
        <v>14158.75</v>
      </c>
      <c r="C190" s="146">
        <v>868.83</v>
      </c>
      <c r="D190" s="166">
        <v>2.1479999999999999E-2</v>
      </c>
      <c r="E190" s="167">
        <v>1.248E-2</v>
      </c>
      <c r="F190" s="167">
        <v>8.9999999999999993E-3</v>
      </c>
      <c r="G190" s="155">
        <f t="shared" si="5"/>
        <v>125.80841138792135</v>
      </c>
      <c r="H190" s="75">
        <f t="shared" si="4"/>
        <v>1375106.7841288189</v>
      </c>
      <c r="I190" s="77"/>
      <c r="J190" s="77"/>
      <c r="P190" s="41"/>
    </row>
    <row r="191" spans="1:16" x14ac:dyDescent="0.3">
      <c r="A191" s="141">
        <v>174</v>
      </c>
      <c r="B191" s="146">
        <v>14001.19</v>
      </c>
      <c r="C191" s="146">
        <v>869.48</v>
      </c>
      <c r="D191" s="166">
        <v>2.1569999999999999E-2</v>
      </c>
      <c r="E191" s="167">
        <v>1.247E-2</v>
      </c>
      <c r="F191" s="167">
        <v>9.11E-3</v>
      </c>
      <c r="G191" s="155">
        <f t="shared" si="5"/>
        <v>127.3460697493293</v>
      </c>
      <c r="H191" s="75">
        <f t="shared" si="4"/>
        <v>1366355.4779704257</v>
      </c>
      <c r="I191" s="77"/>
      <c r="J191" s="77"/>
      <c r="P191" s="41"/>
    </row>
    <row r="192" spans="1:16" x14ac:dyDescent="0.3">
      <c r="A192" s="141">
        <v>175</v>
      </c>
      <c r="B192" s="146">
        <v>14323.79</v>
      </c>
      <c r="C192" s="146">
        <v>868.98</v>
      </c>
      <c r="D192" s="166">
        <v>2.164E-2</v>
      </c>
      <c r="E192" s="167">
        <v>1.274E-2</v>
      </c>
      <c r="F192" s="167">
        <v>8.8999999999999999E-3</v>
      </c>
      <c r="G192" s="155">
        <f t="shared" si="5"/>
        <v>124.41054015027778</v>
      </c>
      <c r="H192" s="75">
        <f t="shared" si="4"/>
        <v>1406633.2305013246</v>
      </c>
      <c r="I192" s="77"/>
      <c r="J192" s="77"/>
      <c r="P192" s="41"/>
    </row>
    <row r="193" spans="1:16" x14ac:dyDescent="0.3">
      <c r="A193" s="141">
        <v>176</v>
      </c>
      <c r="B193" s="146">
        <v>14136.01</v>
      </c>
      <c r="C193" s="146">
        <v>869.29</v>
      </c>
      <c r="D193" s="166">
        <v>2.164E-2</v>
      </c>
      <c r="E193" s="167">
        <v>1.2619999999999999E-2</v>
      </c>
      <c r="F193" s="167">
        <v>9.0200000000000002E-3</v>
      </c>
      <c r="G193" s="155">
        <f t="shared" si="5"/>
        <v>126.0879856354501</v>
      </c>
      <c r="H193" s="75">
        <f t="shared" si="4"/>
        <v>1395850.6761211748</v>
      </c>
      <c r="I193" s="77"/>
      <c r="J193" s="77"/>
      <c r="P193" s="41"/>
    </row>
    <row r="194" spans="1:16" x14ac:dyDescent="0.3">
      <c r="A194" s="141">
        <v>177</v>
      </c>
      <c r="B194" s="146">
        <v>14254.63</v>
      </c>
      <c r="C194" s="146">
        <v>869.43</v>
      </c>
      <c r="D194" s="166">
        <v>2.1749999999999999E-2</v>
      </c>
      <c r="E194" s="167">
        <v>1.2800000000000001E-2</v>
      </c>
      <c r="F194" s="167">
        <v>8.94E-3</v>
      </c>
      <c r="G194" s="155">
        <f t="shared" si="5"/>
        <v>124.96968864533522</v>
      </c>
      <c r="H194" s="75">
        <f t="shared" si="4"/>
        <v>1416343.4503091956</v>
      </c>
      <c r="I194" s="77"/>
      <c r="J194" s="77"/>
      <c r="P194" s="41"/>
    </row>
    <row r="195" spans="1:16" x14ac:dyDescent="0.3">
      <c r="A195" s="141">
        <v>178</v>
      </c>
      <c r="B195" s="146">
        <v>14220.38</v>
      </c>
      <c r="C195" s="146">
        <v>868.99</v>
      </c>
      <c r="D195" s="166">
        <v>2.1739999999999999E-2</v>
      </c>
      <c r="E195" s="167">
        <v>1.278E-2</v>
      </c>
      <c r="F195" s="167">
        <v>8.9599999999999992E-3</v>
      </c>
      <c r="G195" s="155">
        <f t="shared" si="5"/>
        <v>125.24926289286394</v>
      </c>
      <c r="H195" s="75">
        <f t="shared" si="4"/>
        <v>1421166.0483164529</v>
      </c>
      <c r="I195" s="77"/>
      <c r="J195" s="77"/>
      <c r="P195" s="41"/>
    </row>
    <row r="196" spans="1:16" x14ac:dyDescent="0.3">
      <c r="A196" s="141">
        <v>179</v>
      </c>
      <c r="B196" s="146">
        <v>13944.05</v>
      </c>
      <c r="C196" s="146">
        <v>869.52</v>
      </c>
      <c r="D196" s="166">
        <v>2.1780000000000001E-2</v>
      </c>
      <c r="E196" s="167">
        <v>1.2630000000000001E-2</v>
      </c>
      <c r="F196" s="167">
        <v>9.1400000000000006E-3</v>
      </c>
      <c r="G196" s="155">
        <f t="shared" si="5"/>
        <v>127.7654311206224</v>
      </c>
      <c r="H196" s="75">
        <f t="shared" si="4"/>
        <v>1401004.9387381428</v>
      </c>
      <c r="I196" s="77"/>
      <c r="J196" s="77"/>
      <c r="P196" s="41"/>
    </row>
    <row r="197" spans="1:16" x14ac:dyDescent="0.3">
      <c r="A197" s="141">
        <v>180</v>
      </c>
      <c r="B197" s="146">
        <v>14081.76</v>
      </c>
      <c r="C197" s="146">
        <v>869.1</v>
      </c>
      <c r="D197" s="166">
        <v>2.1749999999999999E-2</v>
      </c>
      <c r="E197" s="167">
        <v>1.269E-2</v>
      </c>
      <c r="F197" s="167">
        <v>9.0500000000000008E-3</v>
      </c>
      <c r="G197" s="155">
        <f t="shared" si="5"/>
        <v>126.50734700674315</v>
      </c>
      <c r="H197" s="75">
        <f t="shared" si="4"/>
        <v>1422842.2637809769</v>
      </c>
      <c r="I197" s="77"/>
      <c r="J197" s="77"/>
      <c r="P197" s="41"/>
    </row>
    <row r="198" spans="1:16" x14ac:dyDescent="0.3">
      <c r="A198" s="141">
        <v>181</v>
      </c>
      <c r="B198" s="146">
        <v>13938.97</v>
      </c>
      <c r="C198" s="146">
        <v>868.76</v>
      </c>
      <c r="D198" s="166">
        <v>2.1839999999999998E-2</v>
      </c>
      <c r="E198" s="167">
        <v>1.2699999999999999E-2</v>
      </c>
      <c r="F198" s="167">
        <v>9.1400000000000006E-3</v>
      </c>
      <c r="G198" s="155">
        <f t="shared" si="5"/>
        <v>127.7654311206224</v>
      </c>
      <c r="H198" s="75">
        <f t="shared" si="4"/>
        <v>1416658.6252044907</v>
      </c>
      <c r="I198" s="77"/>
      <c r="J198" s="77"/>
      <c r="P198" s="41"/>
    </row>
    <row r="199" spans="1:16" x14ac:dyDescent="0.3">
      <c r="A199" s="141">
        <v>182</v>
      </c>
      <c r="B199" s="146">
        <v>14253.76</v>
      </c>
      <c r="C199" s="146">
        <v>869.5</v>
      </c>
      <c r="D199" s="166">
        <v>2.1839999999999998E-2</v>
      </c>
      <c r="E199" s="167">
        <v>1.29E-2</v>
      </c>
      <c r="F199" s="167">
        <v>8.9499999999999996E-3</v>
      </c>
      <c r="G199" s="155">
        <f t="shared" si="5"/>
        <v>125.10947576909956</v>
      </c>
      <c r="H199" s="75">
        <f t="shared" si="4"/>
        <v>1454725.942069303</v>
      </c>
      <c r="I199" s="77"/>
      <c r="J199" s="77"/>
      <c r="P199" s="41"/>
    </row>
    <row r="200" spans="1:16" x14ac:dyDescent="0.3">
      <c r="A200" s="141">
        <v>183</v>
      </c>
      <c r="B200" s="146">
        <v>14192.4</v>
      </c>
      <c r="C200" s="146">
        <v>868.98</v>
      </c>
      <c r="D200" s="166">
        <v>2.1909999999999999E-2</v>
      </c>
      <c r="E200" s="167">
        <v>1.294E-2</v>
      </c>
      <c r="F200" s="167">
        <v>8.9800000000000001E-3</v>
      </c>
      <c r="G200" s="155">
        <f t="shared" si="5"/>
        <v>125.52883714039264</v>
      </c>
      <c r="H200" s="75">
        <f t="shared" si="4"/>
        <v>1457832.3528587385</v>
      </c>
      <c r="I200" s="77"/>
      <c r="J200" s="77"/>
      <c r="P200" s="41"/>
    </row>
    <row r="201" spans="1:16" x14ac:dyDescent="0.3">
      <c r="A201" s="141">
        <v>184</v>
      </c>
      <c r="B201" s="146">
        <v>14240.86</v>
      </c>
      <c r="C201" s="146">
        <v>869.12</v>
      </c>
      <c r="D201" s="166">
        <v>2.197E-2</v>
      </c>
      <c r="E201" s="167">
        <v>1.302E-2</v>
      </c>
      <c r="F201" s="167">
        <v>8.9499999999999996E-3</v>
      </c>
      <c r="G201" s="155">
        <f t="shared" si="5"/>
        <v>125.10947576909956</v>
      </c>
      <c r="H201" s="75">
        <f t="shared" si="4"/>
        <v>1470711.9414327019</v>
      </c>
      <c r="I201" s="77"/>
      <c r="J201" s="77"/>
      <c r="P201" s="41"/>
    </row>
    <row r="202" spans="1:16" x14ac:dyDescent="0.3">
      <c r="A202" s="141">
        <v>185</v>
      </c>
      <c r="B202" s="146">
        <v>14282.08</v>
      </c>
      <c r="C202" s="146">
        <v>868.98</v>
      </c>
      <c r="D202" s="166">
        <v>2.197E-2</v>
      </c>
      <c r="E202" s="167">
        <v>1.304E-2</v>
      </c>
      <c r="F202" s="167">
        <v>8.9200000000000008E-3</v>
      </c>
      <c r="G202" s="155">
        <f t="shared" si="5"/>
        <v>124.69011439780652</v>
      </c>
      <c r="H202" s="75">
        <f t="shared" si="4"/>
        <v>1483678.1640105257</v>
      </c>
      <c r="I202" s="77"/>
      <c r="J202" s="77"/>
      <c r="P202" s="41"/>
    </row>
    <row r="203" spans="1:16" x14ac:dyDescent="0.3">
      <c r="A203" s="141">
        <v>186</v>
      </c>
      <c r="B203" s="146">
        <v>14128.76</v>
      </c>
      <c r="C203" s="146">
        <v>869.1</v>
      </c>
      <c r="D203" s="166">
        <v>2.2030000000000001E-2</v>
      </c>
      <c r="E203" s="167">
        <v>1.3010000000000001E-2</v>
      </c>
      <c r="F203" s="167">
        <v>9.0200000000000002E-3</v>
      </c>
      <c r="G203" s="155">
        <f t="shared" si="5"/>
        <v>126.0879856354501</v>
      </c>
      <c r="H203" s="75">
        <f t="shared" si="4"/>
        <v>1475160.3736280599</v>
      </c>
      <c r="I203" s="77"/>
      <c r="J203" s="77"/>
      <c r="P203" s="41"/>
    </row>
    <row r="204" spans="1:16" x14ac:dyDescent="0.3">
      <c r="A204" s="141">
        <v>187</v>
      </c>
      <c r="B204" s="146">
        <v>13950.27</v>
      </c>
      <c r="C204" s="146">
        <v>868.16</v>
      </c>
      <c r="D204" s="166">
        <v>2.2110000000000001E-2</v>
      </c>
      <c r="E204" s="167">
        <v>1.298E-2</v>
      </c>
      <c r="F204" s="167">
        <v>9.1299999999999992E-3</v>
      </c>
      <c r="G204" s="155">
        <f t="shared" si="5"/>
        <v>127.62564399685799</v>
      </c>
      <c r="H204" s="75">
        <f t="shared" si="4"/>
        <v>1465222.7729765952</v>
      </c>
      <c r="I204" s="77"/>
      <c r="J204" s="77"/>
      <c r="P204" s="41"/>
    </row>
    <row r="205" spans="1:16" x14ac:dyDescent="0.3">
      <c r="A205" s="141">
        <v>188</v>
      </c>
      <c r="B205" s="146">
        <v>14278.03</v>
      </c>
      <c r="C205" s="146">
        <v>869.96</v>
      </c>
      <c r="D205" s="166">
        <v>2.2120000000000001E-2</v>
      </c>
      <c r="E205" s="167">
        <v>1.3180000000000001E-2</v>
      </c>
      <c r="F205" s="167">
        <v>8.94E-3</v>
      </c>
      <c r="G205" s="155">
        <f t="shared" si="5"/>
        <v>124.96968864533522</v>
      </c>
      <c r="H205" s="75">
        <f t="shared" si="4"/>
        <v>1504364.7946786936</v>
      </c>
      <c r="I205" s="77"/>
      <c r="J205" s="77"/>
      <c r="P205" s="41"/>
    </row>
    <row r="206" spans="1:16" x14ac:dyDescent="0.3">
      <c r="A206" s="141">
        <v>189</v>
      </c>
      <c r="B206" s="146">
        <v>14123.27</v>
      </c>
      <c r="C206" s="146">
        <v>868.85</v>
      </c>
      <c r="D206" s="166">
        <v>2.2040000000000001E-2</v>
      </c>
      <c r="E206" s="167">
        <v>1.302E-2</v>
      </c>
      <c r="F206" s="167">
        <v>9.0200000000000002E-3</v>
      </c>
      <c r="G206" s="155">
        <f t="shared" si="5"/>
        <v>126.0879856354501</v>
      </c>
      <c r="H206" s="75">
        <f t="shared" si="4"/>
        <v>1498953.2828801253</v>
      </c>
      <c r="I206" s="77"/>
      <c r="J206" s="77"/>
      <c r="P206" s="41"/>
    </row>
    <row r="207" spans="1:16" x14ac:dyDescent="0.3">
      <c r="A207" s="141">
        <v>190</v>
      </c>
      <c r="B207" s="146">
        <v>14309.26</v>
      </c>
      <c r="C207" s="146">
        <v>869.07</v>
      </c>
      <c r="D207" s="166">
        <v>2.2190000000000001E-2</v>
      </c>
      <c r="E207" s="167">
        <v>1.329E-2</v>
      </c>
      <c r="F207" s="167">
        <v>8.9099999999999995E-3</v>
      </c>
      <c r="G207" s="155">
        <f t="shared" si="5"/>
        <v>124.55032727404217</v>
      </c>
      <c r="H207" s="75">
        <f t="shared" si="4"/>
        <v>1525487.7619225523</v>
      </c>
      <c r="I207" s="77"/>
      <c r="J207" s="77"/>
      <c r="P207" s="41"/>
    </row>
    <row r="208" spans="1:16" x14ac:dyDescent="0.3">
      <c r="A208" s="141">
        <v>191</v>
      </c>
      <c r="B208" s="146">
        <v>13829.82</v>
      </c>
      <c r="C208" s="146">
        <v>868.5</v>
      </c>
      <c r="D208" s="166">
        <v>2.2280000000000001E-2</v>
      </c>
      <c r="E208" s="167">
        <v>1.307E-2</v>
      </c>
      <c r="F208" s="167">
        <v>9.2099999999999994E-3</v>
      </c>
      <c r="G208" s="155">
        <f t="shared" si="5"/>
        <v>128.74394098697283</v>
      </c>
      <c r="H208" s="75">
        <f t="shared" si="4"/>
        <v>1483564.9626363905</v>
      </c>
      <c r="I208" s="77"/>
      <c r="J208" s="77"/>
      <c r="P208" s="41"/>
    </row>
    <row r="209" spans="1:16" x14ac:dyDescent="0.3">
      <c r="A209" s="141">
        <v>192</v>
      </c>
      <c r="B209" s="146">
        <v>14064.13</v>
      </c>
      <c r="C209" s="146">
        <v>869.04</v>
      </c>
      <c r="D209" s="166">
        <v>2.2259999999999999E-2</v>
      </c>
      <c r="E209" s="167">
        <v>1.32E-2</v>
      </c>
      <c r="F209" s="167">
        <v>9.0600000000000003E-3</v>
      </c>
      <c r="G209" s="155">
        <f t="shared" si="5"/>
        <v>126.64713413050751</v>
      </c>
      <c r="H209" s="75">
        <f t="shared" si="4"/>
        <v>1516023.2508865742</v>
      </c>
      <c r="I209" s="77"/>
      <c r="J209" s="77"/>
      <c r="P209" s="41"/>
    </row>
    <row r="210" spans="1:16" x14ac:dyDescent="0.3">
      <c r="A210" s="141">
        <v>193</v>
      </c>
      <c r="B210" s="146">
        <v>14075.56</v>
      </c>
      <c r="C210" s="146">
        <v>868.23</v>
      </c>
      <c r="D210" s="166">
        <v>2.2270000000000002E-2</v>
      </c>
      <c r="E210" s="167">
        <v>1.3220000000000001E-2</v>
      </c>
      <c r="F210" s="167">
        <v>9.0500000000000008E-3</v>
      </c>
      <c r="G210" s="155">
        <f t="shared" si="5"/>
        <v>126.50734700674315</v>
      </c>
      <c r="H210" s="75">
        <f t="shared" ref="H210:H273" si="6">A210/G210*10^6</f>
        <v>1525603.0939429363</v>
      </c>
      <c r="I210" s="77"/>
      <c r="J210" s="77"/>
      <c r="P210" s="41"/>
    </row>
    <row r="211" spans="1:16" x14ac:dyDescent="0.3">
      <c r="A211" s="141">
        <v>194</v>
      </c>
      <c r="B211" s="146">
        <v>14394.86</v>
      </c>
      <c r="C211" s="146">
        <v>869.31</v>
      </c>
      <c r="D211" s="166">
        <v>2.223E-2</v>
      </c>
      <c r="E211" s="167">
        <v>1.337E-2</v>
      </c>
      <c r="F211" s="167">
        <v>8.8599999999999998E-3</v>
      </c>
      <c r="G211" s="155">
        <f t="shared" ref="G211:G274" si="7">(2*F211/$B$7)*(1+3*$B$11)/(4+PI()*$B$11-PI())*10^6</f>
        <v>123.85139165522037</v>
      </c>
      <c r="H211" s="75">
        <f t="shared" si="6"/>
        <v>1566393.3800603591</v>
      </c>
      <c r="I211" s="77"/>
      <c r="J211" s="77"/>
      <c r="P211" s="41"/>
    </row>
    <row r="212" spans="1:16" x14ac:dyDescent="0.3">
      <c r="A212" s="141">
        <v>195</v>
      </c>
      <c r="B212" s="146">
        <v>14232.97</v>
      </c>
      <c r="C212" s="146">
        <v>868.52</v>
      </c>
      <c r="D212" s="166">
        <v>2.2380000000000001E-2</v>
      </c>
      <c r="E212" s="167">
        <v>1.3429999999999999E-2</v>
      </c>
      <c r="F212" s="167">
        <v>8.9499999999999996E-3</v>
      </c>
      <c r="G212" s="155">
        <f t="shared" si="7"/>
        <v>125.10947576909956</v>
      </c>
      <c r="H212" s="75">
        <f t="shared" si="6"/>
        <v>1558634.9379313961</v>
      </c>
      <c r="I212" s="77"/>
      <c r="J212" s="77"/>
      <c r="P212" s="41"/>
    </row>
    <row r="213" spans="1:16" x14ac:dyDescent="0.3">
      <c r="A213" s="141">
        <v>196</v>
      </c>
      <c r="B213" s="146">
        <v>14250.42</v>
      </c>
      <c r="C213" s="146">
        <v>868.63</v>
      </c>
      <c r="D213" s="166">
        <v>2.232E-2</v>
      </c>
      <c r="E213" s="167">
        <v>1.338E-2</v>
      </c>
      <c r="F213" s="167">
        <v>8.94E-3</v>
      </c>
      <c r="G213" s="155">
        <f t="shared" si="7"/>
        <v>124.96968864533522</v>
      </c>
      <c r="H213" s="75">
        <f t="shared" si="6"/>
        <v>1568380.3178565104</v>
      </c>
      <c r="I213" s="77"/>
      <c r="J213" s="77"/>
      <c r="P213" s="41"/>
    </row>
    <row r="214" spans="1:16" x14ac:dyDescent="0.3">
      <c r="A214" s="141">
        <v>197</v>
      </c>
      <c r="B214" s="146">
        <v>14261.92</v>
      </c>
      <c r="C214" s="146">
        <v>867.78</v>
      </c>
      <c r="D214" s="166">
        <v>2.2440000000000002E-2</v>
      </c>
      <c r="E214" s="167">
        <v>1.3520000000000001E-2</v>
      </c>
      <c r="F214" s="167">
        <v>8.9200000000000008E-3</v>
      </c>
      <c r="G214" s="155">
        <f t="shared" si="7"/>
        <v>124.69011439780652</v>
      </c>
      <c r="H214" s="75">
        <f t="shared" si="6"/>
        <v>1579916.7476220194</v>
      </c>
      <c r="I214" s="77"/>
      <c r="J214" s="77"/>
      <c r="P214" s="41"/>
    </row>
    <row r="215" spans="1:16" x14ac:dyDescent="0.3">
      <c r="A215" s="141">
        <v>198</v>
      </c>
      <c r="B215" s="146">
        <v>14371.03</v>
      </c>
      <c r="C215" s="146">
        <v>869.1</v>
      </c>
      <c r="D215" s="166">
        <v>2.2419999999999999E-2</v>
      </c>
      <c r="E215" s="167">
        <v>1.355E-2</v>
      </c>
      <c r="F215" s="167">
        <v>8.8699999999999994E-3</v>
      </c>
      <c r="G215" s="155">
        <f t="shared" si="7"/>
        <v>123.99117877898473</v>
      </c>
      <c r="H215" s="75">
        <f t="shared" si="6"/>
        <v>1596887.7943562146</v>
      </c>
      <c r="I215" s="77"/>
      <c r="J215" s="77"/>
      <c r="P215" s="41"/>
    </row>
    <row r="216" spans="1:16" x14ac:dyDescent="0.3">
      <c r="A216" s="141">
        <v>199</v>
      </c>
      <c r="B216" s="146">
        <v>14272.48</v>
      </c>
      <c r="C216" s="146">
        <v>868.13</v>
      </c>
      <c r="D216" s="166">
        <v>2.2519999999999998E-2</v>
      </c>
      <c r="E216" s="167">
        <v>1.3599999999999999E-2</v>
      </c>
      <c r="F216" s="167">
        <v>8.9200000000000008E-3</v>
      </c>
      <c r="G216" s="155">
        <f t="shared" si="7"/>
        <v>124.69011439780652</v>
      </c>
      <c r="H216" s="75">
        <f t="shared" si="6"/>
        <v>1595956.5115572682</v>
      </c>
      <c r="I216" s="77"/>
      <c r="J216" s="77"/>
      <c r="P216" s="41"/>
    </row>
    <row r="217" spans="1:16" x14ac:dyDescent="0.3">
      <c r="A217" s="141">
        <v>200</v>
      </c>
      <c r="B217" s="146">
        <v>14302.01</v>
      </c>
      <c r="C217" s="146">
        <v>868.36</v>
      </c>
      <c r="D217" s="166">
        <v>2.2440000000000002E-2</v>
      </c>
      <c r="E217" s="167">
        <v>1.354E-2</v>
      </c>
      <c r="F217" s="167">
        <v>8.8999999999999999E-3</v>
      </c>
      <c r="G217" s="155">
        <f t="shared" si="7"/>
        <v>124.41054015027778</v>
      </c>
      <c r="H217" s="75">
        <f t="shared" si="6"/>
        <v>1607580.8348586569</v>
      </c>
      <c r="I217" s="77"/>
      <c r="J217" s="77"/>
      <c r="P217" s="41"/>
    </row>
    <row r="218" spans="1:16" x14ac:dyDescent="0.3">
      <c r="A218" s="141">
        <v>201</v>
      </c>
      <c r="B218" s="146">
        <v>14050.04</v>
      </c>
      <c r="C218" s="146">
        <v>867.08</v>
      </c>
      <c r="D218" s="166">
        <v>2.256E-2</v>
      </c>
      <c r="E218" s="167">
        <v>1.3509999999999999E-2</v>
      </c>
      <c r="F218" s="167">
        <v>9.0500000000000008E-3</v>
      </c>
      <c r="G218" s="155">
        <f t="shared" si="7"/>
        <v>126.50734700674315</v>
      </c>
      <c r="H218" s="75">
        <f t="shared" si="6"/>
        <v>1588840.5278887574</v>
      </c>
      <c r="I218" s="77"/>
      <c r="J218" s="77"/>
      <c r="P218" s="41"/>
    </row>
    <row r="219" spans="1:16" x14ac:dyDescent="0.3">
      <c r="A219" s="141">
        <v>202</v>
      </c>
      <c r="B219" s="146">
        <v>14079.36</v>
      </c>
      <c r="C219" s="146">
        <v>868.99</v>
      </c>
      <c r="D219" s="166">
        <v>2.2589999999999999E-2</v>
      </c>
      <c r="E219" s="167">
        <v>1.354E-2</v>
      </c>
      <c r="F219" s="167">
        <v>9.0500000000000008E-3</v>
      </c>
      <c r="G219" s="155">
        <f t="shared" si="7"/>
        <v>126.50734700674315</v>
      </c>
      <c r="H219" s="75">
        <f t="shared" si="6"/>
        <v>1596745.2071319851</v>
      </c>
      <c r="I219" s="77"/>
      <c r="J219" s="77"/>
      <c r="P219" s="41"/>
    </row>
    <row r="220" spans="1:16" x14ac:dyDescent="0.3">
      <c r="A220" s="141">
        <v>203</v>
      </c>
      <c r="B220" s="146">
        <v>14022.04</v>
      </c>
      <c r="C220" s="146">
        <v>868.36</v>
      </c>
      <c r="D220" s="166">
        <v>2.266E-2</v>
      </c>
      <c r="E220" s="167">
        <v>1.358E-2</v>
      </c>
      <c r="F220" s="167">
        <v>9.0799999999999995E-3</v>
      </c>
      <c r="G220" s="155">
        <f t="shared" si="7"/>
        <v>126.92670837803621</v>
      </c>
      <c r="H220" s="75">
        <f t="shared" si="6"/>
        <v>1599348.1797021669</v>
      </c>
      <c r="I220" s="77"/>
      <c r="J220" s="77"/>
      <c r="P220" s="41"/>
    </row>
    <row r="221" spans="1:16" x14ac:dyDescent="0.3">
      <c r="A221" s="141">
        <v>204</v>
      </c>
      <c r="B221" s="146">
        <v>14225.87</v>
      </c>
      <c r="C221" s="146">
        <v>868.18</v>
      </c>
      <c r="D221" s="166">
        <v>2.2669999999999999E-2</v>
      </c>
      <c r="E221" s="167">
        <v>1.372E-2</v>
      </c>
      <c r="F221" s="167">
        <v>8.9499999999999996E-3</v>
      </c>
      <c r="G221" s="155">
        <f t="shared" si="7"/>
        <v>125.10947576909956</v>
      </c>
      <c r="H221" s="75">
        <f t="shared" si="6"/>
        <v>1630571.9350666914</v>
      </c>
      <c r="I221" s="77"/>
      <c r="J221" s="77"/>
      <c r="P221" s="41"/>
    </row>
    <row r="222" spans="1:16" x14ac:dyDescent="0.3">
      <c r="A222" s="141">
        <v>205</v>
      </c>
      <c r="B222" s="146">
        <v>14002.07</v>
      </c>
      <c r="C222" s="146">
        <v>867.66</v>
      </c>
      <c r="D222" s="166">
        <v>2.274E-2</v>
      </c>
      <c r="E222" s="167">
        <v>1.366E-2</v>
      </c>
      <c r="F222" s="167">
        <v>9.0900000000000009E-3</v>
      </c>
      <c r="G222" s="155">
        <f t="shared" si="7"/>
        <v>127.06649550180059</v>
      </c>
      <c r="H222" s="75">
        <f t="shared" si="6"/>
        <v>1613328.5111109014</v>
      </c>
      <c r="I222" s="77"/>
      <c r="J222" s="77"/>
      <c r="P222" s="41"/>
    </row>
    <row r="223" spans="1:16" x14ac:dyDescent="0.3">
      <c r="A223" s="141">
        <v>206</v>
      </c>
      <c r="B223" s="146">
        <v>14236.92</v>
      </c>
      <c r="C223" s="146">
        <v>868.24</v>
      </c>
      <c r="D223" s="166">
        <v>2.2769999999999999E-2</v>
      </c>
      <c r="E223" s="167">
        <v>1.383E-2</v>
      </c>
      <c r="F223" s="167">
        <v>8.94E-3</v>
      </c>
      <c r="G223" s="155">
        <f t="shared" si="7"/>
        <v>124.96968864533522</v>
      </c>
      <c r="H223" s="75">
        <f t="shared" si="6"/>
        <v>1648399.7218287813</v>
      </c>
      <c r="I223" s="77"/>
      <c r="J223" s="77"/>
      <c r="P223" s="41"/>
    </row>
    <row r="224" spans="1:16" x14ac:dyDescent="0.3">
      <c r="A224" s="141">
        <v>207</v>
      </c>
      <c r="B224" s="146">
        <v>14226.58</v>
      </c>
      <c r="C224" s="146">
        <v>867.84</v>
      </c>
      <c r="D224" s="166">
        <v>2.282E-2</v>
      </c>
      <c r="E224" s="167">
        <v>1.388E-2</v>
      </c>
      <c r="F224" s="167">
        <v>8.9499999999999996E-3</v>
      </c>
      <c r="G224" s="155">
        <f t="shared" si="7"/>
        <v>125.10947576909956</v>
      </c>
      <c r="H224" s="75">
        <f t="shared" si="6"/>
        <v>1654550.9341117896</v>
      </c>
      <c r="I224" s="77"/>
      <c r="J224" s="77"/>
      <c r="P224" s="41"/>
    </row>
    <row r="225" spans="1:16" x14ac:dyDescent="0.3">
      <c r="A225" s="141">
        <v>208</v>
      </c>
      <c r="B225" s="146">
        <v>14265.74</v>
      </c>
      <c r="C225" s="146">
        <v>868.03</v>
      </c>
      <c r="D225" s="166">
        <v>2.283E-2</v>
      </c>
      <c r="E225" s="167">
        <v>1.391E-2</v>
      </c>
      <c r="F225" s="167">
        <v>8.9200000000000008E-3</v>
      </c>
      <c r="G225" s="155">
        <f t="shared" si="7"/>
        <v>124.69011439780652</v>
      </c>
      <c r="H225" s="75">
        <f t="shared" si="6"/>
        <v>1668135.4492658884</v>
      </c>
      <c r="I225" s="77"/>
      <c r="J225" s="77"/>
      <c r="P225" s="41"/>
    </row>
    <row r="226" spans="1:16" x14ac:dyDescent="0.3">
      <c r="A226" s="141">
        <v>209</v>
      </c>
      <c r="B226" s="146">
        <v>14023.29</v>
      </c>
      <c r="C226" s="146">
        <v>867.98</v>
      </c>
      <c r="D226" s="166">
        <v>2.2890000000000001E-2</v>
      </c>
      <c r="E226" s="167">
        <v>1.3809999999999999E-2</v>
      </c>
      <c r="F226" s="167">
        <v>9.0799999999999995E-3</v>
      </c>
      <c r="G226" s="155">
        <f t="shared" si="7"/>
        <v>126.92670837803621</v>
      </c>
      <c r="H226" s="75">
        <f t="shared" si="6"/>
        <v>1646619.554471689</v>
      </c>
      <c r="I226" s="77"/>
      <c r="J226" s="77"/>
      <c r="P226" s="41"/>
    </row>
    <row r="227" spans="1:16" x14ac:dyDescent="0.3">
      <c r="A227" s="141">
        <v>210</v>
      </c>
      <c r="B227" s="146">
        <v>14027.81</v>
      </c>
      <c r="C227" s="146">
        <v>868.41</v>
      </c>
      <c r="D227" s="166">
        <v>2.2870000000000001E-2</v>
      </c>
      <c r="E227" s="167">
        <v>1.379E-2</v>
      </c>
      <c r="F227" s="167">
        <v>9.0799999999999995E-3</v>
      </c>
      <c r="G227" s="155">
        <f t="shared" si="7"/>
        <v>126.92670837803621</v>
      </c>
      <c r="H227" s="75">
        <f t="shared" si="6"/>
        <v>1654498.1169332762</v>
      </c>
      <c r="I227" s="77"/>
      <c r="J227" s="77"/>
      <c r="P227" s="41"/>
    </row>
    <row r="228" spans="1:16" x14ac:dyDescent="0.3">
      <c r="A228" s="141">
        <v>211</v>
      </c>
      <c r="B228" s="146">
        <v>14182.36</v>
      </c>
      <c r="C228" s="146">
        <v>868.14</v>
      </c>
      <c r="D228" s="166">
        <v>2.2919999999999999E-2</v>
      </c>
      <c r="E228" s="167">
        <v>1.3939999999999999E-2</v>
      </c>
      <c r="F228" s="167">
        <v>8.9800000000000001E-3</v>
      </c>
      <c r="G228" s="155">
        <f t="shared" si="7"/>
        <v>125.52883714039264</v>
      </c>
      <c r="H228" s="75">
        <f t="shared" si="6"/>
        <v>1680888.6691431357</v>
      </c>
      <c r="I228" s="77"/>
      <c r="J228" s="77"/>
      <c r="P228" s="41"/>
    </row>
    <row r="229" spans="1:16" x14ac:dyDescent="0.3">
      <c r="A229" s="141">
        <v>212</v>
      </c>
      <c r="B229" s="146">
        <v>14151.62</v>
      </c>
      <c r="C229" s="146">
        <v>868.42</v>
      </c>
      <c r="D229" s="166">
        <v>2.298E-2</v>
      </c>
      <c r="E229" s="167">
        <v>1.3979999999999999E-2</v>
      </c>
      <c r="F229" s="167">
        <v>8.9999999999999993E-3</v>
      </c>
      <c r="G229" s="155">
        <f t="shared" si="7"/>
        <v>125.80841138792135</v>
      </c>
      <c r="H229" s="75">
        <f t="shared" si="6"/>
        <v>1685101.9551173965</v>
      </c>
      <c r="I229" s="77"/>
      <c r="J229" s="77"/>
      <c r="P229" s="41"/>
    </row>
    <row r="230" spans="1:16" x14ac:dyDescent="0.3">
      <c r="A230" s="141">
        <v>213</v>
      </c>
      <c r="B230" s="146">
        <v>14017.04</v>
      </c>
      <c r="C230" s="146">
        <v>867.24</v>
      </c>
      <c r="D230" s="166">
        <v>2.3099999999999999E-2</v>
      </c>
      <c r="E230" s="167">
        <v>1.4030000000000001E-2</v>
      </c>
      <c r="F230" s="167">
        <v>9.0699999999999999E-3</v>
      </c>
      <c r="G230" s="155">
        <f t="shared" si="7"/>
        <v>126.78692125427189</v>
      </c>
      <c r="H230" s="75">
        <f t="shared" si="6"/>
        <v>1679984.0069688836</v>
      </c>
      <c r="I230" s="77"/>
      <c r="J230" s="77"/>
      <c r="P230" s="41"/>
    </row>
    <row r="231" spans="1:16" x14ac:dyDescent="0.3">
      <c r="A231" s="141">
        <v>214</v>
      </c>
      <c r="B231" s="146">
        <v>14208.79</v>
      </c>
      <c r="C231" s="146">
        <v>869.58</v>
      </c>
      <c r="D231" s="166">
        <v>2.3050000000000001E-2</v>
      </c>
      <c r="E231" s="167">
        <v>1.4080000000000001E-2</v>
      </c>
      <c r="F231" s="167">
        <v>8.9800000000000001E-3</v>
      </c>
      <c r="G231" s="155">
        <f t="shared" si="7"/>
        <v>125.52883714039264</v>
      </c>
      <c r="H231" s="75">
        <f t="shared" si="6"/>
        <v>1704787.5601736067</v>
      </c>
      <c r="I231" s="77"/>
      <c r="J231" s="77"/>
      <c r="P231" s="41"/>
    </row>
    <row r="232" spans="1:16" x14ac:dyDescent="0.3">
      <c r="A232" s="141">
        <v>215</v>
      </c>
      <c r="B232" s="146">
        <v>14025.48</v>
      </c>
      <c r="C232" s="146">
        <v>868.23</v>
      </c>
      <c r="D232" s="166">
        <v>2.3140000000000001E-2</v>
      </c>
      <c r="E232" s="167">
        <v>1.4069999999999999E-2</v>
      </c>
      <c r="F232" s="167">
        <v>9.0799999999999995E-3</v>
      </c>
      <c r="G232" s="155">
        <f t="shared" si="7"/>
        <v>126.92670837803621</v>
      </c>
      <c r="H232" s="75">
        <f t="shared" si="6"/>
        <v>1693890.9292412114</v>
      </c>
      <c r="I232" s="77"/>
      <c r="J232" s="77"/>
      <c r="P232" s="41"/>
    </row>
    <row r="233" spans="1:16" x14ac:dyDescent="0.3">
      <c r="A233" s="141">
        <v>216</v>
      </c>
      <c r="B233" s="146">
        <v>13956.34</v>
      </c>
      <c r="C233" s="146">
        <v>868.41</v>
      </c>
      <c r="D233" s="166">
        <v>2.3120000000000002E-2</v>
      </c>
      <c r="E233" s="167">
        <v>1.4E-2</v>
      </c>
      <c r="F233" s="167">
        <v>9.1299999999999992E-3</v>
      </c>
      <c r="G233" s="155">
        <f t="shared" si="7"/>
        <v>127.62564399685799</v>
      </c>
      <c r="H233" s="75">
        <f t="shared" si="6"/>
        <v>1692449.8340264414</v>
      </c>
      <c r="I233" s="77"/>
      <c r="J233" s="77"/>
      <c r="P233" s="41"/>
    </row>
    <row r="234" spans="1:16" x14ac:dyDescent="0.3">
      <c r="A234" s="141">
        <v>217</v>
      </c>
      <c r="B234" s="146">
        <v>14294.53</v>
      </c>
      <c r="C234" s="146">
        <v>867.44</v>
      </c>
      <c r="D234" s="166">
        <v>2.3140000000000001E-2</v>
      </c>
      <c r="E234" s="167">
        <v>1.4239999999999999E-2</v>
      </c>
      <c r="F234" s="167">
        <v>8.8999999999999999E-3</v>
      </c>
      <c r="G234" s="155">
        <f t="shared" si="7"/>
        <v>124.41054015027778</v>
      </c>
      <c r="H234" s="75">
        <f t="shared" si="6"/>
        <v>1744225.2058216424</v>
      </c>
      <c r="I234" s="77"/>
      <c r="J234" s="77"/>
      <c r="P234" s="41"/>
    </row>
    <row r="235" spans="1:16" x14ac:dyDescent="0.3">
      <c r="A235" s="141">
        <v>218</v>
      </c>
      <c r="B235" s="146">
        <v>14133.27</v>
      </c>
      <c r="C235" s="146">
        <v>869.45</v>
      </c>
      <c r="D235" s="166">
        <v>2.3230000000000001E-2</v>
      </c>
      <c r="E235" s="167">
        <v>1.421E-2</v>
      </c>
      <c r="F235" s="167">
        <v>9.0200000000000002E-3</v>
      </c>
      <c r="G235" s="155">
        <f t="shared" si="7"/>
        <v>126.0879856354501</v>
      </c>
      <c r="H235" s="75">
        <f t="shared" si="6"/>
        <v>1728951.4056500916</v>
      </c>
      <c r="I235" s="77"/>
      <c r="J235" s="77"/>
      <c r="P235" s="41"/>
    </row>
    <row r="236" spans="1:16" x14ac:dyDescent="0.3">
      <c r="A236" s="141">
        <v>219</v>
      </c>
      <c r="B236" s="146">
        <v>14023.42</v>
      </c>
      <c r="C236" s="146">
        <v>868.71</v>
      </c>
      <c r="D236" s="166">
        <v>2.325E-2</v>
      </c>
      <c r="E236" s="167">
        <v>1.4160000000000001E-2</v>
      </c>
      <c r="F236" s="167">
        <v>9.0799999999999995E-3</v>
      </c>
      <c r="G236" s="155">
        <f t="shared" si="7"/>
        <v>126.92670837803621</v>
      </c>
      <c r="H236" s="75">
        <f t="shared" si="6"/>
        <v>1725405.1790875595</v>
      </c>
      <c r="I236" s="77"/>
      <c r="J236" s="77"/>
      <c r="P236" s="41"/>
    </row>
    <row r="237" spans="1:16" x14ac:dyDescent="0.3">
      <c r="A237" s="141">
        <v>220</v>
      </c>
      <c r="B237" s="146">
        <v>14157.73</v>
      </c>
      <c r="C237" s="146">
        <v>868.93</v>
      </c>
      <c r="D237" s="166">
        <v>2.3269999999999999E-2</v>
      </c>
      <c r="E237" s="167">
        <v>1.427E-2</v>
      </c>
      <c r="F237" s="167">
        <v>8.9999999999999993E-3</v>
      </c>
      <c r="G237" s="155">
        <f t="shared" si="7"/>
        <v>125.80841138792135</v>
      </c>
      <c r="H237" s="75">
        <f t="shared" si="6"/>
        <v>1748690.7081406943</v>
      </c>
      <c r="I237" s="77"/>
      <c r="J237" s="77"/>
      <c r="P237" s="41"/>
    </row>
    <row r="238" spans="1:16" x14ac:dyDescent="0.3">
      <c r="A238" s="141">
        <v>221</v>
      </c>
      <c r="B238" s="146">
        <v>14114.11</v>
      </c>
      <c r="C238" s="146">
        <v>868.12</v>
      </c>
      <c r="D238" s="166">
        <v>2.3269999999999999E-2</v>
      </c>
      <c r="E238" s="167">
        <v>1.4250000000000001E-2</v>
      </c>
      <c r="F238" s="167">
        <v>9.0200000000000002E-3</v>
      </c>
      <c r="G238" s="155">
        <f t="shared" si="7"/>
        <v>126.0879856354501</v>
      </c>
      <c r="H238" s="75">
        <f t="shared" si="6"/>
        <v>1752744.3149021571</v>
      </c>
      <c r="I238" s="77"/>
      <c r="J238" s="77"/>
      <c r="P238" s="41"/>
    </row>
    <row r="239" spans="1:16" x14ac:dyDescent="0.3">
      <c r="A239" s="141">
        <v>222</v>
      </c>
      <c r="B239" s="146">
        <v>14099.08</v>
      </c>
      <c r="C239" s="146">
        <v>869.09</v>
      </c>
      <c r="D239" s="166">
        <v>2.3369999999999998E-2</v>
      </c>
      <c r="E239" s="167">
        <v>1.4330000000000001E-2</v>
      </c>
      <c r="F239" s="167">
        <v>9.0399999999999994E-3</v>
      </c>
      <c r="G239" s="155">
        <f t="shared" si="7"/>
        <v>126.3675598829788</v>
      </c>
      <c r="H239" s="75">
        <f t="shared" si="6"/>
        <v>1756779.9853505164</v>
      </c>
      <c r="I239" s="77"/>
      <c r="J239" s="77"/>
      <c r="P239" s="41"/>
    </row>
    <row r="240" spans="1:16" x14ac:dyDescent="0.3">
      <c r="A240" s="141">
        <v>223</v>
      </c>
      <c r="B240" s="146">
        <v>14023.75</v>
      </c>
      <c r="C240" s="146">
        <v>868.89</v>
      </c>
      <c r="D240" s="166">
        <v>2.3390000000000001E-2</v>
      </c>
      <c r="E240" s="167">
        <v>1.43E-2</v>
      </c>
      <c r="F240" s="167">
        <v>9.0900000000000009E-3</v>
      </c>
      <c r="G240" s="155">
        <f t="shared" si="7"/>
        <v>127.06649550180059</v>
      </c>
      <c r="H240" s="75">
        <f t="shared" si="6"/>
        <v>1754986.6242816148</v>
      </c>
      <c r="I240" s="77"/>
      <c r="J240" s="77"/>
      <c r="P240" s="41"/>
    </row>
    <row r="241" spans="1:16" x14ac:dyDescent="0.3">
      <c r="A241" s="141">
        <v>224</v>
      </c>
      <c r="B241" s="146">
        <v>14232.75</v>
      </c>
      <c r="C241" s="146">
        <v>869.09</v>
      </c>
      <c r="D241" s="166">
        <v>2.3359999999999999E-2</v>
      </c>
      <c r="E241" s="167">
        <v>1.4409999999999999E-2</v>
      </c>
      <c r="F241" s="167">
        <v>8.9499999999999996E-3</v>
      </c>
      <c r="G241" s="155">
        <f t="shared" si="7"/>
        <v>125.10947576909956</v>
      </c>
      <c r="H241" s="75">
        <f t="shared" si="6"/>
        <v>1790431.9287006806</v>
      </c>
      <c r="I241" s="77"/>
      <c r="J241" s="77"/>
      <c r="P241" s="41"/>
    </row>
    <row r="242" spans="1:16" x14ac:dyDescent="0.3">
      <c r="A242" s="141">
        <v>225</v>
      </c>
      <c r="B242" s="146">
        <v>14142.99</v>
      </c>
      <c r="C242" s="146">
        <v>868.68</v>
      </c>
      <c r="D242" s="166">
        <v>2.341E-2</v>
      </c>
      <c r="E242" s="167">
        <v>1.44E-2</v>
      </c>
      <c r="F242" s="167">
        <v>9.0100000000000006E-3</v>
      </c>
      <c r="G242" s="155">
        <f t="shared" si="7"/>
        <v>125.94819851168573</v>
      </c>
      <c r="H242" s="75">
        <f t="shared" si="6"/>
        <v>1786448.7357405436</v>
      </c>
      <c r="I242" s="77"/>
      <c r="J242" s="77"/>
      <c r="P242" s="41"/>
    </row>
    <row r="243" spans="1:16" x14ac:dyDescent="0.3">
      <c r="A243" s="141">
        <v>226</v>
      </c>
      <c r="B243" s="146">
        <v>14104.39</v>
      </c>
      <c r="C243" s="146">
        <v>869.52</v>
      </c>
      <c r="D243" s="166">
        <v>2.349E-2</v>
      </c>
      <c r="E243" s="167">
        <v>1.4449999999999999E-2</v>
      </c>
      <c r="F243" s="167">
        <v>9.0399999999999994E-3</v>
      </c>
      <c r="G243" s="155">
        <f t="shared" si="7"/>
        <v>126.3675598829788</v>
      </c>
      <c r="H243" s="75">
        <f t="shared" si="6"/>
        <v>1788433.6787802556</v>
      </c>
      <c r="I243" s="77"/>
      <c r="J243" s="77"/>
      <c r="P243" s="41"/>
    </row>
    <row r="244" spans="1:16" x14ac:dyDescent="0.3">
      <c r="A244" s="141">
        <v>227</v>
      </c>
      <c r="B244" s="146">
        <v>14238.98</v>
      </c>
      <c r="C244" s="146">
        <v>868.58</v>
      </c>
      <c r="D244" s="166">
        <v>2.3519999999999999E-2</v>
      </c>
      <c r="E244" s="167">
        <v>1.457E-2</v>
      </c>
      <c r="F244" s="167">
        <v>8.9499999999999996E-3</v>
      </c>
      <c r="G244" s="155">
        <f t="shared" si="7"/>
        <v>125.10947576909956</v>
      </c>
      <c r="H244" s="75">
        <f t="shared" si="6"/>
        <v>1814410.9277457793</v>
      </c>
      <c r="I244" s="77"/>
      <c r="J244" s="77"/>
      <c r="P244" s="41"/>
    </row>
    <row r="245" spans="1:16" x14ac:dyDescent="0.3">
      <c r="A245" s="141">
        <v>228</v>
      </c>
      <c r="B245" s="146">
        <v>14111.12</v>
      </c>
      <c r="C245" s="146">
        <v>869.33</v>
      </c>
      <c r="D245" s="166">
        <v>2.3599999999999999E-2</v>
      </c>
      <c r="E245" s="167">
        <v>1.457E-2</v>
      </c>
      <c r="F245" s="167">
        <v>9.0299999999999998E-3</v>
      </c>
      <c r="G245" s="155">
        <f t="shared" si="7"/>
        <v>126.22777275921445</v>
      </c>
      <c r="H245" s="75">
        <f t="shared" si="6"/>
        <v>1806258.5991667698</v>
      </c>
      <c r="I245" s="77"/>
      <c r="J245" s="77"/>
      <c r="P245" s="41"/>
    </row>
    <row r="246" spans="1:16" x14ac:dyDescent="0.3">
      <c r="A246" s="141">
        <v>229</v>
      </c>
      <c r="B246" s="146">
        <v>13983.78</v>
      </c>
      <c r="C246" s="146">
        <v>869.04</v>
      </c>
      <c r="D246" s="166">
        <v>2.3630000000000002E-2</v>
      </c>
      <c r="E246" s="167">
        <v>1.451E-2</v>
      </c>
      <c r="F246" s="167">
        <v>9.11E-3</v>
      </c>
      <c r="G246" s="155">
        <f t="shared" si="7"/>
        <v>127.3460697493293</v>
      </c>
      <c r="H246" s="75">
        <f t="shared" si="6"/>
        <v>1798249.4508921118</v>
      </c>
      <c r="I246" s="77"/>
      <c r="J246" s="77"/>
      <c r="P246" s="41"/>
    </row>
    <row r="247" spans="1:16" x14ac:dyDescent="0.3">
      <c r="A247" s="141">
        <v>230</v>
      </c>
      <c r="B247" s="146">
        <v>14351.86</v>
      </c>
      <c r="C247" s="146">
        <v>869.18</v>
      </c>
      <c r="D247" s="166">
        <v>2.3609999999999999E-2</v>
      </c>
      <c r="E247" s="167">
        <v>1.473E-2</v>
      </c>
      <c r="F247" s="167">
        <v>8.8800000000000007E-3</v>
      </c>
      <c r="G247" s="155">
        <f t="shared" si="7"/>
        <v>124.13096590274911</v>
      </c>
      <c r="H247" s="75">
        <f t="shared" si="6"/>
        <v>1852881.7392768408</v>
      </c>
      <c r="I247" s="77"/>
      <c r="J247" s="77"/>
      <c r="P247" s="41"/>
    </row>
    <row r="248" spans="1:16" x14ac:dyDescent="0.3">
      <c r="A248" s="141">
        <v>231</v>
      </c>
      <c r="B248" s="146">
        <v>14113.45</v>
      </c>
      <c r="C248" s="146">
        <v>869.26</v>
      </c>
      <c r="D248" s="166">
        <v>2.3609999999999999E-2</v>
      </c>
      <c r="E248" s="167">
        <v>1.457E-2</v>
      </c>
      <c r="F248" s="167">
        <v>9.0299999999999998E-3</v>
      </c>
      <c r="G248" s="155">
        <f t="shared" si="7"/>
        <v>126.22777275921445</v>
      </c>
      <c r="H248" s="75">
        <f t="shared" si="6"/>
        <v>1830025.1596821218</v>
      </c>
      <c r="I248" s="77"/>
      <c r="J248" s="77"/>
      <c r="P248" s="41"/>
    </row>
    <row r="249" spans="1:16" x14ac:dyDescent="0.3">
      <c r="A249" s="141">
        <v>232</v>
      </c>
      <c r="B249" s="146">
        <v>14107.39</v>
      </c>
      <c r="C249" s="146">
        <v>869.18</v>
      </c>
      <c r="D249" s="166">
        <v>2.3699999999999999E-2</v>
      </c>
      <c r="E249" s="167">
        <v>1.4659999999999999E-2</v>
      </c>
      <c r="F249" s="167">
        <v>9.0399999999999994E-3</v>
      </c>
      <c r="G249" s="155">
        <f t="shared" si="7"/>
        <v>126.3675598829788</v>
      </c>
      <c r="H249" s="75">
        <f t="shared" si="6"/>
        <v>1835914.218924864</v>
      </c>
      <c r="I249" s="77"/>
      <c r="J249" s="77"/>
      <c r="P249" s="41"/>
    </row>
    <row r="250" spans="1:16" x14ac:dyDescent="0.3">
      <c r="A250" s="141">
        <v>233</v>
      </c>
      <c r="B250" s="146">
        <v>14119.81</v>
      </c>
      <c r="C250" s="146">
        <v>868.89</v>
      </c>
      <c r="D250" s="166">
        <v>2.3740000000000001E-2</v>
      </c>
      <c r="E250" s="167">
        <v>1.472E-2</v>
      </c>
      <c r="F250" s="167">
        <v>9.0200000000000002E-3</v>
      </c>
      <c r="G250" s="155">
        <f t="shared" si="7"/>
        <v>126.0879856354501</v>
      </c>
      <c r="H250" s="75">
        <f t="shared" si="6"/>
        <v>1847915.9519104189</v>
      </c>
      <c r="I250" s="77"/>
      <c r="J250" s="77"/>
      <c r="P250" s="41"/>
    </row>
    <row r="251" spans="1:16" x14ac:dyDescent="0.3">
      <c r="A251" s="141">
        <v>234</v>
      </c>
      <c r="B251" s="146">
        <v>14197.1</v>
      </c>
      <c r="C251" s="146">
        <v>869.83</v>
      </c>
      <c r="D251" s="166">
        <v>2.3720000000000001E-2</v>
      </c>
      <c r="E251" s="167">
        <v>1.473E-2</v>
      </c>
      <c r="F251" s="167">
        <v>8.9899999999999997E-3</v>
      </c>
      <c r="G251" s="155">
        <f t="shared" si="7"/>
        <v>125.66862426415703</v>
      </c>
      <c r="H251" s="75">
        <f t="shared" si="6"/>
        <v>1862039.9592194869</v>
      </c>
      <c r="I251" s="77"/>
      <c r="J251" s="77"/>
      <c r="P251" s="41"/>
    </row>
    <row r="252" spans="1:16" x14ac:dyDescent="0.3">
      <c r="A252" s="141">
        <v>235</v>
      </c>
      <c r="B252" s="146">
        <v>14090.87</v>
      </c>
      <c r="C252" s="146">
        <v>869.01</v>
      </c>
      <c r="D252" s="166">
        <v>2.3789999999999999E-2</v>
      </c>
      <c r="E252" s="167">
        <v>1.4749999999999999E-2</v>
      </c>
      <c r="F252" s="167">
        <v>9.0399999999999994E-3</v>
      </c>
      <c r="G252" s="155">
        <f t="shared" si="7"/>
        <v>126.3675598829788</v>
      </c>
      <c r="H252" s="75">
        <f t="shared" si="6"/>
        <v>1859654.4889971681</v>
      </c>
      <c r="I252" s="77"/>
      <c r="J252" s="77"/>
      <c r="P252" s="41"/>
    </row>
    <row r="253" spans="1:16" x14ac:dyDescent="0.3">
      <c r="A253" s="141">
        <v>236</v>
      </c>
      <c r="B253" s="146">
        <v>14016.49</v>
      </c>
      <c r="C253" s="146">
        <v>869.06</v>
      </c>
      <c r="D253" s="166">
        <v>2.383E-2</v>
      </c>
      <c r="E253" s="167">
        <v>1.474E-2</v>
      </c>
      <c r="F253" s="167">
        <v>9.0900000000000009E-3</v>
      </c>
      <c r="G253" s="155">
        <f t="shared" si="7"/>
        <v>127.06649550180059</v>
      </c>
      <c r="H253" s="75">
        <f t="shared" si="6"/>
        <v>1857295.2615715743</v>
      </c>
      <c r="I253" s="77"/>
      <c r="J253" s="77"/>
      <c r="P253" s="41"/>
    </row>
    <row r="254" spans="1:16" x14ac:dyDescent="0.3">
      <c r="A254" s="141">
        <v>237</v>
      </c>
      <c r="B254" s="146">
        <v>13978.69</v>
      </c>
      <c r="C254" s="146">
        <v>868.06</v>
      </c>
      <c r="D254" s="166">
        <v>2.384E-2</v>
      </c>
      <c r="E254" s="167">
        <v>1.473E-2</v>
      </c>
      <c r="F254" s="167">
        <v>9.11E-3</v>
      </c>
      <c r="G254" s="155">
        <f t="shared" si="7"/>
        <v>127.3460697493293</v>
      </c>
      <c r="H254" s="75">
        <f t="shared" si="6"/>
        <v>1861070.3924079933</v>
      </c>
      <c r="I254" s="77"/>
      <c r="J254" s="77"/>
      <c r="P254" s="41"/>
    </row>
    <row r="255" spans="1:16" x14ac:dyDescent="0.3">
      <c r="A255" s="141">
        <v>238</v>
      </c>
      <c r="B255" s="146">
        <v>14086.2</v>
      </c>
      <c r="C255" s="146">
        <v>869.75</v>
      </c>
      <c r="D255" s="166">
        <v>2.3939999999999999E-2</v>
      </c>
      <c r="E255" s="167">
        <v>1.489E-2</v>
      </c>
      <c r="F255" s="167">
        <v>9.0500000000000008E-3</v>
      </c>
      <c r="G255" s="155">
        <f t="shared" si="7"/>
        <v>126.50734700674315</v>
      </c>
      <c r="H255" s="75">
        <f t="shared" si="6"/>
        <v>1881313.6598881807</v>
      </c>
      <c r="I255" s="77"/>
      <c r="J255" s="77"/>
      <c r="P255" s="41"/>
    </row>
    <row r="256" spans="1:16" x14ac:dyDescent="0.3">
      <c r="A256" s="141">
        <v>239</v>
      </c>
      <c r="B256" s="146">
        <v>13992.89</v>
      </c>
      <c r="C256" s="146">
        <v>868.94</v>
      </c>
      <c r="D256" s="166">
        <v>2.3939999999999999E-2</v>
      </c>
      <c r="E256" s="167">
        <v>1.4829999999999999E-2</v>
      </c>
      <c r="F256" s="167">
        <v>9.11E-3</v>
      </c>
      <c r="G256" s="155">
        <f t="shared" si="7"/>
        <v>127.3460697493293</v>
      </c>
      <c r="H256" s="75">
        <f t="shared" si="6"/>
        <v>1876775.6277869639</v>
      </c>
      <c r="I256" s="77"/>
      <c r="J256" s="77"/>
      <c r="P256" s="41"/>
    </row>
    <row r="257" spans="1:16" x14ac:dyDescent="0.3">
      <c r="A257" s="141">
        <v>240</v>
      </c>
      <c r="B257" s="146">
        <v>14003.95</v>
      </c>
      <c r="C257" s="146">
        <v>868.48</v>
      </c>
      <c r="D257" s="166">
        <v>2.4049999999999998E-2</v>
      </c>
      <c r="E257" s="167">
        <v>1.4959999999999999E-2</v>
      </c>
      <c r="F257" s="167">
        <v>9.0900000000000009E-3</v>
      </c>
      <c r="G257" s="155">
        <f t="shared" si="7"/>
        <v>127.06649550180059</v>
      </c>
      <c r="H257" s="75">
        <f t="shared" si="6"/>
        <v>1888774.8422761771</v>
      </c>
      <c r="I257" s="77"/>
      <c r="J257" s="77"/>
      <c r="P257" s="41"/>
    </row>
    <row r="258" spans="1:16" x14ac:dyDescent="0.3">
      <c r="A258" s="141">
        <v>241</v>
      </c>
      <c r="B258" s="146">
        <v>14207.2</v>
      </c>
      <c r="C258" s="146">
        <v>868.81</v>
      </c>
      <c r="D258" s="166">
        <v>2.3990000000000001E-2</v>
      </c>
      <c r="E258" s="167">
        <v>1.503E-2</v>
      </c>
      <c r="F258" s="167">
        <v>8.9700000000000005E-3</v>
      </c>
      <c r="G258" s="155">
        <f t="shared" si="7"/>
        <v>125.38905001662832</v>
      </c>
      <c r="H258" s="75">
        <f t="shared" si="6"/>
        <v>1922017.9111975096</v>
      </c>
      <c r="I258" s="77"/>
      <c r="J258" s="77"/>
      <c r="P258" s="41"/>
    </row>
    <row r="259" spans="1:16" x14ac:dyDescent="0.3">
      <c r="A259" s="141">
        <v>242</v>
      </c>
      <c r="B259" s="146">
        <v>14082.95</v>
      </c>
      <c r="C259" s="146">
        <v>868.27</v>
      </c>
      <c r="D259" s="166">
        <v>2.409E-2</v>
      </c>
      <c r="E259" s="167">
        <v>1.5049999999999999E-2</v>
      </c>
      <c r="F259" s="167">
        <v>9.0399999999999994E-3</v>
      </c>
      <c r="G259" s="155">
        <f t="shared" si="7"/>
        <v>126.3675598829788</v>
      </c>
      <c r="H259" s="75">
        <f t="shared" si="6"/>
        <v>1915048.4524992118</v>
      </c>
      <c r="I259" s="77"/>
      <c r="J259" s="77"/>
      <c r="P259" s="41"/>
    </row>
    <row r="260" spans="1:16" x14ac:dyDescent="0.3">
      <c r="A260" s="141">
        <v>243</v>
      </c>
      <c r="B260" s="146">
        <v>14007.77</v>
      </c>
      <c r="C260" s="146">
        <v>868.28</v>
      </c>
      <c r="D260" s="166">
        <v>2.4039999999999999E-2</v>
      </c>
      <c r="E260" s="167">
        <v>1.495E-2</v>
      </c>
      <c r="F260" s="167">
        <v>9.0900000000000009E-3</v>
      </c>
      <c r="G260" s="155">
        <f t="shared" si="7"/>
        <v>127.06649550180059</v>
      </c>
      <c r="H260" s="75">
        <f t="shared" si="6"/>
        <v>1912384.5278046294</v>
      </c>
      <c r="I260" s="77"/>
      <c r="J260" s="77"/>
      <c r="P260" s="41"/>
    </row>
    <row r="261" spans="1:16" x14ac:dyDescent="0.3">
      <c r="A261" s="141">
        <v>244</v>
      </c>
      <c r="B261" s="146">
        <v>14281.41</v>
      </c>
      <c r="C261" s="146">
        <v>868.17</v>
      </c>
      <c r="D261" s="166">
        <v>2.4060000000000002E-2</v>
      </c>
      <c r="E261" s="167">
        <v>1.515E-2</v>
      </c>
      <c r="F261" s="167">
        <v>8.9200000000000008E-3</v>
      </c>
      <c r="G261" s="155">
        <f t="shared" si="7"/>
        <v>124.69011439780652</v>
      </c>
      <c r="H261" s="75">
        <f t="shared" si="6"/>
        <v>1956851.2001003691</v>
      </c>
      <c r="I261" s="77"/>
      <c r="J261" s="77"/>
      <c r="P261" s="41"/>
    </row>
    <row r="262" spans="1:16" x14ac:dyDescent="0.3">
      <c r="A262" s="141">
        <v>245</v>
      </c>
      <c r="B262" s="146">
        <v>14031.37</v>
      </c>
      <c r="C262" s="146">
        <v>867.17</v>
      </c>
      <c r="D262" s="166">
        <v>2.4150000000000001E-2</v>
      </c>
      <c r="E262" s="167">
        <v>1.5089999999999999E-2</v>
      </c>
      <c r="F262" s="167">
        <v>9.0600000000000003E-3</v>
      </c>
      <c r="G262" s="155">
        <f t="shared" si="7"/>
        <v>126.64713413050751</v>
      </c>
      <c r="H262" s="75">
        <f t="shared" si="6"/>
        <v>1934508.8357667222</v>
      </c>
      <c r="I262" s="77"/>
      <c r="J262" s="77"/>
      <c r="P262" s="41"/>
    </row>
    <row r="263" spans="1:16" x14ac:dyDescent="0.3">
      <c r="A263" s="141">
        <v>246</v>
      </c>
      <c r="B263" s="146">
        <v>14133.68</v>
      </c>
      <c r="C263" s="146">
        <v>869.16</v>
      </c>
      <c r="D263" s="166">
        <v>2.4199999999999999E-2</v>
      </c>
      <c r="E263" s="167">
        <v>1.5180000000000001E-2</v>
      </c>
      <c r="F263" s="167">
        <v>9.0200000000000002E-3</v>
      </c>
      <c r="G263" s="155">
        <f t="shared" si="7"/>
        <v>126.0879856354501</v>
      </c>
      <c r="H263" s="75">
        <f t="shared" si="6"/>
        <v>1951018.5586693694</v>
      </c>
      <c r="I263" s="77"/>
      <c r="J263" s="77"/>
      <c r="P263" s="41"/>
    </row>
    <row r="264" spans="1:16" x14ac:dyDescent="0.3">
      <c r="A264" s="141">
        <v>247</v>
      </c>
      <c r="B264" s="146">
        <v>14275.58</v>
      </c>
      <c r="C264" s="146">
        <v>868.09</v>
      </c>
      <c r="D264" s="166">
        <v>2.4199999999999999E-2</v>
      </c>
      <c r="E264" s="167">
        <v>1.528E-2</v>
      </c>
      <c r="F264" s="167">
        <v>8.9200000000000008E-3</v>
      </c>
      <c r="G264" s="155">
        <f t="shared" si="7"/>
        <v>124.69011439780652</v>
      </c>
      <c r="H264" s="75">
        <f t="shared" si="6"/>
        <v>1980910.8460032423</v>
      </c>
      <c r="I264" s="77"/>
      <c r="J264" s="77"/>
      <c r="P264" s="41"/>
    </row>
    <row r="265" spans="1:16" x14ac:dyDescent="0.3">
      <c r="A265" s="141">
        <v>248</v>
      </c>
      <c r="B265" s="146">
        <v>14113.73</v>
      </c>
      <c r="C265" s="146">
        <v>868.42</v>
      </c>
      <c r="D265" s="166">
        <v>2.4289999999999999E-2</v>
      </c>
      <c r="E265" s="167">
        <v>1.5259999999999999E-2</v>
      </c>
      <c r="F265" s="167">
        <v>9.0200000000000002E-3</v>
      </c>
      <c r="G265" s="155">
        <f t="shared" si="7"/>
        <v>126.0879856354501</v>
      </c>
      <c r="H265" s="75">
        <f t="shared" si="6"/>
        <v>1966880.4981707465</v>
      </c>
      <c r="I265" s="77"/>
      <c r="J265" s="77"/>
      <c r="P265" s="41"/>
    </row>
    <row r="266" spans="1:16" x14ac:dyDescent="0.3">
      <c r="A266" s="141">
        <v>249</v>
      </c>
      <c r="B266" s="146">
        <v>14281.49</v>
      </c>
      <c r="C266" s="146">
        <v>866.98</v>
      </c>
      <c r="D266" s="166">
        <v>2.4230000000000002E-2</v>
      </c>
      <c r="E266" s="167">
        <v>1.533E-2</v>
      </c>
      <c r="F266" s="167">
        <v>8.8999999999999999E-3</v>
      </c>
      <c r="G266" s="155">
        <f t="shared" si="7"/>
        <v>124.41054015027778</v>
      </c>
      <c r="H266" s="75">
        <f t="shared" si="6"/>
        <v>2001438.1393990277</v>
      </c>
      <c r="I266" s="77"/>
      <c r="J266" s="77"/>
      <c r="P266" s="41"/>
    </row>
    <row r="267" spans="1:16" x14ac:dyDescent="0.3">
      <c r="A267" s="141">
        <v>250</v>
      </c>
      <c r="B267" s="146">
        <v>14099.69</v>
      </c>
      <c r="C267" s="146">
        <v>868.49</v>
      </c>
      <c r="D267" s="166">
        <v>2.4279999999999999E-2</v>
      </c>
      <c r="E267" s="167">
        <v>1.525E-2</v>
      </c>
      <c r="F267" s="167">
        <v>9.0299999999999998E-3</v>
      </c>
      <c r="G267" s="155">
        <f t="shared" si="7"/>
        <v>126.22777275921445</v>
      </c>
      <c r="H267" s="75">
        <f t="shared" si="6"/>
        <v>1980546.709612686</v>
      </c>
      <c r="I267" s="77"/>
      <c r="J267" s="77"/>
      <c r="P267" s="41"/>
    </row>
    <row r="268" spans="1:16" x14ac:dyDescent="0.3">
      <c r="A268" s="141">
        <v>251</v>
      </c>
      <c r="B268" s="146">
        <v>14329.67</v>
      </c>
      <c r="C268" s="146">
        <v>867.93</v>
      </c>
      <c r="D268" s="166">
        <v>2.427E-2</v>
      </c>
      <c r="E268" s="167">
        <v>1.5389999999999999E-2</v>
      </c>
      <c r="F268" s="167">
        <v>8.8800000000000007E-3</v>
      </c>
      <c r="G268" s="155">
        <f t="shared" si="7"/>
        <v>124.13096590274911</v>
      </c>
      <c r="H268" s="75">
        <f t="shared" si="6"/>
        <v>2022057.8980803783</v>
      </c>
      <c r="I268" s="77"/>
      <c r="J268" s="77"/>
      <c r="P268" s="41"/>
    </row>
    <row r="269" spans="1:16" x14ac:dyDescent="0.3">
      <c r="A269" s="141">
        <v>252</v>
      </c>
      <c r="B269" s="146">
        <v>13924.66</v>
      </c>
      <c r="C269" s="146">
        <v>868.07</v>
      </c>
      <c r="D269" s="166">
        <v>2.4490000000000001E-2</v>
      </c>
      <c r="E269" s="167">
        <v>1.5339999999999999E-2</v>
      </c>
      <c r="F269" s="167">
        <v>9.1400000000000006E-3</v>
      </c>
      <c r="G269" s="155">
        <f t="shared" si="7"/>
        <v>127.7654311206224</v>
      </c>
      <c r="H269" s="75">
        <f t="shared" si="6"/>
        <v>1972364.4947598437</v>
      </c>
      <c r="I269" s="77"/>
      <c r="J269" s="77"/>
      <c r="P269" s="41"/>
    </row>
    <row r="270" spans="1:16" x14ac:dyDescent="0.3">
      <c r="A270" s="141">
        <v>253</v>
      </c>
      <c r="B270" s="146">
        <v>14151.34</v>
      </c>
      <c r="C270" s="146">
        <v>868.75</v>
      </c>
      <c r="D270" s="166">
        <v>2.444E-2</v>
      </c>
      <c r="E270" s="167">
        <v>1.5440000000000001E-2</v>
      </c>
      <c r="F270" s="167">
        <v>8.9999999999999993E-3</v>
      </c>
      <c r="G270" s="155">
        <f t="shared" si="7"/>
        <v>125.80841138792135</v>
      </c>
      <c r="H270" s="75">
        <f t="shared" si="6"/>
        <v>2010994.3143617986</v>
      </c>
      <c r="I270" s="77"/>
      <c r="J270" s="77"/>
      <c r="P270" s="41"/>
    </row>
    <row r="271" spans="1:16" x14ac:dyDescent="0.3">
      <c r="A271" s="141">
        <v>254</v>
      </c>
      <c r="B271" s="146">
        <v>14012.16</v>
      </c>
      <c r="C271" s="146">
        <v>866.88</v>
      </c>
      <c r="D271" s="166">
        <v>2.4469999999999999E-2</v>
      </c>
      <c r="E271" s="167">
        <v>1.54E-2</v>
      </c>
      <c r="F271" s="167">
        <v>9.0699999999999999E-3</v>
      </c>
      <c r="G271" s="155">
        <f t="shared" si="7"/>
        <v>126.78692125427189</v>
      </c>
      <c r="H271" s="75">
        <f t="shared" si="6"/>
        <v>2003361.2101882463</v>
      </c>
      <c r="I271" s="77"/>
      <c r="J271" s="77"/>
      <c r="P271" s="41"/>
    </row>
    <row r="272" spans="1:16" x14ac:dyDescent="0.3">
      <c r="A272" s="141">
        <v>255</v>
      </c>
      <c r="B272" s="146">
        <v>14122.32</v>
      </c>
      <c r="C272" s="146">
        <v>868.66</v>
      </c>
      <c r="D272" s="166">
        <v>2.4479999999999998E-2</v>
      </c>
      <c r="E272" s="167">
        <v>1.546E-2</v>
      </c>
      <c r="F272" s="167">
        <v>9.0200000000000002E-3</v>
      </c>
      <c r="G272" s="155">
        <f t="shared" si="7"/>
        <v>126.0879856354501</v>
      </c>
      <c r="H272" s="75">
        <f t="shared" si="6"/>
        <v>2022397.2864255656</v>
      </c>
      <c r="I272" s="77"/>
      <c r="J272" s="77"/>
      <c r="P272" s="41"/>
    </row>
    <row r="273" spans="1:16" x14ac:dyDescent="0.3">
      <c r="A273" s="141">
        <v>256</v>
      </c>
      <c r="B273" s="146">
        <v>14189.89</v>
      </c>
      <c r="C273" s="146">
        <v>868.16</v>
      </c>
      <c r="D273" s="166">
        <v>2.4490000000000001E-2</v>
      </c>
      <c r="E273" s="167">
        <v>1.5509999999999999E-2</v>
      </c>
      <c r="F273" s="167">
        <v>8.9700000000000005E-3</v>
      </c>
      <c r="G273" s="155">
        <f t="shared" si="7"/>
        <v>125.38905001662832</v>
      </c>
      <c r="H273" s="75">
        <f t="shared" si="6"/>
        <v>2041645.5820189312</v>
      </c>
      <c r="I273" s="77"/>
      <c r="J273" s="77"/>
      <c r="P273" s="41"/>
    </row>
    <row r="274" spans="1:16" x14ac:dyDescent="0.3">
      <c r="A274" s="141">
        <v>257</v>
      </c>
      <c r="B274" s="146">
        <v>14213.58</v>
      </c>
      <c r="C274" s="146">
        <v>869.13</v>
      </c>
      <c r="D274" s="166">
        <v>2.453E-2</v>
      </c>
      <c r="E274" s="167">
        <v>1.5559999999999999E-2</v>
      </c>
      <c r="F274" s="167">
        <v>8.9700000000000005E-3</v>
      </c>
      <c r="G274" s="155">
        <f t="shared" si="7"/>
        <v>125.38905001662832</v>
      </c>
      <c r="H274" s="75">
        <f t="shared" ref="H274:H337" si="8">A274/G274*10^6</f>
        <v>2049620.7600736928</v>
      </c>
      <c r="I274" s="77"/>
      <c r="J274" s="77"/>
      <c r="P274" s="41"/>
    </row>
    <row r="275" spans="1:16" x14ac:dyDescent="0.3">
      <c r="A275" s="141">
        <v>258</v>
      </c>
      <c r="B275" s="146">
        <v>14112.8</v>
      </c>
      <c r="C275" s="146">
        <v>868.66</v>
      </c>
      <c r="D275" s="166">
        <v>2.452E-2</v>
      </c>
      <c r="E275" s="167">
        <v>1.55E-2</v>
      </c>
      <c r="F275" s="167">
        <v>9.0299999999999998E-3</v>
      </c>
      <c r="G275" s="155">
        <f t="shared" ref="G275:G338" si="9">(2*F275/$B$7)*(1+3*$B$11)/(4+PI()*$B$11-PI())*10^6</f>
        <v>126.22777275921445</v>
      </c>
      <c r="H275" s="75">
        <f t="shared" si="8"/>
        <v>2043924.2043202918</v>
      </c>
      <c r="I275" s="77"/>
      <c r="J275" s="77"/>
      <c r="P275" s="41"/>
    </row>
    <row r="276" spans="1:16" x14ac:dyDescent="0.3">
      <c r="A276" s="141">
        <v>259</v>
      </c>
      <c r="B276" s="146">
        <v>14257.65</v>
      </c>
      <c r="C276" s="146">
        <v>869.17</v>
      </c>
      <c r="D276" s="166">
        <v>2.46E-2</v>
      </c>
      <c r="E276" s="167">
        <v>1.566E-2</v>
      </c>
      <c r="F276" s="167">
        <v>8.94E-3</v>
      </c>
      <c r="G276" s="155">
        <f t="shared" si="9"/>
        <v>124.96968864533522</v>
      </c>
      <c r="H276" s="75">
        <f t="shared" si="8"/>
        <v>2072502.5628818171</v>
      </c>
      <c r="I276" s="77"/>
      <c r="J276" s="77"/>
      <c r="P276" s="41"/>
    </row>
    <row r="277" spans="1:16" x14ac:dyDescent="0.3">
      <c r="A277" s="141">
        <v>260</v>
      </c>
      <c r="B277" s="146">
        <v>13994.6</v>
      </c>
      <c r="C277" s="146">
        <v>868.9</v>
      </c>
      <c r="D277" s="166">
        <v>2.4670000000000001E-2</v>
      </c>
      <c r="E277" s="167">
        <v>1.5559999999999999E-2</v>
      </c>
      <c r="F277" s="167">
        <v>9.11E-3</v>
      </c>
      <c r="G277" s="155">
        <f t="shared" si="9"/>
        <v>127.3460697493293</v>
      </c>
      <c r="H277" s="75">
        <f t="shared" si="8"/>
        <v>2041680.5992661531</v>
      </c>
      <c r="I277" s="77"/>
      <c r="J277" s="77"/>
      <c r="P277" s="41"/>
    </row>
    <row r="278" spans="1:16" x14ac:dyDescent="0.3">
      <c r="A278" s="141">
        <v>261</v>
      </c>
      <c r="B278" s="146">
        <v>14205.19</v>
      </c>
      <c r="C278" s="146">
        <v>868.85</v>
      </c>
      <c r="D278" s="166">
        <v>2.47E-2</v>
      </c>
      <c r="E278" s="167">
        <v>1.5730000000000001E-2</v>
      </c>
      <c r="F278" s="167">
        <v>8.9700000000000005E-3</v>
      </c>
      <c r="G278" s="155">
        <f t="shared" si="9"/>
        <v>125.38905001662832</v>
      </c>
      <c r="H278" s="75">
        <f t="shared" si="8"/>
        <v>2081521.4722927387</v>
      </c>
      <c r="I278" s="77"/>
      <c r="J278" s="77"/>
      <c r="P278" s="41"/>
    </row>
    <row r="279" spans="1:16" x14ac:dyDescent="0.3">
      <c r="A279" s="141">
        <v>262</v>
      </c>
      <c r="B279" s="146">
        <v>14115.23</v>
      </c>
      <c r="C279" s="146">
        <v>869.56</v>
      </c>
      <c r="D279" s="166">
        <v>2.4750000000000001E-2</v>
      </c>
      <c r="E279" s="167">
        <v>1.5709999999999998E-2</v>
      </c>
      <c r="F279" s="167">
        <v>9.0299999999999998E-3</v>
      </c>
      <c r="G279" s="155">
        <f t="shared" si="9"/>
        <v>126.22777275921445</v>
      </c>
      <c r="H279" s="75">
        <f t="shared" si="8"/>
        <v>2075612.9516740947</v>
      </c>
      <c r="I279" s="77"/>
      <c r="J279" s="77"/>
      <c r="P279" s="41"/>
    </row>
    <row r="280" spans="1:16" x14ac:dyDescent="0.3">
      <c r="A280" s="141">
        <v>263</v>
      </c>
      <c r="B280" s="146">
        <v>14144.22</v>
      </c>
      <c r="C280" s="146">
        <v>869.41</v>
      </c>
      <c r="D280" s="166">
        <v>2.4729999999999999E-2</v>
      </c>
      <c r="E280" s="167">
        <v>1.5709999999999998E-2</v>
      </c>
      <c r="F280" s="167">
        <v>9.0100000000000006E-3</v>
      </c>
      <c r="G280" s="155">
        <f t="shared" si="9"/>
        <v>125.94819851168573</v>
      </c>
      <c r="H280" s="75">
        <f t="shared" si="8"/>
        <v>2088160.0777767245</v>
      </c>
      <c r="I280" s="77"/>
      <c r="J280" s="77"/>
      <c r="P280" s="41"/>
    </row>
    <row r="281" spans="1:16" x14ac:dyDescent="0.3">
      <c r="A281" s="141">
        <v>264</v>
      </c>
      <c r="B281" s="146">
        <v>14135.66</v>
      </c>
      <c r="C281" s="146">
        <v>869.51</v>
      </c>
      <c r="D281" s="166">
        <v>2.479E-2</v>
      </c>
      <c r="E281" s="167">
        <v>1.576E-2</v>
      </c>
      <c r="F281" s="167">
        <v>9.0200000000000002E-3</v>
      </c>
      <c r="G281" s="155">
        <f t="shared" si="9"/>
        <v>126.0879856354501</v>
      </c>
      <c r="H281" s="75">
        <f t="shared" si="8"/>
        <v>2093776.0141817625</v>
      </c>
      <c r="I281" s="77"/>
      <c r="J281" s="77"/>
      <c r="P281" s="41"/>
    </row>
    <row r="282" spans="1:16" x14ac:dyDescent="0.3">
      <c r="A282" s="141">
        <v>265</v>
      </c>
      <c r="B282" s="146">
        <v>14234.92</v>
      </c>
      <c r="C282" s="146">
        <v>868.54</v>
      </c>
      <c r="D282" s="166">
        <v>2.4819999999999998E-2</v>
      </c>
      <c r="E282" s="167">
        <v>1.5869999999999999E-2</v>
      </c>
      <c r="F282" s="167">
        <v>8.9499999999999996E-3</v>
      </c>
      <c r="G282" s="155">
        <f t="shared" si="9"/>
        <v>125.10947576909956</v>
      </c>
      <c r="H282" s="75">
        <f t="shared" si="8"/>
        <v>2118144.9156503589</v>
      </c>
      <c r="I282" s="77"/>
      <c r="J282" s="77"/>
      <c r="P282" s="41"/>
    </row>
    <row r="283" spans="1:16" x14ac:dyDescent="0.3">
      <c r="A283" s="141">
        <v>266</v>
      </c>
      <c r="B283" s="146">
        <v>14076.7</v>
      </c>
      <c r="C283" s="146">
        <v>870.36</v>
      </c>
      <c r="D283" s="166">
        <v>2.4910000000000002E-2</v>
      </c>
      <c r="E283" s="167">
        <v>1.584E-2</v>
      </c>
      <c r="F283" s="167">
        <v>9.0699999999999999E-3</v>
      </c>
      <c r="G283" s="155">
        <f t="shared" si="9"/>
        <v>126.78692125427189</v>
      </c>
      <c r="H283" s="75">
        <f t="shared" si="8"/>
        <v>2098008.1964963521</v>
      </c>
      <c r="I283" s="77"/>
      <c r="J283" s="77"/>
      <c r="P283" s="41"/>
    </row>
    <row r="284" spans="1:16" x14ac:dyDescent="0.3">
      <c r="A284" s="141">
        <v>267</v>
      </c>
      <c r="B284" s="146">
        <v>14144.34</v>
      </c>
      <c r="C284" s="146">
        <v>869.89</v>
      </c>
      <c r="D284" s="166">
        <v>2.4879999999999999E-2</v>
      </c>
      <c r="E284" s="167">
        <v>1.5859999999999999E-2</v>
      </c>
      <c r="F284" s="167">
        <v>9.0200000000000002E-3</v>
      </c>
      <c r="G284" s="155">
        <f t="shared" si="9"/>
        <v>126.0879856354501</v>
      </c>
      <c r="H284" s="75">
        <f t="shared" si="8"/>
        <v>2117568.9234338282</v>
      </c>
      <c r="I284" s="77"/>
      <c r="J284" s="77"/>
      <c r="P284" s="41"/>
    </row>
    <row r="285" spans="1:16" x14ac:dyDescent="0.3">
      <c r="A285" s="141">
        <v>268</v>
      </c>
      <c r="B285" s="146">
        <v>14144.87</v>
      </c>
      <c r="C285" s="146">
        <v>868.76</v>
      </c>
      <c r="D285" s="166">
        <v>2.4910000000000002E-2</v>
      </c>
      <c r="E285" s="167">
        <v>1.5910000000000001E-2</v>
      </c>
      <c r="F285" s="167">
        <v>9.0100000000000006E-3</v>
      </c>
      <c r="G285" s="155">
        <f t="shared" si="9"/>
        <v>125.94819851168573</v>
      </c>
      <c r="H285" s="75">
        <f t="shared" si="8"/>
        <v>2127858.9385709586</v>
      </c>
      <c r="I285" s="77"/>
      <c r="J285" s="77"/>
      <c r="P285" s="41"/>
    </row>
    <row r="286" spans="1:16" x14ac:dyDescent="0.3">
      <c r="A286" s="141">
        <v>269</v>
      </c>
      <c r="B286" s="146">
        <v>14181.58</v>
      </c>
      <c r="C286" s="146">
        <v>869.02</v>
      </c>
      <c r="D286" s="166">
        <v>2.4899999999999999E-2</v>
      </c>
      <c r="E286" s="167">
        <v>1.592E-2</v>
      </c>
      <c r="F286" s="167">
        <v>8.9899999999999997E-3</v>
      </c>
      <c r="G286" s="155">
        <f t="shared" si="9"/>
        <v>125.66862426415703</v>
      </c>
      <c r="H286" s="75">
        <f t="shared" si="8"/>
        <v>2140550.2095300937</v>
      </c>
      <c r="I286" s="77"/>
      <c r="J286" s="77"/>
      <c r="P286" s="41"/>
    </row>
    <row r="287" spans="1:16" x14ac:dyDescent="0.3">
      <c r="A287" s="141">
        <v>270</v>
      </c>
      <c r="B287" s="146">
        <v>14242.23</v>
      </c>
      <c r="C287" s="146">
        <v>869.05</v>
      </c>
      <c r="D287" s="166">
        <v>2.4979999999999999E-2</v>
      </c>
      <c r="E287" s="167">
        <v>1.6029999999999999E-2</v>
      </c>
      <c r="F287" s="167">
        <v>8.9499999999999996E-3</v>
      </c>
      <c r="G287" s="155">
        <f t="shared" si="9"/>
        <v>125.10947576909956</v>
      </c>
      <c r="H287" s="75">
        <f t="shared" si="8"/>
        <v>2158109.9140588562</v>
      </c>
      <c r="I287" s="77"/>
      <c r="J287" s="77"/>
      <c r="P287" s="41"/>
    </row>
    <row r="288" spans="1:16" x14ac:dyDescent="0.3">
      <c r="A288" s="141">
        <v>271</v>
      </c>
      <c r="B288" s="146">
        <v>14324.15</v>
      </c>
      <c r="C288" s="146">
        <v>869.25</v>
      </c>
      <c r="D288" s="166">
        <v>2.4979999999999999E-2</v>
      </c>
      <c r="E288" s="167">
        <v>1.6080000000000001E-2</v>
      </c>
      <c r="F288" s="167">
        <v>8.8999999999999999E-3</v>
      </c>
      <c r="G288" s="155">
        <f t="shared" si="9"/>
        <v>124.41054015027778</v>
      </c>
      <c r="H288" s="75">
        <f t="shared" si="8"/>
        <v>2178272.0312334802</v>
      </c>
      <c r="I288" s="77"/>
      <c r="J288" s="77"/>
      <c r="P288" s="41"/>
    </row>
    <row r="289" spans="1:16" x14ac:dyDescent="0.3">
      <c r="A289" s="141">
        <v>272</v>
      </c>
      <c r="B289" s="146">
        <v>14134.99</v>
      </c>
      <c r="C289" s="146">
        <v>868.3</v>
      </c>
      <c r="D289" s="166">
        <v>2.503E-2</v>
      </c>
      <c r="E289" s="167">
        <v>1.602E-2</v>
      </c>
      <c r="F289" s="167">
        <v>9.0100000000000006E-3</v>
      </c>
      <c r="G289" s="155">
        <f t="shared" si="9"/>
        <v>125.94819851168573</v>
      </c>
      <c r="H289" s="75">
        <f t="shared" si="8"/>
        <v>2159618.0272063459</v>
      </c>
      <c r="I289" s="77"/>
      <c r="J289" s="77"/>
      <c r="P289" s="41"/>
    </row>
    <row r="290" spans="1:16" x14ac:dyDescent="0.3">
      <c r="A290" s="141">
        <v>273</v>
      </c>
      <c r="B290" s="146">
        <v>14117.28</v>
      </c>
      <c r="C290" s="146">
        <v>868.99</v>
      </c>
      <c r="D290" s="166">
        <v>2.5080000000000002E-2</v>
      </c>
      <c r="E290" s="167">
        <v>1.6049999999999998E-2</v>
      </c>
      <c r="F290" s="167">
        <v>9.0299999999999998E-3</v>
      </c>
      <c r="G290" s="155">
        <f t="shared" si="9"/>
        <v>126.22777275921445</v>
      </c>
      <c r="H290" s="75">
        <f t="shared" si="8"/>
        <v>2162757.0068970532</v>
      </c>
      <c r="I290" s="77"/>
      <c r="J290" s="77"/>
      <c r="P290" s="41"/>
    </row>
    <row r="291" spans="1:16" x14ac:dyDescent="0.3">
      <c r="A291" s="141">
        <v>274</v>
      </c>
      <c r="B291" s="146">
        <v>14079.15</v>
      </c>
      <c r="C291" s="146">
        <v>868.19</v>
      </c>
      <c r="D291" s="166">
        <v>2.5080000000000002E-2</v>
      </c>
      <c r="E291" s="167">
        <v>1.6039999999999999E-2</v>
      </c>
      <c r="F291" s="167">
        <v>9.0399999999999994E-3</v>
      </c>
      <c r="G291" s="155">
        <f t="shared" si="9"/>
        <v>126.3675598829788</v>
      </c>
      <c r="H291" s="75">
        <f t="shared" si="8"/>
        <v>2168277.9999371241</v>
      </c>
      <c r="I291" s="77"/>
      <c r="J291" s="77"/>
      <c r="P291" s="41"/>
    </row>
    <row r="292" spans="1:16" x14ac:dyDescent="0.3">
      <c r="A292" s="141">
        <v>275</v>
      </c>
      <c r="B292" s="146">
        <v>14246.57</v>
      </c>
      <c r="C292" s="146">
        <v>868.32</v>
      </c>
      <c r="D292" s="166">
        <v>2.512E-2</v>
      </c>
      <c r="E292" s="167">
        <v>1.619E-2</v>
      </c>
      <c r="F292" s="167">
        <v>8.94E-3</v>
      </c>
      <c r="G292" s="155">
        <f t="shared" si="9"/>
        <v>124.96968864533522</v>
      </c>
      <c r="H292" s="75">
        <f t="shared" si="8"/>
        <v>2200533.6092374506</v>
      </c>
      <c r="I292" s="77"/>
      <c r="J292" s="77"/>
      <c r="P292" s="41"/>
    </row>
    <row r="293" spans="1:16" x14ac:dyDescent="0.3">
      <c r="A293" s="141">
        <v>276</v>
      </c>
      <c r="B293" s="146">
        <v>14164.56</v>
      </c>
      <c r="C293" s="146">
        <v>868.08</v>
      </c>
      <c r="D293" s="166">
        <v>2.5170000000000001E-2</v>
      </c>
      <c r="E293" s="167">
        <v>1.619E-2</v>
      </c>
      <c r="F293" s="167">
        <v>8.9899999999999997E-3</v>
      </c>
      <c r="G293" s="155">
        <f t="shared" si="9"/>
        <v>125.66862426415703</v>
      </c>
      <c r="H293" s="75">
        <f t="shared" si="8"/>
        <v>2196252.2595922155</v>
      </c>
      <c r="I293" s="77"/>
      <c r="J293" s="77"/>
      <c r="P293" s="41"/>
    </row>
    <row r="294" spans="1:16" x14ac:dyDescent="0.3">
      <c r="A294" s="141">
        <v>277</v>
      </c>
      <c r="B294" s="146">
        <v>14092.69</v>
      </c>
      <c r="C294" s="146">
        <v>867.95</v>
      </c>
      <c r="D294" s="166">
        <v>2.5219999999999999E-2</v>
      </c>
      <c r="E294" s="167">
        <v>1.619E-2</v>
      </c>
      <c r="F294" s="167">
        <v>9.0299999999999998E-3</v>
      </c>
      <c r="G294" s="155">
        <f t="shared" si="9"/>
        <v>126.22777275921445</v>
      </c>
      <c r="H294" s="75">
        <f t="shared" si="8"/>
        <v>2194445.7542508561</v>
      </c>
      <c r="I294" s="77"/>
      <c r="J294" s="77"/>
      <c r="P294" s="41"/>
    </row>
    <row r="295" spans="1:16" x14ac:dyDescent="0.3">
      <c r="A295" s="141">
        <v>278</v>
      </c>
      <c r="B295" s="146">
        <v>14194.03</v>
      </c>
      <c r="C295" s="146">
        <v>867.93</v>
      </c>
      <c r="D295" s="166">
        <v>2.5219999999999999E-2</v>
      </c>
      <c r="E295" s="167">
        <v>1.6250000000000001E-2</v>
      </c>
      <c r="F295" s="167">
        <v>8.9700000000000005E-3</v>
      </c>
      <c r="G295" s="155">
        <f t="shared" si="9"/>
        <v>125.38905001662832</v>
      </c>
      <c r="H295" s="75">
        <f t="shared" si="8"/>
        <v>2217099.499223683</v>
      </c>
      <c r="I295" s="77"/>
      <c r="J295" s="77"/>
      <c r="P295" s="41"/>
    </row>
    <row r="296" spans="1:16" x14ac:dyDescent="0.3">
      <c r="A296" s="141">
        <v>279</v>
      </c>
      <c r="B296" s="146">
        <v>14120.94</v>
      </c>
      <c r="C296" s="146">
        <v>867.04</v>
      </c>
      <c r="D296" s="166">
        <v>2.5319999999999999E-2</v>
      </c>
      <c r="E296" s="167">
        <v>1.6320000000000001E-2</v>
      </c>
      <c r="F296" s="167">
        <v>8.9999999999999993E-3</v>
      </c>
      <c r="G296" s="155">
        <f t="shared" si="9"/>
        <v>125.80841138792135</v>
      </c>
      <c r="H296" s="75">
        <f t="shared" si="8"/>
        <v>2217657.7616875172</v>
      </c>
      <c r="I296" s="77"/>
      <c r="J296" s="77"/>
      <c r="P296" s="41"/>
    </row>
    <row r="297" spans="1:16" x14ac:dyDescent="0.3">
      <c r="A297" s="141">
        <v>280</v>
      </c>
      <c r="B297" s="146">
        <v>14222.84</v>
      </c>
      <c r="C297" s="146">
        <v>868.53</v>
      </c>
      <c r="D297" s="166">
        <v>2.53E-2</v>
      </c>
      <c r="E297" s="167">
        <v>1.634E-2</v>
      </c>
      <c r="F297" s="167">
        <v>8.9599999999999992E-3</v>
      </c>
      <c r="G297" s="155">
        <f t="shared" si="9"/>
        <v>125.24926289286394</v>
      </c>
      <c r="H297" s="75">
        <f t="shared" si="8"/>
        <v>2235542.0984753193</v>
      </c>
      <c r="I297" s="77"/>
      <c r="J297" s="77"/>
      <c r="P297" s="41"/>
    </row>
    <row r="298" spans="1:16" x14ac:dyDescent="0.3">
      <c r="A298" s="141">
        <v>281</v>
      </c>
      <c r="B298" s="146">
        <v>14058.48</v>
      </c>
      <c r="C298" s="146">
        <v>867.41</v>
      </c>
      <c r="D298" s="166">
        <v>2.537E-2</v>
      </c>
      <c r="E298" s="167">
        <v>1.6320000000000001E-2</v>
      </c>
      <c r="F298" s="167">
        <v>9.0500000000000008E-3</v>
      </c>
      <c r="G298" s="155">
        <f t="shared" si="9"/>
        <v>126.50734700674315</v>
      </c>
      <c r="H298" s="75">
        <f t="shared" si="8"/>
        <v>2221214.867346969</v>
      </c>
      <c r="I298" s="77"/>
      <c r="J298" s="77"/>
      <c r="P298" s="41"/>
    </row>
    <row r="299" spans="1:16" x14ac:dyDescent="0.3">
      <c r="A299" s="141">
        <v>282</v>
      </c>
      <c r="B299" s="146">
        <v>14153.9</v>
      </c>
      <c r="C299" s="146">
        <v>867.25</v>
      </c>
      <c r="D299" s="166">
        <v>2.5420000000000002E-2</v>
      </c>
      <c r="E299" s="167">
        <v>1.643E-2</v>
      </c>
      <c r="F299" s="167">
        <v>8.9899999999999997E-3</v>
      </c>
      <c r="G299" s="155">
        <f t="shared" si="9"/>
        <v>125.66862426415703</v>
      </c>
      <c r="H299" s="75">
        <f t="shared" si="8"/>
        <v>2243996.873931177</v>
      </c>
      <c r="I299" s="77"/>
      <c r="J299" s="77"/>
      <c r="P299" s="41"/>
    </row>
    <row r="300" spans="1:16" x14ac:dyDescent="0.3">
      <c r="A300" s="141">
        <v>283</v>
      </c>
      <c r="B300" s="146">
        <v>14064.12</v>
      </c>
      <c r="C300" s="146">
        <v>868.51</v>
      </c>
      <c r="D300" s="166">
        <v>2.547E-2</v>
      </c>
      <c r="E300" s="167">
        <v>1.6420000000000001E-2</v>
      </c>
      <c r="F300" s="167">
        <v>9.0600000000000003E-3</v>
      </c>
      <c r="G300" s="155">
        <f t="shared" si="9"/>
        <v>126.64713413050751</v>
      </c>
      <c r="H300" s="75">
        <f t="shared" si="8"/>
        <v>2234555.1041713567</v>
      </c>
      <c r="I300" s="77"/>
      <c r="J300" s="77"/>
      <c r="P300" s="41"/>
    </row>
    <row r="301" spans="1:16" x14ac:dyDescent="0.3">
      <c r="A301" s="141">
        <v>284</v>
      </c>
      <c r="B301" s="146">
        <v>14136.32</v>
      </c>
      <c r="C301" s="146">
        <v>867.93</v>
      </c>
      <c r="D301" s="166">
        <v>2.5479999999999999E-2</v>
      </c>
      <c r="E301" s="167">
        <v>1.6469999999999999E-2</v>
      </c>
      <c r="F301" s="167">
        <v>8.9999999999999993E-3</v>
      </c>
      <c r="G301" s="155">
        <f t="shared" si="9"/>
        <v>125.80841138792135</v>
      </c>
      <c r="H301" s="75">
        <f t="shared" si="8"/>
        <v>2257400.732327078</v>
      </c>
      <c r="I301" s="77"/>
      <c r="J301" s="77"/>
      <c r="P301" s="41"/>
    </row>
    <row r="302" spans="1:16" x14ac:dyDescent="0.3">
      <c r="A302" s="141">
        <v>285</v>
      </c>
      <c r="B302" s="146">
        <v>14092.42</v>
      </c>
      <c r="C302" s="146">
        <v>868.56</v>
      </c>
      <c r="D302" s="166">
        <v>2.5530000000000001E-2</v>
      </c>
      <c r="E302" s="167">
        <v>1.6490000000000001E-2</v>
      </c>
      <c r="F302" s="167">
        <v>9.0399999999999994E-3</v>
      </c>
      <c r="G302" s="155">
        <f t="shared" si="9"/>
        <v>126.3675598829788</v>
      </c>
      <c r="H302" s="75">
        <f t="shared" si="8"/>
        <v>2255325.6568689062</v>
      </c>
      <c r="I302" s="77"/>
      <c r="J302" s="77"/>
      <c r="P302" s="41"/>
    </row>
    <row r="303" spans="1:16" x14ac:dyDescent="0.3">
      <c r="A303" s="141">
        <v>286</v>
      </c>
      <c r="B303" s="146">
        <v>14163.32</v>
      </c>
      <c r="C303" s="146">
        <v>868.08</v>
      </c>
      <c r="D303" s="166">
        <v>2.555E-2</v>
      </c>
      <c r="E303" s="167">
        <v>1.6559999999999998E-2</v>
      </c>
      <c r="F303" s="167">
        <v>8.9899999999999997E-3</v>
      </c>
      <c r="G303" s="155">
        <f t="shared" si="9"/>
        <v>125.66862426415703</v>
      </c>
      <c r="H303" s="75">
        <f t="shared" si="8"/>
        <v>2275826.6168238176</v>
      </c>
      <c r="I303" s="77"/>
      <c r="J303" s="77"/>
      <c r="P303" s="41"/>
    </row>
    <row r="304" spans="1:16" x14ac:dyDescent="0.3">
      <c r="A304" s="141">
        <v>287</v>
      </c>
      <c r="B304" s="146">
        <v>14103.77</v>
      </c>
      <c r="C304" s="146">
        <v>868.55</v>
      </c>
      <c r="D304" s="166">
        <v>2.5610000000000001E-2</v>
      </c>
      <c r="E304" s="167">
        <v>1.6580000000000001E-2</v>
      </c>
      <c r="F304" s="167">
        <v>9.0299999999999998E-3</v>
      </c>
      <c r="G304" s="155">
        <f t="shared" si="9"/>
        <v>126.22777275921445</v>
      </c>
      <c r="H304" s="75">
        <f t="shared" si="8"/>
        <v>2273667.6226353636</v>
      </c>
      <c r="I304" s="77"/>
      <c r="J304" s="77"/>
      <c r="P304" s="41"/>
    </row>
    <row r="305" spans="1:16" x14ac:dyDescent="0.3">
      <c r="A305" s="141">
        <v>288</v>
      </c>
      <c r="B305" s="146">
        <v>14163.69</v>
      </c>
      <c r="C305" s="146">
        <v>868.54</v>
      </c>
      <c r="D305" s="166">
        <v>2.562E-2</v>
      </c>
      <c r="E305" s="167">
        <v>1.6619999999999999E-2</v>
      </c>
      <c r="F305" s="167">
        <v>8.9899999999999997E-3</v>
      </c>
      <c r="G305" s="155">
        <f t="shared" si="9"/>
        <v>125.66862426415703</v>
      </c>
      <c r="H305" s="75">
        <f t="shared" si="8"/>
        <v>2291741.4882701379</v>
      </c>
      <c r="I305" s="77"/>
      <c r="J305" s="77"/>
      <c r="P305" s="41"/>
    </row>
    <row r="306" spans="1:16" x14ac:dyDescent="0.3">
      <c r="A306" s="141">
        <v>289</v>
      </c>
      <c r="B306" s="146">
        <v>14104.56</v>
      </c>
      <c r="C306" s="146">
        <v>868.61</v>
      </c>
      <c r="D306" s="166">
        <v>2.5649999999999999E-2</v>
      </c>
      <c r="E306" s="167">
        <v>1.6619999999999999E-2</v>
      </c>
      <c r="F306" s="167">
        <v>9.0299999999999998E-3</v>
      </c>
      <c r="G306" s="155">
        <f t="shared" si="9"/>
        <v>126.22777275921445</v>
      </c>
      <c r="H306" s="75">
        <f t="shared" si="8"/>
        <v>2289511.9963122648</v>
      </c>
      <c r="I306" s="77"/>
      <c r="J306" s="77"/>
      <c r="P306" s="41"/>
    </row>
    <row r="307" spans="1:16" x14ac:dyDescent="0.3">
      <c r="A307" s="141">
        <v>290</v>
      </c>
      <c r="B307" s="146">
        <v>14083.5</v>
      </c>
      <c r="C307" s="146">
        <v>868.69</v>
      </c>
      <c r="D307" s="166">
        <v>2.5680000000000001E-2</v>
      </c>
      <c r="E307" s="167">
        <v>1.6629999999999999E-2</v>
      </c>
      <c r="F307" s="167">
        <v>9.0500000000000008E-3</v>
      </c>
      <c r="G307" s="155">
        <f t="shared" si="9"/>
        <v>126.50734700674315</v>
      </c>
      <c r="H307" s="75">
        <f t="shared" si="8"/>
        <v>2292356.980536018</v>
      </c>
      <c r="I307" s="77"/>
      <c r="J307" s="77"/>
      <c r="P307" s="41"/>
    </row>
    <row r="308" spans="1:16" x14ac:dyDescent="0.3">
      <c r="A308" s="141">
        <v>291</v>
      </c>
      <c r="B308" s="146">
        <v>14116.58</v>
      </c>
      <c r="C308" s="146">
        <v>869.3</v>
      </c>
      <c r="D308" s="166">
        <v>2.5729999999999999E-2</v>
      </c>
      <c r="E308" s="167">
        <v>1.67E-2</v>
      </c>
      <c r="F308" s="167">
        <v>9.0299999999999998E-3</v>
      </c>
      <c r="G308" s="155">
        <f t="shared" si="9"/>
        <v>126.22777275921445</v>
      </c>
      <c r="H308" s="75">
        <f t="shared" si="8"/>
        <v>2305356.3699891665</v>
      </c>
      <c r="I308" s="77"/>
      <c r="J308" s="77"/>
      <c r="P308" s="41"/>
    </row>
    <row r="309" spans="1:16" x14ac:dyDescent="0.3">
      <c r="A309" s="141">
        <v>292</v>
      </c>
      <c r="B309" s="146">
        <v>13955.79</v>
      </c>
      <c r="C309" s="146">
        <v>869.04</v>
      </c>
      <c r="D309" s="166">
        <v>2.58E-2</v>
      </c>
      <c r="E309" s="167">
        <v>1.6670000000000001E-2</v>
      </c>
      <c r="F309" s="167">
        <v>9.1299999999999992E-3</v>
      </c>
      <c r="G309" s="155">
        <f t="shared" si="9"/>
        <v>127.62564399685799</v>
      </c>
      <c r="H309" s="75">
        <f t="shared" si="8"/>
        <v>2287941.4422950041</v>
      </c>
      <c r="I309" s="77"/>
      <c r="J309" s="77"/>
      <c r="P309" s="41"/>
    </row>
    <row r="310" spans="1:16" x14ac:dyDescent="0.3">
      <c r="A310" s="141">
        <v>293</v>
      </c>
      <c r="B310" s="146">
        <v>14134.24</v>
      </c>
      <c r="C310" s="146">
        <v>869.87</v>
      </c>
      <c r="D310" s="166">
        <v>2.5770000000000001E-2</v>
      </c>
      <c r="E310" s="167">
        <v>1.6740000000000001E-2</v>
      </c>
      <c r="F310" s="167">
        <v>9.0299999999999998E-3</v>
      </c>
      <c r="G310" s="155">
        <f t="shared" si="9"/>
        <v>126.22777275921445</v>
      </c>
      <c r="H310" s="75">
        <f t="shared" si="8"/>
        <v>2321200.7436660682</v>
      </c>
      <c r="I310" s="77"/>
      <c r="J310" s="77"/>
      <c r="P310" s="41"/>
    </row>
    <row r="311" spans="1:16" x14ac:dyDescent="0.3">
      <c r="A311" s="141">
        <v>294</v>
      </c>
      <c r="B311" s="146">
        <v>14147.28</v>
      </c>
      <c r="C311" s="146">
        <v>868.7</v>
      </c>
      <c r="D311" s="166">
        <v>2.5829999999999999E-2</v>
      </c>
      <c r="E311" s="167">
        <v>1.6830000000000001E-2</v>
      </c>
      <c r="F311" s="167">
        <v>8.9999999999999993E-3</v>
      </c>
      <c r="G311" s="155">
        <f t="shared" si="9"/>
        <v>125.80841138792135</v>
      </c>
      <c r="H311" s="75">
        <f t="shared" si="8"/>
        <v>2336886.6736062006</v>
      </c>
      <c r="I311" s="77"/>
      <c r="J311" s="77"/>
      <c r="P311" s="41"/>
    </row>
    <row r="312" spans="1:16" x14ac:dyDescent="0.3">
      <c r="A312" s="141">
        <v>295</v>
      </c>
      <c r="B312" s="146">
        <v>13946.87</v>
      </c>
      <c r="C312" s="146">
        <v>870.28</v>
      </c>
      <c r="D312" s="166">
        <v>2.5909999999999999E-2</v>
      </c>
      <c r="E312" s="167">
        <v>1.6760000000000001E-2</v>
      </c>
      <c r="F312" s="167">
        <v>9.1500000000000001E-3</v>
      </c>
      <c r="G312" s="155">
        <f t="shared" si="9"/>
        <v>127.90521824438672</v>
      </c>
      <c r="H312" s="75">
        <f t="shared" si="8"/>
        <v>2306395.3453122419</v>
      </c>
      <c r="I312" s="77"/>
      <c r="J312" s="77"/>
      <c r="P312" s="41"/>
    </row>
    <row r="313" spans="1:16" x14ac:dyDescent="0.3">
      <c r="A313" s="141">
        <v>296</v>
      </c>
      <c r="B313" s="146">
        <v>14112.26</v>
      </c>
      <c r="C313" s="146">
        <v>868.4</v>
      </c>
      <c r="D313" s="166">
        <v>2.5860000000000001E-2</v>
      </c>
      <c r="E313" s="167">
        <v>1.6840000000000001E-2</v>
      </c>
      <c r="F313" s="167">
        <v>9.0200000000000002E-3</v>
      </c>
      <c r="G313" s="155">
        <f t="shared" si="9"/>
        <v>126.0879856354501</v>
      </c>
      <c r="H313" s="75">
        <f t="shared" si="8"/>
        <v>2347567.0462037944</v>
      </c>
      <c r="I313" s="77"/>
      <c r="J313" s="77"/>
      <c r="P313" s="41"/>
    </row>
    <row r="314" spans="1:16" x14ac:dyDescent="0.3">
      <c r="A314" s="141">
        <v>297</v>
      </c>
      <c r="B314" s="146">
        <v>14177.69</v>
      </c>
      <c r="C314" s="146">
        <v>870.27</v>
      </c>
      <c r="D314" s="166">
        <v>2.5930000000000002E-2</v>
      </c>
      <c r="E314" s="167">
        <v>1.6920000000000001E-2</v>
      </c>
      <c r="F314" s="167">
        <v>8.9999999999999993E-3</v>
      </c>
      <c r="G314" s="155">
        <f t="shared" si="9"/>
        <v>125.80841138792135</v>
      </c>
      <c r="H314" s="75">
        <f t="shared" si="8"/>
        <v>2360732.4559899373</v>
      </c>
      <c r="I314" s="77"/>
      <c r="J314" s="77"/>
      <c r="P314" s="41"/>
    </row>
    <row r="315" spans="1:16" x14ac:dyDescent="0.3">
      <c r="A315" s="141">
        <v>298</v>
      </c>
      <c r="B315" s="146">
        <v>14141.78</v>
      </c>
      <c r="C315" s="146">
        <v>868.67</v>
      </c>
      <c r="D315" s="166">
        <v>2.597E-2</v>
      </c>
      <c r="E315" s="167">
        <v>1.6959999999999999E-2</v>
      </c>
      <c r="F315" s="167">
        <v>9.0100000000000006E-3</v>
      </c>
      <c r="G315" s="155">
        <f t="shared" si="9"/>
        <v>125.94819851168573</v>
      </c>
      <c r="H315" s="75">
        <f t="shared" si="8"/>
        <v>2366052.1033363645</v>
      </c>
      <c r="I315" s="77"/>
      <c r="J315" s="77"/>
      <c r="P315" s="41"/>
    </row>
    <row r="316" spans="1:16" x14ac:dyDescent="0.3">
      <c r="A316" s="141">
        <v>299</v>
      </c>
      <c r="B316" s="146">
        <v>14247.27</v>
      </c>
      <c r="C316" s="146">
        <v>869.29</v>
      </c>
      <c r="D316" s="166">
        <v>2.5930000000000002E-2</v>
      </c>
      <c r="E316" s="167">
        <v>1.6990000000000002E-2</v>
      </c>
      <c r="F316" s="167">
        <v>8.9499999999999996E-3</v>
      </c>
      <c r="G316" s="155">
        <f t="shared" si="9"/>
        <v>125.10947576909956</v>
      </c>
      <c r="H316" s="75">
        <f t="shared" si="8"/>
        <v>2389906.9048281405</v>
      </c>
      <c r="I316" s="77"/>
      <c r="J316" s="77"/>
      <c r="P316" s="41"/>
    </row>
    <row r="317" spans="1:16" x14ac:dyDescent="0.3">
      <c r="A317" s="141">
        <v>300</v>
      </c>
      <c r="B317" s="146">
        <v>14059.85</v>
      </c>
      <c r="C317" s="146">
        <v>868.84</v>
      </c>
      <c r="D317" s="166">
        <v>2.6009999999999998E-2</v>
      </c>
      <c r="E317" s="167">
        <v>1.695E-2</v>
      </c>
      <c r="F317" s="167">
        <v>9.0600000000000003E-3</v>
      </c>
      <c r="G317" s="155">
        <f t="shared" si="9"/>
        <v>126.64713413050751</v>
      </c>
      <c r="H317" s="75">
        <f t="shared" si="8"/>
        <v>2368786.329510272</v>
      </c>
      <c r="I317" s="77"/>
      <c r="J317" s="77"/>
      <c r="P317" s="41"/>
    </row>
    <row r="318" spans="1:16" x14ac:dyDescent="0.3">
      <c r="A318" s="141">
        <v>301</v>
      </c>
      <c r="B318" s="146">
        <v>14075.45</v>
      </c>
      <c r="C318" s="146">
        <v>869.33</v>
      </c>
      <c r="D318" s="166">
        <v>2.6069999999999999E-2</v>
      </c>
      <c r="E318" s="167">
        <v>1.7010000000000001E-2</v>
      </c>
      <c r="F318" s="167">
        <v>9.0600000000000003E-3</v>
      </c>
      <c r="G318" s="155">
        <f t="shared" si="9"/>
        <v>126.64713413050751</v>
      </c>
      <c r="H318" s="75">
        <f t="shared" si="8"/>
        <v>2376682.283941973</v>
      </c>
      <c r="I318" s="77"/>
      <c r="J318" s="77"/>
      <c r="P318" s="41"/>
    </row>
    <row r="319" spans="1:16" x14ac:dyDescent="0.3">
      <c r="A319" s="141">
        <v>302</v>
      </c>
      <c r="B319" s="146">
        <v>14050.73</v>
      </c>
      <c r="C319" s="146">
        <v>869.68</v>
      </c>
      <c r="D319" s="166">
        <v>2.6159999999999999E-2</v>
      </c>
      <c r="E319" s="167">
        <v>1.7080000000000001E-2</v>
      </c>
      <c r="F319" s="167">
        <v>9.0799999999999995E-3</v>
      </c>
      <c r="G319" s="155">
        <f t="shared" si="9"/>
        <v>126.92670837803621</v>
      </c>
      <c r="H319" s="75">
        <f t="shared" si="8"/>
        <v>2379325.863399283</v>
      </c>
      <c r="I319" s="77"/>
      <c r="J319" s="77"/>
      <c r="P319" s="41"/>
    </row>
    <row r="320" spans="1:16" x14ac:dyDescent="0.3">
      <c r="A320" s="141">
        <v>303</v>
      </c>
      <c r="B320" s="146">
        <v>14080.33</v>
      </c>
      <c r="C320" s="146">
        <v>868.52</v>
      </c>
      <c r="D320" s="166">
        <v>2.6159999999999999E-2</v>
      </c>
      <c r="E320" s="167">
        <v>1.711E-2</v>
      </c>
      <c r="F320" s="167">
        <v>9.0500000000000008E-3</v>
      </c>
      <c r="G320" s="155">
        <f t="shared" si="9"/>
        <v>126.50734700674315</v>
      </c>
      <c r="H320" s="75">
        <f t="shared" si="8"/>
        <v>2395117.8106979774</v>
      </c>
      <c r="I320" s="77"/>
      <c r="J320" s="77"/>
      <c r="P320" s="41"/>
    </row>
    <row r="321" spans="1:16" x14ac:dyDescent="0.3">
      <c r="A321" s="141">
        <v>304</v>
      </c>
      <c r="B321" s="146">
        <v>14075.7</v>
      </c>
      <c r="C321" s="146">
        <v>869</v>
      </c>
      <c r="D321" s="166">
        <v>2.6159999999999999E-2</v>
      </c>
      <c r="E321" s="167">
        <v>1.711E-2</v>
      </c>
      <c r="F321" s="167">
        <v>9.0500000000000008E-3</v>
      </c>
      <c r="G321" s="155">
        <f t="shared" si="9"/>
        <v>126.50734700674315</v>
      </c>
      <c r="H321" s="75">
        <f t="shared" si="8"/>
        <v>2403022.4899412054</v>
      </c>
      <c r="I321" s="77"/>
      <c r="J321" s="77"/>
      <c r="P321" s="41"/>
    </row>
    <row r="322" spans="1:16" x14ac:dyDescent="0.3">
      <c r="A322" s="141">
        <v>305</v>
      </c>
      <c r="B322" s="146">
        <v>14100.82</v>
      </c>
      <c r="C322" s="146">
        <v>868.69</v>
      </c>
      <c r="D322" s="166">
        <v>2.6210000000000001E-2</v>
      </c>
      <c r="E322" s="167">
        <v>1.7180000000000001E-2</v>
      </c>
      <c r="F322" s="167">
        <v>9.0299999999999998E-3</v>
      </c>
      <c r="G322" s="155">
        <f t="shared" si="9"/>
        <v>126.22777275921445</v>
      </c>
      <c r="H322" s="75">
        <f t="shared" si="8"/>
        <v>2416266.9857274769</v>
      </c>
      <c r="I322" s="77"/>
      <c r="J322" s="77"/>
      <c r="P322" s="41"/>
    </row>
    <row r="323" spans="1:16" x14ac:dyDescent="0.3">
      <c r="A323" s="141">
        <v>306</v>
      </c>
      <c r="B323" s="146">
        <v>14233.28</v>
      </c>
      <c r="C323" s="146">
        <v>867.95</v>
      </c>
      <c r="D323" s="166">
        <v>2.622E-2</v>
      </c>
      <c r="E323" s="167">
        <v>1.728E-2</v>
      </c>
      <c r="F323" s="167">
        <v>8.94E-3</v>
      </c>
      <c r="G323" s="155">
        <f t="shared" si="9"/>
        <v>124.96968864533522</v>
      </c>
      <c r="H323" s="75">
        <f t="shared" si="8"/>
        <v>2448593.7615514905</v>
      </c>
      <c r="I323" s="77"/>
      <c r="J323" s="77"/>
      <c r="P323" s="41"/>
    </row>
    <row r="324" spans="1:16" x14ac:dyDescent="0.3">
      <c r="A324" s="141">
        <v>307</v>
      </c>
      <c r="B324" s="146">
        <v>14025.66</v>
      </c>
      <c r="C324" s="146">
        <v>868.33</v>
      </c>
      <c r="D324" s="166">
        <v>2.6270000000000002E-2</v>
      </c>
      <c r="E324" s="167">
        <v>1.719E-2</v>
      </c>
      <c r="F324" s="167">
        <v>9.0799999999999995E-3</v>
      </c>
      <c r="G324" s="155">
        <f t="shared" si="9"/>
        <v>126.92670837803621</v>
      </c>
      <c r="H324" s="75">
        <f t="shared" si="8"/>
        <v>2418718.6757072178</v>
      </c>
      <c r="I324" s="77"/>
      <c r="J324" s="77"/>
      <c r="P324" s="41"/>
    </row>
    <row r="325" spans="1:16" x14ac:dyDescent="0.3">
      <c r="A325" s="141">
        <v>308</v>
      </c>
      <c r="B325" s="146">
        <v>13975.12</v>
      </c>
      <c r="C325" s="146">
        <v>867.82</v>
      </c>
      <c r="D325" s="166">
        <v>2.6329999999999999E-2</v>
      </c>
      <c r="E325" s="167">
        <v>1.7229999999999999E-2</v>
      </c>
      <c r="F325" s="167">
        <v>9.11E-3</v>
      </c>
      <c r="G325" s="155">
        <f t="shared" si="9"/>
        <v>127.3460697493293</v>
      </c>
      <c r="H325" s="75">
        <f t="shared" si="8"/>
        <v>2418606.2483614432</v>
      </c>
      <c r="I325" s="77"/>
      <c r="J325" s="77"/>
      <c r="P325" s="41"/>
    </row>
    <row r="326" spans="1:16" x14ac:dyDescent="0.3">
      <c r="A326" s="141">
        <v>309</v>
      </c>
      <c r="B326" s="146">
        <v>14197.56</v>
      </c>
      <c r="C326" s="146">
        <v>868.87</v>
      </c>
      <c r="D326" s="166">
        <v>2.6290000000000001E-2</v>
      </c>
      <c r="E326" s="167">
        <v>1.7309999999999999E-2</v>
      </c>
      <c r="F326" s="167">
        <v>8.9700000000000005E-3</v>
      </c>
      <c r="G326" s="155">
        <f t="shared" si="9"/>
        <v>125.38905001662832</v>
      </c>
      <c r="H326" s="75">
        <f t="shared" si="8"/>
        <v>2464330.0189212882</v>
      </c>
      <c r="I326" s="77"/>
      <c r="J326" s="77"/>
      <c r="P326" s="41"/>
    </row>
    <row r="327" spans="1:16" x14ac:dyDescent="0.3">
      <c r="A327" s="141">
        <v>310</v>
      </c>
      <c r="B327" s="146">
        <v>14030.33</v>
      </c>
      <c r="C327" s="146">
        <v>867.26</v>
      </c>
      <c r="D327" s="166">
        <v>2.64E-2</v>
      </c>
      <c r="E327" s="167">
        <v>1.7330000000000002E-2</v>
      </c>
      <c r="F327" s="167">
        <v>9.0600000000000003E-3</v>
      </c>
      <c r="G327" s="155">
        <f t="shared" si="9"/>
        <v>126.64713413050751</v>
      </c>
      <c r="H327" s="75">
        <f t="shared" si="8"/>
        <v>2447745.8738272809</v>
      </c>
      <c r="I327" s="77"/>
      <c r="J327" s="77"/>
      <c r="P327" s="41"/>
    </row>
    <row r="328" spans="1:16" x14ac:dyDescent="0.3">
      <c r="A328" s="141">
        <v>311</v>
      </c>
      <c r="B328" s="146">
        <v>14107.83</v>
      </c>
      <c r="C328" s="146">
        <v>868.38</v>
      </c>
      <c r="D328" s="166">
        <v>2.6429999999999999E-2</v>
      </c>
      <c r="E328" s="167">
        <v>1.7399999999999999E-2</v>
      </c>
      <c r="F328" s="167">
        <v>9.0299999999999998E-3</v>
      </c>
      <c r="G328" s="155">
        <f t="shared" si="9"/>
        <v>126.22777275921445</v>
      </c>
      <c r="H328" s="75">
        <f t="shared" si="8"/>
        <v>2463800.1067581815</v>
      </c>
      <c r="I328" s="77"/>
      <c r="J328" s="77"/>
      <c r="P328" s="41"/>
    </row>
    <row r="329" spans="1:16" x14ac:dyDescent="0.3">
      <c r="A329" s="141">
        <v>312</v>
      </c>
      <c r="B329" s="146">
        <v>13994.61</v>
      </c>
      <c r="C329" s="146">
        <v>866.99</v>
      </c>
      <c r="D329" s="166">
        <v>2.6460000000000001E-2</v>
      </c>
      <c r="E329" s="167">
        <v>1.738E-2</v>
      </c>
      <c r="F329" s="167">
        <v>9.0900000000000009E-3</v>
      </c>
      <c r="G329" s="155">
        <f t="shared" si="9"/>
        <v>127.06649550180059</v>
      </c>
      <c r="H329" s="75">
        <f t="shared" si="8"/>
        <v>2455407.2949590306</v>
      </c>
      <c r="I329" s="77"/>
      <c r="J329" s="77"/>
      <c r="P329" s="41"/>
    </row>
    <row r="330" spans="1:16" x14ac:dyDescent="0.3">
      <c r="A330" s="141">
        <v>313</v>
      </c>
      <c r="B330" s="146">
        <v>14074.18</v>
      </c>
      <c r="C330" s="146">
        <v>867.56</v>
      </c>
      <c r="D330" s="166">
        <v>2.6450000000000001E-2</v>
      </c>
      <c r="E330" s="167">
        <v>1.7409999999999998E-2</v>
      </c>
      <c r="F330" s="167">
        <v>9.0399999999999994E-3</v>
      </c>
      <c r="G330" s="155">
        <f t="shared" si="9"/>
        <v>126.3675598829788</v>
      </c>
      <c r="H330" s="75">
        <f t="shared" si="8"/>
        <v>2476901.5108770793</v>
      </c>
      <c r="I330" s="77"/>
      <c r="J330" s="77"/>
      <c r="P330" s="41"/>
    </row>
    <row r="331" spans="1:16" x14ac:dyDescent="0.3">
      <c r="A331" s="141">
        <v>314</v>
      </c>
      <c r="B331" s="146">
        <v>13867.49</v>
      </c>
      <c r="C331" s="146">
        <v>868.23</v>
      </c>
      <c r="D331" s="166">
        <v>2.6579999999999999E-2</v>
      </c>
      <c r="E331" s="167">
        <v>1.7389999999999999E-2</v>
      </c>
      <c r="F331" s="167">
        <v>9.1800000000000007E-3</v>
      </c>
      <c r="G331" s="155">
        <f t="shared" si="9"/>
        <v>128.3245796156798</v>
      </c>
      <c r="H331" s="75">
        <f t="shared" si="8"/>
        <v>2446920.1531023975</v>
      </c>
      <c r="I331" s="77"/>
      <c r="J331" s="77"/>
      <c r="P331" s="41"/>
    </row>
    <row r="332" spans="1:16" x14ac:dyDescent="0.3">
      <c r="A332" s="141">
        <v>315</v>
      </c>
      <c r="B332" s="146">
        <v>14011.88</v>
      </c>
      <c r="C332" s="146">
        <v>867.79</v>
      </c>
      <c r="D332" s="166">
        <v>2.657E-2</v>
      </c>
      <c r="E332" s="167">
        <v>1.7489999999999999E-2</v>
      </c>
      <c r="F332" s="167">
        <v>9.0799999999999995E-3</v>
      </c>
      <c r="G332" s="155">
        <f t="shared" si="9"/>
        <v>126.92670837803621</v>
      </c>
      <c r="H332" s="75">
        <f t="shared" si="8"/>
        <v>2481747.1753999139</v>
      </c>
      <c r="I332" s="77"/>
      <c r="J332" s="77"/>
      <c r="P332" s="41"/>
    </row>
    <row r="333" spans="1:16" x14ac:dyDescent="0.3">
      <c r="A333" s="141">
        <v>316</v>
      </c>
      <c r="B333" s="146">
        <v>13981.19</v>
      </c>
      <c r="C333" s="146">
        <v>867.96</v>
      </c>
      <c r="D333" s="166">
        <v>2.665E-2</v>
      </c>
      <c r="E333" s="167">
        <v>1.754E-2</v>
      </c>
      <c r="F333" s="167">
        <v>9.1000000000000004E-3</v>
      </c>
      <c r="G333" s="155">
        <f t="shared" si="9"/>
        <v>127.20628262556495</v>
      </c>
      <c r="H333" s="75">
        <f t="shared" si="8"/>
        <v>2484154.032943124</v>
      </c>
      <c r="I333" s="77"/>
      <c r="J333" s="77"/>
      <c r="P333" s="41"/>
    </row>
    <row r="334" spans="1:16" x14ac:dyDescent="0.3">
      <c r="A334" s="141">
        <v>317</v>
      </c>
      <c r="B334" s="146">
        <v>14004.61</v>
      </c>
      <c r="C334" s="146">
        <v>868.09</v>
      </c>
      <c r="D334" s="166">
        <v>2.6630000000000001E-2</v>
      </c>
      <c r="E334" s="167">
        <v>1.754E-2</v>
      </c>
      <c r="F334" s="167">
        <v>9.0900000000000009E-3</v>
      </c>
      <c r="G334" s="155">
        <f t="shared" si="9"/>
        <v>127.06649550180059</v>
      </c>
      <c r="H334" s="75">
        <f t="shared" si="8"/>
        <v>2494756.7708397843</v>
      </c>
      <c r="I334" s="77"/>
      <c r="J334" s="77"/>
      <c r="P334" s="41"/>
    </row>
    <row r="335" spans="1:16" x14ac:dyDescent="0.3">
      <c r="A335" s="141">
        <v>318</v>
      </c>
      <c r="B335" s="146">
        <v>14003.77</v>
      </c>
      <c r="C335" s="146">
        <v>867.81</v>
      </c>
      <c r="D335" s="166">
        <v>2.6669999999999999E-2</v>
      </c>
      <c r="E335" s="167">
        <v>1.7579999999999998E-2</v>
      </c>
      <c r="F335" s="167">
        <v>9.0900000000000009E-3</v>
      </c>
      <c r="G335" s="155">
        <f t="shared" si="9"/>
        <v>127.06649550180059</v>
      </c>
      <c r="H335" s="75">
        <f t="shared" si="8"/>
        <v>2502626.6660159351</v>
      </c>
      <c r="I335" s="77"/>
      <c r="J335" s="77"/>
      <c r="P335" s="41"/>
    </row>
    <row r="336" spans="1:16" x14ac:dyDescent="0.3">
      <c r="A336" s="141">
        <v>319</v>
      </c>
      <c r="B336" s="146">
        <v>13907.9</v>
      </c>
      <c r="C336" s="146">
        <v>867.99</v>
      </c>
      <c r="D336" s="166">
        <v>2.6700000000000002E-2</v>
      </c>
      <c r="E336" s="167">
        <v>1.755E-2</v>
      </c>
      <c r="F336" s="167">
        <v>9.1500000000000001E-3</v>
      </c>
      <c r="G336" s="155">
        <f t="shared" si="9"/>
        <v>127.90521824438672</v>
      </c>
      <c r="H336" s="75">
        <f t="shared" si="8"/>
        <v>2494034.2886596788</v>
      </c>
      <c r="I336" s="77"/>
      <c r="J336" s="77"/>
      <c r="P336" s="41"/>
    </row>
    <row r="337" spans="1:16" x14ac:dyDescent="0.3">
      <c r="A337" s="141">
        <v>320</v>
      </c>
      <c r="B337" s="146">
        <v>13978.41</v>
      </c>
      <c r="C337" s="146">
        <v>868.25</v>
      </c>
      <c r="D337" s="166">
        <v>2.6720000000000001E-2</v>
      </c>
      <c r="E337" s="167">
        <v>1.7610000000000001E-2</v>
      </c>
      <c r="F337" s="167">
        <v>9.11E-3</v>
      </c>
      <c r="G337" s="155">
        <f t="shared" si="9"/>
        <v>127.3460697493293</v>
      </c>
      <c r="H337" s="75">
        <f t="shared" si="8"/>
        <v>2512837.6606352655</v>
      </c>
      <c r="I337" s="77"/>
      <c r="J337" s="77"/>
      <c r="P337" s="41"/>
    </row>
    <row r="338" spans="1:16" x14ac:dyDescent="0.3">
      <c r="A338" s="141">
        <v>321</v>
      </c>
      <c r="B338" s="146">
        <v>13981.2</v>
      </c>
      <c r="C338" s="146">
        <v>868.97</v>
      </c>
      <c r="D338" s="166">
        <v>2.682E-2</v>
      </c>
      <c r="E338" s="167">
        <v>1.77E-2</v>
      </c>
      <c r="F338" s="167">
        <v>9.11E-3</v>
      </c>
      <c r="G338" s="155">
        <f t="shared" si="9"/>
        <v>127.3460697493293</v>
      </c>
      <c r="H338" s="75">
        <f t="shared" ref="H338:H401" si="10">A338/G338*10^6</f>
        <v>2520690.2783247507</v>
      </c>
      <c r="I338" s="77"/>
      <c r="J338" s="77"/>
      <c r="P338" s="41"/>
    </row>
    <row r="339" spans="1:16" x14ac:dyDescent="0.3">
      <c r="A339" s="141">
        <v>322</v>
      </c>
      <c r="B339" s="146">
        <v>13992.66</v>
      </c>
      <c r="C339" s="146">
        <v>868.25</v>
      </c>
      <c r="D339" s="166">
        <v>2.6790000000000001E-2</v>
      </c>
      <c r="E339" s="167">
        <v>1.7690000000000001E-2</v>
      </c>
      <c r="F339" s="167">
        <v>9.1000000000000004E-3</v>
      </c>
      <c r="G339" s="155">
        <f t="shared" ref="G339:G402" si="11">(2*F339/$B$7)*(1+3*$B$11)/(4+PI()*$B$11-PI())*10^6</f>
        <v>127.20628262556495</v>
      </c>
      <c r="H339" s="75">
        <f t="shared" si="10"/>
        <v>2531321.5145812845</v>
      </c>
      <c r="I339" s="77"/>
      <c r="J339" s="77"/>
      <c r="P339" s="41"/>
    </row>
    <row r="340" spans="1:16" x14ac:dyDescent="0.3">
      <c r="A340" s="141">
        <v>323</v>
      </c>
      <c r="B340" s="146">
        <v>13974.77</v>
      </c>
      <c r="C340" s="146">
        <v>868.48</v>
      </c>
      <c r="D340" s="166">
        <v>2.6870000000000002E-2</v>
      </c>
      <c r="E340" s="167">
        <v>1.7760000000000001E-2</v>
      </c>
      <c r="F340" s="167">
        <v>9.11E-3</v>
      </c>
      <c r="G340" s="155">
        <f t="shared" si="11"/>
        <v>127.3460697493293</v>
      </c>
      <c r="H340" s="75">
        <f t="shared" si="10"/>
        <v>2536395.5137037211</v>
      </c>
      <c r="I340" s="77"/>
      <c r="J340" s="77"/>
      <c r="P340" s="41"/>
    </row>
    <row r="341" spans="1:16" x14ac:dyDescent="0.3">
      <c r="A341" s="141">
        <v>324</v>
      </c>
      <c r="B341" s="146">
        <v>14034.49</v>
      </c>
      <c r="C341" s="146">
        <v>868.95</v>
      </c>
      <c r="D341" s="166">
        <v>2.6849999999999999E-2</v>
      </c>
      <c r="E341" s="167">
        <v>1.7770000000000001E-2</v>
      </c>
      <c r="F341" s="167">
        <v>9.0799999999999995E-3</v>
      </c>
      <c r="G341" s="155">
        <f t="shared" si="11"/>
        <v>126.92670837803621</v>
      </c>
      <c r="H341" s="75">
        <f t="shared" si="10"/>
        <v>2552654.2375541977</v>
      </c>
      <c r="I341" s="77"/>
      <c r="J341" s="77"/>
      <c r="P341" s="41"/>
    </row>
    <row r="342" spans="1:16" x14ac:dyDescent="0.3">
      <c r="A342" s="141">
        <v>325</v>
      </c>
      <c r="B342" s="146">
        <v>13944.8</v>
      </c>
      <c r="C342" s="146">
        <v>869.36</v>
      </c>
      <c r="D342" s="166">
        <v>2.6929999999999999E-2</v>
      </c>
      <c r="E342" s="167">
        <v>1.779E-2</v>
      </c>
      <c r="F342" s="167">
        <v>9.1400000000000006E-3</v>
      </c>
      <c r="G342" s="155">
        <f t="shared" si="11"/>
        <v>127.7654311206224</v>
      </c>
      <c r="H342" s="75">
        <f t="shared" si="10"/>
        <v>2543724.0507815443</v>
      </c>
      <c r="I342" s="77"/>
      <c r="J342" s="77"/>
      <c r="P342" s="41"/>
    </row>
    <row r="343" spans="1:16" x14ac:dyDescent="0.3">
      <c r="A343" s="141">
        <v>326</v>
      </c>
      <c r="B343" s="146">
        <v>13988.09</v>
      </c>
      <c r="C343" s="146">
        <v>868.23</v>
      </c>
      <c r="D343" s="166">
        <v>2.6939999999999999E-2</v>
      </c>
      <c r="E343" s="167">
        <v>1.7829999999999999E-2</v>
      </c>
      <c r="F343" s="167">
        <v>9.1000000000000004E-3</v>
      </c>
      <c r="G343" s="155">
        <f t="shared" si="11"/>
        <v>127.20628262556495</v>
      </c>
      <c r="H343" s="75">
        <f t="shared" si="10"/>
        <v>2562766.5023400583</v>
      </c>
      <c r="I343" s="77"/>
      <c r="J343" s="77"/>
      <c r="P343" s="41"/>
    </row>
    <row r="344" spans="1:16" x14ac:dyDescent="0.3">
      <c r="A344" s="141">
        <v>327</v>
      </c>
      <c r="B344" s="146">
        <v>13870.07</v>
      </c>
      <c r="C344" s="146">
        <v>869.32</v>
      </c>
      <c r="D344" s="166">
        <v>2.7040000000000002E-2</v>
      </c>
      <c r="E344" s="167">
        <v>1.7850000000000001E-2</v>
      </c>
      <c r="F344" s="167">
        <v>9.1900000000000003E-3</v>
      </c>
      <c r="G344" s="155">
        <f t="shared" si="11"/>
        <v>128.46436673944416</v>
      </c>
      <c r="H344" s="75">
        <f t="shared" si="10"/>
        <v>2545452.9399832143</v>
      </c>
      <c r="I344" s="77"/>
      <c r="J344" s="77"/>
      <c r="P344" s="41"/>
    </row>
    <row r="345" spans="1:16" x14ac:dyDescent="0.3">
      <c r="A345" s="141">
        <v>328</v>
      </c>
      <c r="B345" s="146">
        <v>14056.68</v>
      </c>
      <c r="C345" s="146">
        <v>869.29</v>
      </c>
      <c r="D345" s="166">
        <v>2.7009999999999999E-2</v>
      </c>
      <c r="E345" s="167">
        <v>1.7940000000000001E-2</v>
      </c>
      <c r="F345" s="167">
        <v>9.0699999999999999E-3</v>
      </c>
      <c r="G345" s="155">
        <f t="shared" si="11"/>
        <v>126.78692125427189</v>
      </c>
      <c r="H345" s="75">
        <f t="shared" si="10"/>
        <v>2587017.6257549007</v>
      </c>
      <c r="I345" s="77"/>
      <c r="J345" s="77"/>
      <c r="P345" s="41"/>
    </row>
    <row r="346" spans="1:16" x14ac:dyDescent="0.3">
      <c r="A346" s="141">
        <v>329</v>
      </c>
      <c r="B346" s="146">
        <v>14007.38</v>
      </c>
      <c r="C346" s="146">
        <v>869.83</v>
      </c>
      <c r="D346" s="166">
        <v>2.7060000000000001E-2</v>
      </c>
      <c r="E346" s="167">
        <v>1.7950000000000001E-2</v>
      </c>
      <c r="F346" s="167">
        <v>9.11E-3</v>
      </c>
      <c r="G346" s="155">
        <f t="shared" si="11"/>
        <v>127.3460697493293</v>
      </c>
      <c r="H346" s="75">
        <f t="shared" si="10"/>
        <v>2583511.2198406323</v>
      </c>
      <c r="I346" s="77"/>
      <c r="J346" s="77"/>
      <c r="P346" s="41"/>
    </row>
    <row r="347" spans="1:16" x14ac:dyDescent="0.3">
      <c r="A347" s="141">
        <v>330</v>
      </c>
      <c r="B347" s="146">
        <v>14006.46</v>
      </c>
      <c r="C347" s="146">
        <v>868.98</v>
      </c>
      <c r="D347" s="166">
        <v>2.707E-2</v>
      </c>
      <c r="E347" s="167">
        <v>1.797E-2</v>
      </c>
      <c r="F347" s="167">
        <v>9.1000000000000004E-3</v>
      </c>
      <c r="G347" s="155">
        <f t="shared" si="11"/>
        <v>127.20628262556495</v>
      </c>
      <c r="H347" s="75">
        <f t="shared" si="10"/>
        <v>2594211.4900988317</v>
      </c>
      <c r="I347" s="77"/>
      <c r="J347" s="77"/>
      <c r="P347" s="41"/>
    </row>
    <row r="348" spans="1:16" x14ac:dyDescent="0.3">
      <c r="A348" s="141">
        <v>331</v>
      </c>
      <c r="B348" s="146">
        <v>13860.34</v>
      </c>
      <c r="C348" s="146">
        <v>868.73</v>
      </c>
      <c r="D348" s="166">
        <v>2.717E-2</v>
      </c>
      <c r="E348" s="167">
        <v>1.797E-2</v>
      </c>
      <c r="F348" s="167">
        <v>9.1900000000000003E-3</v>
      </c>
      <c r="G348" s="155">
        <f t="shared" si="11"/>
        <v>128.46436673944416</v>
      </c>
      <c r="H348" s="75">
        <f t="shared" si="10"/>
        <v>2576589.9790044161</v>
      </c>
      <c r="I348" s="77"/>
      <c r="J348" s="77"/>
      <c r="P348" s="41"/>
    </row>
    <row r="349" spans="1:16" x14ac:dyDescent="0.3">
      <c r="A349" s="141">
        <v>332</v>
      </c>
      <c r="B349" s="146">
        <v>14009.99</v>
      </c>
      <c r="C349" s="146">
        <v>870.36</v>
      </c>
      <c r="D349" s="166">
        <v>2.7140000000000001E-2</v>
      </c>
      <c r="E349" s="167">
        <v>1.8030000000000001E-2</v>
      </c>
      <c r="F349" s="167">
        <v>9.11E-3</v>
      </c>
      <c r="G349" s="155">
        <f t="shared" si="11"/>
        <v>127.3460697493293</v>
      </c>
      <c r="H349" s="75">
        <f t="shared" si="10"/>
        <v>2607069.0729090883</v>
      </c>
      <c r="I349" s="77"/>
      <c r="J349" s="77"/>
      <c r="P349" s="41"/>
    </row>
    <row r="350" spans="1:16" x14ac:dyDescent="0.3">
      <c r="A350" s="141">
        <v>333</v>
      </c>
      <c r="B350" s="146">
        <v>14076.18</v>
      </c>
      <c r="C350" s="146">
        <v>870.67</v>
      </c>
      <c r="D350" s="166">
        <v>2.716E-2</v>
      </c>
      <c r="E350" s="167">
        <v>1.8089999999999998E-2</v>
      </c>
      <c r="F350" s="167">
        <v>9.0699999999999999E-3</v>
      </c>
      <c r="G350" s="155">
        <f t="shared" si="11"/>
        <v>126.78692125427189</v>
      </c>
      <c r="H350" s="75">
        <f t="shared" si="10"/>
        <v>2626453.8700499446</v>
      </c>
      <c r="I350" s="77"/>
      <c r="J350" s="77"/>
      <c r="P350" s="41"/>
    </row>
    <row r="351" spans="1:16" x14ac:dyDescent="0.3">
      <c r="A351" s="141">
        <v>334</v>
      </c>
      <c r="B351" s="146">
        <v>13959.59</v>
      </c>
      <c r="C351" s="146">
        <v>868.42</v>
      </c>
      <c r="D351" s="166">
        <v>2.7230000000000001E-2</v>
      </c>
      <c r="E351" s="167">
        <v>1.8110000000000001E-2</v>
      </c>
      <c r="F351" s="167">
        <v>9.1199999999999996E-3</v>
      </c>
      <c r="G351" s="155">
        <f t="shared" si="11"/>
        <v>127.48585687309365</v>
      </c>
      <c r="H351" s="75">
        <f t="shared" si="10"/>
        <v>2619898.4592658128</v>
      </c>
      <c r="I351" s="77"/>
      <c r="J351" s="77"/>
    </row>
    <row r="352" spans="1:16" x14ac:dyDescent="0.3">
      <c r="A352" s="141">
        <v>335</v>
      </c>
      <c r="B352" s="146">
        <v>13867.57</v>
      </c>
      <c r="C352" s="146">
        <v>868.63</v>
      </c>
      <c r="D352" s="166">
        <v>2.7289999999999998E-2</v>
      </c>
      <c r="E352" s="167">
        <v>1.8100000000000002E-2</v>
      </c>
      <c r="F352" s="167">
        <v>9.1900000000000003E-3</v>
      </c>
      <c r="G352" s="155">
        <f t="shared" si="11"/>
        <v>128.46436673944416</v>
      </c>
      <c r="H352" s="75">
        <f t="shared" si="10"/>
        <v>2607727.0180256171</v>
      </c>
      <c r="I352" s="77"/>
      <c r="J352" s="77"/>
    </row>
    <row r="353" spans="1:10" x14ac:dyDescent="0.3">
      <c r="A353" s="141">
        <v>336</v>
      </c>
      <c r="B353" s="146">
        <v>14040.04</v>
      </c>
      <c r="C353" s="146">
        <v>869.96</v>
      </c>
      <c r="D353" s="166">
        <v>2.7279999999999999E-2</v>
      </c>
      <c r="E353" s="167">
        <v>1.8190000000000001E-2</v>
      </c>
      <c r="F353" s="167">
        <v>9.0900000000000009E-3</v>
      </c>
      <c r="G353" s="155">
        <f t="shared" si="11"/>
        <v>127.06649550180059</v>
      </c>
      <c r="H353" s="75">
        <f t="shared" si="10"/>
        <v>2644284.7791866483</v>
      </c>
      <c r="I353" s="77"/>
      <c r="J353" s="77"/>
    </row>
    <row r="354" spans="1:10" x14ac:dyDescent="0.3">
      <c r="A354" s="141">
        <v>337</v>
      </c>
      <c r="B354" s="146">
        <v>13984.11</v>
      </c>
      <c r="C354" s="146">
        <v>869.95</v>
      </c>
      <c r="D354" s="166">
        <v>2.7310000000000001E-2</v>
      </c>
      <c r="E354" s="167">
        <v>1.8190000000000001E-2</v>
      </c>
      <c r="F354" s="167">
        <v>9.1199999999999996E-3</v>
      </c>
      <c r="G354" s="155">
        <f t="shared" si="11"/>
        <v>127.48585687309365</v>
      </c>
      <c r="H354" s="75">
        <f t="shared" si="10"/>
        <v>2643430.4813550268</v>
      </c>
      <c r="I354" s="77"/>
      <c r="J354" s="77"/>
    </row>
    <row r="355" spans="1:10" x14ac:dyDescent="0.3">
      <c r="A355" s="141">
        <v>338</v>
      </c>
      <c r="B355" s="146">
        <v>14096</v>
      </c>
      <c r="C355" s="146">
        <v>868.64</v>
      </c>
      <c r="D355" s="166">
        <v>2.7310000000000001E-2</v>
      </c>
      <c r="E355" s="167">
        <v>1.8270000000000002E-2</v>
      </c>
      <c r="F355" s="167">
        <v>9.0399999999999994E-3</v>
      </c>
      <c r="G355" s="155">
        <f t="shared" si="11"/>
        <v>126.3675598829788</v>
      </c>
      <c r="H355" s="75">
        <f t="shared" si="10"/>
        <v>2674737.0948129487</v>
      </c>
      <c r="I355" s="77"/>
      <c r="J355" s="77"/>
    </row>
    <row r="356" spans="1:10" x14ac:dyDescent="0.3">
      <c r="A356" s="141">
        <v>339</v>
      </c>
      <c r="B356" s="146">
        <v>14066.57</v>
      </c>
      <c r="C356" s="146">
        <v>868.94</v>
      </c>
      <c r="D356" s="166">
        <v>2.7380000000000002E-2</v>
      </c>
      <c r="E356" s="167">
        <v>1.8319999999999999E-2</v>
      </c>
      <c r="F356" s="167">
        <v>9.0600000000000003E-3</v>
      </c>
      <c r="G356" s="155">
        <f t="shared" si="11"/>
        <v>126.64713413050751</v>
      </c>
      <c r="H356" s="75">
        <f t="shared" si="10"/>
        <v>2676728.5523466072</v>
      </c>
      <c r="I356" s="77"/>
      <c r="J356" s="77"/>
    </row>
    <row r="357" spans="1:10" x14ac:dyDescent="0.3">
      <c r="A357" s="141">
        <v>340</v>
      </c>
      <c r="B357" s="146">
        <v>13989.44</v>
      </c>
      <c r="C357" s="146">
        <v>868.95</v>
      </c>
      <c r="D357" s="166">
        <v>2.741E-2</v>
      </c>
      <c r="E357" s="167">
        <v>1.83E-2</v>
      </c>
      <c r="F357" s="167">
        <v>9.11E-3</v>
      </c>
      <c r="G357" s="155">
        <f t="shared" si="11"/>
        <v>127.3460697493293</v>
      </c>
      <c r="H357" s="75">
        <f t="shared" si="10"/>
        <v>2669890.0144249699</v>
      </c>
      <c r="I357" s="77"/>
      <c r="J357" s="77"/>
    </row>
    <row r="358" spans="1:10" x14ac:dyDescent="0.3">
      <c r="A358" s="143">
        <v>341</v>
      </c>
      <c r="B358" s="148">
        <v>13940.66</v>
      </c>
      <c r="C358" s="148">
        <v>868.79</v>
      </c>
      <c r="D358" s="167">
        <v>2.7459999999999998E-2</v>
      </c>
      <c r="E358" s="167">
        <v>1.8319999999999999E-2</v>
      </c>
      <c r="F358" s="167">
        <v>9.1400000000000006E-3</v>
      </c>
      <c r="G358" s="155">
        <f t="shared" si="11"/>
        <v>127.7654311206224</v>
      </c>
      <c r="H358" s="75">
        <f t="shared" si="10"/>
        <v>2668953.5425123279</v>
      </c>
      <c r="I358" s="77"/>
      <c r="J358" s="77"/>
    </row>
    <row r="359" spans="1:10" x14ac:dyDescent="0.3">
      <c r="A359" s="141">
        <v>342</v>
      </c>
      <c r="B359" s="146">
        <v>13976.64</v>
      </c>
      <c r="C359" s="146">
        <v>868.61</v>
      </c>
      <c r="D359" s="166">
        <v>2.7459999999999998E-2</v>
      </c>
      <c r="E359" s="167">
        <v>1.8350000000000002E-2</v>
      </c>
      <c r="F359" s="167">
        <v>9.11E-3</v>
      </c>
      <c r="G359" s="155">
        <f t="shared" si="11"/>
        <v>127.3460697493293</v>
      </c>
      <c r="H359" s="75">
        <f t="shared" si="10"/>
        <v>2685595.2498039398</v>
      </c>
      <c r="I359" s="77"/>
      <c r="J359" s="77"/>
    </row>
    <row r="360" spans="1:10" x14ac:dyDescent="0.3">
      <c r="A360" s="141">
        <v>343</v>
      </c>
      <c r="B360" s="146">
        <v>13894.94</v>
      </c>
      <c r="C360" s="146">
        <v>868.42</v>
      </c>
      <c r="D360" s="166">
        <v>2.75E-2</v>
      </c>
      <c r="E360" s="167">
        <v>1.8339999999999999E-2</v>
      </c>
      <c r="F360" s="167">
        <v>9.1699999999999993E-3</v>
      </c>
      <c r="G360" s="155">
        <f t="shared" si="11"/>
        <v>128.18479249191546</v>
      </c>
      <c r="H360" s="75">
        <f t="shared" si="10"/>
        <v>2675824.4354269463</v>
      </c>
      <c r="I360" s="77"/>
      <c r="J360" s="77"/>
    </row>
    <row r="361" spans="1:10" x14ac:dyDescent="0.3">
      <c r="A361" s="141">
        <v>344</v>
      </c>
      <c r="B361" s="146">
        <v>13840.79</v>
      </c>
      <c r="C361" s="146">
        <v>868.77</v>
      </c>
      <c r="D361" s="166">
        <v>2.7570000000000001E-2</v>
      </c>
      <c r="E361" s="167">
        <v>1.8370000000000001E-2</v>
      </c>
      <c r="F361" s="167">
        <v>9.2099999999999994E-3</v>
      </c>
      <c r="G361" s="155">
        <f t="shared" si="11"/>
        <v>128.74394098697283</v>
      </c>
      <c r="H361" s="75">
        <f t="shared" si="10"/>
        <v>2671970.4039105671</v>
      </c>
      <c r="I361" s="77"/>
      <c r="J361" s="77"/>
    </row>
    <row r="362" spans="1:10" x14ac:dyDescent="0.3">
      <c r="A362" s="141">
        <v>345</v>
      </c>
      <c r="B362" s="146">
        <v>13796.36</v>
      </c>
      <c r="C362" s="146">
        <v>869.56</v>
      </c>
      <c r="D362" s="166">
        <v>2.7640000000000001E-2</v>
      </c>
      <c r="E362" s="167">
        <v>1.839E-2</v>
      </c>
      <c r="F362" s="167">
        <v>9.2399999999999999E-3</v>
      </c>
      <c r="G362" s="155">
        <f t="shared" si="11"/>
        <v>129.16330235826595</v>
      </c>
      <c r="H362" s="75">
        <f t="shared" si="10"/>
        <v>2671037.3124640174</v>
      </c>
      <c r="I362" s="77"/>
      <c r="J362" s="77"/>
    </row>
    <row r="363" spans="1:10" x14ac:dyDescent="0.3">
      <c r="A363" s="141">
        <v>346</v>
      </c>
      <c r="B363" s="146">
        <v>13900.88</v>
      </c>
      <c r="C363" s="146">
        <v>867.44</v>
      </c>
      <c r="D363" s="166">
        <v>2.759E-2</v>
      </c>
      <c r="E363" s="167">
        <v>1.8440000000000002E-2</v>
      </c>
      <c r="F363" s="167">
        <v>9.1500000000000001E-3</v>
      </c>
      <c r="G363" s="155">
        <f t="shared" si="11"/>
        <v>127.90521824438672</v>
      </c>
      <c r="H363" s="75">
        <f t="shared" si="10"/>
        <v>2705128.099925545</v>
      </c>
      <c r="I363" s="77"/>
      <c r="J363" s="77"/>
    </row>
    <row r="364" spans="1:10" x14ac:dyDescent="0.3">
      <c r="A364" s="141">
        <v>347</v>
      </c>
      <c r="B364" s="146">
        <v>13876.93</v>
      </c>
      <c r="C364" s="146">
        <v>868.03</v>
      </c>
      <c r="D364" s="166">
        <v>2.768E-2</v>
      </c>
      <c r="E364" s="167">
        <v>1.8509999999999999E-2</v>
      </c>
      <c r="F364" s="167">
        <v>9.1699999999999993E-3</v>
      </c>
      <c r="G364" s="155">
        <f t="shared" si="11"/>
        <v>128.18479249191546</v>
      </c>
      <c r="H364" s="75">
        <f t="shared" si="10"/>
        <v>2707029.3851112258</v>
      </c>
      <c r="I364" s="77"/>
      <c r="J364" s="77"/>
    </row>
    <row r="365" spans="1:10" x14ac:dyDescent="0.3">
      <c r="A365" s="141">
        <v>348</v>
      </c>
      <c r="B365" s="146">
        <v>13919.44</v>
      </c>
      <c r="C365" s="146">
        <v>868.57</v>
      </c>
      <c r="D365" s="166">
        <v>2.7660000000000001E-2</v>
      </c>
      <c r="E365" s="167">
        <v>1.8509999999999999E-2</v>
      </c>
      <c r="F365" s="167">
        <v>9.1500000000000001E-3</v>
      </c>
      <c r="G365" s="155">
        <f t="shared" si="11"/>
        <v>127.90521824438672</v>
      </c>
      <c r="H365" s="75">
        <f t="shared" si="10"/>
        <v>2720764.6785378316</v>
      </c>
      <c r="I365" s="77"/>
      <c r="J365" s="77"/>
    </row>
    <row r="366" spans="1:10" x14ac:dyDescent="0.3">
      <c r="A366" s="141">
        <v>349</v>
      </c>
      <c r="B366" s="146">
        <v>13833.89</v>
      </c>
      <c r="C366" s="146">
        <v>868</v>
      </c>
      <c r="D366" s="166">
        <v>2.7709999999999999E-2</v>
      </c>
      <c r="E366" s="167">
        <v>1.8509999999999999E-2</v>
      </c>
      <c r="F366" s="167">
        <v>9.1999999999999998E-3</v>
      </c>
      <c r="G366" s="155">
        <f t="shared" si="11"/>
        <v>128.6041538632085</v>
      </c>
      <c r="H366" s="75">
        <f t="shared" si="10"/>
        <v>2713753.712583953</v>
      </c>
      <c r="I366" s="77"/>
      <c r="J366" s="77"/>
    </row>
    <row r="367" spans="1:10" x14ac:dyDescent="0.3">
      <c r="A367" s="141">
        <v>350</v>
      </c>
      <c r="B367" s="146">
        <v>13877.01</v>
      </c>
      <c r="C367" s="146">
        <v>867.55</v>
      </c>
      <c r="D367" s="166">
        <v>2.775E-2</v>
      </c>
      <c r="E367" s="167">
        <v>1.8589999999999999E-2</v>
      </c>
      <c r="F367" s="167">
        <v>9.1699999999999993E-3</v>
      </c>
      <c r="G367" s="155">
        <f t="shared" si="11"/>
        <v>128.18479249191546</v>
      </c>
      <c r="H367" s="75">
        <f t="shared" si="10"/>
        <v>2730433.0973744355</v>
      </c>
      <c r="I367" s="77"/>
      <c r="J367" s="77"/>
    </row>
    <row r="368" spans="1:10" x14ac:dyDescent="0.3">
      <c r="A368" s="141">
        <v>351</v>
      </c>
      <c r="B368" s="146">
        <v>13894.66</v>
      </c>
      <c r="C368" s="146">
        <v>867.77</v>
      </c>
      <c r="D368" s="166">
        <v>2.777E-2</v>
      </c>
      <c r="E368" s="167">
        <v>1.8610000000000002E-2</v>
      </c>
      <c r="F368" s="167">
        <v>9.1599999999999997E-3</v>
      </c>
      <c r="G368" s="155">
        <f t="shared" si="11"/>
        <v>128.04500536815107</v>
      </c>
      <c r="H368" s="75">
        <f t="shared" si="10"/>
        <v>2741223.6735889511</v>
      </c>
      <c r="I368" s="77"/>
      <c r="J368" s="77"/>
    </row>
    <row r="369" spans="1:10" x14ac:dyDescent="0.3">
      <c r="A369" s="141">
        <v>352</v>
      </c>
      <c r="B369" s="146">
        <v>13932.83</v>
      </c>
      <c r="C369" s="146">
        <v>868.13</v>
      </c>
      <c r="D369" s="166">
        <v>2.7820000000000001E-2</v>
      </c>
      <c r="E369" s="167">
        <v>1.8689999999999998E-2</v>
      </c>
      <c r="F369" s="167">
        <v>9.1400000000000006E-3</v>
      </c>
      <c r="G369" s="155">
        <f t="shared" si="11"/>
        <v>127.7654311206224</v>
      </c>
      <c r="H369" s="75">
        <f t="shared" si="10"/>
        <v>2755048.818077242</v>
      </c>
      <c r="I369" s="77"/>
      <c r="J369" s="77"/>
    </row>
    <row r="370" spans="1:10" x14ac:dyDescent="0.3">
      <c r="A370" s="141">
        <v>353</v>
      </c>
      <c r="B370" s="146">
        <v>13841.34</v>
      </c>
      <c r="C370" s="146">
        <v>868.53</v>
      </c>
      <c r="D370" s="166">
        <v>2.7869999999999999E-2</v>
      </c>
      <c r="E370" s="167">
        <v>1.8669999999999999E-2</v>
      </c>
      <c r="F370" s="167">
        <v>9.1999999999999998E-3</v>
      </c>
      <c r="G370" s="155">
        <f t="shared" si="11"/>
        <v>128.6041538632085</v>
      </c>
      <c r="H370" s="75">
        <f t="shared" si="10"/>
        <v>2744856.9069975228</v>
      </c>
      <c r="I370" s="77"/>
      <c r="J370" s="77"/>
    </row>
    <row r="371" spans="1:10" x14ac:dyDescent="0.3">
      <c r="A371" s="141">
        <v>354</v>
      </c>
      <c r="B371" s="146">
        <v>13924.4</v>
      </c>
      <c r="C371" s="146">
        <v>867.45</v>
      </c>
      <c r="D371" s="166">
        <v>2.7859999999999999E-2</v>
      </c>
      <c r="E371" s="167">
        <v>1.8720000000000001E-2</v>
      </c>
      <c r="F371" s="167">
        <v>9.1400000000000006E-3</v>
      </c>
      <c r="G371" s="155">
        <f t="shared" si="11"/>
        <v>127.7654311206224</v>
      </c>
      <c r="H371" s="75">
        <f t="shared" si="10"/>
        <v>2770702.5045435899</v>
      </c>
      <c r="I371" s="77"/>
      <c r="J371" s="77"/>
    </row>
    <row r="372" spans="1:10" x14ac:dyDescent="0.3">
      <c r="A372" s="141">
        <v>355</v>
      </c>
      <c r="B372" s="146">
        <v>13891.78</v>
      </c>
      <c r="C372" s="146">
        <v>867.88</v>
      </c>
      <c r="D372" s="166">
        <v>2.7949999999999999E-2</v>
      </c>
      <c r="E372" s="167">
        <v>1.8790000000000001E-2</v>
      </c>
      <c r="F372" s="167">
        <v>9.1599999999999997E-3</v>
      </c>
      <c r="G372" s="155">
        <f t="shared" si="11"/>
        <v>128.04500536815107</v>
      </c>
      <c r="H372" s="75">
        <f t="shared" si="10"/>
        <v>2772462.6898121871</v>
      </c>
      <c r="I372" s="77"/>
      <c r="J372" s="77"/>
    </row>
    <row r="373" spans="1:10" x14ac:dyDescent="0.3">
      <c r="A373" s="141">
        <v>356</v>
      </c>
      <c r="B373" s="146">
        <v>13874.76</v>
      </c>
      <c r="C373" s="146">
        <v>867.77</v>
      </c>
      <c r="D373" s="166">
        <v>2.7949999999999999E-2</v>
      </c>
      <c r="E373" s="167">
        <v>1.8769999999999998E-2</v>
      </c>
      <c r="F373" s="167">
        <v>9.1699999999999993E-3</v>
      </c>
      <c r="G373" s="155">
        <f t="shared" si="11"/>
        <v>128.18479249191546</v>
      </c>
      <c r="H373" s="75">
        <f t="shared" si="10"/>
        <v>2777240.5219008545</v>
      </c>
      <c r="I373" s="77"/>
      <c r="J373" s="77"/>
    </row>
    <row r="374" spans="1:10" x14ac:dyDescent="0.3">
      <c r="A374" s="141">
        <v>357</v>
      </c>
      <c r="B374" s="146">
        <v>13845.6</v>
      </c>
      <c r="C374" s="146">
        <v>868.3</v>
      </c>
      <c r="D374" s="166">
        <v>2.801E-2</v>
      </c>
      <c r="E374" s="167">
        <v>1.881E-2</v>
      </c>
      <c r="F374" s="167">
        <v>9.1999999999999998E-3</v>
      </c>
      <c r="G374" s="155">
        <f t="shared" si="11"/>
        <v>128.6041538632085</v>
      </c>
      <c r="H374" s="75">
        <f t="shared" si="10"/>
        <v>2775960.1014110926</v>
      </c>
      <c r="I374" s="77"/>
      <c r="J374" s="77"/>
    </row>
    <row r="375" spans="1:10" x14ac:dyDescent="0.3">
      <c r="A375" s="141">
        <v>358</v>
      </c>
      <c r="B375" s="146">
        <v>13910.55</v>
      </c>
      <c r="C375" s="146">
        <v>867.45</v>
      </c>
      <c r="D375" s="166">
        <v>2.7990000000000001E-2</v>
      </c>
      <c r="E375" s="167">
        <v>1.8849999999999999E-2</v>
      </c>
      <c r="F375" s="167">
        <v>9.1500000000000001E-3</v>
      </c>
      <c r="G375" s="155">
        <f t="shared" si="11"/>
        <v>127.90521824438672</v>
      </c>
      <c r="H375" s="75">
        <f t="shared" si="10"/>
        <v>2798947.5715992637</v>
      </c>
      <c r="I375" s="77"/>
      <c r="J375" s="77"/>
    </row>
    <row r="376" spans="1:10" x14ac:dyDescent="0.3">
      <c r="A376" s="141">
        <v>359</v>
      </c>
      <c r="B376" s="146">
        <v>13873.42</v>
      </c>
      <c r="C376" s="146">
        <v>867.44</v>
      </c>
      <c r="D376" s="166">
        <v>2.8049999999999999E-2</v>
      </c>
      <c r="E376" s="167">
        <v>1.8880000000000001E-2</v>
      </c>
      <c r="F376" s="167">
        <v>9.1699999999999993E-3</v>
      </c>
      <c r="G376" s="155">
        <f t="shared" si="11"/>
        <v>128.18479249191546</v>
      </c>
      <c r="H376" s="75">
        <f t="shared" si="10"/>
        <v>2800644.2341640638</v>
      </c>
      <c r="I376" s="77"/>
      <c r="J376" s="77"/>
    </row>
    <row r="377" spans="1:10" x14ac:dyDescent="0.3">
      <c r="A377" s="141">
        <v>360</v>
      </c>
      <c r="B377" s="146">
        <v>13956</v>
      </c>
      <c r="C377" s="146">
        <v>867.94</v>
      </c>
      <c r="D377" s="166">
        <v>2.8039999999999999E-2</v>
      </c>
      <c r="E377" s="167">
        <v>1.8919999999999999E-2</v>
      </c>
      <c r="F377" s="167">
        <v>9.1199999999999996E-3</v>
      </c>
      <c r="G377" s="155">
        <f t="shared" si="11"/>
        <v>127.48585687309365</v>
      </c>
      <c r="H377" s="75">
        <f t="shared" si="10"/>
        <v>2823842.6507056667</v>
      </c>
      <c r="I377" s="77"/>
      <c r="J377" s="77"/>
    </row>
    <row r="378" spans="1:10" x14ac:dyDescent="0.3">
      <c r="A378" s="141">
        <v>361</v>
      </c>
      <c r="B378" s="146">
        <v>13772.81</v>
      </c>
      <c r="C378" s="146">
        <v>867.39</v>
      </c>
      <c r="D378" s="166">
        <v>2.8170000000000001E-2</v>
      </c>
      <c r="E378" s="167">
        <v>1.8929999999999999E-2</v>
      </c>
      <c r="F378" s="167">
        <v>9.2399999999999999E-3</v>
      </c>
      <c r="G378" s="155">
        <f t="shared" si="11"/>
        <v>129.16330235826595</v>
      </c>
      <c r="H378" s="75">
        <f t="shared" si="10"/>
        <v>2794911.5066652475</v>
      </c>
      <c r="I378" s="77"/>
      <c r="J378" s="77"/>
    </row>
    <row r="379" spans="1:10" x14ac:dyDescent="0.3">
      <c r="A379" s="141">
        <v>362</v>
      </c>
      <c r="B379" s="146">
        <v>13819.17</v>
      </c>
      <c r="C379" s="146">
        <v>868.16</v>
      </c>
      <c r="D379" s="166">
        <v>2.8139999999999998E-2</v>
      </c>
      <c r="E379" s="167">
        <v>1.8919999999999999E-2</v>
      </c>
      <c r="F379" s="167">
        <v>9.2099999999999994E-3</v>
      </c>
      <c r="G379" s="155">
        <f t="shared" si="11"/>
        <v>128.74394098697283</v>
      </c>
      <c r="H379" s="75">
        <f t="shared" si="10"/>
        <v>2811782.8087663525</v>
      </c>
      <c r="I379" s="77"/>
      <c r="J379" s="77"/>
    </row>
    <row r="380" spans="1:10" x14ac:dyDescent="0.3">
      <c r="A380" s="141">
        <v>363</v>
      </c>
      <c r="B380" s="146">
        <v>13826.19</v>
      </c>
      <c r="C380" s="146">
        <v>867.96</v>
      </c>
      <c r="D380" s="166">
        <v>2.819E-2</v>
      </c>
      <c r="E380" s="167">
        <v>1.898E-2</v>
      </c>
      <c r="F380" s="167">
        <v>9.2099999999999994E-3</v>
      </c>
      <c r="G380" s="155">
        <f t="shared" si="11"/>
        <v>128.74394098697283</v>
      </c>
      <c r="H380" s="75">
        <f t="shared" si="10"/>
        <v>2819550.1645916742</v>
      </c>
      <c r="I380" s="77"/>
      <c r="J380" s="77"/>
    </row>
    <row r="381" spans="1:10" x14ac:dyDescent="0.3">
      <c r="A381" s="141">
        <v>364</v>
      </c>
      <c r="B381" s="146">
        <v>13884.07</v>
      </c>
      <c r="C381" s="146">
        <v>868.06</v>
      </c>
      <c r="D381" s="166">
        <v>2.8230000000000002E-2</v>
      </c>
      <c r="E381" s="167">
        <v>1.9060000000000001E-2</v>
      </c>
      <c r="F381" s="167">
        <v>9.1699999999999993E-3</v>
      </c>
      <c r="G381" s="155">
        <f t="shared" si="11"/>
        <v>128.18479249191546</v>
      </c>
      <c r="H381" s="75">
        <f t="shared" si="10"/>
        <v>2839650.4212694131</v>
      </c>
      <c r="I381" s="77"/>
      <c r="J381" s="77"/>
    </row>
    <row r="382" spans="1:10" x14ac:dyDescent="0.3">
      <c r="A382" s="141">
        <v>365</v>
      </c>
      <c r="B382" s="146">
        <v>13825.77</v>
      </c>
      <c r="C382" s="146">
        <v>868.71</v>
      </c>
      <c r="D382" s="166">
        <v>2.827E-2</v>
      </c>
      <c r="E382" s="167">
        <v>1.9050000000000001E-2</v>
      </c>
      <c r="F382" s="167">
        <v>9.2099999999999994E-3</v>
      </c>
      <c r="G382" s="155">
        <f t="shared" si="11"/>
        <v>128.74394098697283</v>
      </c>
      <c r="H382" s="75">
        <f t="shared" si="10"/>
        <v>2835084.8762423168</v>
      </c>
      <c r="I382" s="77"/>
      <c r="J382" s="77"/>
    </row>
    <row r="383" spans="1:10" x14ac:dyDescent="0.3">
      <c r="A383" s="141">
        <v>366</v>
      </c>
      <c r="B383" s="146">
        <v>13872.59</v>
      </c>
      <c r="C383" s="146">
        <v>868.56</v>
      </c>
      <c r="D383" s="166">
        <v>2.8289999999999999E-2</v>
      </c>
      <c r="E383" s="167">
        <v>1.9109999999999999E-2</v>
      </c>
      <c r="F383" s="167">
        <v>9.1800000000000007E-3</v>
      </c>
      <c r="G383" s="155">
        <f t="shared" si="11"/>
        <v>128.3245796156798</v>
      </c>
      <c r="H383" s="75">
        <f t="shared" si="10"/>
        <v>2852142.5988391005</v>
      </c>
      <c r="I383" s="77"/>
      <c r="J383" s="77"/>
    </row>
    <row r="384" spans="1:10" x14ac:dyDescent="0.3">
      <c r="A384" s="141">
        <v>367</v>
      </c>
      <c r="B384" s="146">
        <v>13838.3</v>
      </c>
      <c r="C384" s="146">
        <v>868.33</v>
      </c>
      <c r="D384" s="166">
        <v>2.8299999999999999E-2</v>
      </c>
      <c r="E384" s="167">
        <v>1.9089999999999999E-2</v>
      </c>
      <c r="F384" s="167">
        <v>9.1999999999999998E-3</v>
      </c>
      <c r="G384" s="155">
        <f t="shared" si="11"/>
        <v>128.6041538632085</v>
      </c>
      <c r="H384" s="75">
        <f t="shared" si="10"/>
        <v>2853718.087445017</v>
      </c>
      <c r="I384" s="77"/>
      <c r="J384" s="77"/>
    </row>
    <row r="385" spans="1:10" x14ac:dyDescent="0.3">
      <c r="A385" s="141">
        <v>368</v>
      </c>
      <c r="B385" s="146">
        <v>13810.26</v>
      </c>
      <c r="C385" s="146">
        <v>868.67</v>
      </c>
      <c r="D385" s="166">
        <v>2.8389999999999999E-2</v>
      </c>
      <c r="E385" s="167">
        <v>1.916E-2</v>
      </c>
      <c r="F385" s="167">
        <v>9.2200000000000008E-3</v>
      </c>
      <c r="G385" s="155">
        <f t="shared" si="11"/>
        <v>128.88372811073725</v>
      </c>
      <c r="H385" s="75">
        <f t="shared" si="10"/>
        <v>2855286.7409593659</v>
      </c>
      <c r="I385" s="77"/>
      <c r="J385" s="77"/>
    </row>
    <row r="386" spans="1:10" x14ac:dyDescent="0.3">
      <c r="A386" s="141">
        <v>369</v>
      </c>
      <c r="B386" s="146">
        <v>13852.94</v>
      </c>
      <c r="C386" s="146">
        <v>869.08</v>
      </c>
      <c r="D386" s="166">
        <v>2.8379999999999999E-2</v>
      </c>
      <c r="E386" s="167">
        <v>1.9179999999999999E-2</v>
      </c>
      <c r="F386" s="167">
        <v>9.1999999999999998E-3</v>
      </c>
      <c r="G386" s="155">
        <f t="shared" si="11"/>
        <v>128.6041538632085</v>
      </c>
      <c r="H386" s="75">
        <f t="shared" si="10"/>
        <v>2869269.6846518014</v>
      </c>
      <c r="I386" s="77"/>
      <c r="J386" s="77"/>
    </row>
    <row r="387" spans="1:10" x14ac:dyDescent="0.3">
      <c r="A387" s="141">
        <v>370</v>
      </c>
      <c r="B387" s="146">
        <v>13881.04</v>
      </c>
      <c r="C387" s="146">
        <v>868.56</v>
      </c>
      <c r="D387" s="166">
        <v>2.8379999999999999E-2</v>
      </c>
      <c r="E387" s="167">
        <v>1.9210000000000001E-2</v>
      </c>
      <c r="F387" s="167">
        <v>9.1800000000000007E-3</v>
      </c>
      <c r="G387" s="155">
        <f t="shared" si="11"/>
        <v>128.3245796156798</v>
      </c>
      <c r="H387" s="75">
        <f t="shared" si="10"/>
        <v>2883313.5562034622</v>
      </c>
      <c r="I387" s="77"/>
      <c r="J387" s="77"/>
    </row>
    <row r="388" spans="1:10" x14ac:dyDescent="0.3">
      <c r="A388" s="141">
        <v>371</v>
      </c>
      <c r="B388" s="146">
        <v>13867.4</v>
      </c>
      <c r="C388" s="146">
        <v>868.5</v>
      </c>
      <c r="D388" s="166">
        <v>2.843E-2</v>
      </c>
      <c r="E388" s="167">
        <v>1.925E-2</v>
      </c>
      <c r="F388" s="167">
        <v>9.1800000000000007E-3</v>
      </c>
      <c r="G388" s="155">
        <f t="shared" si="11"/>
        <v>128.3245796156798</v>
      </c>
      <c r="H388" s="75">
        <f t="shared" si="10"/>
        <v>2891106.2955445526</v>
      </c>
      <c r="I388" s="77"/>
      <c r="J388" s="77"/>
    </row>
    <row r="389" spans="1:10" x14ac:dyDescent="0.3">
      <c r="A389" s="141">
        <v>372</v>
      </c>
      <c r="B389" s="146">
        <v>13876.09</v>
      </c>
      <c r="C389" s="146">
        <v>869.33</v>
      </c>
      <c r="D389" s="166">
        <v>2.8469999999999999E-2</v>
      </c>
      <c r="E389" s="167">
        <v>1.9279999999999999E-2</v>
      </c>
      <c r="F389" s="167">
        <v>9.1900000000000003E-3</v>
      </c>
      <c r="G389" s="155">
        <f t="shared" si="11"/>
        <v>128.46436673944416</v>
      </c>
      <c r="H389" s="75">
        <f t="shared" si="10"/>
        <v>2895744.6289717304</v>
      </c>
      <c r="I389" s="77"/>
      <c r="J389" s="77"/>
    </row>
    <row r="390" spans="1:10" x14ac:dyDescent="0.3">
      <c r="A390" s="141">
        <v>373</v>
      </c>
      <c r="B390" s="146">
        <v>13910.19</v>
      </c>
      <c r="C390" s="146">
        <v>869.11</v>
      </c>
      <c r="D390" s="166">
        <v>2.8500000000000001E-2</v>
      </c>
      <c r="E390" s="167">
        <v>1.934E-2</v>
      </c>
      <c r="F390" s="167">
        <v>9.1599999999999997E-3</v>
      </c>
      <c r="G390" s="155">
        <f t="shared" si="11"/>
        <v>128.04500536815107</v>
      </c>
      <c r="H390" s="75">
        <f t="shared" si="10"/>
        <v>2913038.2628167481</v>
      </c>
      <c r="I390" s="77"/>
      <c r="J390" s="77"/>
    </row>
    <row r="391" spans="1:10" x14ac:dyDescent="0.3">
      <c r="A391" s="141">
        <v>374</v>
      </c>
      <c r="B391" s="146">
        <v>13883.26</v>
      </c>
      <c r="C391" s="146">
        <v>869.19</v>
      </c>
      <c r="D391" s="166">
        <v>2.8539999999999999E-2</v>
      </c>
      <c r="E391" s="167">
        <v>1.9359999999999999E-2</v>
      </c>
      <c r="F391" s="167">
        <v>9.1800000000000007E-3</v>
      </c>
      <c r="G391" s="155">
        <f t="shared" si="11"/>
        <v>128.3245796156798</v>
      </c>
      <c r="H391" s="75">
        <f t="shared" si="10"/>
        <v>2914484.5135678235</v>
      </c>
      <c r="I391" s="77"/>
      <c r="J391" s="77"/>
    </row>
    <row r="392" spans="1:10" x14ac:dyDescent="0.3">
      <c r="A392" s="141">
        <v>375</v>
      </c>
      <c r="B392" s="146">
        <v>13815.68</v>
      </c>
      <c r="C392" s="146">
        <v>869.19</v>
      </c>
      <c r="D392" s="166">
        <v>2.8570000000000002E-2</v>
      </c>
      <c r="E392" s="167">
        <v>1.934E-2</v>
      </c>
      <c r="F392" s="167">
        <v>9.2300000000000004E-3</v>
      </c>
      <c r="G392" s="155">
        <f t="shared" si="11"/>
        <v>129.02351523450159</v>
      </c>
      <c r="H392" s="75">
        <f t="shared" si="10"/>
        <v>2906446.9319289089</v>
      </c>
      <c r="I392" s="77"/>
      <c r="J392" s="77"/>
    </row>
    <row r="393" spans="1:10" x14ac:dyDescent="0.3">
      <c r="A393" s="141">
        <v>376</v>
      </c>
      <c r="B393" s="146">
        <v>13844.29</v>
      </c>
      <c r="C393" s="146">
        <v>869.61</v>
      </c>
      <c r="D393" s="166">
        <v>2.861E-2</v>
      </c>
      <c r="E393" s="167">
        <v>1.9400000000000001E-2</v>
      </c>
      <c r="F393" s="167">
        <v>9.2099999999999994E-3</v>
      </c>
      <c r="G393" s="155">
        <f t="shared" si="11"/>
        <v>128.74394098697283</v>
      </c>
      <c r="H393" s="75">
        <f t="shared" si="10"/>
        <v>2920525.7903208523</v>
      </c>
      <c r="I393" s="77"/>
      <c r="J393" s="77"/>
    </row>
    <row r="394" spans="1:10" x14ac:dyDescent="0.3">
      <c r="A394" s="141">
        <v>377</v>
      </c>
      <c r="B394" s="146">
        <v>13860.98</v>
      </c>
      <c r="C394" s="146">
        <v>869.46</v>
      </c>
      <c r="D394" s="166">
        <v>2.861E-2</v>
      </c>
      <c r="E394" s="167">
        <v>1.941E-2</v>
      </c>
      <c r="F394" s="167">
        <v>9.1999999999999998E-3</v>
      </c>
      <c r="G394" s="155">
        <f t="shared" si="11"/>
        <v>128.6041538632085</v>
      </c>
      <c r="H394" s="75">
        <f t="shared" si="10"/>
        <v>2931476.0734789409</v>
      </c>
      <c r="I394" s="77"/>
      <c r="J394" s="77"/>
    </row>
    <row r="395" spans="1:10" x14ac:dyDescent="0.3">
      <c r="A395" s="141">
        <v>378</v>
      </c>
      <c r="B395" s="146">
        <v>13802.97</v>
      </c>
      <c r="C395" s="146">
        <v>869.15</v>
      </c>
      <c r="D395" s="166">
        <v>2.869E-2</v>
      </c>
      <c r="E395" s="167">
        <v>1.9460000000000002E-2</v>
      </c>
      <c r="F395" s="167">
        <v>9.2300000000000004E-3</v>
      </c>
      <c r="G395" s="155">
        <f t="shared" si="11"/>
        <v>129.02351523450159</v>
      </c>
      <c r="H395" s="75">
        <f t="shared" si="10"/>
        <v>2929698.5073843403</v>
      </c>
      <c r="I395" s="77"/>
      <c r="J395" s="77"/>
    </row>
    <row r="396" spans="1:10" x14ac:dyDescent="0.3">
      <c r="A396" s="141">
        <v>379</v>
      </c>
      <c r="B396" s="146">
        <v>13880.29</v>
      </c>
      <c r="C396" s="146">
        <v>869.06</v>
      </c>
      <c r="D396" s="166">
        <v>2.869E-2</v>
      </c>
      <c r="E396" s="167">
        <v>1.951E-2</v>
      </c>
      <c r="F396" s="167">
        <v>9.1800000000000007E-3</v>
      </c>
      <c r="G396" s="155">
        <f t="shared" si="11"/>
        <v>128.3245796156798</v>
      </c>
      <c r="H396" s="75">
        <f t="shared" si="10"/>
        <v>2953448.2102732761</v>
      </c>
      <c r="I396" s="77"/>
      <c r="J396" s="77"/>
    </row>
    <row r="397" spans="1:10" x14ac:dyDescent="0.3">
      <c r="A397" s="141">
        <v>380</v>
      </c>
      <c r="B397" s="146">
        <v>13877.4</v>
      </c>
      <c r="C397" s="146">
        <v>869.37</v>
      </c>
      <c r="D397" s="166">
        <v>2.8740000000000002E-2</v>
      </c>
      <c r="E397" s="167">
        <v>1.9550000000000001E-2</v>
      </c>
      <c r="F397" s="167">
        <v>9.1900000000000003E-3</v>
      </c>
      <c r="G397" s="155">
        <f t="shared" si="11"/>
        <v>128.46436673944416</v>
      </c>
      <c r="H397" s="75">
        <f t="shared" si="10"/>
        <v>2958018.7070141332</v>
      </c>
      <c r="I397" s="77"/>
      <c r="J397" s="77"/>
    </row>
    <row r="398" spans="1:10" x14ac:dyDescent="0.3">
      <c r="A398" s="141">
        <v>381</v>
      </c>
      <c r="B398" s="146">
        <v>13857.83</v>
      </c>
      <c r="C398" s="146">
        <v>869.68</v>
      </c>
      <c r="D398" s="166">
        <v>2.8760000000000001E-2</v>
      </c>
      <c r="E398" s="167">
        <v>1.9560000000000001E-2</v>
      </c>
      <c r="F398" s="167">
        <v>9.1999999999999998E-3</v>
      </c>
      <c r="G398" s="155">
        <f t="shared" si="11"/>
        <v>128.6041538632085</v>
      </c>
      <c r="H398" s="75">
        <f t="shared" si="10"/>
        <v>2962579.2678925106</v>
      </c>
      <c r="I398" s="77"/>
      <c r="J398" s="77"/>
    </row>
    <row r="399" spans="1:10" x14ac:dyDescent="0.3">
      <c r="A399" s="141">
        <v>382</v>
      </c>
      <c r="B399" s="146">
        <v>13766.35</v>
      </c>
      <c r="C399" s="146">
        <v>869.13</v>
      </c>
      <c r="D399" s="166">
        <v>2.8830000000000001E-2</v>
      </c>
      <c r="E399" s="167">
        <v>1.9570000000000001E-2</v>
      </c>
      <c r="F399" s="167">
        <v>9.2599999999999991E-3</v>
      </c>
      <c r="G399" s="155">
        <f t="shared" si="11"/>
        <v>129.44287660579465</v>
      </c>
      <c r="H399" s="75">
        <f t="shared" si="10"/>
        <v>2951108.7053738991</v>
      </c>
      <c r="I399" s="77"/>
      <c r="J399" s="77"/>
    </row>
    <row r="400" spans="1:10" x14ac:dyDescent="0.3">
      <c r="A400" s="141">
        <v>383</v>
      </c>
      <c r="B400" s="146">
        <v>13831.25</v>
      </c>
      <c r="C400" s="146">
        <v>869.63</v>
      </c>
      <c r="D400" s="166">
        <v>2.878E-2</v>
      </c>
      <c r="E400" s="167">
        <v>1.9560000000000001E-2</v>
      </c>
      <c r="F400" s="167">
        <v>9.2200000000000008E-3</v>
      </c>
      <c r="G400" s="155">
        <f t="shared" si="11"/>
        <v>128.88372811073725</v>
      </c>
      <c r="H400" s="75">
        <f t="shared" si="10"/>
        <v>2971670.7113789055</v>
      </c>
      <c r="I400" s="77"/>
      <c r="J400" s="77"/>
    </row>
    <row r="401" spans="1:10" x14ac:dyDescent="0.3">
      <c r="A401" s="141">
        <v>384</v>
      </c>
      <c r="B401" s="146">
        <v>13877.99</v>
      </c>
      <c r="C401" s="146">
        <v>869.36</v>
      </c>
      <c r="D401" s="166">
        <v>2.8830000000000001E-2</v>
      </c>
      <c r="E401" s="167">
        <v>1.9640000000000001E-2</v>
      </c>
      <c r="F401" s="167">
        <v>9.1900000000000003E-3</v>
      </c>
      <c r="G401" s="155">
        <f t="shared" si="11"/>
        <v>128.46436673944416</v>
      </c>
      <c r="H401" s="75">
        <f t="shared" si="10"/>
        <v>2989155.7460353342</v>
      </c>
      <c r="I401" s="77"/>
      <c r="J401" s="77"/>
    </row>
    <row r="402" spans="1:10" x14ac:dyDescent="0.3">
      <c r="A402" s="141">
        <v>385</v>
      </c>
      <c r="B402" s="146">
        <v>13893.33</v>
      </c>
      <c r="C402" s="146">
        <v>869.54</v>
      </c>
      <c r="D402" s="166">
        <v>2.8830000000000001E-2</v>
      </c>
      <c r="E402" s="167">
        <v>1.9650000000000001E-2</v>
      </c>
      <c r="F402" s="167">
        <v>9.1800000000000007E-3</v>
      </c>
      <c r="G402" s="155">
        <f t="shared" si="11"/>
        <v>128.3245796156798</v>
      </c>
      <c r="H402" s="75">
        <f t="shared" ref="H402:H465" si="12">A402/G402*10^6</f>
        <v>3000204.6463198187</v>
      </c>
      <c r="I402" s="77"/>
      <c r="J402" s="77"/>
    </row>
    <row r="403" spans="1:10" x14ac:dyDescent="0.3">
      <c r="A403" s="141">
        <v>386</v>
      </c>
      <c r="B403" s="146">
        <v>13926.16</v>
      </c>
      <c r="C403" s="146">
        <v>868.81</v>
      </c>
      <c r="D403" s="166">
        <v>2.8889999999999999E-2</v>
      </c>
      <c r="E403" s="167">
        <v>1.975E-2</v>
      </c>
      <c r="F403" s="167">
        <v>9.1500000000000001E-3</v>
      </c>
      <c r="G403" s="155">
        <f t="shared" ref="G403:G466" si="13">(2*F403/$B$7)*(1+3*$B$11)/(4+PI()*$B$11-PI())*10^6</f>
        <v>127.90521824438672</v>
      </c>
      <c r="H403" s="75">
        <f t="shared" si="12"/>
        <v>3017859.6721712728</v>
      </c>
      <c r="I403" s="77"/>
      <c r="J403" s="77"/>
    </row>
    <row r="404" spans="1:10" x14ac:dyDescent="0.3">
      <c r="A404" s="141">
        <v>387</v>
      </c>
      <c r="B404" s="146">
        <v>13844.69</v>
      </c>
      <c r="C404" s="146">
        <v>868.79</v>
      </c>
      <c r="D404" s="166">
        <v>2.8930000000000001E-2</v>
      </c>
      <c r="E404" s="167">
        <v>1.9730000000000001E-2</v>
      </c>
      <c r="F404" s="167">
        <v>9.1999999999999998E-3</v>
      </c>
      <c r="G404" s="155">
        <f t="shared" si="13"/>
        <v>128.6041538632085</v>
      </c>
      <c r="H404" s="75">
        <f t="shared" si="12"/>
        <v>3009234.0595128653</v>
      </c>
      <c r="I404" s="77"/>
      <c r="J404" s="77"/>
    </row>
    <row r="405" spans="1:10" x14ac:dyDescent="0.3">
      <c r="A405" s="141">
        <v>388</v>
      </c>
      <c r="B405" s="146">
        <v>13883.54</v>
      </c>
      <c r="C405" s="146">
        <v>868.92</v>
      </c>
      <c r="D405" s="166">
        <v>2.895E-2</v>
      </c>
      <c r="E405" s="167">
        <v>1.9769999999999999E-2</v>
      </c>
      <c r="F405" s="167">
        <v>9.1800000000000007E-3</v>
      </c>
      <c r="G405" s="155">
        <f t="shared" si="13"/>
        <v>128.3245796156798</v>
      </c>
      <c r="H405" s="75">
        <f t="shared" si="12"/>
        <v>3023582.86434309</v>
      </c>
      <c r="I405" s="77"/>
      <c r="J405" s="77"/>
    </row>
    <row r="406" spans="1:10" x14ac:dyDescent="0.3">
      <c r="A406" s="141">
        <v>389</v>
      </c>
      <c r="B406" s="146">
        <v>13923.43</v>
      </c>
      <c r="C406" s="146">
        <v>869.39</v>
      </c>
      <c r="D406" s="166">
        <v>2.8930000000000001E-2</v>
      </c>
      <c r="E406" s="167">
        <v>1.9769999999999999E-2</v>
      </c>
      <c r="F406" s="167">
        <v>9.1599999999999997E-3</v>
      </c>
      <c r="G406" s="155">
        <f t="shared" si="13"/>
        <v>128.04500536815107</v>
      </c>
      <c r="H406" s="75">
        <f t="shared" si="12"/>
        <v>3037994.3277096921</v>
      </c>
      <c r="I406" s="77"/>
      <c r="J406" s="77"/>
    </row>
    <row r="407" spans="1:10" x14ac:dyDescent="0.3">
      <c r="A407" s="141">
        <v>390</v>
      </c>
      <c r="B407" s="146">
        <v>13852.64</v>
      </c>
      <c r="C407" s="146">
        <v>868.17</v>
      </c>
      <c r="D407" s="166">
        <v>2.904E-2</v>
      </c>
      <c r="E407" s="167">
        <v>1.985E-2</v>
      </c>
      <c r="F407" s="167">
        <v>9.1900000000000003E-3</v>
      </c>
      <c r="G407" s="155">
        <f t="shared" si="13"/>
        <v>128.46436673944416</v>
      </c>
      <c r="H407" s="75">
        <f t="shared" si="12"/>
        <v>3035861.3045671363</v>
      </c>
      <c r="I407" s="77"/>
      <c r="J407" s="77"/>
    </row>
    <row r="408" spans="1:10" x14ac:dyDescent="0.3">
      <c r="A408" s="141">
        <v>391</v>
      </c>
      <c r="B408" s="146">
        <v>13901.7</v>
      </c>
      <c r="C408" s="146">
        <v>868.51</v>
      </c>
      <c r="D408" s="166">
        <v>2.9049999999999999E-2</v>
      </c>
      <c r="E408" s="167">
        <v>1.9890000000000001E-2</v>
      </c>
      <c r="F408" s="167">
        <v>9.1599999999999997E-3</v>
      </c>
      <c r="G408" s="155">
        <f t="shared" si="13"/>
        <v>128.04500536815107</v>
      </c>
      <c r="H408" s="75">
        <f t="shared" si="12"/>
        <v>3053613.8358213101</v>
      </c>
      <c r="I408" s="77"/>
      <c r="J408" s="77"/>
    </row>
    <row r="409" spans="1:10" x14ac:dyDescent="0.3">
      <c r="A409" s="141">
        <v>392</v>
      </c>
      <c r="B409" s="146">
        <v>13882.93</v>
      </c>
      <c r="C409" s="146">
        <v>868.83</v>
      </c>
      <c r="D409" s="166">
        <v>2.9100000000000001E-2</v>
      </c>
      <c r="E409" s="167">
        <v>1.992E-2</v>
      </c>
      <c r="F409" s="167">
        <v>9.1800000000000007E-3</v>
      </c>
      <c r="G409" s="155">
        <f t="shared" si="13"/>
        <v>128.3245796156798</v>
      </c>
      <c r="H409" s="75">
        <f t="shared" si="12"/>
        <v>3054753.8217074517</v>
      </c>
      <c r="I409" s="77"/>
      <c r="J409" s="77"/>
    </row>
    <row r="410" spans="1:10" x14ac:dyDescent="0.3">
      <c r="A410" s="141">
        <v>393</v>
      </c>
      <c r="B410" s="146">
        <v>13945.43</v>
      </c>
      <c r="C410" s="146">
        <v>868.68</v>
      </c>
      <c r="D410" s="166">
        <v>2.9080000000000002E-2</v>
      </c>
      <c r="E410" s="167">
        <v>1.9949999999999999E-2</v>
      </c>
      <c r="F410" s="167">
        <v>9.1400000000000006E-3</v>
      </c>
      <c r="G410" s="155">
        <f t="shared" si="13"/>
        <v>127.7654311206224</v>
      </c>
      <c r="H410" s="75">
        <f t="shared" si="12"/>
        <v>3075949.3906373754</v>
      </c>
      <c r="I410" s="77"/>
      <c r="J410" s="77"/>
    </row>
    <row r="411" spans="1:10" x14ac:dyDescent="0.3">
      <c r="A411" s="141">
        <v>394</v>
      </c>
      <c r="B411" s="146">
        <v>13847.22</v>
      </c>
      <c r="C411" s="146">
        <v>867.94</v>
      </c>
      <c r="D411" s="166">
        <v>2.9139999999999999E-2</v>
      </c>
      <c r="E411" s="167">
        <v>1.9949999999999999E-2</v>
      </c>
      <c r="F411" s="167">
        <v>9.1900000000000003E-3</v>
      </c>
      <c r="G411" s="155">
        <f t="shared" si="13"/>
        <v>128.46436673944416</v>
      </c>
      <c r="H411" s="75">
        <f t="shared" si="12"/>
        <v>3066998.3435883378</v>
      </c>
      <c r="I411" s="77"/>
      <c r="J411" s="77"/>
    </row>
    <row r="412" spans="1:10" x14ac:dyDescent="0.3">
      <c r="A412" s="141">
        <v>395</v>
      </c>
      <c r="B412" s="146">
        <v>13873.78</v>
      </c>
      <c r="C412" s="146">
        <v>868.54</v>
      </c>
      <c r="D412" s="166">
        <v>2.9170000000000001E-2</v>
      </c>
      <c r="E412" s="167">
        <v>1.9990000000000001E-2</v>
      </c>
      <c r="F412" s="167">
        <v>9.1800000000000007E-3</v>
      </c>
      <c r="G412" s="155">
        <f t="shared" si="13"/>
        <v>128.3245796156798</v>
      </c>
      <c r="H412" s="75">
        <f t="shared" si="12"/>
        <v>3078132.039730723</v>
      </c>
      <c r="I412" s="77"/>
      <c r="J412" s="77"/>
    </row>
    <row r="413" spans="1:10" x14ac:dyDescent="0.3">
      <c r="A413" s="141">
        <v>396</v>
      </c>
      <c r="B413" s="146">
        <v>13902.53</v>
      </c>
      <c r="C413" s="146">
        <v>867.85</v>
      </c>
      <c r="D413" s="166">
        <v>2.9190000000000001E-2</v>
      </c>
      <c r="E413" s="167">
        <v>2.0029999999999999E-2</v>
      </c>
      <c r="F413" s="167">
        <v>9.1500000000000001E-3</v>
      </c>
      <c r="G413" s="155">
        <f t="shared" si="13"/>
        <v>127.90521824438672</v>
      </c>
      <c r="H413" s="75">
        <f t="shared" si="12"/>
        <v>3096042.5652327049</v>
      </c>
      <c r="I413" s="77"/>
      <c r="J413" s="77"/>
    </row>
    <row r="414" spans="1:10" x14ac:dyDescent="0.3">
      <c r="A414" s="141">
        <v>397</v>
      </c>
      <c r="B414" s="146">
        <v>13880.91</v>
      </c>
      <c r="C414" s="146">
        <v>868.66</v>
      </c>
      <c r="D414" s="166">
        <v>2.921E-2</v>
      </c>
      <c r="E414" s="167">
        <v>2.0029999999999999E-2</v>
      </c>
      <c r="F414" s="167">
        <v>9.1800000000000007E-3</v>
      </c>
      <c r="G414" s="155">
        <f t="shared" si="13"/>
        <v>128.3245796156798</v>
      </c>
      <c r="H414" s="75">
        <f t="shared" si="12"/>
        <v>3093717.5184129039</v>
      </c>
      <c r="I414" s="77"/>
      <c r="J414" s="77"/>
    </row>
    <row r="415" spans="1:10" x14ac:dyDescent="0.3">
      <c r="A415" s="141">
        <v>398</v>
      </c>
      <c r="B415" s="146">
        <v>13857.31</v>
      </c>
      <c r="C415" s="146">
        <v>867.63</v>
      </c>
      <c r="D415" s="166">
        <v>2.9270000000000001E-2</v>
      </c>
      <c r="E415" s="167">
        <v>2.009E-2</v>
      </c>
      <c r="F415" s="167">
        <v>9.1800000000000007E-3</v>
      </c>
      <c r="G415" s="155">
        <f t="shared" si="13"/>
        <v>128.3245796156798</v>
      </c>
      <c r="H415" s="75">
        <f t="shared" si="12"/>
        <v>3101510.2577539943</v>
      </c>
      <c r="I415" s="77"/>
      <c r="J415" s="77"/>
    </row>
    <row r="416" spans="1:10" x14ac:dyDescent="0.3">
      <c r="A416" s="141">
        <v>399</v>
      </c>
      <c r="B416" s="146">
        <v>13823.09</v>
      </c>
      <c r="C416" s="146">
        <v>868.06</v>
      </c>
      <c r="D416" s="166">
        <v>2.9319999999999999E-2</v>
      </c>
      <c r="E416" s="167">
        <v>2.0109999999999999E-2</v>
      </c>
      <c r="F416" s="167">
        <v>9.2099999999999994E-3</v>
      </c>
      <c r="G416" s="155">
        <f t="shared" si="13"/>
        <v>128.74394098697283</v>
      </c>
      <c r="H416" s="75">
        <f t="shared" si="12"/>
        <v>3099174.9743032446</v>
      </c>
      <c r="I416" s="77"/>
      <c r="J416" s="77"/>
    </row>
    <row r="417" spans="1:10" x14ac:dyDescent="0.3">
      <c r="A417" s="141">
        <v>400</v>
      </c>
      <c r="B417" s="146">
        <v>13799.94</v>
      </c>
      <c r="C417" s="146">
        <v>868.33</v>
      </c>
      <c r="D417" s="166">
        <v>2.938E-2</v>
      </c>
      <c r="E417" s="167">
        <v>2.0150000000000001E-2</v>
      </c>
      <c r="F417" s="167">
        <v>9.2300000000000004E-3</v>
      </c>
      <c r="G417" s="155">
        <f t="shared" si="13"/>
        <v>129.02351523450159</v>
      </c>
      <c r="H417" s="75">
        <f t="shared" si="12"/>
        <v>3100210.0607241699</v>
      </c>
      <c r="I417" s="77"/>
      <c r="J417" s="77"/>
    </row>
    <row r="418" spans="1:10" x14ac:dyDescent="0.3">
      <c r="A418" s="141">
        <v>401</v>
      </c>
      <c r="B418" s="146">
        <v>13926.09</v>
      </c>
      <c r="C418" s="146">
        <v>868.05</v>
      </c>
      <c r="D418" s="166">
        <v>2.9329999999999998E-2</v>
      </c>
      <c r="E418" s="167">
        <v>2.019E-2</v>
      </c>
      <c r="F418" s="167">
        <v>9.1400000000000006E-3</v>
      </c>
      <c r="G418" s="155">
        <f t="shared" si="13"/>
        <v>127.7654311206224</v>
      </c>
      <c r="H418" s="75">
        <f t="shared" si="12"/>
        <v>3138564.136502767</v>
      </c>
      <c r="I418" s="77"/>
      <c r="J418" s="77"/>
    </row>
    <row r="419" spans="1:10" x14ac:dyDescent="0.3">
      <c r="A419" s="141">
        <v>402</v>
      </c>
      <c r="B419" s="146">
        <v>13739.4</v>
      </c>
      <c r="C419" s="146">
        <v>867.62</v>
      </c>
      <c r="D419" s="166">
        <v>2.945E-2</v>
      </c>
      <c r="E419" s="167">
        <v>2.019E-2</v>
      </c>
      <c r="F419" s="167">
        <v>9.2599999999999991E-3</v>
      </c>
      <c r="G419" s="155">
        <f t="shared" si="13"/>
        <v>129.44287660579465</v>
      </c>
      <c r="H419" s="75">
        <f t="shared" si="12"/>
        <v>3105617.0145557784</v>
      </c>
      <c r="I419" s="77"/>
      <c r="J419" s="77"/>
    </row>
    <row r="420" spans="1:10" x14ac:dyDescent="0.3">
      <c r="A420" s="141">
        <v>403</v>
      </c>
      <c r="B420" s="146">
        <v>13836.79</v>
      </c>
      <c r="C420" s="146">
        <v>868.15</v>
      </c>
      <c r="D420" s="166">
        <v>2.9420000000000002E-2</v>
      </c>
      <c r="E420" s="167">
        <v>2.0219999999999998E-2</v>
      </c>
      <c r="F420" s="167">
        <v>9.1999999999999998E-3</v>
      </c>
      <c r="G420" s="155">
        <f t="shared" si="13"/>
        <v>128.6041538632085</v>
      </c>
      <c r="H420" s="75">
        <f t="shared" si="12"/>
        <v>3133646.8371671438</v>
      </c>
      <c r="I420" s="77"/>
      <c r="J420" s="77"/>
    </row>
    <row r="421" spans="1:10" x14ac:dyDescent="0.3">
      <c r="A421" s="141">
        <v>404</v>
      </c>
      <c r="B421" s="146">
        <v>13799.87</v>
      </c>
      <c r="C421" s="146">
        <v>868.25</v>
      </c>
      <c r="D421" s="166">
        <v>2.9479999999999999E-2</v>
      </c>
      <c r="E421" s="167">
        <v>2.026E-2</v>
      </c>
      <c r="F421" s="167">
        <v>9.2300000000000004E-3</v>
      </c>
      <c r="G421" s="155">
        <f t="shared" si="13"/>
        <v>129.02351523450159</v>
      </c>
      <c r="H421" s="75">
        <f t="shared" si="12"/>
        <v>3131212.1613314115</v>
      </c>
      <c r="I421" s="77"/>
      <c r="J421" s="77"/>
    </row>
    <row r="422" spans="1:10" x14ac:dyDescent="0.3">
      <c r="A422" s="141">
        <v>405</v>
      </c>
      <c r="B422" s="146">
        <v>13824.96</v>
      </c>
      <c r="C422" s="146">
        <v>868.45</v>
      </c>
      <c r="D422" s="166">
        <v>2.947E-2</v>
      </c>
      <c r="E422" s="167">
        <v>2.026E-2</v>
      </c>
      <c r="F422" s="167">
        <v>9.2099999999999994E-3</v>
      </c>
      <c r="G422" s="155">
        <f t="shared" si="13"/>
        <v>128.74394098697283</v>
      </c>
      <c r="H422" s="75">
        <f t="shared" si="12"/>
        <v>3145779.1092551732</v>
      </c>
      <c r="I422" s="77"/>
      <c r="J422" s="77"/>
    </row>
    <row r="423" spans="1:10" x14ac:dyDescent="0.3">
      <c r="A423" s="141">
        <v>406</v>
      </c>
      <c r="B423" s="146">
        <v>13781.79</v>
      </c>
      <c r="C423" s="146">
        <v>866.77</v>
      </c>
      <c r="D423" s="166">
        <v>2.9510000000000002E-2</v>
      </c>
      <c r="E423" s="167">
        <v>2.0289999999999999E-2</v>
      </c>
      <c r="F423" s="167">
        <v>9.2200000000000008E-3</v>
      </c>
      <c r="G423" s="155">
        <f t="shared" si="13"/>
        <v>128.88372811073725</v>
      </c>
      <c r="H423" s="75">
        <f t="shared" si="12"/>
        <v>3150126.132688866</v>
      </c>
      <c r="I423" s="77"/>
      <c r="J423" s="77"/>
    </row>
    <row r="424" spans="1:10" x14ac:dyDescent="0.3">
      <c r="A424" s="141">
        <v>407</v>
      </c>
      <c r="B424" s="146">
        <v>13816.33</v>
      </c>
      <c r="C424" s="146">
        <v>867.91</v>
      </c>
      <c r="D424" s="166">
        <v>2.9569999999999999E-2</v>
      </c>
      <c r="E424" s="167">
        <v>2.036E-2</v>
      </c>
      <c r="F424" s="167">
        <v>9.2099999999999994E-3</v>
      </c>
      <c r="G424" s="155">
        <f t="shared" si="13"/>
        <v>128.74394098697283</v>
      </c>
      <c r="H424" s="75">
        <f t="shared" si="12"/>
        <v>3161313.8209058158</v>
      </c>
      <c r="I424" s="77"/>
      <c r="J424" s="77"/>
    </row>
    <row r="425" spans="1:10" x14ac:dyDescent="0.3">
      <c r="A425" s="141">
        <v>408</v>
      </c>
      <c r="B425" s="146">
        <v>13768.03</v>
      </c>
      <c r="C425" s="146">
        <v>867.61</v>
      </c>
      <c r="D425" s="166">
        <v>2.9600000000000001E-2</v>
      </c>
      <c r="E425" s="167">
        <v>2.036E-2</v>
      </c>
      <c r="F425" s="167">
        <v>9.2399999999999999E-3</v>
      </c>
      <c r="G425" s="155">
        <f t="shared" si="13"/>
        <v>129.16330235826595</v>
      </c>
      <c r="H425" s="75">
        <f t="shared" si="12"/>
        <v>3158791.9521313598</v>
      </c>
      <c r="I425" s="77"/>
      <c r="J425" s="77"/>
    </row>
    <row r="426" spans="1:10" x14ac:dyDescent="0.3">
      <c r="A426" s="141">
        <v>409</v>
      </c>
      <c r="B426" s="146">
        <v>13864.85</v>
      </c>
      <c r="C426" s="146">
        <v>868.24</v>
      </c>
      <c r="D426" s="166">
        <v>2.9579999999999999E-2</v>
      </c>
      <c r="E426" s="167">
        <v>2.0400000000000001E-2</v>
      </c>
      <c r="F426" s="167">
        <v>9.1800000000000007E-3</v>
      </c>
      <c r="G426" s="155">
        <f t="shared" si="13"/>
        <v>128.3245796156798</v>
      </c>
      <c r="H426" s="75">
        <f t="shared" si="12"/>
        <v>3187230.3905059891</v>
      </c>
      <c r="I426" s="77"/>
      <c r="J426" s="77"/>
    </row>
    <row r="427" spans="1:10" x14ac:dyDescent="0.3">
      <c r="A427" s="141">
        <v>410</v>
      </c>
      <c r="B427" s="146">
        <v>13821.79</v>
      </c>
      <c r="C427" s="146">
        <v>867.91</v>
      </c>
      <c r="D427" s="166">
        <v>2.964E-2</v>
      </c>
      <c r="E427" s="167">
        <v>2.043E-2</v>
      </c>
      <c r="F427" s="167">
        <v>9.2099999999999994E-3</v>
      </c>
      <c r="G427" s="155">
        <f t="shared" si="13"/>
        <v>128.74394098697283</v>
      </c>
      <c r="H427" s="75">
        <f t="shared" si="12"/>
        <v>3184615.8883817806</v>
      </c>
      <c r="I427" s="77"/>
      <c r="J427" s="77"/>
    </row>
    <row r="428" spans="1:10" x14ac:dyDescent="0.3">
      <c r="A428" s="141">
        <v>411</v>
      </c>
      <c r="B428" s="146">
        <v>13888.21</v>
      </c>
      <c r="C428" s="146">
        <v>867.72</v>
      </c>
      <c r="D428" s="166">
        <v>2.9649999999999999E-2</v>
      </c>
      <c r="E428" s="167">
        <v>2.0490000000000001E-2</v>
      </c>
      <c r="F428" s="167">
        <v>9.1599999999999997E-3</v>
      </c>
      <c r="G428" s="155">
        <f t="shared" si="13"/>
        <v>128.04500536815107</v>
      </c>
      <c r="H428" s="75">
        <f t="shared" si="12"/>
        <v>3209808.9169374891</v>
      </c>
      <c r="I428" s="77"/>
      <c r="J428" s="77"/>
    </row>
    <row r="429" spans="1:10" x14ac:dyDescent="0.3">
      <c r="A429" s="141">
        <v>412</v>
      </c>
      <c r="B429" s="146">
        <v>13738.84</v>
      </c>
      <c r="C429" s="146">
        <v>867.93</v>
      </c>
      <c r="D429" s="166">
        <v>2.9739999999999999E-2</v>
      </c>
      <c r="E429" s="167">
        <v>2.0469999999999999E-2</v>
      </c>
      <c r="F429" s="167">
        <v>9.2599999999999991E-3</v>
      </c>
      <c r="G429" s="155">
        <f t="shared" si="13"/>
        <v>129.44287660579465</v>
      </c>
      <c r="H429" s="75">
        <f t="shared" si="12"/>
        <v>3182871.169146718</v>
      </c>
      <c r="I429" s="77"/>
      <c r="J429" s="77"/>
    </row>
    <row r="430" spans="1:10" x14ac:dyDescent="0.3">
      <c r="A430" s="141">
        <v>413</v>
      </c>
      <c r="B430" s="146">
        <v>13932.86</v>
      </c>
      <c r="C430" s="146">
        <v>868.88</v>
      </c>
      <c r="D430" s="166">
        <v>2.9669999999999998E-2</v>
      </c>
      <c r="E430" s="167">
        <v>2.052E-2</v>
      </c>
      <c r="F430" s="167">
        <v>9.1500000000000001E-3</v>
      </c>
      <c r="G430" s="155">
        <f t="shared" si="13"/>
        <v>127.90521824438672</v>
      </c>
      <c r="H430" s="75">
        <f t="shared" si="12"/>
        <v>3228953.4834371391</v>
      </c>
      <c r="I430" s="77"/>
      <c r="J430" s="77"/>
    </row>
    <row r="431" spans="1:10" x14ac:dyDescent="0.3">
      <c r="A431" s="141">
        <v>414</v>
      </c>
      <c r="B431" s="146">
        <v>13693.6</v>
      </c>
      <c r="C431" s="146">
        <v>867.08</v>
      </c>
      <c r="D431" s="166">
        <v>2.981E-2</v>
      </c>
      <c r="E431" s="167">
        <v>2.052E-2</v>
      </c>
      <c r="F431" s="167">
        <v>9.2899999999999996E-3</v>
      </c>
      <c r="G431" s="155">
        <f t="shared" si="13"/>
        <v>129.86223797708772</v>
      </c>
      <c r="H431" s="75">
        <f t="shared" si="12"/>
        <v>3187993.7266524252</v>
      </c>
      <c r="I431" s="77"/>
      <c r="J431" s="77"/>
    </row>
    <row r="432" spans="1:10" x14ac:dyDescent="0.3">
      <c r="A432" s="141">
        <v>415</v>
      </c>
      <c r="B432" s="146">
        <v>13804.8</v>
      </c>
      <c r="C432" s="146">
        <v>867.99</v>
      </c>
      <c r="D432" s="166">
        <v>2.9790000000000001E-2</v>
      </c>
      <c r="E432" s="167">
        <v>2.0570000000000001E-2</v>
      </c>
      <c r="F432" s="167">
        <v>9.2200000000000008E-3</v>
      </c>
      <c r="G432" s="155">
        <f t="shared" si="13"/>
        <v>128.88372811073725</v>
      </c>
      <c r="H432" s="75">
        <f t="shared" si="12"/>
        <v>3219956.5149405897</v>
      </c>
      <c r="I432" s="77"/>
      <c r="J432" s="77"/>
    </row>
    <row r="433" spans="1:10" x14ac:dyDescent="0.3">
      <c r="A433" s="141">
        <v>416</v>
      </c>
      <c r="B433" s="146">
        <v>13765.3</v>
      </c>
      <c r="C433" s="146">
        <v>868.36</v>
      </c>
      <c r="D433" s="166">
        <v>2.9839999999999998E-2</v>
      </c>
      <c r="E433" s="167">
        <v>2.0590000000000001E-2</v>
      </c>
      <c r="F433" s="167">
        <v>9.2499999999999995E-3</v>
      </c>
      <c r="G433" s="155">
        <f t="shared" si="13"/>
        <v>129.30308948203029</v>
      </c>
      <c r="H433" s="75">
        <f t="shared" si="12"/>
        <v>3217247.1799895624</v>
      </c>
      <c r="I433" s="77"/>
      <c r="J433" s="77"/>
    </row>
    <row r="434" spans="1:10" x14ac:dyDescent="0.3">
      <c r="A434" s="141">
        <v>417</v>
      </c>
      <c r="B434" s="146">
        <v>13693.5</v>
      </c>
      <c r="C434" s="146">
        <v>868.33</v>
      </c>
      <c r="D434" s="166">
        <v>2.9870000000000001E-2</v>
      </c>
      <c r="E434" s="167">
        <v>2.0570000000000001E-2</v>
      </c>
      <c r="F434" s="167">
        <v>9.2999999999999992E-3</v>
      </c>
      <c r="G434" s="155">
        <f t="shared" si="13"/>
        <v>130.00202510085208</v>
      </c>
      <c r="H434" s="75">
        <f t="shared" si="12"/>
        <v>3207642.3400058774</v>
      </c>
      <c r="I434" s="77"/>
      <c r="J434" s="77"/>
    </row>
    <row r="435" spans="1:10" x14ac:dyDescent="0.3">
      <c r="A435" s="141">
        <v>418</v>
      </c>
      <c r="B435" s="146">
        <v>13813.19</v>
      </c>
      <c r="C435" s="146">
        <v>868.01</v>
      </c>
      <c r="D435" s="166">
        <v>2.9899999999999999E-2</v>
      </c>
      <c r="E435" s="167">
        <v>2.069E-2</v>
      </c>
      <c r="F435" s="167">
        <v>9.2200000000000008E-3</v>
      </c>
      <c r="G435" s="155">
        <f t="shared" si="13"/>
        <v>128.88372811073725</v>
      </c>
      <c r="H435" s="75">
        <f t="shared" si="12"/>
        <v>3243233.3090244969</v>
      </c>
      <c r="I435" s="77"/>
      <c r="J435" s="77"/>
    </row>
    <row r="436" spans="1:10" x14ac:dyDescent="0.3">
      <c r="A436" s="141">
        <v>419</v>
      </c>
      <c r="B436" s="146">
        <v>13859.98</v>
      </c>
      <c r="C436" s="146">
        <v>868.26</v>
      </c>
      <c r="D436" s="166">
        <v>2.9909999999999999E-2</v>
      </c>
      <c r="E436" s="167">
        <v>2.0719999999999999E-2</v>
      </c>
      <c r="F436" s="167">
        <v>9.1900000000000003E-3</v>
      </c>
      <c r="G436" s="155">
        <f t="shared" si="13"/>
        <v>128.46436673944416</v>
      </c>
      <c r="H436" s="75">
        <f t="shared" si="12"/>
        <v>3261604.8374708467</v>
      </c>
      <c r="I436" s="77"/>
      <c r="J436" s="77"/>
    </row>
    <row r="437" spans="1:10" x14ac:dyDescent="0.3">
      <c r="A437" s="141">
        <v>420</v>
      </c>
      <c r="B437" s="146">
        <v>13687.71</v>
      </c>
      <c r="C437" s="146">
        <v>868.44</v>
      </c>
      <c r="D437" s="166">
        <v>3.0009999999999998E-2</v>
      </c>
      <c r="E437" s="167">
        <v>2.0709999999999999E-2</v>
      </c>
      <c r="F437" s="167">
        <v>9.2999999999999992E-3</v>
      </c>
      <c r="G437" s="155">
        <f t="shared" si="13"/>
        <v>130.00202510085208</v>
      </c>
      <c r="H437" s="75">
        <f t="shared" si="12"/>
        <v>3230718.903603042</v>
      </c>
      <c r="I437" s="77"/>
      <c r="J437" s="77"/>
    </row>
    <row r="438" spans="1:10" x14ac:dyDescent="0.3">
      <c r="A438" s="141">
        <v>421</v>
      </c>
      <c r="B438" s="146">
        <v>13805.22</v>
      </c>
      <c r="C438" s="146">
        <v>868.67</v>
      </c>
      <c r="D438" s="166">
        <v>2.9989999999999999E-2</v>
      </c>
      <c r="E438" s="167">
        <v>2.077E-2</v>
      </c>
      <c r="F438" s="167">
        <v>9.2300000000000004E-3</v>
      </c>
      <c r="G438" s="155">
        <f t="shared" si="13"/>
        <v>129.02351523450159</v>
      </c>
      <c r="H438" s="75">
        <f t="shared" si="12"/>
        <v>3262971.0889121885</v>
      </c>
      <c r="I438" s="77"/>
      <c r="J438" s="77"/>
    </row>
    <row r="439" spans="1:10" x14ac:dyDescent="0.3">
      <c r="A439" s="141">
        <v>422</v>
      </c>
      <c r="B439" s="146">
        <v>13740.52</v>
      </c>
      <c r="C439" s="146">
        <v>868.31</v>
      </c>
      <c r="D439" s="166">
        <v>3.0030000000000001E-2</v>
      </c>
      <c r="E439" s="167">
        <v>2.0760000000000001E-2</v>
      </c>
      <c r="F439" s="167">
        <v>9.2700000000000005E-3</v>
      </c>
      <c r="G439" s="155">
        <f t="shared" si="13"/>
        <v>129.58266372955902</v>
      </c>
      <c r="H439" s="75">
        <f t="shared" si="12"/>
        <v>3256608.4679407459</v>
      </c>
      <c r="I439" s="77"/>
      <c r="J439" s="77"/>
    </row>
    <row r="440" spans="1:10" x14ac:dyDescent="0.3">
      <c r="A440" s="141">
        <v>423</v>
      </c>
      <c r="B440" s="146">
        <v>13785.76</v>
      </c>
      <c r="C440" s="146">
        <v>868.59</v>
      </c>
      <c r="D440" s="166">
        <v>3.0040000000000001E-2</v>
      </c>
      <c r="E440" s="167">
        <v>2.0799999999999999E-2</v>
      </c>
      <c r="F440" s="167">
        <v>9.2399999999999999E-3</v>
      </c>
      <c r="G440" s="155">
        <f t="shared" si="13"/>
        <v>129.16330235826595</v>
      </c>
      <c r="H440" s="75">
        <f t="shared" si="12"/>
        <v>3274924.009195013</v>
      </c>
      <c r="I440" s="77"/>
      <c r="J440" s="77"/>
    </row>
    <row r="441" spans="1:10" x14ac:dyDescent="0.3">
      <c r="A441" s="141">
        <v>424</v>
      </c>
      <c r="B441" s="146">
        <v>13710.13</v>
      </c>
      <c r="C441" s="146">
        <v>868.47</v>
      </c>
      <c r="D441" s="166">
        <v>3.0130000000000001E-2</v>
      </c>
      <c r="E441" s="167">
        <v>2.0840000000000001E-2</v>
      </c>
      <c r="F441" s="167">
        <v>9.2899999999999996E-3</v>
      </c>
      <c r="G441" s="155">
        <f t="shared" si="13"/>
        <v>129.86223797708772</v>
      </c>
      <c r="H441" s="75">
        <f t="shared" si="12"/>
        <v>3264998.4060401651</v>
      </c>
      <c r="I441" s="77"/>
      <c r="J441" s="77"/>
    </row>
    <row r="442" spans="1:10" x14ac:dyDescent="0.3">
      <c r="A442" s="141">
        <v>425</v>
      </c>
      <c r="B442" s="146">
        <v>13785.65</v>
      </c>
      <c r="C442" s="146">
        <v>868.74</v>
      </c>
      <c r="D442" s="166">
        <v>3.0120000000000001E-2</v>
      </c>
      <c r="E442" s="167">
        <v>2.0879999999999999E-2</v>
      </c>
      <c r="F442" s="167">
        <v>9.2399999999999999E-3</v>
      </c>
      <c r="G442" s="155">
        <f t="shared" si="13"/>
        <v>129.16330235826595</v>
      </c>
      <c r="H442" s="75">
        <f t="shared" si="12"/>
        <v>3290408.2834701668</v>
      </c>
      <c r="I442" s="77"/>
      <c r="J442" s="77"/>
    </row>
    <row r="443" spans="1:10" x14ac:dyDescent="0.3">
      <c r="A443" s="141">
        <v>426</v>
      </c>
      <c r="B443" s="146">
        <v>13702.47</v>
      </c>
      <c r="C443" s="146">
        <v>868.92</v>
      </c>
      <c r="D443" s="166">
        <v>3.0179999999999998E-2</v>
      </c>
      <c r="E443" s="167">
        <v>2.0879999999999999E-2</v>
      </c>
      <c r="F443" s="167">
        <v>9.2999999999999992E-3</v>
      </c>
      <c r="G443" s="155">
        <f t="shared" si="13"/>
        <v>130.00202510085208</v>
      </c>
      <c r="H443" s="75">
        <f t="shared" si="12"/>
        <v>3276872.0307973712</v>
      </c>
      <c r="I443" s="77"/>
      <c r="J443" s="77"/>
    </row>
    <row r="444" spans="1:10" x14ac:dyDescent="0.3">
      <c r="A444" s="141">
        <v>427</v>
      </c>
      <c r="B444" s="146">
        <v>13726.53</v>
      </c>
      <c r="C444" s="146">
        <v>868.51</v>
      </c>
      <c r="D444" s="166">
        <v>3.0190000000000002E-2</v>
      </c>
      <c r="E444" s="167">
        <v>2.0920000000000001E-2</v>
      </c>
      <c r="F444" s="167">
        <v>9.2800000000000001E-3</v>
      </c>
      <c r="G444" s="155">
        <f t="shared" si="13"/>
        <v>129.72245085332335</v>
      </c>
      <c r="H444" s="75">
        <f t="shared" si="12"/>
        <v>3291643.020858488</v>
      </c>
      <c r="I444" s="77"/>
      <c r="J444" s="77"/>
    </row>
    <row r="445" spans="1:10" x14ac:dyDescent="0.3">
      <c r="A445" s="141">
        <v>428</v>
      </c>
      <c r="B445" s="146">
        <v>13698.98</v>
      </c>
      <c r="C445" s="146">
        <v>868.9</v>
      </c>
      <c r="D445" s="166">
        <v>3.023E-2</v>
      </c>
      <c r="E445" s="167">
        <v>2.0930000000000001E-2</v>
      </c>
      <c r="F445" s="167">
        <v>9.2999999999999992E-3</v>
      </c>
      <c r="G445" s="155">
        <f t="shared" si="13"/>
        <v>130.00202510085208</v>
      </c>
      <c r="H445" s="75">
        <f t="shared" si="12"/>
        <v>3292256.4065288142</v>
      </c>
      <c r="I445" s="77"/>
      <c r="J445" s="77"/>
    </row>
    <row r="446" spans="1:10" x14ac:dyDescent="0.3">
      <c r="A446" s="141">
        <v>429</v>
      </c>
      <c r="B446" s="146">
        <v>13775.89</v>
      </c>
      <c r="C446" s="146">
        <v>868.89</v>
      </c>
      <c r="D446" s="166">
        <v>3.023E-2</v>
      </c>
      <c r="E446" s="167">
        <v>2.0979999999999999E-2</v>
      </c>
      <c r="F446" s="167">
        <v>9.2499999999999995E-3</v>
      </c>
      <c r="G446" s="155">
        <f t="shared" si="13"/>
        <v>129.30308948203029</v>
      </c>
      <c r="H446" s="75">
        <f t="shared" si="12"/>
        <v>3317786.1543642366</v>
      </c>
      <c r="I446" s="77"/>
      <c r="J446" s="77"/>
    </row>
    <row r="447" spans="1:10" x14ac:dyDescent="0.3">
      <c r="A447" s="141">
        <v>430</v>
      </c>
      <c r="B447" s="146">
        <v>13669.16</v>
      </c>
      <c r="C447" s="146">
        <v>868.84</v>
      </c>
      <c r="D447" s="166">
        <v>3.0329999999999999E-2</v>
      </c>
      <c r="E447" s="167">
        <v>2.1010000000000001E-2</v>
      </c>
      <c r="F447" s="167">
        <v>9.3200000000000002E-3</v>
      </c>
      <c r="G447" s="155">
        <f t="shared" si="13"/>
        <v>130.28159934838081</v>
      </c>
      <c r="H447" s="75">
        <f t="shared" si="12"/>
        <v>3300542.8406674238</v>
      </c>
      <c r="I447" s="77"/>
      <c r="J447" s="77"/>
    </row>
    <row r="448" spans="1:10" x14ac:dyDescent="0.3">
      <c r="A448" s="141">
        <v>431</v>
      </c>
      <c r="B448" s="146">
        <v>13742.57</v>
      </c>
      <c r="C448" s="146">
        <v>869.22</v>
      </c>
      <c r="D448" s="166">
        <v>3.0300000000000001E-2</v>
      </c>
      <c r="E448" s="167">
        <v>2.103E-2</v>
      </c>
      <c r="F448" s="167">
        <v>9.2800000000000001E-3</v>
      </c>
      <c r="G448" s="155">
        <f t="shared" si="13"/>
        <v>129.72245085332335</v>
      </c>
      <c r="H448" s="75">
        <f t="shared" si="12"/>
        <v>3322478.0842857338</v>
      </c>
      <c r="I448" s="77"/>
      <c r="J448" s="77"/>
    </row>
    <row r="449" spans="1:10" x14ac:dyDescent="0.3">
      <c r="A449" s="141">
        <v>432</v>
      </c>
      <c r="B449" s="146">
        <v>13653.37</v>
      </c>
      <c r="C449" s="146">
        <v>869.06</v>
      </c>
      <c r="D449" s="166">
        <v>3.04E-2</v>
      </c>
      <c r="E449" s="167">
        <v>2.1059999999999999E-2</v>
      </c>
      <c r="F449" s="167">
        <v>9.3299999999999998E-3</v>
      </c>
      <c r="G449" s="155">
        <f t="shared" si="13"/>
        <v>130.42138647214514</v>
      </c>
      <c r="H449" s="75">
        <f t="shared" si="12"/>
        <v>3312340.1896380298</v>
      </c>
      <c r="I449" s="77"/>
      <c r="J449" s="77"/>
    </row>
    <row r="450" spans="1:10" x14ac:dyDescent="0.3">
      <c r="A450" s="141">
        <v>433</v>
      </c>
      <c r="B450" s="146">
        <v>13717.9</v>
      </c>
      <c r="C450" s="146">
        <v>869.25</v>
      </c>
      <c r="D450" s="166">
        <v>3.04E-2</v>
      </c>
      <c r="E450" s="167">
        <v>2.111E-2</v>
      </c>
      <c r="F450" s="167">
        <v>9.2899999999999996E-3</v>
      </c>
      <c r="G450" s="155">
        <f t="shared" si="13"/>
        <v>129.86223797708772</v>
      </c>
      <c r="H450" s="75">
        <f t="shared" si="12"/>
        <v>3334302.6174891312</v>
      </c>
      <c r="I450" s="77"/>
      <c r="J450" s="77"/>
    </row>
    <row r="451" spans="1:10" x14ac:dyDescent="0.3">
      <c r="A451" s="141">
        <v>434</v>
      </c>
      <c r="B451" s="146">
        <v>13628.41</v>
      </c>
      <c r="C451" s="146">
        <v>868.91</v>
      </c>
      <c r="D451" s="166">
        <v>3.0460000000000001E-2</v>
      </c>
      <c r="E451" s="167">
        <v>2.111E-2</v>
      </c>
      <c r="F451" s="167">
        <v>9.3500000000000007E-3</v>
      </c>
      <c r="G451" s="155">
        <f t="shared" si="13"/>
        <v>130.70096071967384</v>
      </c>
      <c r="H451" s="75">
        <f t="shared" si="12"/>
        <v>3320557.0763235549</v>
      </c>
      <c r="I451" s="77"/>
      <c r="J451" s="77"/>
    </row>
    <row r="452" spans="1:10" x14ac:dyDescent="0.3">
      <c r="A452" s="141">
        <v>435</v>
      </c>
      <c r="B452" s="146">
        <v>13744.4</v>
      </c>
      <c r="C452" s="146">
        <v>869.77</v>
      </c>
      <c r="D452" s="166">
        <v>3.041E-2</v>
      </c>
      <c r="E452" s="167">
        <v>2.1129999999999999E-2</v>
      </c>
      <c r="F452" s="167">
        <v>9.2800000000000001E-3</v>
      </c>
      <c r="G452" s="155">
        <f t="shared" si="13"/>
        <v>129.72245085332335</v>
      </c>
      <c r="H452" s="75">
        <f t="shared" si="12"/>
        <v>3353313.1477129795</v>
      </c>
      <c r="I452" s="77"/>
      <c r="J452" s="77"/>
    </row>
    <row r="453" spans="1:10" x14ac:dyDescent="0.3">
      <c r="A453" s="141">
        <v>436</v>
      </c>
      <c r="B453" s="146">
        <v>13671.85</v>
      </c>
      <c r="C453" s="146">
        <v>867.88</v>
      </c>
      <c r="D453" s="166">
        <v>3.0460000000000001E-2</v>
      </c>
      <c r="E453" s="167">
        <v>2.1149999999999999E-2</v>
      </c>
      <c r="F453" s="167">
        <v>9.3100000000000006E-3</v>
      </c>
      <c r="G453" s="155">
        <f t="shared" si="13"/>
        <v>130.14181222461647</v>
      </c>
      <c r="H453" s="75">
        <f t="shared" si="12"/>
        <v>3350191.5529460413</v>
      </c>
      <c r="I453" s="77"/>
      <c r="J453" s="77"/>
    </row>
    <row r="454" spans="1:10" x14ac:dyDescent="0.3">
      <c r="A454" s="141">
        <v>437</v>
      </c>
      <c r="B454" s="146">
        <v>13700.08</v>
      </c>
      <c r="C454" s="146">
        <v>869.32</v>
      </c>
      <c r="D454" s="166">
        <v>3.0509999999999999E-2</v>
      </c>
      <c r="E454" s="167">
        <v>2.12E-2</v>
      </c>
      <c r="F454" s="167">
        <v>9.3100000000000006E-3</v>
      </c>
      <c r="G454" s="155">
        <f t="shared" si="13"/>
        <v>130.14181222461647</v>
      </c>
      <c r="H454" s="75">
        <f t="shared" si="12"/>
        <v>3357875.4785261927</v>
      </c>
      <c r="I454" s="77"/>
      <c r="J454" s="77"/>
    </row>
    <row r="455" spans="1:10" x14ac:dyDescent="0.3">
      <c r="A455" s="141">
        <v>438</v>
      </c>
      <c r="B455" s="146">
        <v>13673.51</v>
      </c>
      <c r="C455" s="146">
        <v>868.87</v>
      </c>
      <c r="D455" s="166">
        <v>3.0540000000000001E-2</v>
      </c>
      <c r="E455" s="167">
        <v>2.1219999999999999E-2</v>
      </c>
      <c r="F455" s="167">
        <v>9.3200000000000002E-3</v>
      </c>
      <c r="G455" s="155">
        <f t="shared" si="13"/>
        <v>130.28159934838081</v>
      </c>
      <c r="H455" s="75">
        <f t="shared" si="12"/>
        <v>3361948.2888658876</v>
      </c>
      <c r="I455" s="77"/>
      <c r="J455" s="77"/>
    </row>
    <row r="456" spans="1:10" x14ac:dyDescent="0.3">
      <c r="A456" s="141">
        <v>439</v>
      </c>
      <c r="B456" s="146">
        <v>13611.11</v>
      </c>
      <c r="C456" s="146">
        <v>869.04</v>
      </c>
      <c r="D456" s="166">
        <v>3.058E-2</v>
      </c>
      <c r="E456" s="167">
        <v>2.1219999999999999E-2</v>
      </c>
      <c r="F456" s="167">
        <v>9.3600000000000003E-3</v>
      </c>
      <c r="G456" s="155">
        <f t="shared" si="13"/>
        <v>130.84074784343821</v>
      </c>
      <c r="H456" s="75">
        <f t="shared" si="12"/>
        <v>3355223.867455266</v>
      </c>
      <c r="I456" s="77"/>
      <c r="J456" s="77"/>
    </row>
    <row r="457" spans="1:10" x14ac:dyDescent="0.3">
      <c r="A457" s="141">
        <v>440</v>
      </c>
      <c r="B457" s="146">
        <v>13629.09</v>
      </c>
      <c r="C457" s="146">
        <v>869.23</v>
      </c>
      <c r="D457" s="166">
        <v>3.0609999999999998E-2</v>
      </c>
      <c r="E457" s="167">
        <v>2.1250000000000002E-2</v>
      </c>
      <c r="F457" s="167">
        <v>9.3500000000000007E-3</v>
      </c>
      <c r="G457" s="155">
        <f t="shared" si="13"/>
        <v>130.70096071967384</v>
      </c>
      <c r="H457" s="75">
        <f t="shared" si="12"/>
        <v>3366463.3953510695</v>
      </c>
      <c r="I457" s="77"/>
      <c r="J457" s="77"/>
    </row>
    <row r="458" spans="1:10" x14ac:dyDescent="0.3">
      <c r="A458" s="141">
        <v>441</v>
      </c>
      <c r="B458" s="146">
        <v>13608.8</v>
      </c>
      <c r="C458" s="146">
        <v>869.06</v>
      </c>
      <c r="D458" s="166">
        <v>3.065E-2</v>
      </c>
      <c r="E458" s="167">
        <v>2.129E-2</v>
      </c>
      <c r="F458" s="167">
        <v>9.3699999999999999E-3</v>
      </c>
      <c r="G458" s="155">
        <f t="shared" si="13"/>
        <v>130.9805349672026</v>
      </c>
      <c r="H458" s="75">
        <f t="shared" si="12"/>
        <v>3366912.4966578125</v>
      </c>
      <c r="I458" s="77"/>
      <c r="J458" s="77"/>
    </row>
    <row r="459" spans="1:10" x14ac:dyDescent="0.3">
      <c r="A459" s="141">
        <v>442</v>
      </c>
      <c r="B459" s="146">
        <v>13730.26</v>
      </c>
      <c r="C459" s="146">
        <v>869.37</v>
      </c>
      <c r="D459" s="166">
        <v>3.0640000000000001E-2</v>
      </c>
      <c r="E459" s="167">
        <v>2.1350000000000001E-2</v>
      </c>
      <c r="F459" s="167">
        <v>9.2899999999999996E-3</v>
      </c>
      <c r="G459" s="155">
        <f t="shared" si="13"/>
        <v>129.86223797708772</v>
      </c>
      <c r="H459" s="75">
        <f t="shared" si="12"/>
        <v>3403606.8289380968</v>
      </c>
      <c r="I459" s="77"/>
      <c r="J459" s="77"/>
    </row>
    <row r="460" spans="1:10" x14ac:dyDescent="0.3">
      <c r="A460" s="141">
        <v>443</v>
      </c>
      <c r="B460" s="146">
        <v>13668.7</v>
      </c>
      <c r="C460" s="146">
        <v>869.21</v>
      </c>
      <c r="D460" s="166">
        <v>3.0689999999999999E-2</v>
      </c>
      <c r="E460" s="167">
        <v>2.1360000000000001E-2</v>
      </c>
      <c r="F460" s="167">
        <v>9.3299999999999998E-3</v>
      </c>
      <c r="G460" s="155">
        <f t="shared" si="13"/>
        <v>130.42138647214514</v>
      </c>
      <c r="H460" s="75">
        <f t="shared" si="12"/>
        <v>3396682.1852075164</v>
      </c>
      <c r="I460" s="77"/>
      <c r="J460" s="77"/>
    </row>
    <row r="461" spans="1:10" x14ac:dyDescent="0.3">
      <c r="A461" s="141">
        <v>444</v>
      </c>
      <c r="B461" s="146">
        <v>13682.3</v>
      </c>
      <c r="C461" s="146">
        <v>869.02</v>
      </c>
      <c r="D461" s="166">
        <v>3.0689999999999999E-2</v>
      </c>
      <c r="E461" s="167">
        <v>2.137E-2</v>
      </c>
      <c r="F461" s="167">
        <v>9.3100000000000006E-3</v>
      </c>
      <c r="G461" s="155">
        <f t="shared" si="13"/>
        <v>130.14181222461647</v>
      </c>
      <c r="H461" s="75">
        <f t="shared" si="12"/>
        <v>3411662.9575872533</v>
      </c>
      <c r="I461" s="77"/>
      <c r="J461" s="77"/>
    </row>
    <row r="462" spans="1:10" x14ac:dyDescent="0.3">
      <c r="A462" s="141">
        <v>445</v>
      </c>
      <c r="B462" s="146">
        <v>13559.57</v>
      </c>
      <c r="C462" s="146">
        <v>868.88</v>
      </c>
      <c r="D462" s="166">
        <v>3.0759999999999999E-2</v>
      </c>
      <c r="E462" s="167">
        <v>2.1360000000000001E-2</v>
      </c>
      <c r="F462" s="167">
        <v>9.4000000000000004E-3</v>
      </c>
      <c r="G462" s="155">
        <f t="shared" si="13"/>
        <v>131.39989633849564</v>
      </c>
      <c r="H462" s="75">
        <f t="shared" si="12"/>
        <v>3386608.455562612</v>
      </c>
      <c r="I462" s="77"/>
      <c r="J462" s="77"/>
    </row>
    <row r="463" spans="1:10" x14ac:dyDescent="0.3">
      <c r="A463" s="141">
        <v>446</v>
      </c>
      <c r="B463" s="146">
        <v>13640.5</v>
      </c>
      <c r="C463" s="146">
        <v>869.66</v>
      </c>
      <c r="D463" s="166">
        <v>3.0779999999999998E-2</v>
      </c>
      <c r="E463" s="167">
        <v>2.1430000000000001E-2</v>
      </c>
      <c r="F463" s="167">
        <v>9.3500000000000007E-3</v>
      </c>
      <c r="G463" s="155">
        <f t="shared" si="13"/>
        <v>130.70096071967384</v>
      </c>
      <c r="H463" s="75">
        <f t="shared" si="12"/>
        <v>3412369.7143785842</v>
      </c>
      <c r="I463" s="77"/>
      <c r="J463" s="77"/>
    </row>
    <row r="464" spans="1:10" x14ac:dyDescent="0.3">
      <c r="A464" s="141">
        <v>447</v>
      </c>
      <c r="B464" s="146">
        <v>13624.71</v>
      </c>
      <c r="C464" s="146">
        <v>869.17</v>
      </c>
      <c r="D464" s="166">
        <v>3.0810000000000001E-2</v>
      </c>
      <c r="E464" s="167">
        <v>2.146E-2</v>
      </c>
      <c r="F464" s="167">
        <v>9.3600000000000003E-3</v>
      </c>
      <c r="G464" s="155">
        <f t="shared" si="13"/>
        <v>130.84074784343821</v>
      </c>
      <c r="H464" s="75">
        <f t="shared" si="12"/>
        <v>3416366.8992084372</v>
      </c>
      <c r="I464" s="77"/>
      <c r="J464" s="77"/>
    </row>
    <row r="465" spans="1:10" x14ac:dyDescent="0.3">
      <c r="A465" s="141">
        <v>448</v>
      </c>
      <c r="B465" s="146">
        <v>13595.39</v>
      </c>
      <c r="C465" s="146">
        <v>869.36</v>
      </c>
      <c r="D465" s="166">
        <v>3.0859999999999999E-2</v>
      </c>
      <c r="E465" s="167">
        <v>2.1479999999999999E-2</v>
      </c>
      <c r="F465" s="167">
        <v>9.3799999999999994E-3</v>
      </c>
      <c r="G465" s="155">
        <f t="shared" si="13"/>
        <v>131.12032209096694</v>
      </c>
      <c r="H465" s="75">
        <f t="shared" si="12"/>
        <v>3416709.1176697421</v>
      </c>
      <c r="I465" s="77"/>
      <c r="J465" s="77"/>
    </row>
    <row r="466" spans="1:10" x14ac:dyDescent="0.3">
      <c r="A466" s="141">
        <v>449</v>
      </c>
      <c r="B466" s="146">
        <v>13582.24</v>
      </c>
      <c r="C466" s="146">
        <v>868.13</v>
      </c>
      <c r="D466" s="166">
        <v>3.0870000000000002E-2</v>
      </c>
      <c r="E466" s="167">
        <v>2.1499999999999998E-2</v>
      </c>
      <c r="F466" s="167">
        <v>9.3699999999999999E-3</v>
      </c>
      <c r="G466" s="155">
        <f t="shared" si="13"/>
        <v>130.9805349672026</v>
      </c>
      <c r="H466" s="75">
        <f t="shared" ref="H466:H529" si="14">A466/G466*10^6</f>
        <v>3427990.2743749609</v>
      </c>
      <c r="I466" s="77"/>
      <c r="J466" s="77"/>
    </row>
    <row r="467" spans="1:10" x14ac:dyDescent="0.3">
      <c r="A467" s="141">
        <v>450</v>
      </c>
      <c r="B467" s="146">
        <v>13712.2</v>
      </c>
      <c r="C467" s="146">
        <v>870.24</v>
      </c>
      <c r="D467" s="166">
        <v>3.0859999999999999E-2</v>
      </c>
      <c r="E467" s="167">
        <v>2.1559999999999999E-2</v>
      </c>
      <c r="F467" s="167">
        <v>9.3100000000000006E-3</v>
      </c>
      <c r="G467" s="155">
        <f t="shared" ref="G467:G530" si="15">(2*F467/$B$7)*(1+3*$B$11)/(4+PI()*$B$11-PI())*10^6</f>
        <v>130.14181222461647</v>
      </c>
      <c r="H467" s="75">
        <f t="shared" si="14"/>
        <v>3457766.5110681625</v>
      </c>
      <c r="I467" s="77"/>
      <c r="J467" s="77"/>
    </row>
    <row r="468" spans="1:10" x14ac:dyDescent="0.3">
      <c r="A468" s="141">
        <v>451</v>
      </c>
      <c r="B468" s="146">
        <v>13551.43</v>
      </c>
      <c r="C468" s="146">
        <v>869.03</v>
      </c>
      <c r="D468" s="166">
        <v>3.0939999999999999E-2</v>
      </c>
      <c r="E468" s="167">
        <v>2.1530000000000001E-2</v>
      </c>
      <c r="F468" s="167">
        <v>9.4000000000000004E-3</v>
      </c>
      <c r="G468" s="155">
        <f t="shared" si="15"/>
        <v>131.39989633849564</v>
      </c>
      <c r="H468" s="75">
        <f t="shared" si="14"/>
        <v>3432270.5920421076</v>
      </c>
      <c r="I468" s="77"/>
      <c r="J468" s="77"/>
    </row>
    <row r="469" spans="1:10" x14ac:dyDescent="0.3">
      <c r="A469" s="141">
        <v>452</v>
      </c>
      <c r="B469" s="146">
        <v>13665.97</v>
      </c>
      <c r="C469" s="146">
        <v>869.61</v>
      </c>
      <c r="D469" s="166">
        <v>3.0939999999999999E-2</v>
      </c>
      <c r="E469" s="167">
        <v>2.1610000000000001E-2</v>
      </c>
      <c r="F469" s="167">
        <v>9.3299999999999998E-3</v>
      </c>
      <c r="G469" s="155">
        <f t="shared" si="15"/>
        <v>130.42138647214514</v>
      </c>
      <c r="H469" s="75">
        <f t="shared" si="14"/>
        <v>3465689.2724916418</v>
      </c>
      <c r="I469" s="77"/>
      <c r="J469" s="77"/>
    </row>
    <row r="470" spans="1:10" x14ac:dyDescent="0.3">
      <c r="A470" s="141">
        <v>453</v>
      </c>
      <c r="B470" s="146">
        <v>13651.66</v>
      </c>
      <c r="C470" s="146">
        <v>868.26</v>
      </c>
      <c r="D470" s="166">
        <v>3.0960000000000001E-2</v>
      </c>
      <c r="E470" s="167">
        <v>2.163E-2</v>
      </c>
      <c r="F470" s="167">
        <v>9.3299999999999998E-3</v>
      </c>
      <c r="G470" s="155">
        <f t="shared" si="15"/>
        <v>130.42138647214514</v>
      </c>
      <c r="H470" s="75">
        <f t="shared" si="14"/>
        <v>3473356.7266343227</v>
      </c>
      <c r="I470" s="77"/>
      <c r="J470" s="77"/>
    </row>
    <row r="471" spans="1:10" x14ac:dyDescent="0.3">
      <c r="A471" s="141">
        <v>454</v>
      </c>
      <c r="B471" s="146">
        <v>13679.28</v>
      </c>
      <c r="C471" s="146">
        <v>869.44</v>
      </c>
      <c r="D471" s="166">
        <v>3.0980000000000001E-2</v>
      </c>
      <c r="E471" s="167">
        <v>2.1659999999999999E-2</v>
      </c>
      <c r="F471" s="167">
        <v>9.3200000000000002E-3</v>
      </c>
      <c r="G471" s="155">
        <f t="shared" si="15"/>
        <v>130.28159934838081</v>
      </c>
      <c r="H471" s="75">
        <f t="shared" si="14"/>
        <v>3484759.1852628151</v>
      </c>
      <c r="I471" s="77"/>
      <c r="J471" s="77"/>
    </row>
    <row r="472" spans="1:10" x14ac:dyDescent="0.3">
      <c r="A472" s="141">
        <v>455</v>
      </c>
      <c r="B472" s="146">
        <v>13669.42</v>
      </c>
      <c r="C472" s="146">
        <v>868.71</v>
      </c>
      <c r="D472" s="166">
        <v>3.1029999999999999E-2</v>
      </c>
      <c r="E472" s="167">
        <v>2.171E-2</v>
      </c>
      <c r="F472" s="167">
        <v>9.3200000000000002E-3</v>
      </c>
      <c r="G472" s="155">
        <f t="shared" si="15"/>
        <v>130.28159934838081</v>
      </c>
      <c r="H472" s="75">
        <f t="shared" si="14"/>
        <v>3492434.8662876226</v>
      </c>
      <c r="I472" s="77"/>
      <c r="J472" s="77"/>
    </row>
    <row r="473" spans="1:10" x14ac:dyDescent="0.3">
      <c r="A473" s="141">
        <v>456</v>
      </c>
      <c r="B473" s="146">
        <v>13684.07</v>
      </c>
      <c r="C473" s="146">
        <v>869.31</v>
      </c>
      <c r="D473" s="166">
        <v>3.1019999999999999E-2</v>
      </c>
      <c r="E473" s="167">
        <v>2.171E-2</v>
      </c>
      <c r="F473" s="167">
        <v>9.3200000000000002E-3</v>
      </c>
      <c r="G473" s="155">
        <f t="shared" si="15"/>
        <v>130.28159934838081</v>
      </c>
      <c r="H473" s="75">
        <f t="shared" si="14"/>
        <v>3500110.5473124306</v>
      </c>
      <c r="I473" s="77"/>
      <c r="J473" s="77"/>
    </row>
    <row r="474" spans="1:10" x14ac:dyDescent="0.3">
      <c r="A474" s="141">
        <v>457</v>
      </c>
      <c r="B474" s="146">
        <v>13680.49</v>
      </c>
      <c r="C474" s="146">
        <v>869.08</v>
      </c>
      <c r="D474" s="166">
        <v>3.107E-2</v>
      </c>
      <c r="E474" s="167">
        <v>2.1749999999999999E-2</v>
      </c>
      <c r="F474" s="167">
        <v>9.3200000000000002E-3</v>
      </c>
      <c r="G474" s="155">
        <f t="shared" si="15"/>
        <v>130.28159934838081</v>
      </c>
      <c r="H474" s="75">
        <f t="shared" si="14"/>
        <v>3507786.2283372385</v>
      </c>
      <c r="I474" s="77"/>
      <c r="J474" s="77"/>
    </row>
    <row r="475" spans="1:10" x14ac:dyDescent="0.3">
      <c r="A475" s="141">
        <v>458</v>
      </c>
      <c r="B475" s="146">
        <v>13618.46</v>
      </c>
      <c r="C475" s="146">
        <v>868.73</v>
      </c>
      <c r="D475" s="166">
        <v>3.1099999999999999E-2</v>
      </c>
      <c r="E475" s="167">
        <v>2.1749999999999999E-2</v>
      </c>
      <c r="F475" s="167">
        <v>9.3500000000000007E-3</v>
      </c>
      <c r="G475" s="155">
        <f t="shared" si="15"/>
        <v>130.70096071967384</v>
      </c>
      <c r="H475" s="75">
        <f t="shared" si="14"/>
        <v>3504182.3524336135</v>
      </c>
      <c r="I475" s="77"/>
      <c r="J475" s="77"/>
    </row>
    <row r="476" spans="1:10" x14ac:dyDescent="0.3">
      <c r="A476" s="141">
        <v>459</v>
      </c>
      <c r="B476" s="146">
        <v>13588.82</v>
      </c>
      <c r="C476" s="146">
        <v>868.94</v>
      </c>
      <c r="D476" s="166">
        <v>3.1150000000000001E-2</v>
      </c>
      <c r="E476" s="167">
        <v>2.1770000000000001E-2</v>
      </c>
      <c r="F476" s="167">
        <v>9.3799999999999994E-3</v>
      </c>
      <c r="G476" s="155">
        <f t="shared" si="15"/>
        <v>131.12032209096694</v>
      </c>
      <c r="H476" s="75">
        <f t="shared" si="14"/>
        <v>3500601.529041097</v>
      </c>
      <c r="I476" s="77"/>
      <c r="J476" s="77"/>
    </row>
    <row r="477" spans="1:10" x14ac:dyDescent="0.3">
      <c r="A477" s="141">
        <v>460</v>
      </c>
      <c r="B477" s="146">
        <v>13639.8</v>
      </c>
      <c r="C477" s="146">
        <v>869.59</v>
      </c>
      <c r="D477" s="166">
        <v>3.1189999999999999E-2</v>
      </c>
      <c r="E477" s="167">
        <v>2.1839999999999998E-2</v>
      </c>
      <c r="F477" s="167">
        <v>9.3500000000000007E-3</v>
      </c>
      <c r="G477" s="155">
        <f t="shared" si="15"/>
        <v>130.70096071967384</v>
      </c>
      <c r="H477" s="75">
        <f t="shared" si="14"/>
        <v>3519484.4587761182</v>
      </c>
      <c r="I477" s="77"/>
      <c r="J477" s="77"/>
    </row>
    <row r="478" spans="1:10" x14ac:dyDescent="0.3">
      <c r="A478" s="141">
        <v>461</v>
      </c>
      <c r="B478" s="146">
        <v>13569.58</v>
      </c>
      <c r="C478" s="146">
        <v>868.35</v>
      </c>
      <c r="D478" s="166">
        <v>3.1210000000000002E-2</v>
      </c>
      <c r="E478" s="167">
        <v>2.1829999999999999E-2</v>
      </c>
      <c r="F478" s="167">
        <v>9.3799999999999994E-3</v>
      </c>
      <c r="G478" s="155">
        <f t="shared" si="15"/>
        <v>131.12032209096694</v>
      </c>
      <c r="H478" s="75">
        <f t="shared" si="14"/>
        <v>3515854.69474498</v>
      </c>
      <c r="I478" s="77"/>
      <c r="J478" s="77"/>
    </row>
    <row r="479" spans="1:10" x14ac:dyDescent="0.3">
      <c r="A479" s="141">
        <v>462</v>
      </c>
      <c r="B479" s="146">
        <v>13652.06</v>
      </c>
      <c r="C479" s="146">
        <v>869.19</v>
      </c>
      <c r="D479" s="166">
        <v>3.1220000000000001E-2</v>
      </c>
      <c r="E479" s="167">
        <v>2.188E-2</v>
      </c>
      <c r="F479" s="167">
        <v>9.3399999999999993E-3</v>
      </c>
      <c r="G479" s="155">
        <f t="shared" si="15"/>
        <v>130.56117359590951</v>
      </c>
      <c r="H479" s="75">
        <f t="shared" si="14"/>
        <v>3538571.1331754946</v>
      </c>
      <c r="I479" s="77"/>
      <c r="J479" s="77"/>
    </row>
    <row r="480" spans="1:10" x14ac:dyDescent="0.3">
      <c r="A480" s="141">
        <v>463</v>
      </c>
      <c r="B480" s="146">
        <v>13613.24</v>
      </c>
      <c r="C480" s="146">
        <v>868.61</v>
      </c>
      <c r="D480" s="166">
        <v>3.1280000000000002E-2</v>
      </c>
      <c r="E480" s="167">
        <v>2.1919999999999999E-2</v>
      </c>
      <c r="F480" s="167">
        <v>9.3600000000000003E-3</v>
      </c>
      <c r="G480" s="155">
        <f t="shared" si="15"/>
        <v>130.84074784343821</v>
      </c>
      <c r="H480" s="75">
        <f t="shared" si="14"/>
        <v>3538652.9627147792</v>
      </c>
      <c r="I480" s="77"/>
      <c r="J480" s="77"/>
    </row>
    <row r="481" spans="1:10" x14ac:dyDescent="0.3">
      <c r="A481" s="141">
        <v>464</v>
      </c>
      <c r="B481" s="146">
        <v>13642.78</v>
      </c>
      <c r="C481" s="146">
        <v>868.55</v>
      </c>
      <c r="D481" s="166">
        <v>3.1300000000000001E-2</v>
      </c>
      <c r="E481" s="167">
        <v>2.197E-2</v>
      </c>
      <c r="F481" s="167">
        <v>9.3399999999999993E-3</v>
      </c>
      <c r="G481" s="155">
        <f t="shared" si="15"/>
        <v>130.56117359590951</v>
      </c>
      <c r="H481" s="75">
        <f t="shared" si="14"/>
        <v>3553889.6229295013</v>
      </c>
      <c r="I481" s="77"/>
      <c r="J481" s="77"/>
    </row>
    <row r="482" spans="1:10" x14ac:dyDescent="0.3">
      <c r="A482" s="141">
        <v>465</v>
      </c>
      <c r="B482" s="146">
        <v>13613.37</v>
      </c>
      <c r="C482" s="146">
        <v>870.66</v>
      </c>
      <c r="D482" s="166">
        <v>3.1309999999999998E-2</v>
      </c>
      <c r="E482" s="167">
        <v>2.1930000000000002E-2</v>
      </c>
      <c r="F482" s="167">
        <v>9.3799999999999994E-3</v>
      </c>
      <c r="G482" s="155">
        <f t="shared" si="15"/>
        <v>131.12032209096694</v>
      </c>
      <c r="H482" s="75">
        <f t="shared" si="14"/>
        <v>3546361.0261527454</v>
      </c>
      <c r="I482" s="77"/>
      <c r="J482" s="77"/>
    </row>
    <row r="483" spans="1:10" x14ac:dyDescent="0.3">
      <c r="A483" s="141">
        <v>466</v>
      </c>
      <c r="B483" s="146">
        <v>13692.12</v>
      </c>
      <c r="C483" s="146">
        <v>866.5</v>
      </c>
      <c r="D483" s="166">
        <v>3.1309999999999998E-2</v>
      </c>
      <c r="E483" s="167">
        <v>2.2030000000000001E-2</v>
      </c>
      <c r="F483" s="167">
        <v>9.2800000000000001E-3</v>
      </c>
      <c r="G483" s="155">
        <f t="shared" si="15"/>
        <v>129.72245085332335</v>
      </c>
      <c r="H483" s="75">
        <f t="shared" si="14"/>
        <v>3592284.8892741343</v>
      </c>
      <c r="I483" s="77"/>
      <c r="J483" s="77"/>
    </row>
    <row r="484" spans="1:10" x14ac:dyDescent="0.3">
      <c r="A484" s="141">
        <v>467</v>
      </c>
      <c r="B484" s="146">
        <v>13615.2</v>
      </c>
      <c r="C484" s="146">
        <v>868.43</v>
      </c>
      <c r="D484" s="166">
        <v>3.1370000000000002E-2</v>
      </c>
      <c r="E484" s="167">
        <v>2.2009999999999998E-2</v>
      </c>
      <c r="F484" s="167">
        <v>9.3500000000000007E-3</v>
      </c>
      <c r="G484" s="155">
        <f t="shared" si="15"/>
        <v>130.70096071967384</v>
      </c>
      <c r="H484" s="75">
        <f t="shared" si="14"/>
        <v>3573041.8309748853</v>
      </c>
      <c r="I484" s="77"/>
      <c r="J484" s="77"/>
    </row>
    <row r="485" spans="1:10" x14ac:dyDescent="0.3">
      <c r="A485" s="141">
        <v>468</v>
      </c>
      <c r="B485" s="146">
        <v>13693.24</v>
      </c>
      <c r="C485" s="146">
        <v>869.03</v>
      </c>
      <c r="D485" s="166">
        <v>3.1390000000000001E-2</v>
      </c>
      <c r="E485" s="167">
        <v>2.2089999999999999E-2</v>
      </c>
      <c r="F485" s="167">
        <v>9.3100000000000006E-3</v>
      </c>
      <c r="G485" s="155">
        <f t="shared" si="15"/>
        <v>130.14181222461647</v>
      </c>
      <c r="H485" s="75">
        <f t="shared" si="14"/>
        <v>3596077.1715108887</v>
      </c>
      <c r="I485" s="77"/>
      <c r="J485" s="77"/>
    </row>
    <row r="486" spans="1:10" x14ac:dyDescent="0.3">
      <c r="A486" s="141">
        <v>469</v>
      </c>
      <c r="B486" s="146">
        <v>13534.4</v>
      </c>
      <c r="C486" s="146">
        <v>867.14</v>
      </c>
      <c r="D486" s="166">
        <v>3.1480000000000001E-2</v>
      </c>
      <c r="E486" s="167">
        <v>2.2089999999999999E-2</v>
      </c>
      <c r="F486" s="167">
        <v>9.4000000000000004E-3</v>
      </c>
      <c r="G486" s="155">
        <f t="shared" si="15"/>
        <v>131.39989633849564</v>
      </c>
      <c r="H486" s="75">
        <f t="shared" si="14"/>
        <v>3569257.0014805957</v>
      </c>
      <c r="I486" s="77"/>
      <c r="J486" s="77"/>
    </row>
    <row r="487" spans="1:10" x14ac:dyDescent="0.3">
      <c r="A487" s="141">
        <v>470</v>
      </c>
      <c r="B487" s="146">
        <v>13628.02</v>
      </c>
      <c r="C487" s="146">
        <v>869.58</v>
      </c>
      <c r="D487" s="166">
        <v>3.1469999999999998E-2</v>
      </c>
      <c r="E487" s="167">
        <v>2.2120000000000001E-2</v>
      </c>
      <c r="F487" s="167">
        <v>9.3600000000000003E-3</v>
      </c>
      <c r="G487" s="155">
        <f t="shared" si="15"/>
        <v>130.84074784343821</v>
      </c>
      <c r="H487" s="75">
        <f t="shared" si="14"/>
        <v>3592153.115498804</v>
      </c>
      <c r="I487" s="77"/>
      <c r="J487" s="77"/>
    </row>
    <row r="488" spans="1:10" x14ac:dyDescent="0.3">
      <c r="A488" s="141">
        <v>471</v>
      </c>
      <c r="B488" s="146">
        <v>13560.62</v>
      </c>
      <c r="C488" s="146">
        <v>868.26</v>
      </c>
      <c r="D488" s="166">
        <v>3.1510000000000003E-2</v>
      </c>
      <c r="E488" s="167">
        <v>2.2120000000000001E-2</v>
      </c>
      <c r="F488" s="167">
        <v>9.3900000000000008E-3</v>
      </c>
      <c r="G488" s="155">
        <f t="shared" si="15"/>
        <v>131.26010921473133</v>
      </c>
      <c r="H488" s="75">
        <f t="shared" si="14"/>
        <v>3588295.0487987222</v>
      </c>
      <c r="I488" s="77"/>
      <c r="J488" s="77"/>
    </row>
    <row r="489" spans="1:10" x14ac:dyDescent="0.3">
      <c r="A489" s="141">
        <v>472</v>
      </c>
      <c r="B489" s="146">
        <v>13652.13</v>
      </c>
      <c r="C489" s="146">
        <v>868.71</v>
      </c>
      <c r="D489" s="166">
        <v>3.1530000000000002E-2</v>
      </c>
      <c r="E489" s="167">
        <v>2.2200000000000001E-2</v>
      </c>
      <c r="F489" s="167">
        <v>9.3299999999999998E-3</v>
      </c>
      <c r="G489" s="155">
        <f t="shared" si="15"/>
        <v>130.42138647214514</v>
      </c>
      <c r="H489" s="75">
        <f t="shared" si="14"/>
        <v>3619038.3553452548</v>
      </c>
      <c r="I489" s="77"/>
      <c r="J489" s="77"/>
    </row>
    <row r="490" spans="1:10" x14ac:dyDescent="0.3">
      <c r="A490" s="141">
        <v>473</v>
      </c>
      <c r="B490" s="146">
        <v>13565.83</v>
      </c>
      <c r="C490" s="146">
        <v>867.16</v>
      </c>
      <c r="D490" s="166">
        <v>3.1570000000000001E-2</v>
      </c>
      <c r="E490" s="167">
        <v>2.2190000000000001E-2</v>
      </c>
      <c r="F490" s="167">
        <v>9.3699999999999999E-3</v>
      </c>
      <c r="G490" s="155">
        <f t="shared" si="15"/>
        <v>130.9805349672026</v>
      </c>
      <c r="H490" s="75">
        <f t="shared" si="14"/>
        <v>3611223.6075264062</v>
      </c>
      <c r="I490" s="77"/>
      <c r="J490" s="77"/>
    </row>
    <row r="491" spans="1:10" x14ac:dyDescent="0.3">
      <c r="A491" s="141">
        <v>474</v>
      </c>
      <c r="B491" s="146">
        <v>13618.43</v>
      </c>
      <c r="C491" s="146">
        <v>869.26</v>
      </c>
      <c r="D491" s="166">
        <v>3.1609999999999999E-2</v>
      </c>
      <c r="E491" s="167">
        <v>2.2249999999999999E-2</v>
      </c>
      <c r="F491" s="167">
        <v>9.3600000000000003E-3</v>
      </c>
      <c r="G491" s="155">
        <f t="shared" si="15"/>
        <v>130.84074784343821</v>
      </c>
      <c r="H491" s="75">
        <f t="shared" si="14"/>
        <v>3622724.6313753896</v>
      </c>
      <c r="I491" s="77"/>
      <c r="J491" s="77"/>
    </row>
    <row r="492" spans="1:10" x14ac:dyDescent="0.3">
      <c r="A492" s="141">
        <v>475</v>
      </c>
      <c r="B492" s="146">
        <v>13468.67</v>
      </c>
      <c r="C492" s="146">
        <v>868.23</v>
      </c>
      <c r="D492" s="166">
        <v>3.168E-2</v>
      </c>
      <c r="E492" s="167">
        <v>2.223E-2</v>
      </c>
      <c r="F492" s="167">
        <v>9.4500000000000001E-3</v>
      </c>
      <c r="G492" s="155">
        <f t="shared" si="15"/>
        <v>132.09883195731746</v>
      </c>
      <c r="H492" s="75">
        <f t="shared" si="14"/>
        <v>3595792.581674587</v>
      </c>
      <c r="I492" s="77"/>
      <c r="J492" s="77"/>
    </row>
    <row r="493" spans="1:10" x14ac:dyDescent="0.3">
      <c r="A493" s="141">
        <v>476</v>
      </c>
      <c r="B493" s="146">
        <v>13577.37</v>
      </c>
      <c r="C493" s="146">
        <v>868.57</v>
      </c>
      <c r="D493" s="166">
        <v>3.1669999999999997E-2</v>
      </c>
      <c r="E493" s="167">
        <v>2.2290000000000001E-2</v>
      </c>
      <c r="F493" s="167">
        <v>9.3799999999999994E-3</v>
      </c>
      <c r="G493" s="155">
        <f t="shared" si="15"/>
        <v>131.12032209096694</v>
      </c>
      <c r="H493" s="75">
        <f t="shared" si="14"/>
        <v>3630253.4375241008</v>
      </c>
      <c r="I493" s="77"/>
      <c r="J493" s="77"/>
    </row>
    <row r="494" spans="1:10" x14ac:dyDescent="0.3">
      <c r="A494" s="141">
        <v>477</v>
      </c>
      <c r="B494" s="146">
        <v>13602.76</v>
      </c>
      <c r="C494" s="146">
        <v>867.72</v>
      </c>
      <c r="D494" s="166">
        <v>3.168E-2</v>
      </c>
      <c r="E494" s="167">
        <v>2.2329999999999999E-2</v>
      </c>
      <c r="F494" s="167">
        <v>9.3500000000000007E-3</v>
      </c>
      <c r="G494" s="155">
        <f t="shared" si="15"/>
        <v>130.70096071967384</v>
      </c>
      <c r="H494" s="75">
        <f t="shared" si="14"/>
        <v>3649552.3626874099</v>
      </c>
      <c r="I494" s="77"/>
      <c r="J494" s="77"/>
    </row>
    <row r="495" spans="1:10" x14ac:dyDescent="0.3">
      <c r="A495" s="141">
        <v>478</v>
      </c>
      <c r="B495" s="146">
        <v>13599.95</v>
      </c>
      <c r="C495" s="146">
        <v>868.8</v>
      </c>
      <c r="D495" s="166">
        <v>3.1719999999999998E-2</v>
      </c>
      <c r="E495" s="167">
        <v>2.2349999999999998E-2</v>
      </c>
      <c r="F495" s="167">
        <v>9.3699999999999999E-3</v>
      </c>
      <c r="G495" s="155">
        <f t="shared" si="15"/>
        <v>130.9805349672026</v>
      </c>
      <c r="H495" s="75">
        <f t="shared" si="14"/>
        <v>3649397.218599624</v>
      </c>
      <c r="I495" s="77"/>
      <c r="J495" s="77"/>
    </row>
    <row r="496" spans="1:10" x14ac:dyDescent="0.3">
      <c r="A496" s="141">
        <v>479</v>
      </c>
      <c r="B496" s="146">
        <v>13605.61</v>
      </c>
      <c r="C496" s="146">
        <v>868.14</v>
      </c>
      <c r="D496" s="166">
        <v>3.1730000000000001E-2</v>
      </c>
      <c r="E496" s="167">
        <v>2.2370000000000001E-2</v>
      </c>
      <c r="F496" s="167">
        <v>9.3600000000000003E-3</v>
      </c>
      <c r="G496" s="155">
        <f t="shared" si="15"/>
        <v>130.84074784343821</v>
      </c>
      <c r="H496" s="75">
        <f t="shared" si="14"/>
        <v>3660939.0262211217</v>
      </c>
      <c r="I496" s="77"/>
      <c r="J496" s="77"/>
    </row>
    <row r="497" spans="1:10" x14ac:dyDescent="0.3">
      <c r="A497" s="141">
        <v>480</v>
      </c>
      <c r="B497" s="146">
        <v>13609.75</v>
      </c>
      <c r="C497" s="146">
        <v>868.37</v>
      </c>
      <c r="D497" s="166">
        <v>3.1780000000000003E-2</v>
      </c>
      <c r="E497" s="167">
        <v>2.2419999999999999E-2</v>
      </c>
      <c r="F497" s="167">
        <v>9.3600000000000003E-3</v>
      </c>
      <c r="G497" s="155">
        <f t="shared" si="15"/>
        <v>130.84074784343821</v>
      </c>
      <c r="H497" s="75">
        <f t="shared" si="14"/>
        <v>3668581.9051902681</v>
      </c>
      <c r="I497" s="77"/>
      <c r="J497" s="77"/>
    </row>
    <row r="498" spans="1:10" x14ac:dyDescent="0.3">
      <c r="A498" s="141">
        <v>481</v>
      </c>
      <c r="B498" s="146">
        <v>13574.06</v>
      </c>
      <c r="C498" s="146">
        <v>866.96</v>
      </c>
      <c r="D498" s="166">
        <v>3.1789999999999999E-2</v>
      </c>
      <c r="E498" s="167">
        <v>2.2419999999999999E-2</v>
      </c>
      <c r="F498" s="167">
        <v>9.3699999999999999E-3</v>
      </c>
      <c r="G498" s="155">
        <f t="shared" si="15"/>
        <v>130.9805349672026</v>
      </c>
      <c r="H498" s="75">
        <f t="shared" si="14"/>
        <v>3672301.3852435551</v>
      </c>
      <c r="I498" s="77"/>
      <c r="J498" s="77"/>
    </row>
    <row r="499" spans="1:10" x14ac:dyDescent="0.3">
      <c r="A499" s="141">
        <v>482</v>
      </c>
      <c r="B499" s="146">
        <v>13510.53</v>
      </c>
      <c r="C499" s="146">
        <v>868.95</v>
      </c>
      <c r="D499" s="166">
        <v>3.1859999999999999E-2</v>
      </c>
      <c r="E499" s="167">
        <v>2.2429999999999999E-2</v>
      </c>
      <c r="F499" s="167">
        <v>9.4299999999999991E-3</v>
      </c>
      <c r="G499" s="155">
        <f t="shared" si="15"/>
        <v>131.81925770978867</v>
      </c>
      <c r="H499" s="75">
        <f t="shared" si="14"/>
        <v>3656521.8798391665</v>
      </c>
      <c r="I499" s="77"/>
      <c r="J499" s="77"/>
    </row>
    <row r="500" spans="1:10" x14ac:dyDescent="0.3">
      <c r="A500" s="141">
        <v>483</v>
      </c>
      <c r="B500" s="146">
        <v>13531.08</v>
      </c>
      <c r="C500" s="146">
        <v>867.86</v>
      </c>
      <c r="D500" s="166">
        <v>3.1890000000000002E-2</v>
      </c>
      <c r="E500" s="167">
        <v>2.248E-2</v>
      </c>
      <c r="F500" s="167">
        <v>9.41E-3</v>
      </c>
      <c r="G500" s="155">
        <f t="shared" si="15"/>
        <v>131.53968346226</v>
      </c>
      <c r="H500" s="75">
        <f t="shared" si="14"/>
        <v>3671895.7145626498</v>
      </c>
      <c r="I500" s="77"/>
      <c r="J500" s="77"/>
    </row>
    <row r="501" spans="1:10" x14ac:dyDescent="0.3">
      <c r="A501" s="141">
        <v>484</v>
      </c>
      <c r="B501" s="146">
        <v>13572.2</v>
      </c>
      <c r="C501" s="146">
        <v>868.15</v>
      </c>
      <c r="D501" s="166">
        <v>3.1899999999999998E-2</v>
      </c>
      <c r="E501" s="167">
        <v>2.2519999999999998E-2</v>
      </c>
      <c r="F501" s="167">
        <v>9.3799999999999994E-3</v>
      </c>
      <c r="G501" s="155">
        <f t="shared" si="15"/>
        <v>131.12032209096694</v>
      </c>
      <c r="H501" s="75">
        <f t="shared" si="14"/>
        <v>3691266.100339632</v>
      </c>
      <c r="I501" s="77"/>
      <c r="J501" s="77"/>
    </row>
    <row r="502" spans="1:10" x14ac:dyDescent="0.3">
      <c r="A502" s="141">
        <v>485</v>
      </c>
      <c r="B502" s="146">
        <v>13555.04</v>
      </c>
      <c r="C502" s="146">
        <v>867.04</v>
      </c>
      <c r="D502" s="166">
        <v>3.1910000000000001E-2</v>
      </c>
      <c r="E502" s="167">
        <v>2.2530000000000001E-2</v>
      </c>
      <c r="F502" s="167">
        <v>9.3799999999999994E-3</v>
      </c>
      <c r="G502" s="155">
        <f t="shared" si="15"/>
        <v>131.12032209096694</v>
      </c>
      <c r="H502" s="75">
        <f t="shared" si="14"/>
        <v>3698892.6831915732</v>
      </c>
      <c r="I502" s="77"/>
      <c r="J502" s="77"/>
    </row>
    <row r="503" spans="1:10" x14ac:dyDescent="0.3">
      <c r="A503" s="141">
        <v>486</v>
      </c>
      <c r="B503" s="146">
        <v>13557.2</v>
      </c>
      <c r="C503" s="146">
        <v>869.39</v>
      </c>
      <c r="D503" s="166">
        <v>3.1960000000000002E-2</v>
      </c>
      <c r="E503" s="167">
        <v>2.2550000000000001E-2</v>
      </c>
      <c r="F503" s="167">
        <v>9.4000000000000004E-3</v>
      </c>
      <c r="G503" s="155">
        <f t="shared" si="15"/>
        <v>131.39989633849564</v>
      </c>
      <c r="H503" s="75">
        <f t="shared" si="14"/>
        <v>3698633.0548391668</v>
      </c>
      <c r="I503" s="77"/>
      <c r="J503" s="77"/>
    </row>
    <row r="504" spans="1:10" x14ac:dyDescent="0.3">
      <c r="A504" s="141">
        <v>487</v>
      </c>
      <c r="B504" s="146">
        <v>13553.96</v>
      </c>
      <c r="C504" s="146">
        <v>868.08</v>
      </c>
      <c r="D504" s="166">
        <v>3.1969999999999998E-2</v>
      </c>
      <c r="E504" s="167">
        <v>2.2579999999999999E-2</v>
      </c>
      <c r="F504" s="167">
        <v>9.3900000000000008E-3</v>
      </c>
      <c r="G504" s="155">
        <f t="shared" si="15"/>
        <v>131.26010921473133</v>
      </c>
      <c r="H504" s="75">
        <f t="shared" si="14"/>
        <v>3710190.4220063221</v>
      </c>
      <c r="I504" s="77"/>
      <c r="J504" s="77"/>
    </row>
    <row r="505" spans="1:10" x14ac:dyDescent="0.3">
      <c r="A505" s="141">
        <v>488</v>
      </c>
      <c r="B505" s="146">
        <v>13586.41</v>
      </c>
      <c r="C505" s="146">
        <v>867.75</v>
      </c>
      <c r="D505" s="166">
        <v>3.1989999999999998E-2</v>
      </c>
      <c r="E505" s="167">
        <v>2.2620000000000001E-2</v>
      </c>
      <c r="F505" s="167">
        <v>9.3699999999999999E-3</v>
      </c>
      <c r="G505" s="155">
        <f t="shared" si="15"/>
        <v>130.9805349672026</v>
      </c>
      <c r="H505" s="75">
        <f t="shared" si="14"/>
        <v>3725744.4407460596</v>
      </c>
      <c r="I505" s="77"/>
      <c r="J505" s="77"/>
    </row>
    <row r="506" spans="1:10" x14ac:dyDescent="0.3">
      <c r="A506" s="141">
        <v>489</v>
      </c>
      <c r="B506" s="146">
        <v>13587.49</v>
      </c>
      <c r="C506" s="146">
        <v>868.89</v>
      </c>
      <c r="D506" s="166">
        <v>3.2009999999999997E-2</v>
      </c>
      <c r="E506" s="167">
        <v>2.2630000000000001E-2</v>
      </c>
      <c r="F506" s="167">
        <v>9.3799999999999994E-3</v>
      </c>
      <c r="G506" s="155">
        <f t="shared" si="15"/>
        <v>131.12032209096694</v>
      </c>
      <c r="H506" s="75">
        <f t="shared" si="14"/>
        <v>3729399.0145993386</v>
      </c>
      <c r="I506" s="77"/>
      <c r="J506" s="77"/>
    </row>
    <row r="507" spans="1:10" x14ac:dyDescent="0.3">
      <c r="A507" s="141">
        <v>490</v>
      </c>
      <c r="B507" s="146">
        <v>13543.24</v>
      </c>
      <c r="C507" s="146">
        <v>867.21</v>
      </c>
      <c r="D507" s="166">
        <v>3.2050000000000002E-2</v>
      </c>
      <c r="E507" s="167">
        <v>2.266E-2</v>
      </c>
      <c r="F507" s="167">
        <v>9.3900000000000008E-3</v>
      </c>
      <c r="G507" s="155">
        <f t="shared" si="15"/>
        <v>131.26010921473133</v>
      </c>
      <c r="H507" s="75">
        <f t="shared" si="14"/>
        <v>3733045.8044827473</v>
      </c>
      <c r="I507" s="77"/>
      <c r="J507" s="77"/>
    </row>
    <row r="508" spans="1:10" x14ac:dyDescent="0.3">
      <c r="A508" s="141">
        <v>491</v>
      </c>
      <c r="B508" s="146">
        <v>13579.92</v>
      </c>
      <c r="C508" s="146">
        <v>868.22</v>
      </c>
      <c r="D508" s="166">
        <v>3.2079999999999997E-2</v>
      </c>
      <c r="E508" s="167">
        <v>2.2710000000000001E-2</v>
      </c>
      <c r="F508" s="167">
        <v>9.3799999999999994E-3</v>
      </c>
      <c r="G508" s="155">
        <f t="shared" si="15"/>
        <v>131.12032209096694</v>
      </c>
      <c r="H508" s="75">
        <f t="shared" si="14"/>
        <v>3744652.1803032216</v>
      </c>
      <c r="I508" s="77"/>
      <c r="J508" s="77"/>
    </row>
    <row r="509" spans="1:10" x14ac:dyDescent="0.3">
      <c r="A509" s="141">
        <v>492</v>
      </c>
      <c r="B509" s="146">
        <v>13590.31</v>
      </c>
      <c r="C509" s="146">
        <v>867.81</v>
      </c>
      <c r="D509" s="166">
        <v>3.2099999999999997E-2</v>
      </c>
      <c r="E509" s="167">
        <v>2.274E-2</v>
      </c>
      <c r="F509" s="167">
        <v>9.3600000000000003E-3</v>
      </c>
      <c r="G509" s="155">
        <f t="shared" si="15"/>
        <v>130.84074784343821</v>
      </c>
      <c r="H509" s="75">
        <f t="shared" si="14"/>
        <v>3760296.4528200249</v>
      </c>
      <c r="I509" s="77"/>
      <c r="J509" s="77"/>
    </row>
    <row r="510" spans="1:10" x14ac:dyDescent="0.3">
      <c r="A510" s="141">
        <v>493</v>
      </c>
      <c r="B510" s="146">
        <v>13549.54</v>
      </c>
      <c r="C510" s="146">
        <v>868.18</v>
      </c>
      <c r="D510" s="166">
        <v>3.2120000000000003E-2</v>
      </c>
      <c r="E510" s="167">
        <v>2.2720000000000001E-2</v>
      </c>
      <c r="F510" s="167">
        <v>9.4000000000000004E-3</v>
      </c>
      <c r="G510" s="155">
        <f t="shared" si="15"/>
        <v>131.39989633849564</v>
      </c>
      <c r="H510" s="75">
        <f t="shared" si="14"/>
        <v>3751905.5473985788</v>
      </c>
      <c r="I510" s="77"/>
      <c r="J510" s="77"/>
    </row>
    <row r="511" spans="1:10" x14ac:dyDescent="0.3">
      <c r="A511" s="141">
        <v>494</v>
      </c>
      <c r="B511" s="146">
        <v>13570.77</v>
      </c>
      <c r="C511" s="146">
        <v>868.3</v>
      </c>
      <c r="D511" s="166">
        <v>3.2169999999999997E-2</v>
      </c>
      <c r="E511" s="167">
        <v>2.2790000000000001E-2</v>
      </c>
      <c r="F511" s="167">
        <v>9.3799999999999994E-3</v>
      </c>
      <c r="G511" s="155">
        <f t="shared" si="15"/>
        <v>131.12032209096694</v>
      </c>
      <c r="H511" s="75">
        <f t="shared" si="14"/>
        <v>3767531.9288590457</v>
      </c>
      <c r="I511" s="77"/>
      <c r="J511" s="77"/>
    </row>
    <row r="512" spans="1:10" x14ac:dyDescent="0.3">
      <c r="A512" s="141">
        <v>495</v>
      </c>
      <c r="B512" s="146">
        <v>13507.49</v>
      </c>
      <c r="C512" s="146">
        <v>867.91</v>
      </c>
      <c r="D512" s="166">
        <v>3.2230000000000002E-2</v>
      </c>
      <c r="E512" s="167">
        <v>2.2800000000000001E-2</v>
      </c>
      <c r="F512" s="167">
        <v>9.4199999999999996E-3</v>
      </c>
      <c r="G512" s="155">
        <f t="shared" si="15"/>
        <v>131.67947058602437</v>
      </c>
      <c r="H512" s="75">
        <f t="shared" si="14"/>
        <v>3759128.114633658</v>
      </c>
      <c r="I512" s="77"/>
      <c r="J512" s="77"/>
    </row>
    <row r="513" spans="1:10" x14ac:dyDescent="0.3">
      <c r="A513" s="141">
        <v>496</v>
      </c>
      <c r="B513" s="146">
        <v>13506.43</v>
      </c>
      <c r="C513" s="146">
        <v>868.49</v>
      </c>
      <c r="D513" s="166">
        <v>3.2239999999999998E-2</v>
      </c>
      <c r="E513" s="167">
        <v>2.281E-2</v>
      </c>
      <c r="F513" s="167">
        <v>9.4299999999999991E-3</v>
      </c>
      <c r="G513" s="155">
        <f t="shared" si="15"/>
        <v>131.81925770978867</v>
      </c>
      <c r="H513" s="75">
        <f t="shared" si="14"/>
        <v>3762727.9095440381</v>
      </c>
      <c r="I513" s="77"/>
      <c r="J513" s="77"/>
    </row>
    <row r="514" spans="1:10" x14ac:dyDescent="0.3">
      <c r="A514" s="141">
        <v>497</v>
      </c>
      <c r="B514" s="146">
        <v>13510.26</v>
      </c>
      <c r="C514" s="146">
        <v>866.77</v>
      </c>
      <c r="D514" s="166">
        <v>3.2280000000000003E-2</v>
      </c>
      <c r="E514" s="167">
        <v>2.2870000000000001E-2</v>
      </c>
      <c r="F514" s="167">
        <v>9.41E-3</v>
      </c>
      <c r="G514" s="155">
        <f t="shared" si="15"/>
        <v>131.53968346226</v>
      </c>
      <c r="H514" s="75">
        <f t="shared" si="14"/>
        <v>3778327.4744050461</v>
      </c>
      <c r="I514" s="77"/>
      <c r="J514" s="77"/>
    </row>
    <row r="515" spans="1:10" x14ac:dyDescent="0.3">
      <c r="A515" s="141">
        <v>498</v>
      </c>
      <c r="B515" s="146">
        <v>13522.99</v>
      </c>
      <c r="C515" s="146">
        <v>869.31</v>
      </c>
      <c r="D515" s="166">
        <v>3.2320000000000002E-2</v>
      </c>
      <c r="E515" s="167">
        <v>2.2890000000000001E-2</v>
      </c>
      <c r="F515" s="167">
        <v>9.4299999999999991E-3</v>
      </c>
      <c r="G515" s="155">
        <f t="shared" si="15"/>
        <v>131.81925770978867</v>
      </c>
      <c r="H515" s="75">
        <f t="shared" si="14"/>
        <v>3777900.1995018772</v>
      </c>
      <c r="I515" s="77"/>
      <c r="J515" s="77"/>
    </row>
    <row r="516" spans="1:10" x14ac:dyDescent="0.3">
      <c r="A516" s="141">
        <v>499</v>
      </c>
      <c r="B516" s="146">
        <v>13520.15</v>
      </c>
      <c r="C516" s="146">
        <v>868.22</v>
      </c>
      <c r="D516" s="166">
        <v>3.2320000000000002E-2</v>
      </c>
      <c r="E516" s="167">
        <v>2.29E-2</v>
      </c>
      <c r="F516" s="167">
        <v>9.4199999999999996E-3</v>
      </c>
      <c r="G516" s="155">
        <f t="shared" si="15"/>
        <v>131.67947058602437</v>
      </c>
      <c r="H516" s="75">
        <f t="shared" si="14"/>
        <v>3789504.9074791824</v>
      </c>
      <c r="I516" s="77"/>
      <c r="J516" s="77"/>
    </row>
    <row r="517" spans="1:10" x14ac:dyDescent="0.3">
      <c r="A517" s="141">
        <v>500</v>
      </c>
      <c r="B517" s="146">
        <v>13578.03</v>
      </c>
      <c r="C517" s="146">
        <v>868.45</v>
      </c>
      <c r="D517" s="166">
        <v>3.236E-2</v>
      </c>
      <c r="E517" s="167">
        <v>2.298E-2</v>
      </c>
      <c r="F517" s="167">
        <v>9.3799999999999994E-3</v>
      </c>
      <c r="G517" s="155">
        <f t="shared" si="15"/>
        <v>131.12032209096694</v>
      </c>
      <c r="H517" s="75">
        <f t="shared" si="14"/>
        <v>3813291.4259706936</v>
      </c>
      <c r="I517" s="77"/>
      <c r="J517" s="77"/>
    </row>
    <row r="518" spans="1:10" x14ac:dyDescent="0.3">
      <c r="A518" s="141">
        <v>501</v>
      </c>
      <c r="B518" s="146">
        <v>13582.79</v>
      </c>
      <c r="C518" s="146">
        <v>868.11</v>
      </c>
      <c r="D518" s="166">
        <v>3.2370000000000003E-2</v>
      </c>
      <c r="E518" s="167">
        <v>2.299E-2</v>
      </c>
      <c r="F518" s="167">
        <v>9.3699999999999999E-3</v>
      </c>
      <c r="G518" s="155">
        <f t="shared" si="15"/>
        <v>130.9805349672026</v>
      </c>
      <c r="H518" s="75">
        <f t="shared" si="14"/>
        <v>3824995.8295364263</v>
      </c>
      <c r="I518" s="77"/>
      <c r="J518" s="77"/>
    </row>
    <row r="519" spans="1:10" x14ac:dyDescent="0.3">
      <c r="A519" s="141">
        <v>502</v>
      </c>
      <c r="B519" s="146">
        <v>13573.28</v>
      </c>
      <c r="C519" s="146">
        <v>868.02</v>
      </c>
      <c r="D519" s="166">
        <v>3.2379999999999999E-2</v>
      </c>
      <c r="E519" s="167">
        <v>2.3E-2</v>
      </c>
      <c r="F519" s="167">
        <v>9.3799999999999994E-3</v>
      </c>
      <c r="G519" s="155">
        <f t="shared" si="15"/>
        <v>131.12032209096694</v>
      </c>
      <c r="H519" s="75">
        <f t="shared" si="14"/>
        <v>3828544.591674577</v>
      </c>
      <c r="I519" s="77"/>
      <c r="J519" s="77"/>
    </row>
    <row r="520" spans="1:10" x14ac:dyDescent="0.3">
      <c r="A520" s="141">
        <v>503</v>
      </c>
      <c r="B520" s="146">
        <v>13569.55</v>
      </c>
      <c r="C520" s="146">
        <v>868.3</v>
      </c>
      <c r="D520" s="166">
        <v>3.243E-2</v>
      </c>
      <c r="E520" s="167">
        <v>2.3040000000000001E-2</v>
      </c>
      <c r="F520" s="167">
        <v>9.3799999999999994E-3</v>
      </c>
      <c r="G520" s="155">
        <f t="shared" si="15"/>
        <v>131.12032209096694</v>
      </c>
      <c r="H520" s="75">
        <f t="shared" si="14"/>
        <v>3836171.1745265182</v>
      </c>
      <c r="I520" s="77"/>
      <c r="J520" s="77"/>
    </row>
    <row r="521" spans="1:10" x14ac:dyDescent="0.3">
      <c r="A521" s="141">
        <v>504</v>
      </c>
      <c r="B521" s="146">
        <v>13559.59</v>
      </c>
      <c r="C521" s="146">
        <v>868.33</v>
      </c>
      <c r="D521" s="166">
        <v>3.245E-2</v>
      </c>
      <c r="E521" s="167">
        <v>2.3060000000000001E-2</v>
      </c>
      <c r="F521" s="167">
        <v>9.3900000000000008E-3</v>
      </c>
      <c r="G521" s="155">
        <f t="shared" si="15"/>
        <v>131.26010921473133</v>
      </c>
      <c r="H521" s="75">
        <f t="shared" si="14"/>
        <v>3839704.2560393973</v>
      </c>
      <c r="I521" s="77"/>
      <c r="J521" s="77"/>
    </row>
    <row r="522" spans="1:10" x14ac:dyDescent="0.3">
      <c r="A522" s="141">
        <v>505</v>
      </c>
      <c r="B522" s="146">
        <v>13516.75</v>
      </c>
      <c r="C522" s="146">
        <v>867.62</v>
      </c>
      <c r="D522" s="166">
        <v>3.2480000000000002E-2</v>
      </c>
      <c r="E522" s="167">
        <v>2.3060000000000001E-2</v>
      </c>
      <c r="F522" s="167">
        <v>9.41E-3</v>
      </c>
      <c r="G522" s="155">
        <f t="shared" si="15"/>
        <v>131.53968346226</v>
      </c>
      <c r="H522" s="75">
        <f t="shared" si="14"/>
        <v>3839145.6228864146</v>
      </c>
      <c r="I522" s="77"/>
      <c r="J522" s="77"/>
    </row>
    <row r="523" spans="1:10" x14ac:dyDescent="0.3">
      <c r="A523" s="141">
        <v>506</v>
      </c>
      <c r="B523" s="146">
        <v>13585.92</v>
      </c>
      <c r="C523" s="146">
        <v>868.94</v>
      </c>
      <c r="D523" s="166">
        <v>3.2509999999999997E-2</v>
      </c>
      <c r="E523" s="167">
        <v>2.3130000000000001E-2</v>
      </c>
      <c r="F523" s="167">
        <v>9.3799999999999994E-3</v>
      </c>
      <c r="G523" s="155">
        <f t="shared" si="15"/>
        <v>131.12032209096694</v>
      </c>
      <c r="H523" s="75">
        <f t="shared" si="14"/>
        <v>3859050.9230823424</v>
      </c>
      <c r="I523" s="77"/>
      <c r="J523" s="77"/>
    </row>
    <row r="524" spans="1:10" x14ac:dyDescent="0.3">
      <c r="A524" s="141">
        <v>507</v>
      </c>
      <c r="B524" s="146">
        <v>13528.5</v>
      </c>
      <c r="C524" s="146">
        <v>868.13</v>
      </c>
      <c r="D524" s="166">
        <v>3.2550000000000003E-2</v>
      </c>
      <c r="E524" s="167">
        <v>2.3140000000000001E-2</v>
      </c>
      <c r="F524" s="167">
        <v>9.41E-3</v>
      </c>
      <c r="G524" s="155">
        <f t="shared" si="15"/>
        <v>131.53968346226</v>
      </c>
      <c r="H524" s="75">
        <f t="shared" si="14"/>
        <v>3854350.1600067569</v>
      </c>
      <c r="I524" s="77"/>
      <c r="J524" s="77"/>
    </row>
    <row r="525" spans="1:10" x14ac:dyDescent="0.3">
      <c r="A525" s="141">
        <v>508</v>
      </c>
      <c r="B525" s="146">
        <v>13614.82</v>
      </c>
      <c r="C525" s="146">
        <v>868.7</v>
      </c>
      <c r="D525" s="166">
        <v>3.2559999999999999E-2</v>
      </c>
      <c r="E525" s="167">
        <v>2.3199999999999998E-2</v>
      </c>
      <c r="F525" s="167">
        <v>9.3600000000000003E-3</v>
      </c>
      <c r="G525" s="155">
        <f t="shared" si="15"/>
        <v>130.84074784343821</v>
      </c>
      <c r="H525" s="75">
        <f t="shared" si="14"/>
        <v>3882582.5163263674</v>
      </c>
      <c r="I525" s="77"/>
      <c r="J525" s="77"/>
    </row>
    <row r="526" spans="1:10" x14ac:dyDescent="0.3">
      <c r="A526" s="141">
        <v>509</v>
      </c>
      <c r="B526" s="146">
        <v>13440.14</v>
      </c>
      <c r="C526" s="146">
        <v>866.4</v>
      </c>
      <c r="D526" s="166">
        <v>3.2629999999999999E-2</v>
      </c>
      <c r="E526" s="167">
        <v>2.3179999999999999E-2</v>
      </c>
      <c r="F526" s="167">
        <v>9.4500000000000001E-3</v>
      </c>
      <c r="G526" s="155">
        <f t="shared" si="15"/>
        <v>132.09883195731746</v>
      </c>
      <c r="H526" s="75">
        <f t="shared" si="14"/>
        <v>3853175.629626031</v>
      </c>
      <c r="I526" s="77"/>
      <c r="J526" s="77"/>
    </row>
    <row r="527" spans="1:10" x14ac:dyDescent="0.3">
      <c r="A527" s="141">
        <v>510</v>
      </c>
      <c r="B527" s="146">
        <v>13574.53</v>
      </c>
      <c r="C527" s="146">
        <v>870.14</v>
      </c>
      <c r="D527" s="166">
        <v>3.2649999999999998E-2</v>
      </c>
      <c r="E527" s="167">
        <v>2.325E-2</v>
      </c>
      <c r="F527" s="167">
        <v>9.4000000000000004E-3</v>
      </c>
      <c r="G527" s="155">
        <f t="shared" si="15"/>
        <v>131.39989633849564</v>
      </c>
      <c r="H527" s="75">
        <f t="shared" si="14"/>
        <v>3881281.6007571504</v>
      </c>
      <c r="I527" s="77"/>
      <c r="J527" s="77"/>
    </row>
    <row r="528" spans="1:10" x14ac:dyDescent="0.3">
      <c r="A528" s="141">
        <v>511</v>
      </c>
      <c r="B528" s="146">
        <v>13500.24</v>
      </c>
      <c r="C528" s="146">
        <v>867.93</v>
      </c>
      <c r="D528" s="166">
        <v>3.2660000000000002E-2</v>
      </c>
      <c r="E528" s="167">
        <v>2.324E-2</v>
      </c>
      <c r="F528" s="167">
        <v>9.4299999999999991E-3</v>
      </c>
      <c r="G528" s="155">
        <f t="shared" si="15"/>
        <v>131.81925770978867</v>
      </c>
      <c r="H528" s="75">
        <f t="shared" si="14"/>
        <v>3876520.0842278297</v>
      </c>
      <c r="I528" s="77"/>
      <c r="J528" s="77"/>
    </row>
    <row r="529" spans="1:10" x14ac:dyDescent="0.3">
      <c r="A529" s="141">
        <v>512</v>
      </c>
      <c r="B529" s="146">
        <v>13605.15</v>
      </c>
      <c r="C529" s="146">
        <v>868.75</v>
      </c>
      <c r="D529" s="166">
        <v>3.2669999999999998E-2</v>
      </c>
      <c r="E529" s="167">
        <v>2.3300000000000001E-2</v>
      </c>
      <c r="F529" s="167">
        <v>9.3600000000000003E-3</v>
      </c>
      <c r="G529" s="155">
        <f t="shared" si="15"/>
        <v>130.84074784343821</v>
      </c>
      <c r="H529" s="75">
        <f t="shared" si="14"/>
        <v>3913154.0322029525</v>
      </c>
      <c r="I529" s="77"/>
      <c r="J529" s="77"/>
    </row>
    <row r="530" spans="1:10" x14ac:dyDescent="0.3">
      <c r="A530" s="141">
        <v>513</v>
      </c>
      <c r="B530" s="146">
        <v>13446.81</v>
      </c>
      <c r="C530" s="146">
        <v>866.58</v>
      </c>
      <c r="D530" s="166">
        <v>3.2739999999999998E-2</v>
      </c>
      <c r="E530" s="167">
        <v>2.3279999999999999E-2</v>
      </c>
      <c r="F530" s="167">
        <v>9.4500000000000001E-3</v>
      </c>
      <c r="G530" s="155">
        <f t="shared" si="15"/>
        <v>132.09883195731746</v>
      </c>
      <c r="H530" s="75">
        <f t="shared" ref="H530:H593" si="16">A530/G530*10^6</f>
        <v>3883455.9882085542</v>
      </c>
      <c r="I530" s="77"/>
      <c r="J530" s="77"/>
    </row>
    <row r="531" spans="1:10" x14ac:dyDescent="0.3">
      <c r="A531" s="141">
        <v>514</v>
      </c>
      <c r="B531" s="146">
        <v>13593.26</v>
      </c>
      <c r="C531" s="146">
        <v>870.32</v>
      </c>
      <c r="D531" s="166">
        <v>3.2750000000000001E-2</v>
      </c>
      <c r="E531" s="167">
        <v>2.3359999999999999E-2</v>
      </c>
      <c r="F531" s="167">
        <v>9.3900000000000008E-3</v>
      </c>
      <c r="G531" s="155">
        <f t="shared" ref="G531:G594" si="17">(2*F531/$B$7)*(1+3*$B$11)/(4+PI()*$B$11-PI())*10^6</f>
        <v>131.26010921473133</v>
      </c>
      <c r="H531" s="75">
        <f t="shared" si="16"/>
        <v>3915888.8642941471</v>
      </c>
      <c r="I531" s="77"/>
      <c r="J531" s="77"/>
    </row>
    <row r="532" spans="1:10" x14ac:dyDescent="0.3">
      <c r="A532" s="141">
        <v>515</v>
      </c>
      <c r="B532" s="146">
        <v>13493.8</v>
      </c>
      <c r="C532" s="146">
        <v>868.11</v>
      </c>
      <c r="D532" s="166">
        <v>3.2779999999999997E-2</v>
      </c>
      <c r="E532" s="167">
        <v>2.3349999999999999E-2</v>
      </c>
      <c r="F532" s="167">
        <v>9.4299999999999991E-3</v>
      </c>
      <c r="G532" s="155">
        <f t="shared" si="17"/>
        <v>131.81925770978867</v>
      </c>
      <c r="H532" s="75">
        <f t="shared" si="16"/>
        <v>3906864.6641435074</v>
      </c>
      <c r="I532" s="77"/>
      <c r="J532" s="77"/>
    </row>
    <row r="533" spans="1:10" x14ac:dyDescent="0.3">
      <c r="A533" s="141">
        <v>516</v>
      </c>
      <c r="B533" s="146">
        <v>13601.67</v>
      </c>
      <c r="C533" s="146">
        <v>868.48</v>
      </c>
      <c r="D533" s="166">
        <v>3.2779999999999997E-2</v>
      </c>
      <c r="E533" s="167">
        <v>2.342E-2</v>
      </c>
      <c r="F533" s="167">
        <v>9.3600000000000003E-3</v>
      </c>
      <c r="G533" s="155">
        <f t="shared" si="17"/>
        <v>130.84074784343821</v>
      </c>
      <c r="H533" s="75">
        <f t="shared" si="16"/>
        <v>3943725.5480795382</v>
      </c>
      <c r="I533" s="77"/>
      <c r="J533" s="77"/>
    </row>
    <row r="534" spans="1:10" x14ac:dyDescent="0.3">
      <c r="A534" s="141">
        <v>517</v>
      </c>
      <c r="B534" s="146">
        <v>13465.57</v>
      </c>
      <c r="C534" s="146">
        <v>866.65</v>
      </c>
      <c r="D534" s="166">
        <v>3.286E-2</v>
      </c>
      <c r="E534" s="167">
        <v>2.342E-2</v>
      </c>
      <c r="F534" s="167">
        <v>9.4400000000000005E-3</v>
      </c>
      <c r="G534" s="155">
        <f t="shared" si="17"/>
        <v>131.95904483355309</v>
      </c>
      <c r="H534" s="75">
        <f t="shared" si="16"/>
        <v>3917882.2539381017</v>
      </c>
      <c r="I534" s="77"/>
      <c r="J534" s="77"/>
    </row>
    <row r="535" spans="1:10" x14ac:dyDescent="0.3">
      <c r="A535" s="141">
        <v>518</v>
      </c>
      <c r="B535" s="146">
        <v>13591.35</v>
      </c>
      <c r="C535" s="146">
        <v>869.4</v>
      </c>
      <c r="D535" s="166">
        <v>3.2840000000000001E-2</v>
      </c>
      <c r="E535" s="167">
        <v>2.3460000000000002E-2</v>
      </c>
      <c r="F535" s="167">
        <v>9.3799999999999994E-3</v>
      </c>
      <c r="G535" s="155">
        <f t="shared" si="17"/>
        <v>131.12032209096694</v>
      </c>
      <c r="H535" s="75">
        <f t="shared" si="16"/>
        <v>3950569.9173056385</v>
      </c>
      <c r="I535" s="77"/>
      <c r="J535" s="77"/>
    </row>
    <row r="536" spans="1:10" x14ac:dyDescent="0.3">
      <c r="A536" s="141">
        <v>519</v>
      </c>
      <c r="B536" s="146">
        <v>13482.07</v>
      </c>
      <c r="C536" s="146">
        <v>868.28</v>
      </c>
      <c r="D536" s="166">
        <v>3.2919999999999998E-2</v>
      </c>
      <c r="E536" s="167">
        <v>2.3470000000000001E-2</v>
      </c>
      <c r="F536" s="167">
        <v>9.4400000000000005E-3</v>
      </c>
      <c r="G536" s="155">
        <f t="shared" si="17"/>
        <v>131.95904483355309</v>
      </c>
      <c r="H536" s="75">
        <f t="shared" si="16"/>
        <v>3933038.4715548833</v>
      </c>
      <c r="I536" s="77"/>
      <c r="J536" s="77"/>
    </row>
    <row r="537" spans="1:10" x14ac:dyDescent="0.3">
      <c r="A537" s="141">
        <v>520</v>
      </c>
      <c r="B537" s="146">
        <v>13599.42</v>
      </c>
      <c r="C537" s="146">
        <v>868.23</v>
      </c>
      <c r="D537" s="166">
        <v>3.288E-2</v>
      </c>
      <c r="E537" s="167">
        <v>2.3519999999999999E-2</v>
      </c>
      <c r="F537" s="167">
        <v>9.3600000000000003E-3</v>
      </c>
      <c r="G537" s="155">
        <f t="shared" si="17"/>
        <v>130.84074784343821</v>
      </c>
      <c r="H537" s="75">
        <f t="shared" si="16"/>
        <v>3974297.0639561238</v>
      </c>
      <c r="I537" s="77"/>
      <c r="J537" s="77"/>
    </row>
    <row r="538" spans="1:10" x14ac:dyDescent="0.3">
      <c r="A538" s="141">
        <v>521</v>
      </c>
      <c r="B538" s="146">
        <v>13407.67</v>
      </c>
      <c r="C538" s="146">
        <v>866.49</v>
      </c>
      <c r="D538" s="166">
        <v>3.2980000000000002E-2</v>
      </c>
      <c r="E538" s="167">
        <v>2.35E-2</v>
      </c>
      <c r="F538" s="167">
        <v>9.4800000000000006E-3</v>
      </c>
      <c r="G538" s="155">
        <f t="shared" si="17"/>
        <v>132.51819332861049</v>
      </c>
      <c r="H538" s="75">
        <f t="shared" si="16"/>
        <v>3931535.6398502667</v>
      </c>
      <c r="I538" s="77"/>
      <c r="J538" s="77"/>
    </row>
    <row r="539" spans="1:10" x14ac:dyDescent="0.3">
      <c r="A539" s="141">
        <v>522</v>
      </c>
      <c r="B539" s="146">
        <v>13571.61</v>
      </c>
      <c r="C539" s="146">
        <v>870.36</v>
      </c>
      <c r="D539" s="166">
        <v>3.2960000000000003E-2</v>
      </c>
      <c r="E539" s="167">
        <v>2.3560000000000001E-2</v>
      </c>
      <c r="F539" s="167">
        <v>9.4000000000000004E-3</v>
      </c>
      <c r="G539" s="155">
        <f t="shared" si="17"/>
        <v>131.39989633849564</v>
      </c>
      <c r="H539" s="75">
        <f t="shared" si="16"/>
        <v>3972605.8737161425</v>
      </c>
      <c r="I539" s="77"/>
      <c r="J539" s="77"/>
    </row>
    <row r="540" spans="1:10" x14ac:dyDescent="0.3">
      <c r="A540" s="141">
        <v>523</v>
      </c>
      <c r="B540" s="146">
        <v>13473.33</v>
      </c>
      <c r="C540" s="146">
        <v>868.33</v>
      </c>
      <c r="D540" s="166">
        <v>3.3009999999999998E-2</v>
      </c>
      <c r="E540" s="167">
        <v>2.3560000000000001E-2</v>
      </c>
      <c r="F540" s="167">
        <v>9.4500000000000001E-3</v>
      </c>
      <c r="G540" s="155">
        <f t="shared" si="17"/>
        <v>132.09883195731746</v>
      </c>
      <c r="H540" s="75">
        <f t="shared" si="16"/>
        <v>3959156.884664861</v>
      </c>
      <c r="I540" s="77"/>
      <c r="J540" s="77"/>
    </row>
    <row r="541" spans="1:10" x14ac:dyDescent="0.3">
      <c r="A541" s="141">
        <v>524</v>
      </c>
      <c r="B541" s="146">
        <v>13537.72</v>
      </c>
      <c r="C541" s="146">
        <v>867.96</v>
      </c>
      <c r="D541" s="166">
        <v>3.3020000000000001E-2</v>
      </c>
      <c r="E541" s="167">
        <v>2.3609999999999999E-2</v>
      </c>
      <c r="F541" s="167">
        <v>9.4000000000000004E-3</v>
      </c>
      <c r="G541" s="155">
        <f t="shared" si="17"/>
        <v>131.39989633849564</v>
      </c>
      <c r="H541" s="75">
        <f t="shared" si="16"/>
        <v>3987826.5858759745</v>
      </c>
      <c r="I541" s="77"/>
      <c r="J541" s="77"/>
    </row>
    <row r="542" spans="1:10" x14ac:dyDescent="0.3">
      <c r="A542" s="141">
        <v>525</v>
      </c>
      <c r="B542" s="146">
        <v>13541.84</v>
      </c>
      <c r="C542" s="146">
        <v>870.5</v>
      </c>
      <c r="D542" s="166">
        <v>3.3059999999999999E-2</v>
      </c>
      <c r="E542" s="167">
        <v>2.3630000000000002E-2</v>
      </c>
      <c r="F542" s="167">
        <v>9.4299999999999991E-3</v>
      </c>
      <c r="G542" s="155">
        <f t="shared" si="17"/>
        <v>131.81925770978867</v>
      </c>
      <c r="H542" s="75">
        <f t="shared" si="16"/>
        <v>3982726.1139327018</v>
      </c>
      <c r="I542" s="77"/>
      <c r="J542" s="77"/>
    </row>
    <row r="543" spans="1:10" x14ac:dyDescent="0.3">
      <c r="A543" s="141">
        <v>526</v>
      </c>
      <c r="B543" s="146">
        <v>13533.51</v>
      </c>
      <c r="C543" s="146">
        <v>866.33</v>
      </c>
      <c r="D543" s="166">
        <v>3.3050000000000003E-2</v>
      </c>
      <c r="E543" s="167">
        <v>2.367E-2</v>
      </c>
      <c r="F543" s="167">
        <v>9.3900000000000008E-3</v>
      </c>
      <c r="G543" s="155">
        <f t="shared" si="17"/>
        <v>131.26010921473133</v>
      </c>
      <c r="H543" s="75">
        <f t="shared" si="16"/>
        <v>4007310.3941998472</v>
      </c>
      <c r="I543" s="77"/>
      <c r="J543" s="77"/>
    </row>
    <row r="544" spans="1:10" x14ac:dyDescent="0.3">
      <c r="A544" s="141">
        <v>527</v>
      </c>
      <c r="B544" s="146">
        <v>13481.45</v>
      </c>
      <c r="C544" s="146">
        <v>868</v>
      </c>
      <c r="D544" s="166">
        <v>3.313E-2</v>
      </c>
      <c r="E544" s="167">
        <v>2.3689999999999999E-2</v>
      </c>
      <c r="F544" s="167">
        <v>9.4400000000000005E-3</v>
      </c>
      <c r="G544" s="155">
        <f t="shared" si="17"/>
        <v>131.95904483355309</v>
      </c>
      <c r="H544" s="75">
        <f t="shared" si="16"/>
        <v>3993663.3420220111</v>
      </c>
      <c r="I544" s="77"/>
      <c r="J544" s="77"/>
    </row>
    <row r="545" spans="1:10" x14ac:dyDescent="0.3">
      <c r="A545" s="141">
        <v>528</v>
      </c>
      <c r="B545" s="146">
        <v>13525.33</v>
      </c>
      <c r="C545" s="146">
        <v>868.11</v>
      </c>
      <c r="D545" s="166">
        <v>3.3119999999999997E-2</v>
      </c>
      <c r="E545" s="167">
        <v>2.3709999999999998E-2</v>
      </c>
      <c r="F545" s="167">
        <v>9.41E-3</v>
      </c>
      <c r="G545" s="155">
        <f t="shared" si="17"/>
        <v>131.53968346226</v>
      </c>
      <c r="H545" s="75">
        <f t="shared" si="16"/>
        <v>4013997.7997703501</v>
      </c>
      <c r="I545" s="77"/>
      <c r="J545" s="77"/>
    </row>
    <row r="546" spans="1:10" x14ac:dyDescent="0.3">
      <c r="A546" s="141">
        <v>529</v>
      </c>
      <c r="B546" s="146">
        <v>13483.16</v>
      </c>
      <c r="C546" s="146">
        <v>868.47</v>
      </c>
      <c r="D546" s="166">
        <v>3.3169999999999998E-2</v>
      </c>
      <c r="E546" s="167">
        <v>2.3730000000000001E-2</v>
      </c>
      <c r="F546" s="167">
        <v>9.4500000000000001E-3</v>
      </c>
      <c r="G546" s="155">
        <f t="shared" si="17"/>
        <v>132.09883195731746</v>
      </c>
      <c r="H546" s="75">
        <f t="shared" si="16"/>
        <v>4004577.4225386451</v>
      </c>
      <c r="I546" s="77"/>
      <c r="J546" s="77"/>
    </row>
    <row r="547" spans="1:10" x14ac:dyDescent="0.3">
      <c r="A547" s="141">
        <v>530</v>
      </c>
      <c r="B547" s="146">
        <v>13537.85</v>
      </c>
      <c r="C547" s="146">
        <v>867.67</v>
      </c>
      <c r="D547" s="166">
        <v>3.3160000000000002E-2</v>
      </c>
      <c r="E547" s="167">
        <v>2.376E-2</v>
      </c>
      <c r="F547" s="167">
        <v>9.4000000000000004E-3</v>
      </c>
      <c r="G547" s="155">
        <f t="shared" si="17"/>
        <v>131.39989633849564</v>
      </c>
      <c r="H547" s="75">
        <f t="shared" si="16"/>
        <v>4033488.7223554701</v>
      </c>
      <c r="I547" s="77"/>
      <c r="J547" s="77"/>
    </row>
    <row r="548" spans="1:10" x14ac:dyDescent="0.3">
      <c r="A548" s="141">
        <v>531</v>
      </c>
      <c r="B548" s="146">
        <v>13518.07</v>
      </c>
      <c r="C548" s="146">
        <v>868.53</v>
      </c>
      <c r="D548" s="166">
        <v>3.3210000000000003E-2</v>
      </c>
      <c r="E548" s="167">
        <v>2.3789999999999999E-2</v>
      </c>
      <c r="F548" s="167">
        <v>9.4199999999999996E-3</v>
      </c>
      <c r="G548" s="155">
        <f t="shared" si="17"/>
        <v>131.67947058602437</v>
      </c>
      <c r="H548" s="75">
        <f t="shared" si="16"/>
        <v>4032519.2502433788</v>
      </c>
      <c r="I548" s="77"/>
      <c r="J548" s="77"/>
    </row>
    <row r="549" spans="1:10" x14ac:dyDescent="0.3">
      <c r="A549" s="141">
        <v>532</v>
      </c>
      <c r="B549" s="146">
        <v>13481.34</v>
      </c>
      <c r="C549" s="146">
        <v>868.29</v>
      </c>
      <c r="D549" s="166">
        <v>3.3250000000000002E-2</v>
      </c>
      <c r="E549" s="167">
        <v>2.3810000000000001E-2</v>
      </c>
      <c r="F549" s="167">
        <v>9.4500000000000001E-3</v>
      </c>
      <c r="G549" s="155">
        <f t="shared" si="17"/>
        <v>132.09883195731746</v>
      </c>
      <c r="H549" s="75">
        <f t="shared" si="16"/>
        <v>4027287.6914755376</v>
      </c>
      <c r="I549" s="77"/>
      <c r="J549" s="77"/>
    </row>
    <row r="550" spans="1:10" x14ac:dyDescent="0.3">
      <c r="A550" s="141">
        <v>533</v>
      </c>
      <c r="B550" s="146">
        <v>13462.31</v>
      </c>
      <c r="C550" s="146">
        <v>866.46</v>
      </c>
      <c r="D550" s="166">
        <v>3.3270000000000001E-2</v>
      </c>
      <c r="E550" s="167">
        <v>2.384E-2</v>
      </c>
      <c r="F550" s="167">
        <v>9.4400000000000005E-3</v>
      </c>
      <c r="G550" s="155">
        <f t="shared" si="17"/>
        <v>131.95904483355309</v>
      </c>
      <c r="H550" s="75">
        <f t="shared" si="16"/>
        <v>4039131.9948723563</v>
      </c>
      <c r="I550" s="77"/>
      <c r="J550" s="77"/>
    </row>
    <row r="551" spans="1:10" x14ac:dyDescent="0.3">
      <c r="A551" s="141">
        <v>534</v>
      </c>
      <c r="B551" s="146">
        <v>13497.93</v>
      </c>
      <c r="C551" s="146">
        <v>870.14</v>
      </c>
      <c r="D551" s="166">
        <v>3.3309999999999999E-2</v>
      </c>
      <c r="E551" s="167">
        <v>2.385E-2</v>
      </c>
      <c r="F551" s="167">
        <v>9.4500000000000001E-3</v>
      </c>
      <c r="G551" s="155">
        <f t="shared" si="17"/>
        <v>132.09883195731746</v>
      </c>
      <c r="H551" s="75">
        <f t="shared" si="16"/>
        <v>4042427.870766799</v>
      </c>
      <c r="I551" s="77"/>
      <c r="J551" s="77"/>
    </row>
    <row r="552" spans="1:10" x14ac:dyDescent="0.3">
      <c r="A552" s="141">
        <v>535</v>
      </c>
      <c r="B552" s="146">
        <v>13538.98</v>
      </c>
      <c r="C552" s="146">
        <v>868.61</v>
      </c>
      <c r="D552" s="166">
        <v>3.3320000000000002E-2</v>
      </c>
      <c r="E552" s="167">
        <v>2.3910000000000001E-2</v>
      </c>
      <c r="F552" s="167">
        <v>9.41E-3</v>
      </c>
      <c r="G552" s="155">
        <f t="shared" si="17"/>
        <v>131.53968346226</v>
      </c>
      <c r="H552" s="75">
        <f t="shared" si="16"/>
        <v>4067213.679691548</v>
      </c>
      <c r="I552" s="77"/>
      <c r="J552" s="77"/>
    </row>
    <row r="553" spans="1:10" x14ac:dyDescent="0.3">
      <c r="A553" s="141">
        <v>536</v>
      </c>
      <c r="B553" s="146">
        <v>13460.13</v>
      </c>
      <c r="C553" s="146">
        <v>868.29</v>
      </c>
      <c r="D553" s="166">
        <v>3.338E-2</v>
      </c>
      <c r="E553" s="167">
        <v>2.392E-2</v>
      </c>
      <c r="F553" s="167">
        <v>9.4599999999999997E-3</v>
      </c>
      <c r="G553" s="155">
        <f t="shared" si="17"/>
        <v>132.23861908108179</v>
      </c>
      <c r="H553" s="75">
        <f t="shared" si="16"/>
        <v>4053278.8660727991</v>
      </c>
      <c r="I553" s="77"/>
      <c r="J553" s="77"/>
    </row>
    <row r="554" spans="1:10" x14ac:dyDescent="0.3">
      <c r="A554" s="141">
        <v>537</v>
      </c>
      <c r="B554" s="146">
        <v>13573.73</v>
      </c>
      <c r="C554" s="146">
        <v>868.51</v>
      </c>
      <c r="D554" s="166">
        <v>3.3360000000000001E-2</v>
      </c>
      <c r="E554" s="167">
        <v>2.3980000000000001E-2</v>
      </c>
      <c r="F554" s="167">
        <v>9.3799999999999994E-3</v>
      </c>
      <c r="G554" s="155">
        <f t="shared" si="17"/>
        <v>131.12032209096694</v>
      </c>
      <c r="H554" s="75">
        <f t="shared" si="16"/>
        <v>4095474.9914925257</v>
      </c>
      <c r="I554" s="77"/>
      <c r="J554" s="77"/>
    </row>
    <row r="555" spans="1:10" x14ac:dyDescent="0.3">
      <c r="A555" s="141">
        <v>538</v>
      </c>
      <c r="B555" s="146">
        <v>13446.87</v>
      </c>
      <c r="C555" s="146">
        <v>867.88</v>
      </c>
      <c r="D555" s="166">
        <v>3.3430000000000001E-2</v>
      </c>
      <c r="E555" s="167">
        <v>2.3959999999999999E-2</v>
      </c>
      <c r="F555" s="167">
        <v>9.4699999999999993E-3</v>
      </c>
      <c r="G555" s="155">
        <f t="shared" si="17"/>
        <v>132.37840620484616</v>
      </c>
      <c r="H555" s="75">
        <f t="shared" si="16"/>
        <v>4064106.9448100417</v>
      </c>
      <c r="I555" s="77"/>
      <c r="J555" s="77"/>
    </row>
    <row r="556" spans="1:10" x14ac:dyDescent="0.3">
      <c r="A556" s="141">
        <v>539</v>
      </c>
      <c r="B556" s="146">
        <v>13587.91</v>
      </c>
      <c r="C556" s="146">
        <v>868.53</v>
      </c>
      <c r="D556" s="166">
        <v>3.3390000000000003E-2</v>
      </c>
      <c r="E556" s="167">
        <v>2.402E-2</v>
      </c>
      <c r="F556" s="167">
        <v>9.3699999999999999E-3</v>
      </c>
      <c r="G556" s="155">
        <f t="shared" si="17"/>
        <v>130.9805349672026</v>
      </c>
      <c r="H556" s="75">
        <f t="shared" si="16"/>
        <v>4115115.2736928822</v>
      </c>
      <c r="I556" s="77"/>
      <c r="J556" s="77"/>
    </row>
    <row r="557" spans="1:10" x14ac:dyDescent="0.3">
      <c r="A557" s="141">
        <v>540</v>
      </c>
      <c r="B557" s="146">
        <v>13406.92</v>
      </c>
      <c r="C557" s="146">
        <v>868.39</v>
      </c>
      <c r="D557" s="166">
        <v>3.3489999999999999E-2</v>
      </c>
      <c r="E557" s="167">
        <v>2.3990000000000001E-2</v>
      </c>
      <c r="F557" s="167">
        <v>9.4999999999999998E-3</v>
      </c>
      <c r="G557" s="155">
        <f t="shared" si="17"/>
        <v>132.79776757613919</v>
      </c>
      <c r="H557" s="75">
        <f t="shared" si="16"/>
        <v>4066333.4170161607</v>
      </c>
      <c r="I557" s="77"/>
      <c r="J557" s="77"/>
    </row>
    <row r="558" spans="1:10" x14ac:dyDescent="0.3">
      <c r="A558" s="141">
        <v>541</v>
      </c>
      <c r="B558" s="146">
        <v>13548.93</v>
      </c>
      <c r="C558" s="146">
        <v>867.91</v>
      </c>
      <c r="D558" s="166">
        <v>3.3459999999999997E-2</v>
      </c>
      <c r="E558" s="167">
        <v>2.4060000000000002E-2</v>
      </c>
      <c r="F558" s="167">
        <v>9.3900000000000008E-3</v>
      </c>
      <c r="G558" s="155">
        <f t="shared" si="17"/>
        <v>131.26010921473133</v>
      </c>
      <c r="H558" s="75">
        <f t="shared" si="16"/>
        <v>4121587.3065819722</v>
      </c>
      <c r="I558" s="77"/>
      <c r="J558" s="77"/>
    </row>
    <row r="559" spans="1:10" x14ac:dyDescent="0.3">
      <c r="A559" s="141">
        <v>542</v>
      </c>
      <c r="B559" s="146">
        <v>13466.58</v>
      </c>
      <c r="C559" s="146">
        <v>868.88</v>
      </c>
      <c r="D559" s="166">
        <v>3.354E-2</v>
      </c>
      <c r="E559" s="167">
        <v>2.4080000000000001E-2</v>
      </c>
      <c r="F559" s="167">
        <v>9.4599999999999997E-3</v>
      </c>
      <c r="G559" s="155">
        <f t="shared" si="17"/>
        <v>132.23861908108179</v>
      </c>
      <c r="H559" s="75">
        <f t="shared" si="16"/>
        <v>4098651.3906930168</v>
      </c>
      <c r="I559" s="77"/>
      <c r="J559" s="77"/>
    </row>
    <row r="560" spans="1:10" x14ac:dyDescent="0.3">
      <c r="A560" s="141">
        <v>543</v>
      </c>
      <c r="B560" s="146">
        <v>13563</v>
      </c>
      <c r="C560" s="146">
        <v>868.54</v>
      </c>
      <c r="D560" s="166">
        <v>3.3520000000000001E-2</v>
      </c>
      <c r="E560" s="167">
        <v>2.4129999999999999E-2</v>
      </c>
      <c r="F560" s="167">
        <v>9.3900000000000008E-3</v>
      </c>
      <c r="G560" s="155">
        <f t="shared" si="17"/>
        <v>131.26010921473133</v>
      </c>
      <c r="H560" s="75">
        <f t="shared" si="16"/>
        <v>4136824.228232922</v>
      </c>
      <c r="I560" s="77"/>
      <c r="J560" s="77"/>
    </row>
    <row r="561" spans="1:10" x14ac:dyDescent="0.3">
      <c r="A561" s="141">
        <v>544</v>
      </c>
      <c r="B561" s="146">
        <v>13395.42</v>
      </c>
      <c r="C561" s="146">
        <v>868.68</v>
      </c>
      <c r="D561" s="166">
        <v>3.3610000000000001E-2</v>
      </c>
      <c r="E561" s="167">
        <v>2.41E-2</v>
      </c>
      <c r="F561" s="167">
        <v>9.5099999999999994E-3</v>
      </c>
      <c r="G561" s="155">
        <f t="shared" si="17"/>
        <v>132.93755469990359</v>
      </c>
      <c r="H561" s="75">
        <f t="shared" si="16"/>
        <v>4092146.8822563989</v>
      </c>
      <c r="I561" s="77"/>
      <c r="J561" s="77"/>
    </row>
    <row r="562" spans="1:10" x14ac:dyDescent="0.3">
      <c r="A562" s="141">
        <v>545</v>
      </c>
      <c r="B562" s="146">
        <v>13525.49</v>
      </c>
      <c r="C562" s="146">
        <v>867.36</v>
      </c>
      <c r="D562" s="166">
        <v>3.3579999999999999E-2</v>
      </c>
      <c r="E562" s="167">
        <v>2.4170000000000001E-2</v>
      </c>
      <c r="F562" s="167">
        <v>9.4000000000000004E-3</v>
      </c>
      <c r="G562" s="155">
        <f t="shared" si="17"/>
        <v>131.39989633849564</v>
      </c>
      <c r="H562" s="75">
        <f t="shared" si="16"/>
        <v>4147644.0635542097</v>
      </c>
      <c r="I562" s="77"/>
      <c r="J562" s="77"/>
    </row>
    <row r="563" spans="1:10" x14ac:dyDescent="0.3">
      <c r="A563" s="141">
        <v>546</v>
      </c>
      <c r="B563" s="146">
        <v>13431.07</v>
      </c>
      <c r="C563" s="146">
        <v>869.1</v>
      </c>
      <c r="D563" s="166">
        <v>3.3640000000000003E-2</v>
      </c>
      <c r="E563" s="167">
        <v>2.4150000000000001E-2</v>
      </c>
      <c r="F563" s="167">
        <v>9.4900000000000002E-3</v>
      </c>
      <c r="G563" s="155">
        <f t="shared" si="17"/>
        <v>132.65798045237486</v>
      </c>
      <c r="H563" s="75">
        <f t="shared" si="16"/>
        <v>4115847.3703436018</v>
      </c>
      <c r="I563" s="77"/>
      <c r="J563" s="77"/>
    </row>
    <row r="564" spans="1:10" x14ac:dyDescent="0.3">
      <c r="A564" s="141">
        <v>547</v>
      </c>
      <c r="B564" s="146">
        <v>13486.5</v>
      </c>
      <c r="C564" s="146">
        <v>868.6</v>
      </c>
      <c r="D564" s="166">
        <v>3.3649999999999999E-2</v>
      </c>
      <c r="E564" s="167">
        <v>2.4199999999999999E-2</v>
      </c>
      <c r="F564" s="167">
        <v>9.4500000000000001E-3</v>
      </c>
      <c r="G564" s="155">
        <f t="shared" si="17"/>
        <v>132.09883195731746</v>
      </c>
      <c r="H564" s="75">
        <f t="shared" si="16"/>
        <v>4140839.0361599983</v>
      </c>
      <c r="I564" s="77"/>
      <c r="J564" s="77"/>
    </row>
    <row r="565" spans="1:10" x14ac:dyDescent="0.3">
      <c r="A565" s="141">
        <v>548</v>
      </c>
      <c r="B565" s="146">
        <v>13442.7</v>
      </c>
      <c r="C565" s="146">
        <v>868.12</v>
      </c>
      <c r="D565" s="166">
        <v>3.3689999999999998E-2</v>
      </c>
      <c r="E565" s="167">
        <v>2.4219999999999998E-2</v>
      </c>
      <c r="F565" s="167">
        <v>9.4699999999999993E-3</v>
      </c>
      <c r="G565" s="155">
        <f t="shared" si="17"/>
        <v>132.37840620484616</v>
      </c>
      <c r="H565" s="75">
        <f t="shared" si="16"/>
        <v>4139647.9660890391</v>
      </c>
      <c r="I565" s="77"/>
      <c r="J565" s="77"/>
    </row>
    <row r="566" spans="1:10" x14ac:dyDescent="0.3">
      <c r="A566" s="141">
        <v>549</v>
      </c>
      <c r="B566" s="146">
        <v>13498.24</v>
      </c>
      <c r="C566" s="146">
        <v>868.63</v>
      </c>
      <c r="D566" s="166">
        <v>3.3700000000000001E-2</v>
      </c>
      <c r="E566" s="167">
        <v>2.426E-2</v>
      </c>
      <c r="F566" s="167">
        <v>9.4400000000000005E-3</v>
      </c>
      <c r="G566" s="155">
        <f t="shared" si="17"/>
        <v>131.95904483355309</v>
      </c>
      <c r="H566" s="75">
        <f t="shared" si="16"/>
        <v>4160381.7358066104</v>
      </c>
      <c r="I566" s="77"/>
      <c r="J566" s="77"/>
    </row>
    <row r="567" spans="1:10" x14ac:dyDescent="0.3">
      <c r="A567" s="141">
        <v>550</v>
      </c>
      <c r="B567" s="146">
        <v>13424.8</v>
      </c>
      <c r="C567" s="146">
        <v>868.82</v>
      </c>
      <c r="D567" s="166">
        <v>3.3759999999999998E-2</v>
      </c>
      <c r="E567" s="167">
        <v>2.427E-2</v>
      </c>
      <c r="F567" s="167">
        <v>9.4900000000000002E-3</v>
      </c>
      <c r="G567" s="155">
        <f t="shared" si="17"/>
        <v>132.65798045237486</v>
      </c>
      <c r="H567" s="75">
        <f t="shared" si="16"/>
        <v>4146000.0983314672</v>
      </c>
      <c r="I567" s="77"/>
      <c r="J567" s="77"/>
    </row>
    <row r="568" spans="1:10" x14ac:dyDescent="0.3">
      <c r="A568" s="141">
        <v>551</v>
      </c>
      <c r="B568" s="146">
        <v>13506.78</v>
      </c>
      <c r="C568" s="146">
        <v>868.95</v>
      </c>
      <c r="D568" s="166">
        <v>3.3750000000000002E-2</v>
      </c>
      <c r="E568" s="167">
        <v>2.4309999999999998E-2</v>
      </c>
      <c r="F568" s="167">
        <v>9.4299999999999991E-3</v>
      </c>
      <c r="G568" s="155">
        <f t="shared" si="17"/>
        <v>131.81925770978867</v>
      </c>
      <c r="H568" s="75">
        <f t="shared" si="16"/>
        <v>4179965.8833846073</v>
      </c>
      <c r="I568" s="77"/>
      <c r="J568" s="77"/>
    </row>
    <row r="569" spans="1:10" x14ac:dyDescent="0.3">
      <c r="A569" s="141">
        <v>552</v>
      </c>
      <c r="B569" s="146">
        <v>13401.62</v>
      </c>
      <c r="C569" s="146">
        <v>868.52</v>
      </c>
      <c r="D569" s="166">
        <v>3.3829999999999999E-2</v>
      </c>
      <c r="E569" s="167">
        <v>2.4320000000000001E-2</v>
      </c>
      <c r="F569" s="167">
        <v>9.4999999999999998E-3</v>
      </c>
      <c r="G569" s="155">
        <f t="shared" si="17"/>
        <v>132.79776757613919</v>
      </c>
      <c r="H569" s="75">
        <f t="shared" si="16"/>
        <v>4156696.3818387422</v>
      </c>
      <c r="I569" s="77"/>
      <c r="J569" s="77"/>
    </row>
    <row r="570" spans="1:10" x14ac:dyDescent="0.3">
      <c r="A570" s="141">
        <v>553</v>
      </c>
      <c r="B570" s="146">
        <v>13443.29</v>
      </c>
      <c r="C570" s="146">
        <v>867.38</v>
      </c>
      <c r="D570" s="166">
        <v>3.381E-2</v>
      </c>
      <c r="E570" s="167">
        <v>2.435E-2</v>
      </c>
      <c r="F570" s="167">
        <v>9.4599999999999997E-3</v>
      </c>
      <c r="G570" s="155">
        <f t="shared" si="17"/>
        <v>132.23861908108179</v>
      </c>
      <c r="H570" s="75">
        <f t="shared" si="16"/>
        <v>4181834.3524967493</v>
      </c>
      <c r="I570" s="77"/>
      <c r="J570" s="77"/>
    </row>
    <row r="571" spans="1:10" x14ac:dyDescent="0.3">
      <c r="A571" s="141">
        <v>554</v>
      </c>
      <c r="B571" s="146">
        <v>13429.06</v>
      </c>
      <c r="C571" s="146">
        <v>870.1</v>
      </c>
      <c r="D571" s="166">
        <v>3.3890000000000003E-2</v>
      </c>
      <c r="E571" s="167">
        <v>2.4379999999999999E-2</v>
      </c>
      <c r="F571" s="167">
        <v>9.4999999999999998E-3</v>
      </c>
      <c r="G571" s="155">
        <f t="shared" si="17"/>
        <v>132.79776757613919</v>
      </c>
      <c r="H571" s="75">
        <f t="shared" si="16"/>
        <v>4171756.8759758389</v>
      </c>
      <c r="I571" s="77"/>
      <c r="J571" s="77"/>
    </row>
    <row r="572" spans="1:10" x14ac:dyDescent="0.3">
      <c r="A572" s="141">
        <v>555</v>
      </c>
      <c r="B572" s="146">
        <v>13542.04</v>
      </c>
      <c r="C572" s="146">
        <v>869.09</v>
      </c>
      <c r="D572" s="166">
        <v>3.3820000000000003E-2</v>
      </c>
      <c r="E572" s="167">
        <v>2.4410000000000001E-2</v>
      </c>
      <c r="F572" s="167">
        <v>9.41E-3</v>
      </c>
      <c r="G572" s="155">
        <f t="shared" si="17"/>
        <v>131.53968346226</v>
      </c>
      <c r="H572" s="75">
        <f t="shared" si="16"/>
        <v>4219259.050894971</v>
      </c>
      <c r="I572" s="77"/>
      <c r="J572" s="77"/>
    </row>
    <row r="573" spans="1:10" x14ac:dyDescent="0.3">
      <c r="A573" s="141">
        <v>556</v>
      </c>
      <c r="B573" s="146">
        <v>13464.16</v>
      </c>
      <c r="C573" s="146">
        <v>868.35</v>
      </c>
      <c r="D573" s="166">
        <v>3.39E-2</v>
      </c>
      <c r="E573" s="167">
        <v>2.444E-2</v>
      </c>
      <c r="F573" s="167">
        <v>9.4599999999999997E-3</v>
      </c>
      <c r="G573" s="155">
        <f t="shared" si="17"/>
        <v>132.23861908108179</v>
      </c>
      <c r="H573" s="75">
        <f t="shared" si="16"/>
        <v>4204520.6148068579</v>
      </c>
      <c r="I573" s="77"/>
      <c r="J573" s="77"/>
    </row>
    <row r="574" spans="1:10" x14ac:dyDescent="0.3">
      <c r="A574" s="141">
        <v>557</v>
      </c>
      <c r="B574" s="146">
        <v>13445.13</v>
      </c>
      <c r="C574" s="146">
        <v>868.06</v>
      </c>
      <c r="D574" s="166">
        <v>3.3939999999999998E-2</v>
      </c>
      <c r="E574" s="167">
        <v>2.4469999999999999E-2</v>
      </c>
      <c r="F574" s="167">
        <v>9.4699999999999993E-3</v>
      </c>
      <c r="G574" s="155">
        <f t="shared" si="17"/>
        <v>132.37840620484616</v>
      </c>
      <c r="H574" s="75">
        <f t="shared" si="16"/>
        <v>4207634.8852401357</v>
      </c>
      <c r="I574" s="77"/>
      <c r="J574" s="77"/>
    </row>
    <row r="575" spans="1:10" x14ac:dyDescent="0.3">
      <c r="A575" s="141">
        <v>558</v>
      </c>
      <c r="B575" s="146">
        <v>13438.83</v>
      </c>
      <c r="C575" s="146">
        <v>869.6</v>
      </c>
      <c r="D575" s="166">
        <v>3.3980000000000003E-2</v>
      </c>
      <c r="E575" s="167">
        <v>2.4490000000000001E-2</v>
      </c>
      <c r="F575" s="167">
        <v>9.4900000000000002E-3</v>
      </c>
      <c r="G575" s="155">
        <f t="shared" si="17"/>
        <v>132.65798045237486</v>
      </c>
      <c r="H575" s="75">
        <f t="shared" si="16"/>
        <v>4206305.5543071982</v>
      </c>
      <c r="I575" s="77"/>
      <c r="J575" s="77"/>
    </row>
    <row r="576" spans="1:10" x14ac:dyDescent="0.3">
      <c r="A576" s="141">
        <v>559</v>
      </c>
      <c r="B576" s="146">
        <v>13472.58</v>
      </c>
      <c r="C576" s="146">
        <v>868.84</v>
      </c>
      <c r="D576" s="166">
        <v>3.397E-2</v>
      </c>
      <c r="E576" s="167">
        <v>2.4510000000000001E-2</v>
      </c>
      <c r="F576" s="167">
        <v>9.4599999999999997E-3</v>
      </c>
      <c r="G576" s="155">
        <f t="shared" si="17"/>
        <v>132.23861908108179</v>
      </c>
      <c r="H576" s="75">
        <f t="shared" si="16"/>
        <v>4227206.877116967</v>
      </c>
      <c r="I576" s="77"/>
      <c r="J576" s="77"/>
    </row>
    <row r="577" spans="1:10" x14ac:dyDescent="0.3">
      <c r="A577" s="141">
        <v>560</v>
      </c>
      <c r="B577" s="146">
        <v>13449.09</v>
      </c>
      <c r="C577" s="146">
        <v>868.85</v>
      </c>
      <c r="D577" s="166">
        <v>3.4000000000000002E-2</v>
      </c>
      <c r="E577" s="167">
        <v>2.453E-2</v>
      </c>
      <c r="F577" s="167">
        <v>9.4699999999999993E-3</v>
      </c>
      <c r="G577" s="155">
        <f t="shared" si="17"/>
        <v>132.37840620484616</v>
      </c>
      <c r="H577" s="75">
        <f t="shared" si="16"/>
        <v>4230297.1916238349</v>
      </c>
      <c r="I577" s="77"/>
      <c r="J577" s="77"/>
    </row>
    <row r="578" spans="1:10" x14ac:dyDescent="0.3">
      <c r="A578" s="141">
        <v>561</v>
      </c>
      <c r="B578" s="146">
        <v>13444.35</v>
      </c>
      <c r="C578" s="146">
        <v>867.21</v>
      </c>
      <c r="D578" s="166">
        <v>3.4040000000000001E-2</v>
      </c>
      <c r="E578" s="167">
        <v>2.4580000000000001E-2</v>
      </c>
      <c r="F578" s="167">
        <v>9.4599999999999997E-3</v>
      </c>
      <c r="G578" s="155">
        <f t="shared" si="17"/>
        <v>132.23861908108179</v>
      </c>
      <c r="H578" s="75">
        <f t="shared" si="16"/>
        <v>4242331.051990374</v>
      </c>
      <c r="I578" s="77"/>
      <c r="J578" s="77"/>
    </row>
    <row r="579" spans="1:10" x14ac:dyDescent="0.3">
      <c r="A579" s="141">
        <v>562</v>
      </c>
      <c r="B579" s="146">
        <v>13434</v>
      </c>
      <c r="C579" s="146">
        <v>870.64</v>
      </c>
      <c r="D579" s="166">
        <v>3.4099999999999998E-2</v>
      </c>
      <c r="E579" s="167">
        <v>2.46E-2</v>
      </c>
      <c r="F579" s="167">
        <v>9.4999999999999998E-3</v>
      </c>
      <c r="G579" s="155">
        <f t="shared" si="17"/>
        <v>132.79776757613919</v>
      </c>
      <c r="H579" s="75">
        <f t="shared" si="16"/>
        <v>4231998.8525242265</v>
      </c>
      <c r="I579" s="77"/>
      <c r="J579" s="77"/>
    </row>
    <row r="580" spans="1:10" x14ac:dyDescent="0.3">
      <c r="A580" s="141">
        <v>563</v>
      </c>
      <c r="B580" s="146">
        <v>13447.54</v>
      </c>
      <c r="C580" s="146">
        <v>869.29</v>
      </c>
      <c r="D580" s="166">
        <v>3.4079999999999999E-2</v>
      </c>
      <c r="E580" s="167">
        <v>2.46E-2</v>
      </c>
      <c r="F580" s="167">
        <v>9.4800000000000006E-3</v>
      </c>
      <c r="G580" s="155">
        <f t="shared" si="17"/>
        <v>132.51819332861049</v>
      </c>
      <c r="H580" s="75">
        <f t="shared" si="16"/>
        <v>4248473.2538113249</v>
      </c>
      <c r="I580" s="77"/>
      <c r="J580" s="77"/>
    </row>
    <row r="581" spans="1:10" x14ac:dyDescent="0.3">
      <c r="A581" s="141">
        <v>564</v>
      </c>
      <c r="B581" s="146">
        <v>13435.78</v>
      </c>
      <c r="C581" s="146">
        <v>868.42</v>
      </c>
      <c r="D581" s="166">
        <v>3.4130000000000001E-2</v>
      </c>
      <c r="E581" s="167">
        <v>2.4649999999999998E-2</v>
      </c>
      <c r="F581" s="167">
        <v>9.4800000000000006E-3</v>
      </c>
      <c r="G581" s="155">
        <f t="shared" si="17"/>
        <v>132.51819332861049</v>
      </c>
      <c r="H581" s="75">
        <f t="shared" si="16"/>
        <v>4256019.3874770636</v>
      </c>
      <c r="I581" s="77"/>
      <c r="J581" s="77"/>
    </row>
    <row r="582" spans="1:10" x14ac:dyDescent="0.3">
      <c r="A582" s="141">
        <v>565</v>
      </c>
      <c r="B582" s="146">
        <v>13405.31</v>
      </c>
      <c r="C582" s="146">
        <v>866.45</v>
      </c>
      <c r="D582" s="166">
        <v>3.4160000000000003E-2</v>
      </c>
      <c r="E582" s="167">
        <v>2.4680000000000001E-2</v>
      </c>
      <c r="F582" s="167">
        <v>9.4800000000000006E-3</v>
      </c>
      <c r="G582" s="155">
        <f t="shared" si="17"/>
        <v>132.51819332861049</v>
      </c>
      <c r="H582" s="75">
        <f t="shared" si="16"/>
        <v>4263565.5211428031</v>
      </c>
      <c r="I582" s="77"/>
      <c r="J582" s="77"/>
    </row>
    <row r="583" spans="1:10" x14ac:dyDescent="0.3">
      <c r="A583" s="141">
        <v>566</v>
      </c>
      <c r="B583" s="146">
        <v>13457.3</v>
      </c>
      <c r="C583" s="146">
        <v>871.79</v>
      </c>
      <c r="D583" s="166">
        <v>3.422E-2</v>
      </c>
      <c r="E583" s="167">
        <v>2.4719999999999999E-2</v>
      </c>
      <c r="F583" s="167">
        <v>9.4999999999999998E-3</v>
      </c>
      <c r="G583" s="155">
        <f t="shared" si="17"/>
        <v>132.79776757613919</v>
      </c>
      <c r="H583" s="75">
        <f t="shared" si="16"/>
        <v>4262119.8407984208</v>
      </c>
      <c r="I583" s="77"/>
      <c r="J583" s="77"/>
    </row>
    <row r="584" spans="1:10" x14ac:dyDescent="0.3">
      <c r="A584" s="141">
        <v>567</v>
      </c>
      <c r="B584" s="146">
        <v>13413.84</v>
      </c>
      <c r="C584" s="146">
        <v>868.55</v>
      </c>
      <c r="D584" s="166">
        <v>3.4229999999999997E-2</v>
      </c>
      <c r="E584" s="167">
        <v>2.4729999999999999E-2</v>
      </c>
      <c r="F584" s="167">
        <v>9.4999999999999998E-3</v>
      </c>
      <c r="G584" s="155">
        <f t="shared" si="17"/>
        <v>132.79776757613919</v>
      </c>
      <c r="H584" s="75">
        <f t="shared" si="16"/>
        <v>4269650.0878669685</v>
      </c>
      <c r="I584" s="77"/>
      <c r="J584" s="77"/>
    </row>
    <row r="585" spans="1:10" x14ac:dyDescent="0.3">
      <c r="A585" s="141">
        <v>568</v>
      </c>
      <c r="B585" s="146">
        <v>13455.38</v>
      </c>
      <c r="C585" s="146">
        <v>868.9</v>
      </c>
      <c r="D585" s="166">
        <v>3.4229999999999997E-2</v>
      </c>
      <c r="E585" s="167">
        <v>2.4760000000000001E-2</v>
      </c>
      <c r="F585" s="167">
        <v>9.4699999999999993E-3</v>
      </c>
      <c r="G585" s="155">
        <f t="shared" si="17"/>
        <v>132.37840620484616</v>
      </c>
      <c r="H585" s="75">
        <f t="shared" si="16"/>
        <v>4290730.008647033</v>
      </c>
      <c r="I585" s="77"/>
      <c r="J585" s="77"/>
    </row>
    <row r="586" spans="1:10" x14ac:dyDescent="0.3">
      <c r="A586" s="141">
        <v>569</v>
      </c>
      <c r="B586" s="146">
        <v>13417.15</v>
      </c>
      <c r="C586" s="146">
        <v>867.27</v>
      </c>
      <c r="D586" s="166">
        <v>3.4290000000000001E-2</v>
      </c>
      <c r="E586" s="167">
        <v>2.4809999999999999E-2</v>
      </c>
      <c r="F586" s="167">
        <v>9.4800000000000006E-3</v>
      </c>
      <c r="G586" s="155">
        <f t="shared" si="17"/>
        <v>132.51819332861049</v>
      </c>
      <c r="H586" s="75">
        <f t="shared" si="16"/>
        <v>4293750.0558057614</v>
      </c>
      <c r="I586" s="77"/>
      <c r="J586" s="77"/>
    </row>
    <row r="587" spans="1:10" x14ac:dyDescent="0.3">
      <c r="A587" s="141">
        <v>570</v>
      </c>
      <c r="B587" s="146">
        <v>13420.47</v>
      </c>
      <c r="C587" s="146">
        <v>870.88</v>
      </c>
      <c r="D587" s="166">
        <v>3.4299999999999997E-2</v>
      </c>
      <c r="E587" s="167">
        <v>2.478E-2</v>
      </c>
      <c r="F587" s="167">
        <v>9.5200000000000007E-3</v>
      </c>
      <c r="G587" s="155">
        <f t="shared" si="17"/>
        <v>133.07734182366798</v>
      </c>
      <c r="H587" s="75">
        <f t="shared" si="16"/>
        <v>4283223.5164064933</v>
      </c>
      <c r="I587" s="77"/>
      <c r="J587" s="77"/>
    </row>
    <row r="588" spans="1:10" x14ac:dyDescent="0.3">
      <c r="A588" s="141">
        <v>571</v>
      </c>
      <c r="B588" s="146">
        <v>13349.04</v>
      </c>
      <c r="C588" s="146">
        <v>868.72</v>
      </c>
      <c r="D588" s="166">
        <v>3.4349999999999999E-2</v>
      </c>
      <c r="E588" s="167">
        <v>2.4809999999999999E-2</v>
      </c>
      <c r="F588" s="167">
        <v>9.5399999999999999E-3</v>
      </c>
      <c r="G588" s="155">
        <f t="shared" si="17"/>
        <v>133.35691607119665</v>
      </c>
      <c r="H588" s="75">
        <f t="shared" si="16"/>
        <v>4281742.6858848045</v>
      </c>
      <c r="I588" s="77"/>
      <c r="J588" s="77"/>
    </row>
    <row r="589" spans="1:10" x14ac:dyDescent="0.3">
      <c r="A589" s="141">
        <v>572</v>
      </c>
      <c r="B589" s="146">
        <v>13439.73</v>
      </c>
      <c r="C589" s="146">
        <v>869.3</v>
      </c>
      <c r="D589" s="166">
        <v>3.4329999999999999E-2</v>
      </c>
      <c r="E589" s="167">
        <v>2.4840000000000001E-2</v>
      </c>
      <c r="F589" s="167">
        <v>9.4900000000000002E-3</v>
      </c>
      <c r="G589" s="155">
        <f t="shared" si="17"/>
        <v>132.65798045237486</v>
      </c>
      <c r="H589" s="75">
        <f t="shared" si="16"/>
        <v>4311840.1022647256</v>
      </c>
      <c r="I589" s="77"/>
      <c r="J589" s="77"/>
    </row>
    <row r="590" spans="1:10" x14ac:dyDescent="0.3">
      <c r="A590" s="141">
        <v>573</v>
      </c>
      <c r="B590" s="146">
        <v>13340.96</v>
      </c>
      <c r="C590" s="146">
        <v>868.83</v>
      </c>
      <c r="D590" s="166">
        <v>3.44E-2</v>
      </c>
      <c r="E590" s="167">
        <v>2.4850000000000001E-2</v>
      </c>
      <c r="F590" s="167">
        <v>9.5499999999999995E-3</v>
      </c>
      <c r="G590" s="155">
        <f t="shared" si="17"/>
        <v>133.49670319496099</v>
      </c>
      <c r="H590" s="75">
        <f t="shared" si="16"/>
        <v>4292240.8290726133</v>
      </c>
      <c r="I590" s="77"/>
      <c r="J590" s="77"/>
    </row>
    <row r="591" spans="1:10" x14ac:dyDescent="0.3">
      <c r="A591" s="141">
        <v>574</v>
      </c>
      <c r="B591" s="146">
        <v>13462.48</v>
      </c>
      <c r="C591" s="146">
        <v>868.69</v>
      </c>
      <c r="D591" s="166">
        <v>3.4389999999999997E-2</v>
      </c>
      <c r="E591" s="167">
        <v>2.4930000000000001E-2</v>
      </c>
      <c r="F591" s="167">
        <v>9.4599999999999997E-3</v>
      </c>
      <c r="G591" s="155">
        <f t="shared" si="17"/>
        <v>132.23861908108179</v>
      </c>
      <c r="H591" s="75">
        <f t="shared" si="16"/>
        <v>4340638.1886675125</v>
      </c>
      <c r="I591" s="77"/>
      <c r="J591" s="77"/>
    </row>
    <row r="592" spans="1:10" x14ac:dyDescent="0.3">
      <c r="A592" s="141">
        <v>575</v>
      </c>
      <c r="B592" s="146">
        <v>13409.38</v>
      </c>
      <c r="C592" s="146">
        <v>869.22</v>
      </c>
      <c r="D592" s="166">
        <v>3.4450000000000001E-2</v>
      </c>
      <c r="E592" s="167">
        <v>2.495E-2</v>
      </c>
      <c r="F592" s="167">
        <v>9.5099999999999994E-3</v>
      </c>
      <c r="G592" s="155">
        <f t="shared" si="17"/>
        <v>132.93755469990359</v>
      </c>
      <c r="H592" s="75">
        <f t="shared" si="16"/>
        <v>4325339.0759143922</v>
      </c>
      <c r="I592" s="77"/>
      <c r="J592" s="77"/>
    </row>
    <row r="593" spans="1:10" x14ac:dyDescent="0.3">
      <c r="A593" s="141">
        <v>576</v>
      </c>
      <c r="B593" s="146">
        <v>13428.88</v>
      </c>
      <c r="C593" s="146">
        <v>868.86</v>
      </c>
      <c r="D593" s="166">
        <v>3.4459999999999998E-2</v>
      </c>
      <c r="E593" s="167">
        <v>2.4969999999999999E-2</v>
      </c>
      <c r="F593" s="167">
        <v>9.4900000000000002E-3</v>
      </c>
      <c r="G593" s="155">
        <f t="shared" si="17"/>
        <v>132.65798045237486</v>
      </c>
      <c r="H593" s="75">
        <f t="shared" si="16"/>
        <v>4341992.8302525915</v>
      </c>
      <c r="I593" s="77"/>
      <c r="J593" s="77"/>
    </row>
    <row r="594" spans="1:10" x14ac:dyDescent="0.3">
      <c r="A594" s="141">
        <v>577</v>
      </c>
      <c r="B594" s="146">
        <v>13315.93</v>
      </c>
      <c r="C594" s="146">
        <v>868.53</v>
      </c>
      <c r="D594" s="166">
        <v>3.4529999999999998E-2</v>
      </c>
      <c r="E594" s="167">
        <v>2.4969999999999999E-2</v>
      </c>
      <c r="F594" s="167">
        <v>9.5700000000000004E-3</v>
      </c>
      <c r="G594" s="155">
        <f t="shared" si="17"/>
        <v>133.77627744248971</v>
      </c>
      <c r="H594" s="75">
        <f t="shared" ref="H594:H657" si="18">A594/G594*10^6</f>
        <v>4313171.2963686828</v>
      </c>
      <c r="I594" s="77"/>
      <c r="J594" s="77"/>
    </row>
    <row r="595" spans="1:10" x14ac:dyDescent="0.3">
      <c r="A595" s="141">
        <v>578</v>
      </c>
      <c r="B595" s="146">
        <v>13441.96</v>
      </c>
      <c r="C595" s="146">
        <v>869.83</v>
      </c>
      <c r="D595" s="166">
        <v>3.4520000000000002E-2</v>
      </c>
      <c r="E595" s="167">
        <v>2.503E-2</v>
      </c>
      <c r="F595" s="167">
        <v>9.4900000000000002E-3</v>
      </c>
      <c r="G595" s="155">
        <f t="shared" ref="G595:G658" si="19">(2*F595/$B$7)*(1+3*$B$11)/(4+PI()*$B$11-PI())*10^6</f>
        <v>132.65798045237486</v>
      </c>
      <c r="H595" s="75">
        <f t="shared" si="18"/>
        <v>4357069.194246524</v>
      </c>
      <c r="I595" s="77"/>
      <c r="J595" s="77"/>
    </row>
    <row r="596" spans="1:10" x14ac:dyDescent="0.3">
      <c r="A596" s="141">
        <v>579</v>
      </c>
      <c r="B596" s="146">
        <v>13361.28</v>
      </c>
      <c r="C596" s="146">
        <v>868.69</v>
      </c>
      <c r="D596" s="166">
        <v>3.456E-2</v>
      </c>
      <c r="E596" s="167">
        <v>2.5020000000000001E-2</v>
      </c>
      <c r="F596" s="167">
        <v>9.5300000000000003E-3</v>
      </c>
      <c r="G596" s="155">
        <f t="shared" si="19"/>
        <v>133.21712894743231</v>
      </c>
      <c r="H596" s="75">
        <f t="shared" si="18"/>
        <v>4346287.9329014393</v>
      </c>
      <c r="I596" s="77"/>
      <c r="J596" s="77"/>
    </row>
    <row r="597" spans="1:10" x14ac:dyDescent="0.3">
      <c r="A597" s="141">
        <v>580</v>
      </c>
      <c r="B597" s="146">
        <v>13479.9</v>
      </c>
      <c r="C597" s="146">
        <v>868.91</v>
      </c>
      <c r="D597" s="166">
        <v>3.4529999999999998E-2</v>
      </c>
      <c r="E597" s="167">
        <v>2.5080000000000002E-2</v>
      </c>
      <c r="F597" s="167">
        <v>9.4500000000000001E-3</v>
      </c>
      <c r="G597" s="155">
        <f t="shared" si="19"/>
        <v>132.09883195731746</v>
      </c>
      <c r="H597" s="75">
        <f t="shared" si="18"/>
        <v>4390651.9944658121</v>
      </c>
      <c r="I597" s="77"/>
      <c r="J597" s="77"/>
    </row>
    <row r="598" spans="1:10" x14ac:dyDescent="0.3">
      <c r="A598" s="141">
        <v>581</v>
      </c>
      <c r="B598" s="146">
        <v>13324.61</v>
      </c>
      <c r="C598" s="146">
        <v>868.44</v>
      </c>
      <c r="D598" s="166">
        <v>3.465E-2</v>
      </c>
      <c r="E598" s="167">
        <v>2.5090000000000001E-2</v>
      </c>
      <c r="F598" s="167">
        <v>9.5600000000000008E-3</v>
      </c>
      <c r="G598" s="155">
        <f t="shared" si="19"/>
        <v>133.63649031872538</v>
      </c>
      <c r="H598" s="75">
        <f t="shared" si="18"/>
        <v>4347614.9262398668</v>
      </c>
      <c r="I598" s="77"/>
      <c r="J598" s="77"/>
    </row>
    <row r="599" spans="1:10" x14ac:dyDescent="0.3">
      <c r="A599" s="141">
        <v>582</v>
      </c>
      <c r="B599" s="146">
        <v>13459.12</v>
      </c>
      <c r="C599" s="146">
        <v>869.73</v>
      </c>
      <c r="D599" s="166">
        <v>3.4619999999999998E-2</v>
      </c>
      <c r="E599" s="167">
        <v>2.5149999999999999E-2</v>
      </c>
      <c r="F599" s="167">
        <v>9.4800000000000006E-3</v>
      </c>
      <c r="G599" s="155">
        <f t="shared" si="19"/>
        <v>132.51819332861049</v>
      </c>
      <c r="H599" s="75">
        <f t="shared" si="18"/>
        <v>4391849.7934603747</v>
      </c>
      <c r="I599" s="77"/>
      <c r="J599" s="77"/>
    </row>
    <row r="600" spans="1:10" x14ac:dyDescent="0.3">
      <c r="A600" s="141">
        <v>583</v>
      </c>
      <c r="B600" s="146">
        <v>13359.03</v>
      </c>
      <c r="C600" s="146">
        <v>868.59</v>
      </c>
      <c r="D600" s="166">
        <v>3.4680000000000002E-2</v>
      </c>
      <c r="E600" s="167">
        <v>2.5149999999999999E-2</v>
      </c>
      <c r="F600" s="167">
        <v>9.5399999999999999E-3</v>
      </c>
      <c r="G600" s="155">
        <f t="shared" si="19"/>
        <v>133.35691607119665</v>
      </c>
      <c r="H600" s="75">
        <f t="shared" si="18"/>
        <v>4371726.7703517359</v>
      </c>
      <c r="I600" s="77"/>
      <c r="J600" s="77"/>
    </row>
    <row r="601" spans="1:10" x14ac:dyDescent="0.3">
      <c r="A601" s="141">
        <v>584</v>
      </c>
      <c r="B601" s="146">
        <v>13513.9</v>
      </c>
      <c r="C601" s="146">
        <v>869.06</v>
      </c>
      <c r="D601" s="166">
        <v>3.4630000000000001E-2</v>
      </c>
      <c r="E601" s="167">
        <v>2.52E-2</v>
      </c>
      <c r="F601" s="167">
        <v>9.4299999999999991E-3</v>
      </c>
      <c r="G601" s="155">
        <f t="shared" si="19"/>
        <v>131.81925770978867</v>
      </c>
      <c r="H601" s="75">
        <f t="shared" si="18"/>
        <v>4430308.667688949</v>
      </c>
      <c r="I601" s="77"/>
      <c r="J601" s="77"/>
    </row>
    <row r="602" spans="1:10" x14ac:dyDescent="0.3">
      <c r="A602" s="141">
        <v>585</v>
      </c>
      <c r="B602" s="146">
        <v>13285.03</v>
      </c>
      <c r="C602" s="146">
        <v>868.6</v>
      </c>
      <c r="D602" s="166">
        <v>3.4759999999999999E-2</v>
      </c>
      <c r="E602" s="167">
        <v>2.5170000000000001E-2</v>
      </c>
      <c r="F602" s="167">
        <v>9.5899999999999996E-3</v>
      </c>
      <c r="G602" s="155">
        <f t="shared" si="19"/>
        <v>134.05585169001844</v>
      </c>
      <c r="H602" s="75">
        <f t="shared" si="18"/>
        <v>4363852.7719977032</v>
      </c>
      <c r="I602" s="77"/>
      <c r="J602" s="77"/>
    </row>
    <row r="603" spans="1:10" x14ac:dyDescent="0.3">
      <c r="A603" s="141">
        <v>586</v>
      </c>
      <c r="B603" s="146">
        <v>13443.42</v>
      </c>
      <c r="C603" s="146">
        <v>869.01</v>
      </c>
      <c r="D603" s="166">
        <v>3.4720000000000001E-2</v>
      </c>
      <c r="E603" s="167">
        <v>2.5239999999999999E-2</v>
      </c>
      <c r="F603" s="167">
        <v>9.4800000000000006E-3</v>
      </c>
      <c r="G603" s="155">
        <f t="shared" si="19"/>
        <v>132.51819332861049</v>
      </c>
      <c r="H603" s="75">
        <f t="shared" si="18"/>
        <v>4422034.3281233329</v>
      </c>
      <c r="I603" s="77"/>
      <c r="J603" s="77"/>
    </row>
    <row r="604" spans="1:10" x14ac:dyDescent="0.3">
      <c r="A604" s="141">
        <v>587</v>
      </c>
      <c r="B604" s="146">
        <v>13354.98</v>
      </c>
      <c r="C604" s="146">
        <v>869.1</v>
      </c>
      <c r="D604" s="166">
        <v>3.4790000000000001E-2</v>
      </c>
      <c r="E604" s="167">
        <v>2.5250000000000002E-2</v>
      </c>
      <c r="F604" s="167">
        <v>9.5399999999999999E-3</v>
      </c>
      <c r="G604" s="155">
        <f t="shared" si="19"/>
        <v>133.35691607119665</v>
      </c>
      <c r="H604" s="75">
        <f t="shared" si="18"/>
        <v>4401721.4651740463</v>
      </c>
      <c r="I604" s="77"/>
      <c r="J604" s="77"/>
    </row>
    <row r="605" spans="1:10" x14ac:dyDescent="0.3">
      <c r="A605" s="141">
        <v>588</v>
      </c>
      <c r="B605" s="146">
        <v>13481.05</v>
      </c>
      <c r="C605" s="146">
        <v>869.12</v>
      </c>
      <c r="D605" s="166">
        <v>3.4770000000000002E-2</v>
      </c>
      <c r="E605" s="167">
        <v>2.5319999999999999E-2</v>
      </c>
      <c r="F605" s="167">
        <v>9.4500000000000001E-3</v>
      </c>
      <c r="G605" s="155">
        <f t="shared" si="19"/>
        <v>132.09883195731746</v>
      </c>
      <c r="H605" s="75">
        <f t="shared" si="18"/>
        <v>4451212.7116308575</v>
      </c>
      <c r="I605" s="77"/>
      <c r="J605" s="77"/>
    </row>
    <row r="606" spans="1:10" x14ac:dyDescent="0.3">
      <c r="A606" s="141">
        <v>589</v>
      </c>
      <c r="B606" s="146">
        <v>13305.48</v>
      </c>
      <c r="C606" s="146">
        <v>868.07</v>
      </c>
      <c r="D606" s="166">
        <v>3.4869999999999998E-2</v>
      </c>
      <c r="E606" s="167">
        <v>2.53E-2</v>
      </c>
      <c r="F606" s="167">
        <v>9.5700000000000004E-3</v>
      </c>
      <c r="G606" s="155">
        <f t="shared" si="19"/>
        <v>133.77627744248971</v>
      </c>
      <c r="H606" s="75">
        <f t="shared" si="18"/>
        <v>4402873.2990661254</v>
      </c>
      <c r="I606" s="77"/>
      <c r="J606" s="77"/>
    </row>
    <row r="607" spans="1:10" x14ac:dyDescent="0.3">
      <c r="A607" s="141">
        <v>590</v>
      </c>
      <c r="B607" s="146">
        <v>13448.58</v>
      </c>
      <c r="C607" s="146">
        <v>869.75</v>
      </c>
      <c r="D607" s="166">
        <v>3.4840000000000003E-2</v>
      </c>
      <c r="E607" s="167">
        <v>2.5360000000000001E-2</v>
      </c>
      <c r="F607" s="167">
        <v>9.4800000000000006E-3</v>
      </c>
      <c r="G607" s="155">
        <f t="shared" si="19"/>
        <v>132.51819332861049</v>
      </c>
      <c r="H607" s="75">
        <f t="shared" si="18"/>
        <v>4452218.8627862902</v>
      </c>
      <c r="I607" s="77"/>
      <c r="J607" s="77"/>
    </row>
    <row r="608" spans="1:10" x14ac:dyDescent="0.3">
      <c r="A608" s="141">
        <v>591</v>
      </c>
      <c r="B608" s="146">
        <v>13352.89</v>
      </c>
      <c r="C608" s="146">
        <v>868.85</v>
      </c>
      <c r="D608" s="166">
        <v>3.49E-2</v>
      </c>
      <c r="E608" s="167">
        <v>2.5360000000000001E-2</v>
      </c>
      <c r="F608" s="167">
        <v>9.5399999999999999E-3</v>
      </c>
      <c r="G608" s="155">
        <f t="shared" si="19"/>
        <v>133.35691607119665</v>
      </c>
      <c r="H608" s="75">
        <f t="shared" si="18"/>
        <v>4431716.1599963568</v>
      </c>
      <c r="I608" s="77"/>
      <c r="J608" s="77"/>
    </row>
    <row r="609" spans="1:10" x14ac:dyDescent="0.3">
      <c r="A609" s="141">
        <v>592</v>
      </c>
      <c r="B609" s="146">
        <v>13419.88</v>
      </c>
      <c r="C609" s="146">
        <v>869.29</v>
      </c>
      <c r="D609" s="166">
        <v>3.4889999999999997E-2</v>
      </c>
      <c r="E609" s="167">
        <v>2.5389999999999999E-2</v>
      </c>
      <c r="F609" s="167">
        <v>9.4999999999999998E-3</v>
      </c>
      <c r="G609" s="155">
        <f t="shared" si="19"/>
        <v>132.79776757613919</v>
      </c>
      <c r="H609" s="75">
        <f t="shared" si="18"/>
        <v>4457906.2645806791</v>
      </c>
      <c r="I609" s="77"/>
      <c r="J609" s="77"/>
    </row>
    <row r="610" spans="1:10" x14ac:dyDescent="0.3">
      <c r="A610" s="141">
        <v>593</v>
      </c>
      <c r="B610" s="146">
        <v>13328.63</v>
      </c>
      <c r="C610" s="146">
        <v>868.51</v>
      </c>
      <c r="D610" s="166">
        <v>3.4950000000000002E-2</v>
      </c>
      <c r="E610" s="167">
        <v>2.5399999999999999E-2</v>
      </c>
      <c r="F610" s="167">
        <v>9.5600000000000008E-3</v>
      </c>
      <c r="G610" s="155">
        <f t="shared" si="19"/>
        <v>133.63649031872538</v>
      </c>
      <c r="H610" s="75">
        <f t="shared" si="18"/>
        <v>4437410.7594840648</v>
      </c>
      <c r="I610" s="77"/>
      <c r="J610" s="77"/>
    </row>
    <row r="611" spans="1:10" x14ac:dyDescent="0.3">
      <c r="A611" s="141">
        <v>594</v>
      </c>
      <c r="B611" s="146">
        <v>13425.66</v>
      </c>
      <c r="C611" s="146">
        <v>869.27</v>
      </c>
      <c r="D611" s="166">
        <v>3.4930000000000003E-2</v>
      </c>
      <c r="E611" s="167">
        <v>2.5440000000000001E-2</v>
      </c>
      <c r="F611" s="167">
        <v>9.4999999999999998E-3</v>
      </c>
      <c r="G611" s="155">
        <f t="shared" si="19"/>
        <v>132.79776757613919</v>
      </c>
      <c r="H611" s="75">
        <f t="shared" si="18"/>
        <v>4472966.7587177772</v>
      </c>
      <c r="I611" s="77"/>
      <c r="J611" s="77"/>
    </row>
    <row r="612" spans="1:10" x14ac:dyDescent="0.3">
      <c r="A612" s="141">
        <v>595</v>
      </c>
      <c r="B612" s="146">
        <v>13337.5</v>
      </c>
      <c r="C612" s="146">
        <v>868.9</v>
      </c>
      <c r="D612" s="166">
        <v>3.5009999999999999E-2</v>
      </c>
      <c r="E612" s="167">
        <v>2.545E-2</v>
      </c>
      <c r="F612" s="167">
        <v>9.5499999999999995E-3</v>
      </c>
      <c r="G612" s="155">
        <f t="shared" si="19"/>
        <v>133.49670319496099</v>
      </c>
      <c r="H612" s="75">
        <f t="shared" si="18"/>
        <v>4457038.90627959</v>
      </c>
      <c r="I612" s="77"/>
      <c r="J612" s="77"/>
    </row>
    <row r="613" spans="1:10" x14ac:dyDescent="0.3">
      <c r="A613" s="141">
        <v>596</v>
      </c>
      <c r="B613" s="146">
        <v>13442.96</v>
      </c>
      <c r="C613" s="146">
        <v>869.14</v>
      </c>
      <c r="D613" s="166">
        <v>3.499E-2</v>
      </c>
      <c r="E613" s="167">
        <v>2.5510000000000001E-2</v>
      </c>
      <c r="F613" s="167">
        <v>9.4800000000000006E-3</v>
      </c>
      <c r="G613" s="155">
        <f t="shared" si="19"/>
        <v>132.51819332861049</v>
      </c>
      <c r="H613" s="75">
        <f t="shared" si="18"/>
        <v>4497495.6647807276</v>
      </c>
      <c r="I613" s="77"/>
      <c r="J613" s="77"/>
    </row>
    <row r="614" spans="1:10" x14ac:dyDescent="0.3">
      <c r="A614" s="141">
        <v>597</v>
      </c>
      <c r="B614" s="146">
        <v>13318.07</v>
      </c>
      <c r="C614" s="146">
        <v>868.11</v>
      </c>
      <c r="D614" s="166">
        <v>3.508E-2</v>
      </c>
      <c r="E614" s="167">
        <v>2.5520000000000001E-2</v>
      </c>
      <c r="F614" s="167">
        <v>9.5600000000000008E-3</v>
      </c>
      <c r="G614" s="155">
        <f t="shared" si="19"/>
        <v>133.63649031872538</v>
      </c>
      <c r="H614" s="75">
        <f t="shared" si="18"/>
        <v>4467342.7038987968</v>
      </c>
      <c r="I614" s="77"/>
      <c r="J614" s="77"/>
    </row>
    <row r="615" spans="1:10" x14ac:dyDescent="0.3">
      <c r="A615" s="141">
        <v>598</v>
      </c>
      <c r="B615" s="146">
        <v>13438.08</v>
      </c>
      <c r="C615" s="146">
        <v>869.88</v>
      </c>
      <c r="D615" s="166">
        <v>3.5040000000000002E-2</v>
      </c>
      <c r="E615" s="167">
        <v>2.555E-2</v>
      </c>
      <c r="F615" s="167">
        <v>9.4900000000000002E-3</v>
      </c>
      <c r="G615" s="155">
        <f t="shared" si="19"/>
        <v>132.65798045237486</v>
      </c>
      <c r="H615" s="75">
        <f t="shared" si="18"/>
        <v>4507832.8341858499</v>
      </c>
      <c r="I615" s="77"/>
      <c r="J615" s="77"/>
    </row>
    <row r="616" spans="1:10" x14ac:dyDescent="0.3">
      <c r="A616" s="141">
        <v>599</v>
      </c>
      <c r="B616" s="146">
        <v>13362.18</v>
      </c>
      <c r="C616" s="146">
        <v>869.03</v>
      </c>
      <c r="D616" s="166">
        <v>3.5099999999999999E-2</v>
      </c>
      <c r="E616" s="167">
        <v>2.5559999999999999E-2</v>
      </c>
      <c r="F616" s="167">
        <v>9.5399999999999999E-3</v>
      </c>
      <c r="G616" s="155">
        <f t="shared" si="19"/>
        <v>133.35691607119665</v>
      </c>
      <c r="H616" s="75">
        <f t="shared" si="18"/>
        <v>4491705.5496409768</v>
      </c>
      <c r="I616" s="77"/>
      <c r="J616" s="77"/>
    </row>
    <row r="617" spans="1:10" x14ac:dyDescent="0.3">
      <c r="A617" s="141">
        <v>600</v>
      </c>
      <c r="B617" s="146">
        <v>13411.48</v>
      </c>
      <c r="C617" s="146">
        <v>869.31</v>
      </c>
      <c r="D617" s="166">
        <v>3.5110000000000002E-2</v>
      </c>
      <c r="E617" s="167">
        <v>2.5600000000000001E-2</v>
      </c>
      <c r="F617" s="167">
        <v>9.5099999999999994E-3</v>
      </c>
      <c r="G617" s="155">
        <f t="shared" si="19"/>
        <v>132.93755469990359</v>
      </c>
      <c r="H617" s="75">
        <f t="shared" si="18"/>
        <v>4513397.2966063228</v>
      </c>
      <c r="I617" s="77"/>
      <c r="J617" s="77"/>
    </row>
    <row r="618" spans="1:10" x14ac:dyDescent="0.3">
      <c r="A618" s="141">
        <v>601</v>
      </c>
      <c r="B618" s="146">
        <v>13325.61</v>
      </c>
      <c r="C618" s="146">
        <v>868.98</v>
      </c>
      <c r="D618" s="166">
        <v>3.517E-2</v>
      </c>
      <c r="E618" s="167">
        <v>2.5610000000000001E-2</v>
      </c>
      <c r="F618" s="167">
        <v>9.5600000000000008E-3</v>
      </c>
      <c r="G618" s="155">
        <f t="shared" si="19"/>
        <v>133.63649031872538</v>
      </c>
      <c r="H618" s="75">
        <f t="shared" si="18"/>
        <v>4497274.6483135289</v>
      </c>
      <c r="I618" s="77"/>
      <c r="J618" s="77"/>
    </row>
    <row r="619" spans="1:10" x14ac:dyDescent="0.3">
      <c r="A619" s="141">
        <v>602</v>
      </c>
      <c r="B619" s="146">
        <v>13410.62</v>
      </c>
      <c r="C619" s="146">
        <v>869.2</v>
      </c>
      <c r="D619" s="166">
        <v>3.5139999999999998E-2</v>
      </c>
      <c r="E619" s="167">
        <v>2.564E-2</v>
      </c>
      <c r="F619" s="167">
        <v>9.5099999999999994E-3</v>
      </c>
      <c r="G619" s="155">
        <f t="shared" si="19"/>
        <v>132.93755469990359</v>
      </c>
      <c r="H619" s="75">
        <f t="shared" si="18"/>
        <v>4528441.9542616764</v>
      </c>
      <c r="I619" s="77"/>
      <c r="J619" s="77"/>
    </row>
    <row r="620" spans="1:10" x14ac:dyDescent="0.3">
      <c r="A620" s="141">
        <v>603</v>
      </c>
      <c r="B620" s="146">
        <v>13259.58</v>
      </c>
      <c r="C620" s="146">
        <v>869.17</v>
      </c>
      <c r="D620" s="166">
        <v>3.5249999999999997E-2</v>
      </c>
      <c r="E620" s="167">
        <v>2.564E-2</v>
      </c>
      <c r="F620" s="167">
        <v>9.6100000000000005E-3</v>
      </c>
      <c r="G620" s="155">
        <f t="shared" si="19"/>
        <v>134.33542593754717</v>
      </c>
      <c r="H620" s="75">
        <f t="shared" si="18"/>
        <v>4488763.8222871758</v>
      </c>
      <c r="I620" s="77"/>
      <c r="J620" s="77"/>
    </row>
    <row r="621" spans="1:10" x14ac:dyDescent="0.3">
      <c r="A621" s="141">
        <v>604</v>
      </c>
      <c r="B621" s="146">
        <v>13360.81</v>
      </c>
      <c r="C621" s="146">
        <v>869.14</v>
      </c>
      <c r="D621" s="166">
        <v>3.5220000000000001E-2</v>
      </c>
      <c r="E621" s="167">
        <v>2.5680000000000001E-2</v>
      </c>
      <c r="F621" s="167">
        <v>9.5399999999999999E-3</v>
      </c>
      <c r="G621" s="155">
        <f t="shared" si="19"/>
        <v>133.35691607119665</v>
      </c>
      <c r="H621" s="75">
        <f t="shared" si="18"/>
        <v>4529198.9181688651</v>
      </c>
      <c r="I621" s="77"/>
      <c r="J621" s="77"/>
    </row>
    <row r="622" spans="1:10" x14ac:dyDescent="0.3">
      <c r="A622" s="141">
        <v>605</v>
      </c>
      <c r="B622" s="146">
        <v>13218.33</v>
      </c>
      <c r="C622" s="146">
        <v>868.95</v>
      </c>
      <c r="D622" s="166">
        <v>3.5340000000000003E-2</v>
      </c>
      <c r="E622" s="167">
        <v>2.5700000000000001E-2</v>
      </c>
      <c r="F622" s="167">
        <v>9.6399999999999993E-3</v>
      </c>
      <c r="G622" s="155">
        <f t="shared" si="19"/>
        <v>134.75478730884024</v>
      </c>
      <c r="H622" s="75">
        <f t="shared" si="18"/>
        <v>4489636.4135354953</v>
      </c>
      <c r="I622" s="77"/>
      <c r="J622" s="77"/>
    </row>
    <row r="623" spans="1:10" x14ac:dyDescent="0.3">
      <c r="A623" s="141">
        <v>606</v>
      </c>
      <c r="B623" s="146">
        <v>13421.19</v>
      </c>
      <c r="C623" s="146">
        <v>869.27</v>
      </c>
      <c r="D623" s="166">
        <v>3.524E-2</v>
      </c>
      <c r="E623" s="167">
        <v>2.5749999999999999E-2</v>
      </c>
      <c r="F623" s="167">
        <v>9.4999999999999998E-3</v>
      </c>
      <c r="G623" s="155">
        <f t="shared" si="19"/>
        <v>132.79776757613919</v>
      </c>
      <c r="H623" s="75">
        <f t="shared" si="18"/>
        <v>4563329.7235403582</v>
      </c>
      <c r="I623" s="77"/>
      <c r="J623" s="77"/>
    </row>
    <row r="624" spans="1:10" x14ac:dyDescent="0.3">
      <c r="A624" s="141">
        <v>607</v>
      </c>
      <c r="B624" s="146">
        <v>13319.38</v>
      </c>
      <c r="C624" s="146">
        <v>868.78</v>
      </c>
      <c r="D624" s="166">
        <v>3.5319999999999997E-2</v>
      </c>
      <c r="E624" s="167">
        <v>2.5749999999999999E-2</v>
      </c>
      <c r="F624" s="167">
        <v>9.5700000000000004E-3</v>
      </c>
      <c r="G624" s="155">
        <f t="shared" si="19"/>
        <v>133.77627744248971</v>
      </c>
      <c r="H624" s="75">
        <f t="shared" si="18"/>
        <v>4537426.3031122889</v>
      </c>
      <c r="I624" s="77"/>
      <c r="J624" s="77"/>
    </row>
    <row r="625" spans="1:10" x14ac:dyDescent="0.3">
      <c r="A625" s="141">
        <v>608</v>
      </c>
      <c r="B625" s="146">
        <v>13409.75</v>
      </c>
      <c r="C625" s="146">
        <v>869.52</v>
      </c>
      <c r="D625" s="166">
        <v>3.5319999999999997E-2</v>
      </c>
      <c r="E625" s="167">
        <v>2.581E-2</v>
      </c>
      <c r="F625" s="167">
        <v>9.5099999999999994E-3</v>
      </c>
      <c r="G625" s="155">
        <f t="shared" si="19"/>
        <v>132.93755469990359</v>
      </c>
      <c r="H625" s="75">
        <f t="shared" si="18"/>
        <v>4573575.9272277411</v>
      </c>
      <c r="I625" s="77"/>
      <c r="J625" s="77"/>
    </row>
    <row r="626" spans="1:10" x14ac:dyDescent="0.3">
      <c r="A626" s="141">
        <v>609</v>
      </c>
      <c r="B626" s="146">
        <v>13337.45</v>
      </c>
      <c r="C626" s="146">
        <v>868.52</v>
      </c>
      <c r="D626" s="166">
        <v>3.5369999999999999E-2</v>
      </c>
      <c r="E626" s="167">
        <v>2.5819999999999999E-2</v>
      </c>
      <c r="F626" s="167">
        <v>9.5499999999999995E-3</v>
      </c>
      <c r="G626" s="155">
        <f t="shared" si="19"/>
        <v>133.49670319496099</v>
      </c>
      <c r="H626" s="75">
        <f t="shared" si="18"/>
        <v>4561910.4099567579</v>
      </c>
      <c r="I626" s="77"/>
      <c r="J626" s="77"/>
    </row>
    <row r="627" spans="1:10" x14ac:dyDescent="0.3">
      <c r="A627" s="141">
        <v>610</v>
      </c>
      <c r="B627" s="146">
        <v>13364.9</v>
      </c>
      <c r="C627" s="146">
        <v>869.96</v>
      </c>
      <c r="D627" s="166">
        <v>3.5409999999999997E-2</v>
      </c>
      <c r="E627" s="167">
        <v>2.5870000000000001E-2</v>
      </c>
      <c r="F627" s="167">
        <v>9.5499999999999995E-3</v>
      </c>
      <c r="G627" s="155">
        <f t="shared" si="19"/>
        <v>133.49670319496099</v>
      </c>
      <c r="H627" s="75">
        <f t="shared" si="18"/>
        <v>4569401.2316479832</v>
      </c>
      <c r="I627" s="77"/>
      <c r="J627" s="77"/>
    </row>
    <row r="628" spans="1:10" x14ac:dyDescent="0.3">
      <c r="A628" s="141">
        <v>611</v>
      </c>
      <c r="B628" s="146">
        <v>13318.53</v>
      </c>
      <c r="C628" s="146">
        <v>868.78</v>
      </c>
      <c r="D628" s="166">
        <v>3.5439999999999999E-2</v>
      </c>
      <c r="E628" s="167">
        <v>2.5870000000000001E-2</v>
      </c>
      <c r="F628" s="167">
        <v>9.5700000000000004E-3</v>
      </c>
      <c r="G628" s="155">
        <f t="shared" si="19"/>
        <v>133.77627744248971</v>
      </c>
      <c r="H628" s="75">
        <f t="shared" si="18"/>
        <v>4567326.9706781032</v>
      </c>
      <c r="I628" s="77"/>
      <c r="J628" s="77"/>
    </row>
    <row r="629" spans="1:10" x14ac:dyDescent="0.3">
      <c r="A629" s="141">
        <v>612</v>
      </c>
      <c r="B629" s="146">
        <v>13360.97</v>
      </c>
      <c r="C629" s="146">
        <v>869.06</v>
      </c>
      <c r="D629" s="166">
        <v>3.5430000000000003E-2</v>
      </c>
      <c r="E629" s="167">
        <v>2.589E-2</v>
      </c>
      <c r="F629" s="167">
        <v>9.5399999999999999E-3</v>
      </c>
      <c r="G629" s="155">
        <f t="shared" si="19"/>
        <v>133.35691607119665</v>
      </c>
      <c r="H629" s="75">
        <f t="shared" si="18"/>
        <v>4589188.3078134861</v>
      </c>
      <c r="I629" s="77"/>
      <c r="J629" s="77"/>
    </row>
    <row r="630" spans="1:10" x14ac:dyDescent="0.3">
      <c r="A630" s="141">
        <v>613</v>
      </c>
      <c r="B630" s="146">
        <v>13317.08</v>
      </c>
      <c r="C630" s="146">
        <v>869.33</v>
      </c>
      <c r="D630" s="166">
        <v>3.5490000000000001E-2</v>
      </c>
      <c r="E630" s="167">
        <v>2.5909999999999999E-2</v>
      </c>
      <c r="F630" s="167">
        <v>9.5700000000000004E-3</v>
      </c>
      <c r="G630" s="155">
        <f t="shared" si="19"/>
        <v>133.77627744248971</v>
      </c>
      <c r="H630" s="75">
        <f t="shared" si="18"/>
        <v>4582277.3044610098</v>
      </c>
      <c r="I630" s="77"/>
      <c r="J630" s="77"/>
    </row>
    <row r="631" spans="1:10" x14ac:dyDescent="0.3">
      <c r="A631" s="141">
        <v>614</v>
      </c>
      <c r="B631" s="146">
        <v>13383.45</v>
      </c>
      <c r="C631" s="146">
        <v>869.56</v>
      </c>
      <c r="D631" s="166">
        <v>3.5479999999999998E-2</v>
      </c>
      <c r="E631" s="167">
        <v>2.596E-2</v>
      </c>
      <c r="F631" s="167">
        <v>9.5300000000000003E-3</v>
      </c>
      <c r="G631" s="155">
        <f t="shared" si="19"/>
        <v>133.21712894743231</v>
      </c>
      <c r="H631" s="75">
        <f t="shared" si="18"/>
        <v>4609016.9098471217</v>
      </c>
      <c r="I631" s="77"/>
      <c r="J631" s="77"/>
    </row>
    <row r="632" spans="1:10" x14ac:dyDescent="0.3">
      <c r="A632" s="141">
        <v>615</v>
      </c>
      <c r="B632" s="146">
        <v>13254.67</v>
      </c>
      <c r="C632" s="146">
        <v>868.91</v>
      </c>
      <c r="D632" s="166">
        <v>3.5560000000000001E-2</v>
      </c>
      <c r="E632" s="167">
        <v>2.5940000000000001E-2</v>
      </c>
      <c r="F632" s="167">
        <v>9.6100000000000005E-3</v>
      </c>
      <c r="G632" s="155">
        <f t="shared" si="19"/>
        <v>134.33542593754717</v>
      </c>
      <c r="H632" s="75">
        <f t="shared" si="18"/>
        <v>4578092.4555665217</v>
      </c>
      <c r="I632" s="77"/>
      <c r="J632" s="77"/>
    </row>
    <row r="633" spans="1:10" x14ac:dyDescent="0.3">
      <c r="A633" s="141">
        <v>616</v>
      </c>
      <c r="B633" s="146">
        <v>13414.33</v>
      </c>
      <c r="C633" s="146">
        <v>869.61</v>
      </c>
      <c r="D633" s="166">
        <v>3.5520000000000003E-2</v>
      </c>
      <c r="E633" s="167">
        <v>2.6009999999999998E-2</v>
      </c>
      <c r="F633" s="167">
        <v>9.5099999999999994E-3</v>
      </c>
      <c r="G633" s="155">
        <f t="shared" si="19"/>
        <v>132.93755469990359</v>
      </c>
      <c r="H633" s="75">
        <f t="shared" si="18"/>
        <v>4633754.5578491576</v>
      </c>
      <c r="I633" s="77"/>
      <c r="J633" s="77"/>
    </row>
    <row r="634" spans="1:10" x14ac:dyDescent="0.3">
      <c r="A634" s="141">
        <v>617</v>
      </c>
      <c r="B634" s="146">
        <v>13280.49</v>
      </c>
      <c r="C634" s="146">
        <v>869.24</v>
      </c>
      <c r="D634" s="166">
        <v>3.56E-2</v>
      </c>
      <c r="E634" s="167">
        <v>2.5999999999999999E-2</v>
      </c>
      <c r="F634" s="167">
        <v>9.5999999999999992E-3</v>
      </c>
      <c r="G634" s="155">
        <f t="shared" si="19"/>
        <v>134.19563881378278</v>
      </c>
      <c r="H634" s="75">
        <f t="shared" si="18"/>
        <v>4597764.9158642404</v>
      </c>
      <c r="I634" s="77"/>
      <c r="J634" s="77"/>
    </row>
    <row r="635" spans="1:10" x14ac:dyDescent="0.3">
      <c r="A635" s="141">
        <v>618</v>
      </c>
      <c r="B635" s="146">
        <v>13356.85</v>
      </c>
      <c r="C635" s="146">
        <v>869.8</v>
      </c>
      <c r="D635" s="166">
        <v>3.5589999999999997E-2</v>
      </c>
      <c r="E635" s="167">
        <v>2.6040000000000001E-2</v>
      </c>
      <c r="F635" s="167">
        <v>9.5499999999999995E-3</v>
      </c>
      <c r="G635" s="155">
        <f t="shared" si="19"/>
        <v>133.49670319496099</v>
      </c>
      <c r="H635" s="75">
        <f t="shared" si="18"/>
        <v>4629327.8051777929</v>
      </c>
      <c r="I635" s="77"/>
      <c r="J635" s="77"/>
    </row>
    <row r="636" spans="1:10" x14ac:dyDescent="0.3">
      <c r="A636" s="141">
        <v>619</v>
      </c>
      <c r="B636" s="146">
        <v>13318.53</v>
      </c>
      <c r="C636" s="146">
        <v>868.88</v>
      </c>
      <c r="D636" s="166">
        <v>3.5630000000000002E-2</v>
      </c>
      <c r="E636" s="167">
        <v>2.606E-2</v>
      </c>
      <c r="F636" s="167">
        <v>9.5700000000000004E-3</v>
      </c>
      <c r="G636" s="155">
        <f t="shared" si="19"/>
        <v>133.77627744248971</v>
      </c>
      <c r="H636" s="75">
        <f t="shared" si="18"/>
        <v>4627128.3058097316</v>
      </c>
      <c r="I636" s="77"/>
      <c r="J636" s="77"/>
    </row>
    <row r="637" spans="1:10" x14ac:dyDescent="0.3">
      <c r="A637" s="141">
        <v>620</v>
      </c>
      <c r="B637" s="146">
        <v>13267.85</v>
      </c>
      <c r="C637" s="146">
        <v>869.24</v>
      </c>
      <c r="D637" s="166">
        <v>3.5659999999999997E-2</v>
      </c>
      <c r="E637" s="167">
        <v>2.605E-2</v>
      </c>
      <c r="F637" s="167">
        <v>9.6100000000000005E-3</v>
      </c>
      <c r="G637" s="155">
        <f t="shared" si="19"/>
        <v>134.33542593754717</v>
      </c>
      <c r="H637" s="75">
        <f t="shared" si="18"/>
        <v>4615312.7194329165</v>
      </c>
      <c r="I637" s="77"/>
      <c r="J637" s="77"/>
    </row>
    <row r="638" spans="1:10" x14ac:dyDescent="0.3">
      <c r="A638" s="141">
        <v>621</v>
      </c>
      <c r="B638" s="146">
        <v>13328.55</v>
      </c>
      <c r="C638" s="146">
        <v>869.5</v>
      </c>
      <c r="D638" s="166">
        <v>3.5680000000000003E-2</v>
      </c>
      <c r="E638" s="167">
        <v>2.6120000000000001E-2</v>
      </c>
      <c r="F638" s="167">
        <v>9.5700000000000004E-3</v>
      </c>
      <c r="G638" s="155">
        <f t="shared" si="19"/>
        <v>133.77627744248971</v>
      </c>
      <c r="H638" s="75">
        <f t="shared" si="18"/>
        <v>4642078.6395926382</v>
      </c>
      <c r="I638" s="77"/>
      <c r="J638" s="77"/>
    </row>
    <row r="639" spans="1:10" x14ac:dyDescent="0.3">
      <c r="A639" s="141">
        <v>622</v>
      </c>
      <c r="B639" s="146">
        <v>13297.47</v>
      </c>
      <c r="C639" s="146">
        <v>869.36</v>
      </c>
      <c r="D639" s="166">
        <v>3.5720000000000002E-2</v>
      </c>
      <c r="E639" s="167">
        <v>2.613E-2</v>
      </c>
      <c r="F639" s="167">
        <v>9.5899999999999996E-3</v>
      </c>
      <c r="G639" s="155">
        <f t="shared" si="19"/>
        <v>134.05585169001844</v>
      </c>
      <c r="H639" s="75">
        <f t="shared" si="18"/>
        <v>4639857.1353548234</v>
      </c>
      <c r="I639" s="77"/>
      <c r="J639" s="77"/>
    </row>
    <row r="640" spans="1:10" x14ac:dyDescent="0.3">
      <c r="A640" s="141">
        <v>623</v>
      </c>
      <c r="B640" s="146">
        <v>13368.5</v>
      </c>
      <c r="C640" s="146">
        <v>869.33</v>
      </c>
      <c r="D640" s="166">
        <v>3.5709999999999999E-2</v>
      </c>
      <c r="E640" s="167">
        <v>2.6169999999999999E-2</v>
      </c>
      <c r="F640" s="167">
        <v>9.5399999999999999E-3</v>
      </c>
      <c r="G640" s="155">
        <f t="shared" si="19"/>
        <v>133.35691607119665</v>
      </c>
      <c r="H640" s="75">
        <f t="shared" si="18"/>
        <v>4671673.7185748387</v>
      </c>
      <c r="I640" s="77"/>
      <c r="J640" s="77"/>
    </row>
    <row r="641" spans="1:10" x14ac:dyDescent="0.3">
      <c r="A641" s="141">
        <v>624</v>
      </c>
      <c r="B641" s="146">
        <v>13291.36</v>
      </c>
      <c r="C641" s="146">
        <v>869.29</v>
      </c>
      <c r="D641" s="166">
        <v>3.5770000000000003E-2</v>
      </c>
      <c r="E641" s="167">
        <v>2.6179999999999998E-2</v>
      </c>
      <c r="F641" s="167">
        <v>9.5899999999999996E-3</v>
      </c>
      <c r="G641" s="155">
        <f t="shared" si="19"/>
        <v>134.05585169001844</v>
      </c>
      <c r="H641" s="75">
        <f t="shared" si="18"/>
        <v>4654776.2901308835</v>
      </c>
      <c r="I641" s="77"/>
      <c r="J641" s="77"/>
    </row>
    <row r="642" spans="1:10" x14ac:dyDescent="0.3">
      <c r="A642" s="141">
        <v>625</v>
      </c>
      <c r="B642" s="146">
        <v>13359.07</v>
      </c>
      <c r="C642" s="146">
        <v>870.18</v>
      </c>
      <c r="D642" s="166">
        <v>3.5770000000000003E-2</v>
      </c>
      <c r="E642" s="167">
        <v>2.6210000000000001E-2</v>
      </c>
      <c r="F642" s="167">
        <v>9.5499999999999995E-3</v>
      </c>
      <c r="G642" s="155">
        <f t="shared" si="19"/>
        <v>133.49670319496099</v>
      </c>
      <c r="H642" s="75">
        <f t="shared" si="18"/>
        <v>4681763.5570163764</v>
      </c>
      <c r="I642" s="77"/>
      <c r="J642" s="77"/>
    </row>
    <row r="643" spans="1:10" x14ac:dyDescent="0.3">
      <c r="A643" s="141">
        <v>626</v>
      </c>
      <c r="B643" s="146">
        <v>13261.83</v>
      </c>
      <c r="C643" s="146">
        <v>868.74</v>
      </c>
      <c r="D643" s="166">
        <v>3.5819999999999998E-2</v>
      </c>
      <c r="E643" s="167">
        <v>2.622E-2</v>
      </c>
      <c r="F643" s="167">
        <v>9.6100000000000005E-3</v>
      </c>
      <c r="G643" s="155">
        <f t="shared" si="19"/>
        <v>134.33542593754717</v>
      </c>
      <c r="H643" s="75">
        <f t="shared" si="18"/>
        <v>4659977.0360725895</v>
      </c>
      <c r="I643" s="77"/>
      <c r="J643" s="77"/>
    </row>
    <row r="644" spans="1:10" x14ac:dyDescent="0.3">
      <c r="A644" s="141">
        <v>627</v>
      </c>
      <c r="B644" s="146">
        <v>13379.67</v>
      </c>
      <c r="C644" s="146">
        <v>869.67</v>
      </c>
      <c r="D644" s="166">
        <v>3.5790000000000002E-2</v>
      </c>
      <c r="E644" s="167">
        <v>2.6259999999999999E-2</v>
      </c>
      <c r="F644" s="167">
        <v>9.5300000000000003E-3</v>
      </c>
      <c r="G644" s="155">
        <f t="shared" si="19"/>
        <v>133.21712894743231</v>
      </c>
      <c r="H644" s="75">
        <f t="shared" si="18"/>
        <v>4706601.9584269468</v>
      </c>
      <c r="I644" s="77"/>
      <c r="J644" s="77"/>
    </row>
    <row r="645" spans="1:10" x14ac:dyDescent="0.3">
      <c r="A645" s="141">
        <v>628</v>
      </c>
      <c r="B645" s="146">
        <v>13301.99</v>
      </c>
      <c r="C645" s="146">
        <v>869.07</v>
      </c>
      <c r="D645" s="166">
        <v>3.5869999999999999E-2</v>
      </c>
      <c r="E645" s="167">
        <v>2.6290000000000001E-2</v>
      </c>
      <c r="F645" s="167">
        <v>9.58E-3</v>
      </c>
      <c r="G645" s="155">
        <f t="shared" si="19"/>
        <v>133.91606456625408</v>
      </c>
      <c r="H645" s="75">
        <f t="shared" si="18"/>
        <v>4689504.5940459305</v>
      </c>
      <c r="I645" s="77"/>
      <c r="J645" s="77"/>
    </row>
    <row r="646" spans="1:10" x14ac:dyDescent="0.3">
      <c r="A646" s="141">
        <v>629</v>
      </c>
      <c r="B646" s="146">
        <v>13309.67</v>
      </c>
      <c r="C646" s="146">
        <v>869.12</v>
      </c>
      <c r="D646" s="166">
        <v>3.5880000000000002E-2</v>
      </c>
      <c r="E646" s="167">
        <v>2.63E-2</v>
      </c>
      <c r="F646" s="167">
        <v>9.58E-3</v>
      </c>
      <c r="G646" s="155">
        <f t="shared" si="19"/>
        <v>133.91606456625408</v>
      </c>
      <c r="H646" s="75">
        <f t="shared" si="18"/>
        <v>4696971.9580491893</v>
      </c>
      <c r="I646" s="77"/>
      <c r="J646" s="77"/>
    </row>
    <row r="647" spans="1:10" x14ac:dyDescent="0.3">
      <c r="A647" s="141">
        <v>630</v>
      </c>
      <c r="B647" s="146">
        <v>13254.08</v>
      </c>
      <c r="C647" s="146">
        <v>869.43</v>
      </c>
      <c r="D647" s="166">
        <v>3.5929999999999997E-2</v>
      </c>
      <c r="E647" s="167">
        <v>2.631E-2</v>
      </c>
      <c r="F647" s="167">
        <v>9.6200000000000001E-3</v>
      </c>
      <c r="G647" s="155">
        <f t="shared" si="19"/>
        <v>134.47521306131151</v>
      </c>
      <c r="H647" s="75">
        <f t="shared" si="18"/>
        <v>4684878.2437902745</v>
      </c>
      <c r="I647" s="77"/>
      <c r="J647" s="77"/>
    </row>
    <row r="648" spans="1:10" x14ac:dyDescent="0.3">
      <c r="A648" s="141">
        <v>631</v>
      </c>
      <c r="B648" s="146">
        <v>13336.79</v>
      </c>
      <c r="C648" s="146">
        <v>869.29</v>
      </c>
      <c r="D648" s="166">
        <v>3.5920000000000001E-2</v>
      </c>
      <c r="E648" s="167">
        <v>2.6360000000000001E-2</v>
      </c>
      <c r="F648" s="167">
        <v>9.5600000000000008E-3</v>
      </c>
      <c r="G648" s="155">
        <f t="shared" si="19"/>
        <v>133.63649031872538</v>
      </c>
      <c r="H648" s="75">
        <f t="shared" si="18"/>
        <v>4721764.2314240215</v>
      </c>
      <c r="I648" s="77"/>
      <c r="J648" s="77"/>
    </row>
    <row r="649" spans="1:10" x14ac:dyDescent="0.3">
      <c r="A649" s="141">
        <v>632</v>
      </c>
      <c r="B649" s="146">
        <v>13224.05</v>
      </c>
      <c r="C649" s="146">
        <v>869.57</v>
      </c>
      <c r="D649" s="166">
        <v>3.601E-2</v>
      </c>
      <c r="E649" s="167">
        <v>2.6370000000000001E-2</v>
      </c>
      <c r="F649" s="167">
        <v>9.6399999999999993E-3</v>
      </c>
      <c r="G649" s="155">
        <f t="shared" si="19"/>
        <v>134.75478730884024</v>
      </c>
      <c r="H649" s="75">
        <f t="shared" si="18"/>
        <v>4690000.3526519565</v>
      </c>
      <c r="I649" s="77"/>
      <c r="J649" s="77"/>
    </row>
    <row r="650" spans="1:10" x14ac:dyDescent="0.3">
      <c r="A650" s="141">
        <v>633</v>
      </c>
      <c r="B650" s="146">
        <v>13352.54</v>
      </c>
      <c r="C650" s="146">
        <v>869.24</v>
      </c>
      <c r="D650" s="166">
        <v>3.5950000000000003E-2</v>
      </c>
      <c r="E650" s="167">
        <v>2.64E-2</v>
      </c>
      <c r="F650" s="167">
        <v>9.5499999999999995E-3</v>
      </c>
      <c r="G650" s="155">
        <f t="shared" si="19"/>
        <v>133.49670319496099</v>
      </c>
      <c r="H650" s="75">
        <f t="shared" si="18"/>
        <v>4741690.1305461852</v>
      </c>
      <c r="I650" s="77"/>
      <c r="J650" s="77"/>
    </row>
    <row r="651" spans="1:10" x14ac:dyDescent="0.3">
      <c r="A651" s="141">
        <v>634</v>
      </c>
      <c r="B651" s="146">
        <v>13255.64</v>
      </c>
      <c r="C651" s="146">
        <v>869.56</v>
      </c>
      <c r="D651" s="166">
        <v>3.603E-2</v>
      </c>
      <c r="E651" s="167">
        <v>2.6409999999999999E-2</v>
      </c>
      <c r="F651" s="167">
        <v>9.6200000000000001E-3</v>
      </c>
      <c r="G651" s="155">
        <f t="shared" si="19"/>
        <v>134.47521306131151</v>
      </c>
      <c r="H651" s="75">
        <f t="shared" si="18"/>
        <v>4714623.5024810061</v>
      </c>
      <c r="I651" s="77"/>
      <c r="J651" s="77"/>
    </row>
    <row r="652" spans="1:10" x14ac:dyDescent="0.3">
      <c r="A652" s="141">
        <v>635</v>
      </c>
      <c r="B652" s="146">
        <v>13346.86</v>
      </c>
      <c r="C652" s="146">
        <v>869.58</v>
      </c>
      <c r="D652" s="166">
        <v>3.5999999999999997E-2</v>
      </c>
      <c r="E652" s="167">
        <v>2.6450000000000001E-2</v>
      </c>
      <c r="F652" s="167">
        <v>9.5499999999999995E-3</v>
      </c>
      <c r="G652" s="155">
        <f t="shared" si="19"/>
        <v>133.49670319496099</v>
      </c>
      <c r="H652" s="75">
        <f t="shared" si="18"/>
        <v>4756671.7739286385</v>
      </c>
      <c r="I652" s="77"/>
      <c r="J652" s="77"/>
    </row>
    <row r="653" spans="1:10" x14ac:dyDescent="0.3">
      <c r="A653" s="141">
        <v>636</v>
      </c>
      <c r="B653" s="146">
        <v>13269.81</v>
      </c>
      <c r="C653" s="146">
        <v>869.19</v>
      </c>
      <c r="D653" s="166">
        <v>3.6069999999999998E-2</v>
      </c>
      <c r="E653" s="167">
        <v>2.6460000000000001E-2</v>
      </c>
      <c r="F653" s="167">
        <v>9.6100000000000005E-3</v>
      </c>
      <c r="G653" s="155">
        <f t="shared" si="19"/>
        <v>134.33542593754717</v>
      </c>
      <c r="H653" s="75">
        <f t="shared" si="18"/>
        <v>4734417.563805379</v>
      </c>
      <c r="I653" s="77"/>
      <c r="J653" s="77"/>
    </row>
    <row r="654" spans="1:10" x14ac:dyDescent="0.3">
      <c r="A654" s="141">
        <v>637</v>
      </c>
      <c r="B654" s="146">
        <v>13337.71</v>
      </c>
      <c r="C654" s="146">
        <v>869.29</v>
      </c>
      <c r="D654" s="166">
        <v>3.6049999999999999E-2</v>
      </c>
      <c r="E654" s="167">
        <v>2.6499999999999999E-2</v>
      </c>
      <c r="F654" s="167">
        <v>9.5600000000000008E-3</v>
      </c>
      <c r="G654" s="155">
        <f t="shared" si="19"/>
        <v>133.63649031872538</v>
      </c>
      <c r="H654" s="75">
        <f t="shared" si="18"/>
        <v>4766662.1480461191</v>
      </c>
      <c r="I654" s="77"/>
      <c r="J654" s="77"/>
    </row>
    <row r="655" spans="1:10" x14ac:dyDescent="0.3">
      <c r="A655" s="141">
        <v>638</v>
      </c>
      <c r="B655" s="146">
        <v>13249.72</v>
      </c>
      <c r="C655" s="146">
        <v>869.32</v>
      </c>
      <c r="D655" s="166">
        <v>3.6139999999999999E-2</v>
      </c>
      <c r="E655" s="167">
        <v>2.6519999999999998E-2</v>
      </c>
      <c r="F655" s="167">
        <v>9.6200000000000001E-3</v>
      </c>
      <c r="G655" s="155">
        <f t="shared" si="19"/>
        <v>134.47521306131151</v>
      </c>
      <c r="H655" s="75">
        <f t="shared" si="18"/>
        <v>4744368.7611717377</v>
      </c>
      <c r="I655" s="77"/>
      <c r="J655" s="77"/>
    </row>
    <row r="656" spans="1:10" x14ac:dyDescent="0.3">
      <c r="A656" s="141">
        <v>639</v>
      </c>
      <c r="B656" s="146">
        <v>13314.59</v>
      </c>
      <c r="C656" s="146">
        <v>869.07</v>
      </c>
      <c r="D656" s="166">
        <v>3.6110000000000003E-2</v>
      </c>
      <c r="E656" s="167">
        <v>2.6540000000000001E-2</v>
      </c>
      <c r="F656" s="167">
        <v>9.5700000000000004E-3</v>
      </c>
      <c r="G656" s="155">
        <f t="shared" si="19"/>
        <v>133.77627744248971</v>
      </c>
      <c r="H656" s="75">
        <f t="shared" si="18"/>
        <v>4776631.6436388018</v>
      </c>
      <c r="I656" s="77"/>
      <c r="J656" s="77"/>
    </row>
    <row r="657" spans="1:10" x14ac:dyDescent="0.3">
      <c r="A657" s="141">
        <v>640</v>
      </c>
      <c r="B657" s="146">
        <v>13238.2</v>
      </c>
      <c r="C657" s="146">
        <v>868.83</v>
      </c>
      <c r="D657" s="166">
        <v>3.619E-2</v>
      </c>
      <c r="E657" s="167">
        <v>2.656E-2</v>
      </c>
      <c r="F657" s="167">
        <v>9.6200000000000001E-3</v>
      </c>
      <c r="G657" s="155">
        <f t="shared" si="19"/>
        <v>134.47521306131151</v>
      </c>
      <c r="H657" s="75">
        <f t="shared" si="18"/>
        <v>4759241.3905171044</v>
      </c>
      <c r="I657" s="77"/>
      <c r="J657" s="77"/>
    </row>
    <row r="658" spans="1:10" x14ac:dyDescent="0.3">
      <c r="A658" s="141">
        <v>641</v>
      </c>
      <c r="B658" s="146">
        <v>13298.12</v>
      </c>
      <c r="C658" s="146">
        <v>869.24</v>
      </c>
      <c r="D658" s="166">
        <v>3.6179999999999997E-2</v>
      </c>
      <c r="E658" s="167">
        <v>2.6589999999999999E-2</v>
      </c>
      <c r="F658" s="167">
        <v>9.5899999999999996E-3</v>
      </c>
      <c r="G658" s="155">
        <f t="shared" si="19"/>
        <v>134.05585169001844</v>
      </c>
      <c r="H658" s="75">
        <f t="shared" ref="H658:H721" si="20">A658/G658*10^6</f>
        <v>4781589.1057273978</v>
      </c>
      <c r="I658" s="77"/>
      <c r="J658" s="77"/>
    </row>
    <row r="659" spans="1:10" x14ac:dyDescent="0.3">
      <c r="A659" s="141">
        <v>642</v>
      </c>
      <c r="B659" s="146">
        <v>13252.15</v>
      </c>
      <c r="C659" s="146">
        <v>870.37</v>
      </c>
      <c r="D659" s="166">
        <v>3.6229999999999998E-2</v>
      </c>
      <c r="E659" s="167">
        <v>2.6599999999999999E-2</v>
      </c>
      <c r="F659" s="167">
        <v>9.6299999999999997E-3</v>
      </c>
      <c r="G659" s="155">
        <f t="shared" ref="G659:G722" si="21">(2*F659/$B$7)*(1+3*$B$11)/(4+PI()*$B$11-PI())*10^6</f>
        <v>134.61500018507584</v>
      </c>
      <c r="H659" s="75">
        <f t="shared" si="20"/>
        <v>4769156.4767473489</v>
      </c>
      <c r="I659" s="77"/>
      <c r="J659" s="77"/>
    </row>
    <row r="660" spans="1:10" x14ac:dyDescent="0.3">
      <c r="A660" s="141">
        <v>643</v>
      </c>
      <c r="B660" s="146">
        <v>13293.55</v>
      </c>
      <c r="C660" s="146">
        <v>869.49</v>
      </c>
      <c r="D660" s="166">
        <v>3.6220000000000002E-2</v>
      </c>
      <c r="E660" s="167">
        <v>2.6620000000000001E-2</v>
      </c>
      <c r="F660" s="167">
        <v>9.5899999999999996E-3</v>
      </c>
      <c r="G660" s="155">
        <f t="shared" si="21"/>
        <v>134.05585169001844</v>
      </c>
      <c r="H660" s="75">
        <f t="shared" si="20"/>
        <v>4796508.2605034588</v>
      </c>
      <c r="I660" s="77"/>
      <c r="J660" s="77"/>
    </row>
    <row r="661" spans="1:10" x14ac:dyDescent="0.3">
      <c r="A661" s="141">
        <v>644</v>
      </c>
      <c r="B661" s="146">
        <v>13250.09</v>
      </c>
      <c r="C661" s="146">
        <v>869.33</v>
      </c>
      <c r="D661" s="166">
        <v>3.6290000000000003E-2</v>
      </c>
      <c r="E661" s="167">
        <v>2.666E-2</v>
      </c>
      <c r="F661" s="167">
        <v>9.6200000000000001E-3</v>
      </c>
      <c r="G661" s="155">
        <f t="shared" si="21"/>
        <v>134.47521306131151</v>
      </c>
      <c r="H661" s="75">
        <f t="shared" si="20"/>
        <v>4788986.6492078351</v>
      </c>
      <c r="I661" s="77"/>
      <c r="J661" s="77"/>
    </row>
    <row r="662" spans="1:10" x14ac:dyDescent="0.3">
      <c r="A662" s="141">
        <v>645</v>
      </c>
      <c r="B662" s="146">
        <v>13269.4</v>
      </c>
      <c r="C662" s="146">
        <v>869.13</v>
      </c>
      <c r="D662" s="166">
        <v>3.6290000000000003E-2</v>
      </c>
      <c r="E662" s="167">
        <v>2.6679999999999999E-2</v>
      </c>
      <c r="F662" s="167">
        <v>9.6100000000000005E-3</v>
      </c>
      <c r="G662" s="155">
        <f t="shared" si="21"/>
        <v>134.33542593754717</v>
      </c>
      <c r="H662" s="75">
        <f t="shared" si="20"/>
        <v>4801414.0387648894</v>
      </c>
      <c r="I662" s="77"/>
      <c r="J662" s="77"/>
    </row>
    <row r="663" spans="1:10" x14ac:dyDescent="0.3">
      <c r="A663" s="141">
        <v>646</v>
      </c>
      <c r="B663" s="146">
        <v>13256.53</v>
      </c>
      <c r="C663" s="146">
        <v>869.15</v>
      </c>
      <c r="D663" s="166">
        <v>3.6319999999999998E-2</v>
      </c>
      <c r="E663" s="167">
        <v>2.6710000000000001E-2</v>
      </c>
      <c r="F663" s="167">
        <v>9.6200000000000001E-3</v>
      </c>
      <c r="G663" s="155">
        <f t="shared" si="21"/>
        <v>134.47521306131151</v>
      </c>
      <c r="H663" s="75">
        <f t="shared" si="20"/>
        <v>4803859.2785532018</v>
      </c>
      <c r="I663" s="77"/>
      <c r="J663" s="77"/>
    </row>
    <row r="664" spans="1:10" x14ac:dyDescent="0.3">
      <c r="A664" s="141">
        <v>647</v>
      </c>
      <c r="B664" s="146">
        <v>13227.13</v>
      </c>
      <c r="C664" s="146">
        <v>868.87</v>
      </c>
      <c r="D664" s="166">
        <v>3.635E-2</v>
      </c>
      <c r="E664" s="167">
        <v>2.6720000000000001E-2</v>
      </c>
      <c r="F664" s="167">
        <v>9.6299999999999997E-3</v>
      </c>
      <c r="G664" s="155">
        <f t="shared" si="21"/>
        <v>134.61500018507584</v>
      </c>
      <c r="H664" s="75">
        <f t="shared" si="20"/>
        <v>4806299.4399618916</v>
      </c>
      <c r="I664" s="77"/>
      <c r="J664" s="77"/>
    </row>
    <row r="665" spans="1:10" x14ac:dyDescent="0.3">
      <c r="A665" s="141">
        <v>648</v>
      </c>
      <c r="B665" s="146">
        <v>13303.19</v>
      </c>
      <c r="C665" s="146">
        <v>869.86</v>
      </c>
      <c r="D665" s="166">
        <v>3.6339999999999997E-2</v>
      </c>
      <c r="E665" s="167">
        <v>2.6749999999999999E-2</v>
      </c>
      <c r="F665" s="167">
        <v>9.5899999999999996E-3</v>
      </c>
      <c r="G665" s="155">
        <f t="shared" si="21"/>
        <v>134.05585169001844</v>
      </c>
      <c r="H665" s="75">
        <f t="shared" si="20"/>
        <v>4833806.1474436102</v>
      </c>
      <c r="I665" s="77"/>
      <c r="J665" s="77"/>
    </row>
    <row r="666" spans="1:10" x14ac:dyDescent="0.3">
      <c r="A666" s="141">
        <v>649</v>
      </c>
      <c r="B666" s="146">
        <v>13211.56</v>
      </c>
      <c r="C666" s="146">
        <v>868.49</v>
      </c>
      <c r="D666" s="166">
        <v>3.6429999999999997E-2</v>
      </c>
      <c r="E666" s="167">
        <v>2.6790000000000001E-2</v>
      </c>
      <c r="F666" s="167">
        <v>9.6399999999999993E-3</v>
      </c>
      <c r="G666" s="155">
        <f t="shared" si="21"/>
        <v>134.75478730884024</v>
      </c>
      <c r="H666" s="75">
        <f t="shared" si="20"/>
        <v>4816155.4254289865</v>
      </c>
      <c r="I666" s="77"/>
      <c r="J666" s="77"/>
    </row>
    <row r="667" spans="1:10" x14ac:dyDescent="0.3">
      <c r="A667" s="141">
        <v>650</v>
      </c>
      <c r="B667" s="146">
        <v>13296.62</v>
      </c>
      <c r="C667" s="146">
        <v>869.5</v>
      </c>
      <c r="D667" s="166">
        <v>3.6400000000000002E-2</v>
      </c>
      <c r="E667" s="167">
        <v>2.681E-2</v>
      </c>
      <c r="F667" s="167">
        <v>9.5899999999999996E-3</v>
      </c>
      <c r="G667" s="155">
        <f t="shared" si="21"/>
        <v>134.05585169001844</v>
      </c>
      <c r="H667" s="75">
        <f t="shared" si="20"/>
        <v>4848725.3022196703</v>
      </c>
      <c r="I667" s="77"/>
      <c r="J667" s="77"/>
    </row>
    <row r="668" spans="1:10" x14ac:dyDescent="0.3">
      <c r="A668" s="141">
        <v>651</v>
      </c>
      <c r="B668" s="146">
        <v>13236.34</v>
      </c>
      <c r="C668" s="146">
        <v>870.03</v>
      </c>
      <c r="D668" s="166">
        <v>3.6459999999999999E-2</v>
      </c>
      <c r="E668" s="167">
        <v>2.682E-2</v>
      </c>
      <c r="F668" s="167">
        <v>9.6399999999999993E-3</v>
      </c>
      <c r="G668" s="155">
        <f t="shared" si="21"/>
        <v>134.75478730884024</v>
      </c>
      <c r="H668" s="75">
        <f t="shared" si="20"/>
        <v>4830997.1986968722</v>
      </c>
      <c r="I668" s="77"/>
      <c r="J668" s="77"/>
    </row>
    <row r="669" spans="1:10" x14ac:dyDescent="0.3">
      <c r="A669" s="141">
        <v>652</v>
      </c>
      <c r="B669" s="146">
        <v>13306.84</v>
      </c>
      <c r="C669" s="146">
        <v>868.83</v>
      </c>
      <c r="D669" s="166">
        <v>3.6420000000000001E-2</v>
      </c>
      <c r="E669" s="167">
        <v>2.6849999999999999E-2</v>
      </c>
      <c r="F669" s="167">
        <v>9.58E-3</v>
      </c>
      <c r="G669" s="155">
        <f t="shared" si="21"/>
        <v>133.91606456625408</v>
      </c>
      <c r="H669" s="75">
        <f t="shared" si="20"/>
        <v>4868721.3301241193</v>
      </c>
      <c r="I669" s="77"/>
      <c r="J669" s="77"/>
    </row>
    <row r="670" spans="1:10" x14ac:dyDescent="0.3">
      <c r="A670" s="141">
        <v>653</v>
      </c>
      <c r="B670" s="146">
        <v>13180.53</v>
      </c>
      <c r="C670" s="146">
        <v>869.29</v>
      </c>
      <c r="D670" s="166">
        <v>3.653E-2</v>
      </c>
      <c r="E670" s="167">
        <v>2.6859999999999998E-2</v>
      </c>
      <c r="F670" s="167">
        <v>9.6699999999999998E-3</v>
      </c>
      <c r="G670" s="155">
        <f t="shared" si="21"/>
        <v>135.1741486801333</v>
      </c>
      <c r="H670" s="75">
        <f t="shared" si="20"/>
        <v>4830805.3453712789</v>
      </c>
      <c r="I670" s="77"/>
      <c r="J670" s="77"/>
    </row>
    <row r="671" spans="1:10" x14ac:dyDescent="0.3">
      <c r="A671" s="141">
        <v>654</v>
      </c>
      <c r="B671" s="146">
        <v>13288.9</v>
      </c>
      <c r="C671" s="146">
        <v>869.18</v>
      </c>
      <c r="D671" s="166">
        <v>3.6479999999999999E-2</v>
      </c>
      <c r="E671" s="167">
        <v>2.6880000000000001E-2</v>
      </c>
      <c r="F671" s="167">
        <v>9.5899999999999996E-3</v>
      </c>
      <c r="G671" s="155">
        <f t="shared" si="21"/>
        <v>134.05585169001844</v>
      </c>
      <c r="H671" s="75">
        <f t="shared" si="20"/>
        <v>4878563.6117717912</v>
      </c>
      <c r="I671" s="77"/>
      <c r="J671" s="77"/>
    </row>
    <row r="672" spans="1:10" x14ac:dyDescent="0.3">
      <c r="A672" s="141">
        <v>655</v>
      </c>
      <c r="B672" s="146">
        <v>13169.64</v>
      </c>
      <c r="C672" s="146">
        <v>868.86</v>
      </c>
      <c r="D672" s="166">
        <v>3.6549999999999999E-2</v>
      </c>
      <c r="E672" s="167">
        <v>2.6880000000000001E-2</v>
      </c>
      <c r="F672" s="167">
        <v>9.6799999999999994E-3</v>
      </c>
      <c r="G672" s="155">
        <f t="shared" si="21"/>
        <v>135.31393580389764</v>
      </c>
      <c r="H672" s="75">
        <f t="shared" si="20"/>
        <v>4840595.2876077164</v>
      </c>
      <c r="I672" s="77"/>
      <c r="J672" s="77"/>
    </row>
    <row r="673" spans="1:10" x14ac:dyDescent="0.3">
      <c r="A673" s="141">
        <v>656</v>
      </c>
      <c r="B673" s="146">
        <v>13279.6</v>
      </c>
      <c r="C673" s="146">
        <v>869.52</v>
      </c>
      <c r="D673" s="166">
        <v>3.6549999999999999E-2</v>
      </c>
      <c r="E673" s="167">
        <v>2.6950000000000002E-2</v>
      </c>
      <c r="F673" s="167">
        <v>9.5999999999999992E-3</v>
      </c>
      <c r="G673" s="155">
        <f t="shared" si="21"/>
        <v>134.19563881378278</v>
      </c>
      <c r="H673" s="75">
        <f t="shared" si="20"/>
        <v>4888385.3886660319</v>
      </c>
      <c r="I673" s="77"/>
      <c r="J673" s="77"/>
    </row>
    <row r="674" spans="1:10" x14ac:dyDescent="0.3">
      <c r="A674" s="141">
        <v>657</v>
      </c>
      <c r="B674" s="146">
        <v>13204.66</v>
      </c>
      <c r="C674" s="146">
        <v>869.45</v>
      </c>
      <c r="D674" s="166">
        <v>3.6609999999999997E-2</v>
      </c>
      <c r="E674" s="167">
        <v>2.6950000000000002E-2</v>
      </c>
      <c r="F674" s="167">
        <v>9.6600000000000002E-3</v>
      </c>
      <c r="G674" s="155">
        <f t="shared" si="21"/>
        <v>135.03436155636896</v>
      </c>
      <c r="H674" s="75">
        <f t="shared" si="20"/>
        <v>4865428.2689798251</v>
      </c>
      <c r="I674" s="77"/>
      <c r="J674" s="77"/>
    </row>
    <row r="675" spans="1:10" x14ac:dyDescent="0.3">
      <c r="A675" s="141">
        <v>658</v>
      </c>
      <c r="B675" s="146">
        <v>13247.56</v>
      </c>
      <c r="C675" s="146">
        <v>868.67</v>
      </c>
      <c r="D675" s="166">
        <v>3.6609999999999997E-2</v>
      </c>
      <c r="E675" s="167">
        <v>2.7E-2</v>
      </c>
      <c r="F675" s="167">
        <v>9.6200000000000001E-3</v>
      </c>
      <c r="G675" s="155">
        <f t="shared" si="21"/>
        <v>134.47521306131151</v>
      </c>
      <c r="H675" s="75">
        <f t="shared" si="20"/>
        <v>4893095.0546253975</v>
      </c>
      <c r="I675" s="77"/>
      <c r="J675" s="77"/>
    </row>
    <row r="676" spans="1:10" x14ac:dyDescent="0.3">
      <c r="A676" s="141">
        <v>659</v>
      </c>
      <c r="B676" s="146">
        <v>13190.21</v>
      </c>
      <c r="C676" s="146">
        <v>869.53</v>
      </c>
      <c r="D676" s="166">
        <v>3.669E-2</v>
      </c>
      <c r="E676" s="167">
        <v>2.7019999999999999E-2</v>
      </c>
      <c r="F676" s="167">
        <v>9.6699999999999998E-3</v>
      </c>
      <c r="G676" s="155">
        <f t="shared" si="21"/>
        <v>135.1741486801333</v>
      </c>
      <c r="H676" s="75">
        <f t="shared" si="20"/>
        <v>4875192.53078051</v>
      </c>
      <c r="I676" s="77"/>
      <c r="J676" s="77"/>
    </row>
    <row r="677" spans="1:10" x14ac:dyDescent="0.3">
      <c r="A677" s="141">
        <v>660</v>
      </c>
      <c r="B677" s="146">
        <v>13283.19</v>
      </c>
      <c r="C677" s="146">
        <v>869.52</v>
      </c>
      <c r="D677" s="166">
        <v>3.6639999999999999E-2</v>
      </c>
      <c r="E677" s="167">
        <v>2.7040000000000002E-2</v>
      </c>
      <c r="F677" s="167">
        <v>9.5999999999999992E-3</v>
      </c>
      <c r="G677" s="155">
        <f t="shared" si="21"/>
        <v>134.19563881378278</v>
      </c>
      <c r="H677" s="75">
        <f t="shared" si="20"/>
        <v>4918192.6166457031</v>
      </c>
      <c r="I677" s="77"/>
      <c r="J677" s="77"/>
    </row>
    <row r="678" spans="1:10" x14ac:dyDescent="0.3">
      <c r="A678" s="141">
        <v>661</v>
      </c>
      <c r="B678" s="146">
        <v>13212.04</v>
      </c>
      <c r="C678" s="146">
        <v>870.75</v>
      </c>
      <c r="D678" s="166">
        <v>3.6720000000000003E-2</v>
      </c>
      <c r="E678" s="167">
        <v>2.7050000000000001E-2</v>
      </c>
      <c r="F678" s="167">
        <v>9.6699999999999998E-3</v>
      </c>
      <c r="G678" s="155">
        <f t="shared" si="21"/>
        <v>135.1741486801333</v>
      </c>
      <c r="H678" s="75">
        <f t="shared" si="20"/>
        <v>4889988.2592502544</v>
      </c>
      <c r="I678" s="77"/>
      <c r="J678" s="77"/>
    </row>
    <row r="679" spans="1:10" x14ac:dyDescent="0.3">
      <c r="A679" s="141">
        <v>662</v>
      </c>
      <c r="B679" s="146">
        <v>13281.84</v>
      </c>
      <c r="C679" s="146">
        <v>867.68</v>
      </c>
      <c r="D679" s="166">
        <v>3.6659999999999998E-2</v>
      </c>
      <c r="E679" s="167">
        <v>2.708E-2</v>
      </c>
      <c r="F679" s="167">
        <v>9.58E-3</v>
      </c>
      <c r="G679" s="155">
        <f t="shared" si="21"/>
        <v>133.91606456625408</v>
      </c>
      <c r="H679" s="75">
        <f t="shared" si="20"/>
        <v>4943394.9701566976</v>
      </c>
      <c r="I679" s="77"/>
      <c r="J679" s="77"/>
    </row>
    <row r="680" spans="1:10" x14ac:dyDescent="0.3">
      <c r="A680" s="141">
        <v>663</v>
      </c>
      <c r="B680" s="146">
        <v>13192.93</v>
      </c>
      <c r="C680" s="146">
        <v>869.14</v>
      </c>
      <c r="D680" s="166">
        <v>3.6760000000000001E-2</v>
      </c>
      <c r="E680" s="167">
        <v>2.7099999999999999E-2</v>
      </c>
      <c r="F680" s="167">
        <v>9.6600000000000002E-3</v>
      </c>
      <c r="G680" s="155">
        <f t="shared" si="21"/>
        <v>135.03436155636896</v>
      </c>
      <c r="H680" s="75">
        <f t="shared" si="20"/>
        <v>4909861.403856352</v>
      </c>
      <c r="I680" s="77"/>
      <c r="J680" s="77"/>
    </row>
    <row r="681" spans="1:10" x14ac:dyDescent="0.3">
      <c r="A681" s="141">
        <v>664</v>
      </c>
      <c r="B681" s="146">
        <v>13295.92</v>
      </c>
      <c r="C681" s="146">
        <v>869.21</v>
      </c>
      <c r="D681" s="166">
        <v>3.6729999999999999E-2</v>
      </c>
      <c r="E681" s="167">
        <v>2.7150000000000001E-2</v>
      </c>
      <c r="F681" s="167">
        <v>9.5899999999999996E-3</v>
      </c>
      <c r="G681" s="155">
        <f t="shared" si="21"/>
        <v>134.05585169001844</v>
      </c>
      <c r="H681" s="75">
        <f t="shared" si="20"/>
        <v>4953159.3856520941</v>
      </c>
      <c r="I681" s="77"/>
      <c r="J681" s="77"/>
    </row>
    <row r="682" spans="1:10" x14ac:dyDescent="0.3">
      <c r="A682" s="141">
        <v>665</v>
      </c>
      <c r="B682" s="146">
        <v>13257.23</v>
      </c>
      <c r="C682" s="146">
        <v>870.24</v>
      </c>
      <c r="D682" s="166">
        <v>3.6790000000000003E-2</v>
      </c>
      <c r="E682" s="167">
        <v>2.716E-2</v>
      </c>
      <c r="F682" s="167">
        <v>9.6299999999999997E-3</v>
      </c>
      <c r="G682" s="155">
        <f t="shared" si="21"/>
        <v>134.61500018507584</v>
      </c>
      <c r="H682" s="75">
        <f t="shared" si="20"/>
        <v>4940014.1075342475</v>
      </c>
      <c r="I682" s="77"/>
      <c r="J682" s="77"/>
    </row>
    <row r="683" spans="1:10" x14ac:dyDescent="0.3">
      <c r="A683" s="141">
        <v>666</v>
      </c>
      <c r="B683" s="146">
        <v>13285.63</v>
      </c>
      <c r="C683" s="146">
        <v>867.95</v>
      </c>
      <c r="D683" s="166">
        <v>3.6760000000000001E-2</v>
      </c>
      <c r="E683" s="167">
        <v>2.7179999999999999E-2</v>
      </c>
      <c r="F683" s="167">
        <v>9.58E-3</v>
      </c>
      <c r="G683" s="155">
        <f t="shared" si="21"/>
        <v>133.91606456625408</v>
      </c>
      <c r="H683" s="75">
        <f t="shared" si="20"/>
        <v>4973264.4261697289</v>
      </c>
      <c r="I683" s="77"/>
      <c r="J683" s="77"/>
    </row>
    <row r="684" spans="1:10" x14ac:dyDescent="0.3">
      <c r="A684" s="141">
        <v>667</v>
      </c>
      <c r="B684" s="146">
        <v>13194.36</v>
      </c>
      <c r="C684" s="146">
        <v>869.14</v>
      </c>
      <c r="D684" s="166">
        <v>3.6859999999999997E-2</v>
      </c>
      <c r="E684" s="167">
        <v>2.7199999999999998E-2</v>
      </c>
      <c r="F684" s="167">
        <v>9.6600000000000002E-3</v>
      </c>
      <c r="G684" s="155">
        <f t="shared" si="21"/>
        <v>135.03436155636896</v>
      </c>
      <c r="H684" s="75">
        <f t="shared" si="20"/>
        <v>4939483.4937740378</v>
      </c>
      <c r="I684" s="77"/>
      <c r="J684" s="77"/>
    </row>
    <row r="685" spans="1:10" x14ac:dyDescent="0.3">
      <c r="A685" s="141">
        <v>668</v>
      </c>
      <c r="B685" s="146">
        <v>13291.94</v>
      </c>
      <c r="C685" s="146">
        <v>869.33</v>
      </c>
      <c r="D685" s="166">
        <v>3.6830000000000002E-2</v>
      </c>
      <c r="E685" s="167">
        <v>2.724E-2</v>
      </c>
      <c r="F685" s="167">
        <v>9.5899999999999996E-3</v>
      </c>
      <c r="G685" s="155">
        <f t="shared" si="21"/>
        <v>134.05585169001844</v>
      </c>
      <c r="H685" s="75">
        <f t="shared" si="20"/>
        <v>4982997.6952042151</v>
      </c>
      <c r="I685" s="77"/>
      <c r="J685" s="77"/>
    </row>
    <row r="686" spans="1:10" x14ac:dyDescent="0.3">
      <c r="A686" s="141">
        <v>669</v>
      </c>
      <c r="B686" s="146">
        <v>13229.16</v>
      </c>
      <c r="C686" s="146">
        <v>870.4</v>
      </c>
      <c r="D686" s="166">
        <v>3.6900000000000002E-2</v>
      </c>
      <c r="E686" s="167">
        <v>2.725E-2</v>
      </c>
      <c r="F686" s="167">
        <v>9.6500000000000006E-3</v>
      </c>
      <c r="G686" s="155">
        <f t="shared" si="21"/>
        <v>134.8945744326046</v>
      </c>
      <c r="H686" s="75">
        <f t="shared" si="20"/>
        <v>4959428.522710843</v>
      </c>
      <c r="I686" s="77"/>
      <c r="J686" s="77"/>
    </row>
    <row r="687" spans="1:10" x14ac:dyDescent="0.3">
      <c r="A687" s="141">
        <v>670</v>
      </c>
      <c r="B687" s="146">
        <v>13272.49</v>
      </c>
      <c r="C687" s="146">
        <v>868.55</v>
      </c>
      <c r="D687" s="166">
        <v>3.687E-2</v>
      </c>
      <c r="E687" s="167">
        <v>2.7269999999999999E-2</v>
      </c>
      <c r="F687" s="167">
        <v>9.5999999999999992E-3</v>
      </c>
      <c r="G687" s="155">
        <f t="shared" si="21"/>
        <v>134.19563881378278</v>
      </c>
      <c r="H687" s="75">
        <f t="shared" si="20"/>
        <v>4992710.6865948802</v>
      </c>
      <c r="I687" s="77"/>
      <c r="J687" s="77"/>
    </row>
    <row r="688" spans="1:10" x14ac:dyDescent="0.3">
      <c r="A688" s="141">
        <v>671</v>
      </c>
      <c r="B688" s="146">
        <v>13237.94</v>
      </c>
      <c r="C688" s="146">
        <v>869.63</v>
      </c>
      <c r="D688" s="166">
        <v>3.6929999999999998E-2</v>
      </c>
      <c r="E688" s="167">
        <v>2.7289999999999998E-2</v>
      </c>
      <c r="F688" s="167">
        <v>9.6299999999999997E-3</v>
      </c>
      <c r="G688" s="155">
        <f t="shared" si="21"/>
        <v>134.61500018507584</v>
      </c>
      <c r="H688" s="75">
        <f t="shared" si="20"/>
        <v>4984585.6633916991</v>
      </c>
      <c r="I688" s="77"/>
      <c r="J688" s="77"/>
    </row>
    <row r="689" spans="1:10" x14ac:dyDescent="0.3">
      <c r="A689" s="141">
        <v>672</v>
      </c>
      <c r="B689" s="146">
        <v>13275.05</v>
      </c>
      <c r="C689" s="146">
        <v>869.34</v>
      </c>
      <c r="D689" s="166">
        <v>3.6920000000000001E-2</v>
      </c>
      <c r="E689" s="167">
        <v>2.7320000000000001E-2</v>
      </c>
      <c r="F689" s="167">
        <v>9.5999999999999992E-3</v>
      </c>
      <c r="G689" s="155">
        <f t="shared" si="21"/>
        <v>134.19563881378278</v>
      </c>
      <c r="H689" s="75">
        <f t="shared" si="20"/>
        <v>5007614.3005847158</v>
      </c>
      <c r="I689" s="77"/>
      <c r="J689" s="77"/>
    </row>
    <row r="690" spans="1:10" x14ac:dyDescent="0.3">
      <c r="A690" s="141">
        <v>673</v>
      </c>
      <c r="B690" s="146">
        <v>13204.37</v>
      </c>
      <c r="C690" s="146">
        <v>870.16</v>
      </c>
      <c r="D690" s="166">
        <v>3.7019999999999997E-2</v>
      </c>
      <c r="E690" s="167">
        <v>2.7349999999999999E-2</v>
      </c>
      <c r="F690" s="167">
        <v>9.6600000000000002E-3</v>
      </c>
      <c r="G690" s="155">
        <f t="shared" si="21"/>
        <v>135.03436155636896</v>
      </c>
      <c r="H690" s="75">
        <f t="shared" si="20"/>
        <v>4983916.6286505656</v>
      </c>
      <c r="I690" s="77"/>
      <c r="J690" s="77"/>
    </row>
    <row r="691" spans="1:10" x14ac:dyDescent="0.3">
      <c r="A691" s="141">
        <v>674</v>
      </c>
      <c r="B691" s="146">
        <v>13233.87</v>
      </c>
      <c r="C691" s="146">
        <v>868.1</v>
      </c>
      <c r="D691" s="166">
        <v>3.6990000000000002E-2</v>
      </c>
      <c r="E691" s="167">
        <v>2.7369999999999998E-2</v>
      </c>
      <c r="F691" s="167">
        <v>9.6200000000000001E-3</v>
      </c>
      <c r="G691" s="155">
        <f t="shared" si="21"/>
        <v>134.47521306131151</v>
      </c>
      <c r="H691" s="75">
        <f t="shared" si="20"/>
        <v>5012076.0893883249</v>
      </c>
      <c r="I691" s="77"/>
      <c r="J691" s="77"/>
    </row>
    <row r="692" spans="1:10" x14ac:dyDescent="0.3">
      <c r="A692" s="141">
        <v>675</v>
      </c>
      <c r="B692" s="146">
        <v>13193.51</v>
      </c>
      <c r="C692" s="146">
        <v>869.54</v>
      </c>
      <c r="D692" s="166">
        <v>3.7039999999999997E-2</v>
      </c>
      <c r="E692" s="167">
        <v>2.7380000000000002E-2</v>
      </c>
      <c r="F692" s="167">
        <v>9.6699999999999998E-3</v>
      </c>
      <c r="G692" s="155">
        <f t="shared" si="21"/>
        <v>135.1741486801333</v>
      </c>
      <c r="H692" s="75">
        <f t="shared" si="20"/>
        <v>4993558.3585384591</v>
      </c>
      <c r="I692" s="77"/>
      <c r="J692" s="77"/>
    </row>
    <row r="693" spans="1:10" x14ac:dyDescent="0.3">
      <c r="A693" s="141">
        <v>676</v>
      </c>
      <c r="B693" s="146">
        <v>13233.56</v>
      </c>
      <c r="C693" s="146">
        <v>869.17</v>
      </c>
      <c r="D693" s="166">
        <v>3.7060000000000003E-2</v>
      </c>
      <c r="E693" s="167">
        <v>2.742E-2</v>
      </c>
      <c r="F693" s="167">
        <v>9.6299999999999997E-3</v>
      </c>
      <c r="G693" s="155">
        <f t="shared" si="21"/>
        <v>134.61500018507584</v>
      </c>
      <c r="H693" s="75">
        <f t="shared" si="20"/>
        <v>5021728.6266062427</v>
      </c>
      <c r="I693" s="77"/>
      <c r="J693" s="77"/>
    </row>
    <row r="694" spans="1:10" x14ac:dyDescent="0.3">
      <c r="A694" s="141">
        <v>677</v>
      </c>
      <c r="B694" s="146">
        <v>13237.47</v>
      </c>
      <c r="C694" s="146">
        <v>869.46</v>
      </c>
      <c r="D694" s="166">
        <v>3.7089999999999998E-2</v>
      </c>
      <c r="E694" s="167">
        <v>2.7459999999999998E-2</v>
      </c>
      <c r="F694" s="167">
        <v>9.6299999999999997E-3</v>
      </c>
      <c r="G694" s="155">
        <f t="shared" si="21"/>
        <v>134.61500018507584</v>
      </c>
      <c r="H694" s="75">
        <f t="shared" si="20"/>
        <v>5029157.2192491507</v>
      </c>
      <c r="I694" s="77"/>
      <c r="J694" s="77"/>
    </row>
    <row r="695" spans="1:10" x14ac:dyDescent="0.3">
      <c r="A695" s="141">
        <v>678</v>
      </c>
      <c r="B695" s="146">
        <v>13230.05</v>
      </c>
      <c r="C695" s="146">
        <v>869.26</v>
      </c>
      <c r="D695" s="166">
        <v>3.7080000000000002E-2</v>
      </c>
      <c r="E695" s="167">
        <v>2.7449999999999999E-2</v>
      </c>
      <c r="F695" s="167">
        <v>9.6399999999999993E-3</v>
      </c>
      <c r="G695" s="155">
        <f t="shared" si="21"/>
        <v>134.75478730884024</v>
      </c>
      <c r="H695" s="75">
        <f t="shared" si="20"/>
        <v>5031361.1378133325</v>
      </c>
      <c r="I695" s="77"/>
      <c r="J695" s="77"/>
    </row>
    <row r="696" spans="1:10" x14ac:dyDescent="0.3">
      <c r="A696" s="141">
        <v>679</v>
      </c>
      <c r="B696" s="146">
        <v>13241.96</v>
      </c>
      <c r="C696" s="146">
        <v>869.97</v>
      </c>
      <c r="D696" s="166">
        <v>3.7130000000000003E-2</v>
      </c>
      <c r="E696" s="167">
        <v>2.75E-2</v>
      </c>
      <c r="F696" s="167">
        <v>9.6299999999999997E-3</v>
      </c>
      <c r="G696" s="155">
        <f t="shared" si="21"/>
        <v>134.61500018507584</v>
      </c>
      <c r="H696" s="75">
        <f t="shared" si="20"/>
        <v>5044014.4045349685</v>
      </c>
      <c r="I696" s="77"/>
      <c r="J696" s="77"/>
    </row>
    <row r="697" spans="1:10" x14ac:dyDescent="0.3">
      <c r="A697" s="141">
        <v>680</v>
      </c>
      <c r="B697" s="146">
        <v>13184.34</v>
      </c>
      <c r="C697" s="146">
        <v>868.25</v>
      </c>
      <c r="D697" s="166">
        <v>3.7170000000000002E-2</v>
      </c>
      <c r="E697" s="167">
        <v>2.7519999999999999E-2</v>
      </c>
      <c r="F697" s="167">
        <v>9.6600000000000002E-3</v>
      </c>
      <c r="G697" s="155">
        <f t="shared" si="21"/>
        <v>135.03436155636896</v>
      </c>
      <c r="H697" s="75">
        <f t="shared" si="20"/>
        <v>5035755.2860065149</v>
      </c>
      <c r="I697" s="77"/>
      <c r="J697" s="77"/>
    </row>
    <row r="698" spans="1:10" x14ac:dyDescent="0.3">
      <c r="A698" s="141">
        <v>681</v>
      </c>
      <c r="B698" s="146">
        <v>13238.59</v>
      </c>
      <c r="C698" s="146">
        <v>870.76</v>
      </c>
      <c r="D698" s="166">
        <v>3.7190000000000001E-2</v>
      </c>
      <c r="E698" s="167">
        <v>2.7539999999999999E-2</v>
      </c>
      <c r="F698" s="167">
        <v>9.6500000000000006E-3</v>
      </c>
      <c r="G698" s="155">
        <f t="shared" si="21"/>
        <v>134.8945744326046</v>
      </c>
      <c r="H698" s="75">
        <f t="shared" si="20"/>
        <v>5048386.8818626069</v>
      </c>
      <c r="I698" s="77"/>
      <c r="J698" s="77"/>
    </row>
    <row r="699" spans="1:10" x14ac:dyDescent="0.3">
      <c r="A699" s="141">
        <v>682</v>
      </c>
      <c r="B699" s="146">
        <v>13178.76</v>
      </c>
      <c r="C699" s="146">
        <v>868.01</v>
      </c>
      <c r="D699" s="166">
        <v>3.7199999999999997E-2</v>
      </c>
      <c r="E699" s="167">
        <v>2.7539999999999999E-2</v>
      </c>
      <c r="F699" s="167">
        <v>9.6600000000000002E-3</v>
      </c>
      <c r="G699" s="155">
        <f t="shared" si="21"/>
        <v>135.03436155636896</v>
      </c>
      <c r="H699" s="75">
        <f t="shared" si="20"/>
        <v>5050566.3309653578</v>
      </c>
      <c r="I699" s="77"/>
      <c r="J699" s="77"/>
    </row>
    <row r="700" spans="1:10" x14ac:dyDescent="0.3">
      <c r="A700" s="141">
        <v>683</v>
      </c>
      <c r="B700" s="146">
        <v>13277.04</v>
      </c>
      <c r="C700" s="146">
        <v>869.35</v>
      </c>
      <c r="D700" s="166">
        <v>3.7220000000000003E-2</v>
      </c>
      <c r="E700" s="167">
        <v>2.7609999999999999E-2</v>
      </c>
      <c r="F700" s="167">
        <v>9.5999999999999992E-3</v>
      </c>
      <c r="G700" s="155">
        <f t="shared" si="21"/>
        <v>134.19563881378278</v>
      </c>
      <c r="H700" s="75">
        <f t="shared" si="20"/>
        <v>5089584.1775288107</v>
      </c>
      <c r="I700" s="77"/>
      <c r="J700" s="77"/>
    </row>
    <row r="701" spans="1:10" x14ac:dyDescent="0.3">
      <c r="A701" s="141">
        <v>684</v>
      </c>
      <c r="B701" s="146">
        <v>13163.41</v>
      </c>
      <c r="C701" s="146">
        <v>869.12</v>
      </c>
      <c r="D701" s="166">
        <v>3.7269999999999998E-2</v>
      </c>
      <c r="E701" s="167">
        <v>2.759E-2</v>
      </c>
      <c r="F701" s="167">
        <v>9.6799999999999994E-3</v>
      </c>
      <c r="G701" s="155">
        <f t="shared" si="21"/>
        <v>135.31393580389764</v>
      </c>
      <c r="H701" s="75">
        <f t="shared" si="20"/>
        <v>5054911.7201888217</v>
      </c>
      <c r="I701" s="77"/>
      <c r="J701" s="77"/>
    </row>
    <row r="702" spans="1:10" x14ac:dyDescent="0.3">
      <c r="A702" s="141">
        <v>685</v>
      </c>
      <c r="B702" s="146">
        <v>13239.29</v>
      </c>
      <c r="C702" s="146">
        <v>869.51</v>
      </c>
      <c r="D702" s="166">
        <v>3.7280000000000001E-2</v>
      </c>
      <c r="E702" s="167">
        <v>2.7640000000000001E-2</v>
      </c>
      <c r="F702" s="167">
        <v>9.6299999999999997E-3</v>
      </c>
      <c r="G702" s="155">
        <f t="shared" si="21"/>
        <v>134.61500018507584</v>
      </c>
      <c r="H702" s="75">
        <f t="shared" si="20"/>
        <v>5088585.9603924202</v>
      </c>
      <c r="I702" s="77"/>
      <c r="J702" s="77"/>
    </row>
    <row r="703" spans="1:10" x14ac:dyDescent="0.3">
      <c r="A703" s="141">
        <v>686</v>
      </c>
      <c r="B703" s="146">
        <v>13181.51</v>
      </c>
      <c r="C703" s="146">
        <v>869.42</v>
      </c>
      <c r="D703" s="166">
        <v>3.7330000000000002E-2</v>
      </c>
      <c r="E703" s="167">
        <v>2.7650000000000001E-2</v>
      </c>
      <c r="F703" s="167">
        <v>9.6699999999999998E-3</v>
      </c>
      <c r="G703" s="155">
        <f t="shared" si="21"/>
        <v>135.1741486801333</v>
      </c>
      <c r="H703" s="75">
        <f t="shared" si="20"/>
        <v>5074934.8651220482</v>
      </c>
      <c r="I703" s="77"/>
      <c r="J703" s="77"/>
    </row>
    <row r="704" spans="1:10" x14ac:dyDescent="0.3">
      <c r="A704" s="141">
        <v>687</v>
      </c>
      <c r="B704" s="146">
        <v>13313.22</v>
      </c>
      <c r="C704" s="146">
        <v>869.48</v>
      </c>
      <c r="D704" s="166">
        <v>3.7289999999999997E-2</v>
      </c>
      <c r="E704" s="167">
        <v>2.7720000000000002E-2</v>
      </c>
      <c r="F704" s="167">
        <v>9.58E-3</v>
      </c>
      <c r="G704" s="155">
        <f t="shared" si="21"/>
        <v>133.91606456625408</v>
      </c>
      <c r="H704" s="75">
        <f t="shared" si="20"/>
        <v>5130079.0702381441</v>
      </c>
      <c r="I704" s="77"/>
      <c r="J704" s="77"/>
    </row>
    <row r="705" spans="1:10" x14ac:dyDescent="0.3">
      <c r="A705" s="141">
        <v>688</v>
      </c>
      <c r="B705" s="146">
        <v>13158.51</v>
      </c>
      <c r="C705" s="146">
        <v>869.28</v>
      </c>
      <c r="D705" s="166">
        <v>3.739E-2</v>
      </c>
      <c r="E705" s="167">
        <v>2.7699999999999999E-2</v>
      </c>
      <c r="F705" s="167">
        <v>9.6900000000000007E-3</v>
      </c>
      <c r="G705" s="155">
        <f t="shared" si="21"/>
        <v>135.45372292766203</v>
      </c>
      <c r="H705" s="75">
        <f t="shared" si="20"/>
        <v>5079225.4736875771</v>
      </c>
      <c r="I705" s="77"/>
      <c r="J705" s="77"/>
    </row>
    <row r="706" spans="1:10" x14ac:dyDescent="0.3">
      <c r="A706" s="141">
        <v>689</v>
      </c>
      <c r="B706" s="146">
        <v>13225.68</v>
      </c>
      <c r="C706" s="146">
        <v>868.83</v>
      </c>
      <c r="D706" s="166">
        <v>3.7379999999999997E-2</v>
      </c>
      <c r="E706" s="167">
        <v>2.775E-2</v>
      </c>
      <c r="F706" s="167">
        <v>9.6299999999999997E-3</v>
      </c>
      <c r="G706" s="155">
        <f t="shared" si="21"/>
        <v>134.61500018507584</v>
      </c>
      <c r="H706" s="75">
        <f t="shared" si="20"/>
        <v>5118300.3309640549</v>
      </c>
      <c r="I706" s="77"/>
      <c r="J706" s="77"/>
    </row>
    <row r="707" spans="1:10" x14ac:dyDescent="0.3">
      <c r="A707" s="141">
        <v>690</v>
      </c>
      <c r="B707" s="146">
        <v>13143.21</v>
      </c>
      <c r="C707" s="146">
        <v>869.65</v>
      </c>
      <c r="D707" s="166">
        <v>3.7440000000000001E-2</v>
      </c>
      <c r="E707" s="167">
        <v>2.7740000000000001E-2</v>
      </c>
      <c r="F707" s="167">
        <v>9.7000000000000003E-3</v>
      </c>
      <c r="G707" s="155">
        <f t="shared" si="21"/>
        <v>135.59351005142634</v>
      </c>
      <c r="H707" s="75">
        <f t="shared" si="20"/>
        <v>5088739.1272510374</v>
      </c>
      <c r="I707" s="77"/>
      <c r="J707" s="77"/>
    </row>
    <row r="708" spans="1:10" x14ac:dyDescent="0.3">
      <c r="A708" s="141">
        <v>691</v>
      </c>
      <c r="B708" s="146">
        <v>13254.51</v>
      </c>
      <c r="C708" s="146">
        <v>869.32</v>
      </c>
      <c r="D708" s="166">
        <v>3.7400000000000003E-2</v>
      </c>
      <c r="E708" s="167">
        <v>2.7779999999999999E-2</v>
      </c>
      <c r="F708" s="167">
        <v>9.6200000000000001E-3</v>
      </c>
      <c r="G708" s="155">
        <f t="shared" si="21"/>
        <v>134.47521306131151</v>
      </c>
      <c r="H708" s="75">
        <f t="shared" si="20"/>
        <v>5138493.4388239356</v>
      </c>
      <c r="I708" s="77"/>
      <c r="J708" s="77"/>
    </row>
    <row r="709" spans="1:10" x14ac:dyDescent="0.3">
      <c r="A709" s="141">
        <v>692</v>
      </c>
      <c r="B709" s="146">
        <v>13159.26</v>
      </c>
      <c r="C709" s="146">
        <v>869.08</v>
      </c>
      <c r="D709" s="166">
        <v>3.7479999999999999E-2</v>
      </c>
      <c r="E709" s="167">
        <v>2.7789999999999999E-2</v>
      </c>
      <c r="F709" s="167">
        <v>9.6900000000000007E-3</v>
      </c>
      <c r="G709" s="155">
        <f t="shared" si="21"/>
        <v>135.45372292766203</v>
      </c>
      <c r="H709" s="75">
        <f t="shared" si="20"/>
        <v>5108755.8543485515</v>
      </c>
      <c r="I709" s="77"/>
      <c r="J709" s="77"/>
    </row>
    <row r="710" spans="1:10" x14ac:dyDescent="0.3">
      <c r="A710" s="141">
        <v>693</v>
      </c>
      <c r="B710" s="146">
        <v>13262.25</v>
      </c>
      <c r="C710" s="146">
        <v>870.36</v>
      </c>
      <c r="D710" s="166">
        <v>3.746E-2</v>
      </c>
      <c r="E710" s="167">
        <v>2.7830000000000001E-2</v>
      </c>
      <c r="F710" s="167">
        <v>9.6200000000000001E-3</v>
      </c>
      <c r="G710" s="155">
        <f t="shared" si="21"/>
        <v>134.47521306131151</v>
      </c>
      <c r="H710" s="75">
        <f t="shared" si="20"/>
        <v>5153366.0681693014</v>
      </c>
      <c r="I710" s="77"/>
      <c r="J710" s="77"/>
    </row>
    <row r="711" spans="1:10" x14ac:dyDescent="0.3">
      <c r="A711" s="141">
        <v>694</v>
      </c>
      <c r="B711" s="146">
        <v>13150.88</v>
      </c>
      <c r="C711" s="146">
        <v>868</v>
      </c>
      <c r="D711" s="166">
        <v>3.7530000000000001E-2</v>
      </c>
      <c r="E711" s="167">
        <v>2.785E-2</v>
      </c>
      <c r="F711" s="167">
        <v>9.6799999999999994E-3</v>
      </c>
      <c r="G711" s="155">
        <f t="shared" si="21"/>
        <v>135.31393580389764</v>
      </c>
      <c r="H711" s="75">
        <f t="shared" si="20"/>
        <v>5128813.9383202372</v>
      </c>
      <c r="I711" s="77"/>
      <c r="J711" s="77"/>
    </row>
    <row r="712" spans="1:10" x14ac:dyDescent="0.3">
      <c r="A712" s="141">
        <v>695</v>
      </c>
      <c r="B712" s="146">
        <v>13225.1</v>
      </c>
      <c r="C712" s="146">
        <v>869.29</v>
      </c>
      <c r="D712" s="166">
        <v>3.7510000000000002E-2</v>
      </c>
      <c r="E712" s="167">
        <v>2.7869999999999999E-2</v>
      </c>
      <c r="F712" s="167">
        <v>9.6399999999999993E-3</v>
      </c>
      <c r="G712" s="155">
        <f t="shared" si="21"/>
        <v>134.75478730884024</v>
      </c>
      <c r="H712" s="75">
        <f t="shared" si="20"/>
        <v>5157516.2105903635</v>
      </c>
      <c r="I712" s="77"/>
      <c r="J712" s="77"/>
    </row>
    <row r="713" spans="1:10" x14ac:dyDescent="0.3">
      <c r="A713" s="141">
        <v>696</v>
      </c>
      <c r="B713" s="146">
        <v>13135.48</v>
      </c>
      <c r="C713" s="146">
        <v>869.38</v>
      </c>
      <c r="D713" s="166">
        <v>3.7609999999999998E-2</v>
      </c>
      <c r="E713" s="167">
        <v>2.7900000000000001E-2</v>
      </c>
      <c r="F713" s="167">
        <v>9.7099999999999999E-3</v>
      </c>
      <c r="G713" s="155">
        <f t="shared" si="21"/>
        <v>135.7332971751907</v>
      </c>
      <c r="H713" s="75">
        <f t="shared" si="20"/>
        <v>5127702.7412196007</v>
      </c>
      <c r="I713" s="77"/>
      <c r="J713" s="77"/>
    </row>
    <row r="714" spans="1:10" x14ac:dyDescent="0.3">
      <c r="A714" s="141">
        <v>697</v>
      </c>
      <c r="B714" s="146">
        <v>13263.84</v>
      </c>
      <c r="C714" s="146">
        <v>870.69</v>
      </c>
      <c r="D714" s="166">
        <v>3.7560000000000003E-2</v>
      </c>
      <c r="E714" s="167">
        <v>2.793E-2</v>
      </c>
      <c r="F714" s="167">
        <v>9.6299999999999997E-3</v>
      </c>
      <c r="G714" s="155">
        <f t="shared" si="21"/>
        <v>134.61500018507584</v>
      </c>
      <c r="H714" s="75">
        <f t="shared" si="20"/>
        <v>5177729.0721073244</v>
      </c>
      <c r="I714" s="77"/>
      <c r="J714" s="77"/>
    </row>
    <row r="715" spans="1:10" x14ac:dyDescent="0.3">
      <c r="A715" s="141">
        <v>698</v>
      </c>
      <c r="B715" s="146">
        <v>13143.57</v>
      </c>
      <c r="C715" s="146">
        <v>867.82</v>
      </c>
      <c r="D715" s="166">
        <v>3.7620000000000001E-2</v>
      </c>
      <c r="E715" s="167">
        <v>2.794E-2</v>
      </c>
      <c r="F715" s="167">
        <v>9.6799999999999994E-3</v>
      </c>
      <c r="G715" s="155">
        <f t="shared" si="21"/>
        <v>135.31393580389764</v>
      </c>
      <c r="H715" s="75">
        <f t="shared" si="20"/>
        <v>5158374.8255728036</v>
      </c>
      <c r="I715" s="77"/>
      <c r="J715" s="77"/>
    </row>
    <row r="716" spans="1:10" x14ac:dyDescent="0.3">
      <c r="A716" s="141">
        <v>699</v>
      </c>
      <c r="B716" s="146">
        <v>13245.13</v>
      </c>
      <c r="C716" s="146">
        <v>869.49</v>
      </c>
      <c r="D716" s="166">
        <v>3.7620000000000001E-2</v>
      </c>
      <c r="E716" s="167">
        <v>2.7990000000000001E-2</v>
      </c>
      <c r="F716" s="167">
        <v>9.6299999999999997E-3</v>
      </c>
      <c r="G716" s="155">
        <f t="shared" si="21"/>
        <v>134.61500018507584</v>
      </c>
      <c r="H716" s="75">
        <f t="shared" si="20"/>
        <v>5192586.2573931413</v>
      </c>
      <c r="I716" s="77"/>
      <c r="J716" s="77"/>
    </row>
    <row r="717" spans="1:10" x14ac:dyDescent="0.3">
      <c r="A717" s="141">
        <v>700</v>
      </c>
      <c r="B717" s="146">
        <v>13131.84</v>
      </c>
      <c r="C717" s="146">
        <v>868.81</v>
      </c>
      <c r="D717" s="166">
        <v>3.7699999999999997E-2</v>
      </c>
      <c r="E717" s="167">
        <v>2.8000000000000001E-2</v>
      </c>
      <c r="F717" s="167">
        <v>9.7000000000000003E-3</v>
      </c>
      <c r="G717" s="155">
        <f t="shared" si="21"/>
        <v>135.59351005142634</v>
      </c>
      <c r="H717" s="75">
        <f t="shared" si="20"/>
        <v>5162488.9696749654</v>
      </c>
      <c r="I717" s="77"/>
      <c r="J717" s="77"/>
    </row>
    <row r="718" spans="1:10" x14ac:dyDescent="0.3">
      <c r="A718" s="141">
        <v>701</v>
      </c>
      <c r="B718" s="146">
        <v>13263.59</v>
      </c>
      <c r="C718" s="146">
        <v>870.38</v>
      </c>
      <c r="D718" s="166">
        <v>3.7670000000000002E-2</v>
      </c>
      <c r="E718" s="167">
        <v>2.8039999999999999E-2</v>
      </c>
      <c r="F718" s="167">
        <v>9.6200000000000001E-3</v>
      </c>
      <c r="G718" s="155">
        <f t="shared" si="21"/>
        <v>134.47521306131151</v>
      </c>
      <c r="H718" s="75">
        <f t="shared" si="20"/>
        <v>5212856.5855507655</v>
      </c>
      <c r="I718" s="77"/>
      <c r="J718" s="77"/>
    </row>
    <row r="719" spans="1:10" x14ac:dyDescent="0.3">
      <c r="A719" s="141">
        <v>702</v>
      </c>
      <c r="B719" s="146">
        <v>13141.2</v>
      </c>
      <c r="C719" s="146">
        <v>867.79</v>
      </c>
      <c r="D719" s="166">
        <v>3.7719999999999997E-2</v>
      </c>
      <c r="E719" s="167">
        <v>2.8039999999999999E-2</v>
      </c>
      <c r="F719" s="167">
        <v>9.6799999999999994E-3</v>
      </c>
      <c r="G719" s="155">
        <f t="shared" si="21"/>
        <v>135.31393580389764</v>
      </c>
      <c r="H719" s="75">
        <f t="shared" si="20"/>
        <v>5187935.71282537</v>
      </c>
      <c r="I719" s="77"/>
      <c r="J719" s="77"/>
    </row>
    <row r="720" spans="1:10" x14ac:dyDescent="0.3">
      <c r="A720" s="141">
        <v>703</v>
      </c>
      <c r="B720" s="146">
        <v>13262.56</v>
      </c>
      <c r="C720" s="146">
        <v>869.15</v>
      </c>
      <c r="D720" s="166">
        <v>3.771E-2</v>
      </c>
      <c r="E720" s="167">
        <v>2.81E-2</v>
      </c>
      <c r="F720" s="167">
        <v>9.6100000000000005E-3</v>
      </c>
      <c r="G720" s="155">
        <f t="shared" si="21"/>
        <v>134.33542593754717</v>
      </c>
      <c r="H720" s="75">
        <f t="shared" si="20"/>
        <v>5233169.0996150644</v>
      </c>
      <c r="I720" s="77"/>
      <c r="J720" s="77"/>
    </row>
    <row r="721" spans="1:10" x14ac:dyDescent="0.3">
      <c r="A721" s="141">
        <v>704</v>
      </c>
      <c r="B721" s="146">
        <v>13107.72</v>
      </c>
      <c r="C721" s="146">
        <v>869.13</v>
      </c>
      <c r="D721" s="166">
        <v>3.7819999999999999E-2</v>
      </c>
      <c r="E721" s="167">
        <v>2.809E-2</v>
      </c>
      <c r="F721" s="167">
        <v>9.7199999999999995E-3</v>
      </c>
      <c r="G721" s="155">
        <f t="shared" si="21"/>
        <v>135.87308429895509</v>
      </c>
      <c r="H721" s="75">
        <f t="shared" si="20"/>
        <v>5181305.8018983528</v>
      </c>
      <c r="I721" s="77"/>
      <c r="J721" s="77"/>
    </row>
    <row r="722" spans="1:10" x14ac:dyDescent="0.3">
      <c r="A722" s="141">
        <v>705</v>
      </c>
      <c r="B722" s="146">
        <v>13305.08</v>
      </c>
      <c r="C722" s="146">
        <v>870.48</v>
      </c>
      <c r="D722" s="166">
        <v>3.7740000000000003E-2</v>
      </c>
      <c r="E722" s="167">
        <v>2.8150000000000001E-2</v>
      </c>
      <c r="F722" s="167">
        <v>9.5899999999999996E-3</v>
      </c>
      <c r="G722" s="155">
        <f t="shared" si="21"/>
        <v>134.05585169001844</v>
      </c>
      <c r="H722" s="75">
        <f t="shared" ref="H722:H785" si="22">A722/G722*10^6</f>
        <v>5259002.0585613353</v>
      </c>
      <c r="I722" s="77"/>
      <c r="J722" s="77"/>
    </row>
    <row r="723" spans="1:10" x14ac:dyDescent="0.3">
      <c r="A723" s="141">
        <v>706</v>
      </c>
      <c r="B723" s="146">
        <v>13163.99</v>
      </c>
      <c r="C723" s="146">
        <v>867.96</v>
      </c>
      <c r="D723" s="166">
        <v>3.7819999999999999E-2</v>
      </c>
      <c r="E723" s="167">
        <v>2.8150000000000001E-2</v>
      </c>
      <c r="F723" s="167">
        <v>9.6699999999999998E-3</v>
      </c>
      <c r="G723" s="155">
        <f t="shared" ref="G723:G786" si="23">(2*F723/$B$7)*(1+3*$B$11)/(4+PI()*$B$11-PI())*10^6</f>
        <v>135.1741486801333</v>
      </c>
      <c r="H723" s="75">
        <f t="shared" si="22"/>
        <v>5222892.149819484</v>
      </c>
      <c r="I723" s="77"/>
      <c r="J723" s="77"/>
    </row>
    <row r="724" spans="1:10" x14ac:dyDescent="0.3">
      <c r="A724" s="141">
        <v>707</v>
      </c>
      <c r="B724" s="146">
        <v>13235.99</v>
      </c>
      <c r="C724" s="146">
        <v>869.21</v>
      </c>
      <c r="D724" s="166">
        <v>3.7830000000000003E-2</v>
      </c>
      <c r="E724" s="167">
        <v>2.8199999999999999E-2</v>
      </c>
      <c r="F724" s="167">
        <v>9.6299999999999997E-3</v>
      </c>
      <c r="G724" s="155">
        <f t="shared" si="23"/>
        <v>134.61500018507584</v>
      </c>
      <c r="H724" s="75">
        <f t="shared" si="22"/>
        <v>5252014.9985364107</v>
      </c>
      <c r="I724" s="77"/>
      <c r="J724" s="77"/>
    </row>
    <row r="725" spans="1:10" x14ac:dyDescent="0.3">
      <c r="A725" s="141">
        <v>708</v>
      </c>
      <c r="B725" s="146">
        <v>13158.43</v>
      </c>
      <c r="C725" s="146">
        <v>869.33</v>
      </c>
      <c r="D725" s="166">
        <v>3.7879999999999997E-2</v>
      </c>
      <c r="E725" s="167">
        <v>2.819E-2</v>
      </c>
      <c r="F725" s="167">
        <v>9.6900000000000007E-3</v>
      </c>
      <c r="G725" s="155">
        <f t="shared" si="23"/>
        <v>135.45372292766203</v>
      </c>
      <c r="H725" s="75">
        <f t="shared" si="22"/>
        <v>5226877.3769924492</v>
      </c>
      <c r="I725" s="77"/>
      <c r="J725" s="77"/>
    </row>
    <row r="726" spans="1:10" x14ac:dyDescent="0.3">
      <c r="A726" s="141">
        <v>709</v>
      </c>
      <c r="B726" s="146">
        <v>13172.93</v>
      </c>
      <c r="C726" s="146">
        <v>869.19</v>
      </c>
      <c r="D726" s="166">
        <v>3.7879999999999997E-2</v>
      </c>
      <c r="E726" s="167">
        <v>2.8199999999999999E-2</v>
      </c>
      <c r="F726" s="167">
        <v>9.6799999999999994E-3</v>
      </c>
      <c r="G726" s="155">
        <f t="shared" si="23"/>
        <v>135.31393580389764</v>
      </c>
      <c r="H726" s="75">
        <f t="shared" si="22"/>
        <v>5239667.2655173605</v>
      </c>
      <c r="I726" s="77"/>
      <c r="J726" s="77"/>
    </row>
    <row r="727" spans="1:10" x14ac:dyDescent="0.3">
      <c r="A727" s="141">
        <v>710</v>
      </c>
      <c r="B727" s="146">
        <v>13158.44</v>
      </c>
      <c r="C727" s="146">
        <v>869.19</v>
      </c>
      <c r="D727" s="166">
        <v>3.7940000000000002E-2</v>
      </c>
      <c r="E727" s="167">
        <v>2.8250000000000001E-2</v>
      </c>
      <c r="F727" s="167">
        <v>9.6900000000000007E-3</v>
      </c>
      <c r="G727" s="155">
        <f t="shared" si="23"/>
        <v>135.45372292766203</v>
      </c>
      <c r="H727" s="75">
        <f t="shared" si="22"/>
        <v>5241642.5673229359</v>
      </c>
      <c r="I727" s="77"/>
      <c r="J727" s="77"/>
    </row>
    <row r="728" spans="1:10" x14ac:dyDescent="0.3">
      <c r="A728" s="141">
        <v>711</v>
      </c>
      <c r="B728" s="146">
        <v>13188.16</v>
      </c>
      <c r="C728" s="146">
        <v>869.34</v>
      </c>
      <c r="D728" s="166">
        <v>3.7929999999999998E-2</v>
      </c>
      <c r="E728" s="167">
        <v>2.826E-2</v>
      </c>
      <c r="F728" s="167">
        <v>9.6699999999999998E-3</v>
      </c>
      <c r="G728" s="155">
        <f t="shared" si="23"/>
        <v>135.1741486801333</v>
      </c>
      <c r="H728" s="75">
        <f t="shared" si="22"/>
        <v>5259881.4709938429</v>
      </c>
      <c r="I728" s="77"/>
      <c r="J728" s="77"/>
    </row>
    <row r="729" spans="1:10" x14ac:dyDescent="0.3">
      <c r="A729" s="141">
        <v>712</v>
      </c>
      <c r="B729" s="146">
        <v>13141.12</v>
      </c>
      <c r="C729" s="146">
        <v>869.17</v>
      </c>
      <c r="D729" s="166">
        <v>3.798E-2</v>
      </c>
      <c r="E729" s="167">
        <v>2.828E-2</v>
      </c>
      <c r="F729" s="167">
        <v>9.7000000000000003E-3</v>
      </c>
      <c r="G729" s="155">
        <f t="shared" si="23"/>
        <v>135.59351005142634</v>
      </c>
      <c r="H729" s="75">
        <f t="shared" si="22"/>
        <v>5250988.7805836787</v>
      </c>
      <c r="I729" s="77"/>
      <c r="J729" s="77"/>
    </row>
    <row r="730" spans="1:10" x14ac:dyDescent="0.3">
      <c r="A730" s="141">
        <v>713</v>
      </c>
      <c r="B730" s="146">
        <v>13193.44</v>
      </c>
      <c r="C730" s="146">
        <v>870.36</v>
      </c>
      <c r="D730" s="166">
        <v>3.798E-2</v>
      </c>
      <c r="E730" s="167">
        <v>2.8299999999999999E-2</v>
      </c>
      <c r="F730" s="167">
        <v>9.6699999999999998E-3</v>
      </c>
      <c r="G730" s="155">
        <f t="shared" si="23"/>
        <v>135.1741486801333</v>
      </c>
      <c r="H730" s="75">
        <f t="shared" si="22"/>
        <v>5274677.1994635863</v>
      </c>
      <c r="I730" s="77"/>
      <c r="J730" s="77"/>
    </row>
    <row r="731" spans="1:10" x14ac:dyDescent="0.3">
      <c r="A731" s="141">
        <v>714</v>
      </c>
      <c r="B731" s="146">
        <v>13141.93</v>
      </c>
      <c r="C731" s="146">
        <v>868.08</v>
      </c>
      <c r="D731" s="166">
        <v>3.8010000000000002E-2</v>
      </c>
      <c r="E731" s="167">
        <v>2.8330000000000001E-2</v>
      </c>
      <c r="F731" s="167">
        <v>9.6900000000000007E-3</v>
      </c>
      <c r="G731" s="155">
        <f t="shared" si="23"/>
        <v>135.45372292766203</v>
      </c>
      <c r="H731" s="75">
        <f t="shared" si="22"/>
        <v>5271172.9479839103</v>
      </c>
      <c r="I731" s="77"/>
      <c r="J731" s="77"/>
    </row>
    <row r="732" spans="1:10" x14ac:dyDescent="0.3">
      <c r="A732" s="141">
        <v>715</v>
      </c>
      <c r="B732" s="146">
        <v>13130.48</v>
      </c>
      <c r="C732" s="146">
        <v>869.35</v>
      </c>
      <c r="D732" s="166">
        <v>3.8039999999999997E-2</v>
      </c>
      <c r="E732" s="167">
        <v>2.8330000000000001E-2</v>
      </c>
      <c r="F732" s="167">
        <v>9.7099999999999999E-3</v>
      </c>
      <c r="G732" s="155">
        <f t="shared" si="23"/>
        <v>135.7332971751907</v>
      </c>
      <c r="H732" s="75">
        <f t="shared" si="22"/>
        <v>5267683.1321436986</v>
      </c>
      <c r="I732" s="77"/>
      <c r="J732" s="77"/>
    </row>
    <row r="733" spans="1:10" x14ac:dyDescent="0.3">
      <c r="A733" s="141">
        <v>716</v>
      </c>
      <c r="B733" s="146">
        <v>13129.21</v>
      </c>
      <c r="C733" s="146">
        <v>869.32</v>
      </c>
      <c r="D733" s="166">
        <v>3.8080000000000003E-2</v>
      </c>
      <c r="E733" s="167">
        <v>2.8369999999999999E-2</v>
      </c>
      <c r="F733" s="167">
        <v>9.7099999999999999E-3</v>
      </c>
      <c r="G733" s="155">
        <f t="shared" si="23"/>
        <v>135.7332971751907</v>
      </c>
      <c r="H733" s="75">
        <f t="shared" si="22"/>
        <v>5275050.5211397037</v>
      </c>
      <c r="I733" s="77"/>
      <c r="J733" s="77"/>
    </row>
    <row r="734" spans="1:10" x14ac:dyDescent="0.3">
      <c r="A734" s="141">
        <v>717</v>
      </c>
      <c r="B734" s="146">
        <v>13100.59</v>
      </c>
      <c r="C734" s="146">
        <v>869.67</v>
      </c>
      <c r="D734" s="166">
        <v>3.8109999999999998E-2</v>
      </c>
      <c r="E734" s="167">
        <v>2.8379999999999999E-2</v>
      </c>
      <c r="F734" s="167">
        <v>9.7400000000000004E-3</v>
      </c>
      <c r="G734" s="155">
        <f t="shared" si="23"/>
        <v>136.15265854648382</v>
      </c>
      <c r="H734" s="75">
        <f t="shared" si="22"/>
        <v>5266147.6290983278</v>
      </c>
      <c r="I734" s="77"/>
      <c r="J734" s="77"/>
    </row>
    <row r="735" spans="1:10" x14ac:dyDescent="0.3">
      <c r="A735" s="141">
        <v>718</v>
      </c>
      <c r="B735" s="146">
        <v>13223.89</v>
      </c>
      <c r="C735" s="146">
        <v>868.42</v>
      </c>
      <c r="D735" s="166">
        <v>3.807E-2</v>
      </c>
      <c r="E735" s="167">
        <v>2.844E-2</v>
      </c>
      <c r="F735" s="167">
        <v>9.6299999999999997E-3</v>
      </c>
      <c r="G735" s="155">
        <f t="shared" si="23"/>
        <v>134.61500018507584</v>
      </c>
      <c r="H735" s="75">
        <f t="shared" si="22"/>
        <v>5333729.517608406</v>
      </c>
      <c r="I735" s="77"/>
      <c r="J735" s="77"/>
    </row>
    <row r="736" spans="1:10" x14ac:dyDescent="0.3">
      <c r="A736" s="141">
        <v>719</v>
      </c>
      <c r="B736" s="146">
        <v>13081.33</v>
      </c>
      <c r="C736" s="146">
        <v>868.83</v>
      </c>
      <c r="D736" s="166">
        <v>3.8159999999999999E-2</v>
      </c>
      <c r="E736" s="167">
        <v>2.8420000000000001E-2</v>
      </c>
      <c r="F736" s="167">
        <v>9.7400000000000004E-3</v>
      </c>
      <c r="G736" s="155">
        <f t="shared" si="23"/>
        <v>136.15265854648382</v>
      </c>
      <c r="H736" s="75">
        <f t="shared" si="22"/>
        <v>5280837.0227638744</v>
      </c>
      <c r="I736" s="77"/>
      <c r="J736" s="77"/>
    </row>
    <row r="737" spans="1:13" x14ac:dyDescent="0.3">
      <c r="A737" s="141">
        <v>720</v>
      </c>
      <c r="B737" s="146">
        <v>13159.28</v>
      </c>
      <c r="C737" s="146">
        <v>869.25</v>
      </c>
      <c r="D737" s="166">
        <v>3.8150000000000003E-2</v>
      </c>
      <c r="E737" s="167">
        <v>2.8469999999999999E-2</v>
      </c>
      <c r="F737" s="167">
        <v>9.6900000000000007E-3</v>
      </c>
      <c r="G737" s="155">
        <f t="shared" si="23"/>
        <v>135.45372292766203</v>
      </c>
      <c r="H737" s="75">
        <f t="shared" si="22"/>
        <v>5315468.5189753715</v>
      </c>
      <c r="I737" s="77"/>
      <c r="J737" s="77"/>
    </row>
    <row r="738" spans="1:13" x14ac:dyDescent="0.3">
      <c r="A738" s="141">
        <v>721</v>
      </c>
      <c r="B738" s="146">
        <v>13067.22</v>
      </c>
      <c r="C738" s="146">
        <v>869.42</v>
      </c>
      <c r="D738" s="166">
        <v>3.8210000000000001E-2</v>
      </c>
      <c r="E738" s="167">
        <v>2.8459999999999999E-2</v>
      </c>
      <c r="F738" s="167">
        <v>9.7599999999999996E-3</v>
      </c>
      <c r="G738" s="155">
        <f t="shared" si="23"/>
        <v>136.43223279401249</v>
      </c>
      <c r="H738" s="75">
        <f t="shared" si="22"/>
        <v>5284674.9278711658</v>
      </c>
      <c r="I738" s="77"/>
      <c r="J738" s="77"/>
    </row>
    <row r="739" spans="1:13" x14ac:dyDescent="0.3">
      <c r="A739" s="141">
        <v>722</v>
      </c>
      <c r="B739" s="146">
        <v>13190.6</v>
      </c>
      <c r="C739" s="146">
        <v>869.08</v>
      </c>
      <c r="D739" s="166">
        <v>3.8179999999999999E-2</v>
      </c>
      <c r="E739" s="167">
        <v>2.8510000000000001E-2</v>
      </c>
      <c r="F739" s="167">
        <v>9.6600000000000002E-3</v>
      </c>
      <c r="G739" s="155">
        <f t="shared" si="23"/>
        <v>135.03436155636896</v>
      </c>
      <c r="H739" s="75">
        <f t="shared" si="22"/>
        <v>5346787.2301422115</v>
      </c>
      <c r="I739" s="77"/>
      <c r="J739" s="77"/>
    </row>
    <row r="740" spans="1:13" x14ac:dyDescent="0.3">
      <c r="A740" s="141">
        <v>723</v>
      </c>
      <c r="B740" s="146">
        <v>13095.29</v>
      </c>
      <c r="C740" s="146">
        <v>869.25</v>
      </c>
      <c r="D740" s="166">
        <v>3.8240000000000003E-2</v>
      </c>
      <c r="E740" s="166">
        <v>2.8510000000000001E-2</v>
      </c>
      <c r="F740" s="167">
        <v>9.7300000000000008E-3</v>
      </c>
      <c r="G740" s="155">
        <f t="shared" si="23"/>
        <v>136.01287142271943</v>
      </c>
      <c r="H740" s="75">
        <f t="shared" si="22"/>
        <v>5315673.380300615</v>
      </c>
      <c r="I740" s="71"/>
      <c r="J740" s="72"/>
      <c r="K740" s="72"/>
      <c r="L740" s="73"/>
      <c r="M740" s="72"/>
    </row>
    <row r="741" spans="1:13" x14ac:dyDescent="0.3">
      <c r="A741" s="141">
        <v>724</v>
      </c>
      <c r="B741" s="146">
        <v>13165.39</v>
      </c>
      <c r="C741" s="146">
        <v>869.12</v>
      </c>
      <c r="D741" s="166">
        <v>3.8219999999999997E-2</v>
      </c>
      <c r="E741" s="166">
        <v>2.8539999999999999E-2</v>
      </c>
      <c r="F741" s="167">
        <v>9.6799999999999994E-3</v>
      </c>
      <c r="G741" s="155">
        <f t="shared" si="23"/>
        <v>135.31393580389764</v>
      </c>
      <c r="H741" s="75">
        <f t="shared" si="22"/>
        <v>5350520.5927144838</v>
      </c>
      <c r="I741" s="42"/>
      <c r="J741" s="40"/>
      <c r="K741" s="40"/>
      <c r="L741" s="49"/>
      <c r="M741" s="50"/>
    </row>
    <row r="742" spans="1:13" x14ac:dyDescent="0.3">
      <c r="A742" s="141">
        <v>725</v>
      </c>
      <c r="B742" s="146">
        <v>13146</v>
      </c>
      <c r="C742" s="146">
        <v>870.84</v>
      </c>
      <c r="D742" s="166">
        <v>3.8280000000000002E-2</v>
      </c>
      <c r="E742" s="166">
        <v>2.8559999999999999E-2</v>
      </c>
      <c r="F742" s="167">
        <v>9.7099999999999999E-3</v>
      </c>
      <c r="G742" s="155">
        <f t="shared" si="23"/>
        <v>135.7332971751907</v>
      </c>
      <c r="H742" s="75">
        <f t="shared" si="22"/>
        <v>5341357.0221037501</v>
      </c>
      <c r="I742" s="42"/>
      <c r="J742" s="40"/>
      <c r="K742" s="40"/>
      <c r="L742" s="49"/>
      <c r="M742" s="50"/>
    </row>
    <row r="743" spans="1:13" x14ac:dyDescent="0.3">
      <c r="A743" s="141">
        <v>726</v>
      </c>
      <c r="B743" s="146">
        <v>13213.06</v>
      </c>
      <c r="C743" s="146">
        <v>867.66</v>
      </c>
      <c r="D743" s="166">
        <v>3.8249999999999999E-2</v>
      </c>
      <c r="E743" s="166">
        <v>2.862E-2</v>
      </c>
      <c r="F743" s="167">
        <v>9.6299999999999997E-3</v>
      </c>
      <c r="G743" s="155">
        <f t="shared" si="23"/>
        <v>134.61500018507584</v>
      </c>
      <c r="H743" s="75">
        <f t="shared" si="22"/>
        <v>5393158.2587516746</v>
      </c>
      <c r="I743" s="42"/>
      <c r="J743" s="40"/>
      <c r="K743" s="40"/>
      <c r="L743" s="49"/>
      <c r="M743" s="50"/>
    </row>
    <row r="744" spans="1:13" x14ac:dyDescent="0.3">
      <c r="A744" s="141">
        <v>727</v>
      </c>
      <c r="B744" s="146">
        <v>13055.11</v>
      </c>
      <c r="C744" s="146">
        <v>868.78</v>
      </c>
      <c r="D744" s="166">
        <v>3.8370000000000001E-2</v>
      </c>
      <c r="E744" s="166">
        <v>2.861E-2</v>
      </c>
      <c r="F744" s="167">
        <v>9.7599999999999996E-3</v>
      </c>
      <c r="G744" s="155">
        <f t="shared" si="23"/>
        <v>136.43223279401249</v>
      </c>
      <c r="H744" s="75">
        <f t="shared" si="22"/>
        <v>5328652.8052182207</v>
      </c>
      <c r="I744" s="42"/>
      <c r="J744" s="40"/>
      <c r="K744" s="40"/>
      <c r="L744" s="49"/>
      <c r="M744" s="50"/>
    </row>
    <row r="745" spans="1:13" x14ac:dyDescent="0.3">
      <c r="A745" s="141">
        <v>728</v>
      </c>
      <c r="B745" s="146">
        <v>13199.15</v>
      </c>
      <c r="C745" s="146">
        <v>868.98</v>
      </c>
      <c r="D745" s="166">
        <v>3.8300000000000001E-2</v>
      </c>
      <c r="E745" s="166">
        <v>2.8639999999999999E-2</v>
      </c>
      <c r="F745" s="167">
        <v>9.6500000000000006E-3</v>
      </c>
      <c r="G745" s="155">
        <f t="shared" si="23"/>
        <v>134.8945744326046</v>
      </c>
      <c r="H745" s="75">
        <f t="shared" si="22"/>
        <v>5396807.1218736814</v>
      </c>
      <c r="I745" s="42"/>
      <c r="J745" s="40"/>
      <c r="K745" s="40"/>
      <c r="L745" s="49"/>
      <c r="M745" s="50"/>
    </row>
    <row r="746" spans="1:13" x14ac:dyDescent="0.3">
      <c r="A746" s="141">
        <v>729</v>
      </c>
      <c r="B746" s="146">
        <v>13077.11</v>
      </c>
      <c r="C746" s="146">
        <v>868.85</v>
      </c>
      <c r="D746" s="166">
        <v>3.8399999999999997E-2</v>
      </c>
      <c r="E746" s="166">
        <v>2.8649999999999998E-2</v>
      </c>
      <c r="F746" s="167">
        <v>9.7400000000000004E-3</v>
      </c>
      <c r="G746" s="155">
        <f t="shared" si="23"/>
        <v>136.15265854648382</v>
      </c>
      <c r="H746" s="75">
        <f t="shared" si="22"/>
        <v>5354283.9910916062</v>
      </c>
      <c r="I746" s="42"/>
      <c r="J746" s="40"/>
      <c r="K746" s="40"/>
      <c r="L746" s="49"/>
      <c r="M746" s="50"/>
    </row>
    <row r="747" spans="1:13" x14ac:dyDescent="0.3">
      <c r="A747" s="141">
        <v>730</v>
      </c>
      <c r="B747" s="146">
        <v>13166.65</v>
      </c>
      <c r="C747" s="146">
        <v>868.71</v>
      </c>
      <c r="D747" s="166">
        <v>3.8370000000000001E-2</v>
      </c>
      <c r="E747" s="166">
        <v>2.869E-2</v>
      </c>
      <c r="F747" s="167">
        <v>9.6799999999999994E-3</v>
      </c>
      <c r="G747" s="155">
        <f t="shared" si="23"/>
        <v>135.31393580389764</v>
      </c>
      <c r="H747" s="75">
        <f t="shared" si="22"/>
        <v>5394861.923593333</v>
      </c>
      <c r="I747" s="42"/>
      <c r="J747" s="40"/>
      <c r="K747" s="40"/>
      <c r="L747" s="49"/>
      <c r="M747" s="50"/>
    </row>
    <row r="748" spans="1:13" x14ac:dyDescent="0.3">
      <c r="A748" s="141">
        <v>731</v>
      </c>
      <c r="B748" s="146">
        <v>13104.64</v>
      </c>
      <c r="C748" s="146">
        <v>869.11</v>
      </c>
      <c r="D748" s="166">
        <v>3.8429999999999999E-2</v>
      </c>
      <c r="E748" s="166">
        <v>2.87E-2</v>
      </c>
      <c r="F748" s="167">
        <v>9.7300000000000008E-3</v>
      </c>
      <c r="G748" s="155">
        <f t="shared" si="23"/>
        <v>136.01287142271943</v>
      </c>
      <c r="H748" s="75">
        <f t="shared" si="22"/>
        <v>5374491.3430148689</v>
      </c>
      <c r="I748" s="42"/>
      <c r="J748" s="40"/>
      <c r="K748" s="40"/>
      <c r="L748" s="49"/>
      <c r="M748" s="50"/>
    </row>
    <row r="749" spans="1:13" x14ac:dyDescent="0.3">
      <c r="A749" s="141">
        <v>732</v>
      </c>
      <c r="B749" s="146">
        <v>13126.99</v>
      </c>
      <c r="C749" s="146">
        <v>868.94</v>
      </c>
      <c r="D749" s="166">
        <v>3.8429999999999999E-2</v>
      </c>
      <c r="E749" s="166">
        <v>2.8719999999999999E-2</v>
      </c>
      <c r="F749" s="167">
        <v>9.7099999999999999E-3</v>
      </c>
      <c r="G749" s="155">
        <f t="shared" si="23"/>
        <v>135.7332971751907</v>
      </c>
      <c r="H749" s="75">
        <f t="shared" si="22"/>
        <v>5392928.7450757865</v>
      </c>
      <c r="I749" s="42"/>
      <c r="J749" s="40"/>
      <c r="K749" s="40"/>
      <c r="L749" s="49"/>
      <c r="M749" s="50"/>
    </row>
    <row r="750" spans="1:13" x14ac:dyDescent="0.3">
      <c r="A750" s="141">
        <v>733</v>
      </c>
      <c r="B750" s="146">
        <v>13071.24</v>
      </c>
      <c r="C750" s="146">
        <v>869.49</v>
      </c>
      <c r="D750" s="166">
        <v>3.85E-2</v>
      </c>
      <c r="E750" s="166">
        <v>2.8740000000000002E-2</v>
      </c>
      <c r="F750" s="167">
        <v>9.7599999999999996E-3</v>
      </c>
      <c r="G750" s="155">
        <f t="shared" si="23"/>
        <v>136.43223279401249</v>
      </c>
      <c r="H750" s="75">
        <f t="shared" si="22"/>
        <v>5372630.6825652765</v>
      </c>
      <c r="I750" s="42"/>
      <c r="J750" s="40"/>
      <c r="K750" s="40"/>
      <c r="L750" s="49"/>
      <c r="M750" s="50"/>
    </row>
    <row r="751" spans="1:13" x14ac:dyDescent="0.3">
      <c r="A751" s="141">
        <v>734</v>
      </c>
      <c r="B751" s="146">
        <v>13134.12</v>
      </c>
      <c r="C751" s="146">
        <v>868.49</v>
      </c>
      <c r="D751" s="166">
        <v>3.8490000000000003E-2</v>
      </c>
      <c r="E751" s="166">
        <v>2.879E-2</v>
      </c>
      <c r="F751" s="167">
        <v>9.7000000000000003E-3</v>
      </c>
      <c r="G751" s="155">
        <f t="shared" si="23"/>
        <v>135.59351005142634</v>
      </c>
      <c r="H751" s="75">
        <f t="shared" si="22"/>
        <v>5413238.4339163201</v>
      </c>
      <c r="I751" s="42"/>
      <c r="J751" s="40"/>
      <c r="K751" s="40"/>
      <c r="L751" s="49"/>
      <c r="M751" s="50"/>
    </row>
    <row r="752" spans="1:13" x14ac:dyDescent="0.3">
      <c r="A752" s="141">
        <v>735</v>
      </c>
      <c r="B752" s="146">
        <v>13111.38</v>
      </c>
      <c r="C752" s="146">
        <v>868.91</v>
      </c>
      <c r="D752" s="166">
        <v>3.8510000000000003E-2</v>
      </c>
      <c r="E752" s="166">
        <v>2.879E-2</v>
      </c>
      <c r="F752" s="167">
        <v>9.7199999999999995E-3</v>
      </c>
      <c r="G752" s="155">
        <f t="shared" si="23"/>
        <v>135.87308429895509</v>
      </c>
      <c r="H752" s="75">
        <f t="shared" si="22"/>
        <v>5409459.8926069448</v>
      </c>
      <c r="I752" s="42"/>
      <c r="J752" s="40"/>
      <c r="K752" s="40"/>
      <c r="L752" s="49"/>
      <c r="M752" s="50"/>
    </row>
    <row r="753" spans="1:13" x14ac:dyDescent="0.3">
      <c r="A753" s="141">
        <v>736</v>
      </c>
      <c r="B753" s="146">
        <v>13088.25</v>
      </c>
      <c r="C753" s="146">
        <v>868.58</v>
      </c>
      <c r="D753" s="166">
        <v>3.8550000000000001E-2</v>
      </c>
      <c r="E753" s="166">
        <v>2.8819999999999998E-2</v>
      </c>
      <c r="F753" s="167">
        <v>9.7300000000000008E-3</v>
      </c>
      <c r="G753" s="155">
        <f t="shared" si="23"/>
        <v>136.01287142271943</v>
      </c>
      <c r="H753" s="75">
        <f t="shared" si="22"/>
        <v>5411252.5697112763</v>
      </c>
      <c r="I753" s="42"/>
      <c r="J753" s="40"/>
      <c r="K753" s="40"/>
      <c r="L753" s="49"/>
      <c r="M753" s="50"/>
    </row>
    <row r="754" spans="1:13" x14ac:dyDescent="0.3">
      <c r="A754" s="141">
        <v>737</v>
      </c>
      <c r="B754" s="146">
        <v>13130.76</v>
      </c>
      <c r="C754" s="146">
        <v>869.35</v>
      </c>
      <c r="D754" s="166">
        <v>3.8559999999999997E-2</v>
      </c>
      <c r="E754" s="166">
        <v>2.8850000000000001E-2</v>
      </c>
      <c r="F754" s="167">
        <v>9.7099999999999999E-3</v>
      </c>
      <c r="G754" s="155">
        <f t="shared" si="23"/>
        <v>135.7332971751907</v>
      </c>
      <c r="H754" s="75">
        <f t="shared" si="22"/>
        <v>5429765.6900558118</v>
      </c>
      <c r="I754" s="42"/>
      <c r="J754" s="40"/>
      <c r="K754" s="40"/>
      <c r="L754" s="49"/>
      <c r="M754" s="50"/>
    </row>
    <row r="755" spans="1:13" x14ac:dyDescent="0.3">
      <c r="A755" s="141">
        <v>738</v>
      </c>
      <c r="B755" s="146">
        <v>13099.82</v>
      </c>
      <c r="C755" s="146">
        <v>867.76</v>
      </c>
      <c r="D755" s="166">
        <v>3.8600000000000002E-2</v>
      </c>
      <c r="E755" s="166">
        <v>2.8879999999999999E-2</v>
      </c>
      <c r="F755" s="167">
        <v>9.7099999999999999E-3</v>
      </c>
      <c r="G755" s="155">
        <f t="shared" si="23"/>
        <v>135.7332971751907</v>
      </c>
      <c r="H755" s="75">
        <f t="shared" si="22"/>
        <v>5437133.0790518178</v>
      </c>
      <c r="I755" s="42"/>
      <c r="J755" s="40"/>
      <c r="K755" s="40"/>
      <c r="L755" s="49"/>
      <c r="M755" s="50"/>
    </row>
    <row r="756" spans="1:13" x14ac:dyDescent="0.3">
      <c r="A756" s="141">
        <v>739</v>
      </c>
      <c r="B756" s="146">
        <v>13143.46</v>
      </c>
      <c r="C756" s="146">
        <v>868.68</v>
      </c>
      <c r="D756" s="166">
        <v>3.8589999999999999E-2</v>
      </c>
      <c r="E756" s="166">
        <v>2.8899999999999999E-2</v>
      </c>
      <c r="F756" s="167">
        <v>9.6900000000000007E-3</v>
      </c>
      <c r="G756" s="155">
        <f t="shared" si="23"/>
        <v>135.45372292766203</v>
      </c>
      <c r="H756" s="75">
        <f t="shared" si="22"/>
        <v>5455737.8271149993</v>
      </c>
      <c r="I756" s="42"/>
      <c r="J756" s="40"/>
      <c r="K756" s="40"/>
      <c r="L756" s="49"/>
      <c r="M756" s="50"/>
    </row>
    <row r="757" spans="1:13" x14ac:dyDescent="0.3">
      <c r="A757" s="141">
        <v>740</v>
      </c>
      <c r="B757" s="146">
        <v>13045.86</v>
      </c>
      <c r="C757" s="146">
        <v>868.67</v>
      </c>
      <c r="D757" s="166">
        <v>3.866E-2</v>
      </c>
      <c r="E757" s="166">
        <v>2.8889999999999999E-2</v>
      </c>
      <c r="F757" s="167">
        <v>9.7599999999999996E-3</v>
      </c>
      <c r="G757" s="155">
        <f t="shared" si="23"/>
        <v>136.43223279401249</v>
      </c>
      <c r="H757" s="75">
        <f t="shared" si="22"/>
        <v>5423938.2061368404</v>
      </c>
      <c r="I757" s="42"/>
      <c r="J757" s="40"/>
      <c r="K757" s="40"/>
      <c r="L757" s="49"/>
      <c r="M757" s="50"/>
    </row>
    <row r="758" spans="1:13" x14ac:dyDescent="0.3">
      <c r="A758" s="141">
        <v>741</v>
      </c>
      <c r="B758" s="146">
        <v>13113.81</v>
      </c>
      <c r="C758" s="146">
        <v>869.62</v>
      </c>
      <c r="D758" s="166">
        <v>3.866E-2</v>
      </c>
      <c r="E758" s="166">
        <v>2.894E-2</v>
      </c>
      <c r="F758" s="167">
        <v>9.7199999999999995E-3</v>
      </c>
      <c r="G758" s="155">
        <f t="shared" si="23"/>
        <v>135.87308429895509</v>
      </c>
      <c r="H758" s="75">
        <f t="shared" si="22"/>
        <v>5453618.7488731239</v>
      </c>
      <c r="I758" s="42"/>
      <c r="J758" s="40"/>
      <c r="K758" s="40"/>
      <c r="L758" s="49"/>
      <c r="M758" s="50"/>
    </row>
    <row r="759" spans="1:13" x14ac:dyDescent="0.3">
      <c r="A759" s="141">
        <v>742</v>
      </c>
      <c r="B759" s="146">
        <v>13007.48</v>
      </c>
      <c r="C759" s="146">
        <v>867.84</v>
      </c>
      <c r="D759" s="166">
        <v>3.8719999999999997E-2</v>
      </c>
      <c r="E759" s="166">
        <v>2.8930000000000001E-2</v>
      </c>
      <c r="F759" s="167">
        <v>9.7800000000000005E-3</v>
      </c>
      <c r="G759" s="155">
        <f t="shared" si="23"/>
        <v>136.71180704154122</v>
      </c>
      <c r="H759" s="75">
        <f t="shared" si="22"/>
        <v>5427475.6223106319</v>
      </c>
      <c r="I759" s="42"/>
      <c r="J759" s="40"/>
      <c r="K759" s="40"/>
      <c r="L759" s="49"/>
      <c r="M759" s="50"/>
    </row>
    <row r="760" spans="1:13" x14ac:dyDescent="0.3">
      <c r="A760" s="141">
        <v>743</v>
      </c>
      <c r="B760" s="146">
        <v>13141.79</v>
      </c>
      <c r="C760" s="146">
        <v>868.38</v>
      </c>
      <c r="D760" s="166">
        <v>3.8670000000000003E-2</v>
      </c>
      <c r="E760" s="166">
        <v>2.8979999999999999E-2</v>
      </c>
      <c r="F760" s="167">
        <v>9.6900000000000007E-3</v>
      </c>
      <c r="G760" s="155">
        <f t="shared" si="23"/>
        <v>135.45372292766203</v>
      </c>
      <c r="H760" s="75">
        <f t="shared" si="22"/>
        <v>5485268.2077759737</v>
      </c>
      <c r="I760" s="42"/>
      <c r="J760" s="40"/>
      <c r="K760" s="40"/>
      <c r="L760" s="49"/>
      <c r="M760" s="50"/>
    </row>
    <row r="761" spans="1:13" x14ac:dyDescent="0.3">
      <c r="A761" s="141">
        <v>744</v>
      </c>
      <c r="B761" s="146">
        <v>13015.58</v>
      </c>
      <c r="C761" s="146">
        <v>868.83</v>
      </c>
      <c r="D761" s="166">
        <v>3.8760000000000003E-2</v>
      </c>
      <c r="E761" s="166">
        <v>2.8969999999999999E-2</v>
      </c>
      <c r="F761" s="167">
        <v>9.7900000000000001E-3</v>
      </c>
      <c r="G761" s="155">
        <f t="shared" si="23"/>
        <v>136.85159416530558</v>
      </c>
      <c r="H761" s="75">
        <f t="shared" si="22"/>
        <v>5436546.0960674565</v>
      </c>
      <c r="I761" s="42"/>
      <c r="J761" s="40"/>
      <c r="K761" s="40"/>
      <c r="L761" s="49"/>
      <c r="M761" s="50"/>
    </row>
    <row r="762" spans="1:13" x14ac:dyDescent="0.3">
      <c r="A762" s="141">
        <v>745</v>
      </c>
      <c r="B762" s="146">
        <v>13157.87</v>
      </c>
      <c r="C762" s="146">
        <v>869.14</v>
      </c>
      <c r="D762" s="166">
        <v>3.8739999999999997E-2</v>
      </c>
      <c r="E762" s="166">
        <v>2.9049999999999999E-2</v>
      </c>
      <c r="F762" s="167">
        <v>9.6900000000000007E-3</v>
      </c>
      <c r="G762" s="155">
        <f t="shared" si="23"/>
        <v>135.45372292766203</v>
      </c>
      <c r="H762" s="75">
        <f t="shared" si="22"/>
        <v>5500033.3981064605</v>
      </c>
      <c r="I762" s="42"/>
      <c r="J762" s="40"/>
      <c r="K762" s="40"/>
      <c r="L762" s="49"/>
      <c r="M762" s="50"/>
    </row>
    <row r="763" spans="1:13" x14ac:dyDescent="0.3">
      <c r="A763" s="141">
        <v>746</v>
      </c>
      <c r="B763" s="146">
        <v>13026.71</v>
      </c>
      <c r="C763" s="146">
        <v>868.18</v>
      </c>
      <c r="D763" s="166">
        <v>3.8789999999999998E-2</v>
      </c>
      <c r="E763" s="166">
        <v>2.9020000000000001E-2</v>
      </c>
      <c r="F763" s="167">
        <v>9.7699999999999992E-3</v>
      </c>
      <c r="G763" s="155">
        <f t="shared" si="23"/>
        <v>136.57201991777686</v>
      </c>
      <c r="H763" s="75">
        <f t="shared" si="22"/>
        <v>5462319.4447085802</v>
      </c>
      <c r="I763" s="42"/>
      <c r="J763" s="40"/>
      <c r="K763" s="40"/>
      <c r="L763" s="49"/>
      <c r="M763" s="50"/>
    </row>
    <row r="764" spans="1:13" x14ac:dyDescent="0.3">
      <c r="A764" s="141">
        <v>747</v>
      </c>
      <c r="B764" s="146">
        <v>13159.73</v>
      </c>
      <c r="C764" s="146">
        <v>868.41</v>
      </c>
      <c r="D764" s="166">
        <v>3.875E-2</v>
      </c>
      <c r="E764" s="166">
        <v>2.9069999999999999E-2</v>
      </c>
      <c r="F764" s="167">
        <v>9.6799999999999994E-3</v>
      </c>
      <c r="G764" s="155">
        <f t="shared" si="23"/>
        <v>135.31393580389764</v>
      </c>
      <c r="H764" s="75">
        <f t="shared" si="22"/>
        <v>5520495.69441674</v>
      </c>
      <c r="I764" s="42"/>
      <c r="J764" s="40"/>
      <c r="K764" s="40"/>
      <c r="L764" s="49"/>
      <c r="M764" s="50"/>
    </row>
    <row r="765" spans="1:13" x14ac:dyDescent="0.3">
      <c r="A765" s="141">
        <v>748</v>
      </c>
      <c r="B765" s="146">
        <v>13058.47</v>
      </c>
      <c r="C765" s="146">
        <v>868.33</v>
      </c>
      <c r="D765" s="166">
        <v>3.884E-2</v>
      </c>
      <c r="E765" s="166">
        <v>2.9090000000000001E-2</v>
      </c>
      <c r="F765" s="167">
        <v>9.75E-3</v>
      </c>
      <c r="G765" s="155">
        <f t="shared" si="23"/>
        <v>136.29244567024818</v>
      </c>
      <c r="H765" s="75">
        <f t="shared" si="22"/>
        <v>5488198.5301646385</v>
      </c>
      <c r="I765" s="42"/>
      <c r="J765" s="40"/>
      <c r="K765" s="40"/>
      <c r="L765" s="49"/>
      <c r="M765" s="50"/>
    </row>
    <row r="766" spans="1:13" x14ac:dyDescent="0.3">
      <c r="A766" s="141">
        <v>749</v>
      </c>
      <c r="B766" s="146">
        <v>13115.84</v>
      </c>
      <c r="C766" s="146">
        <v>868.93</v>
      </c>
      <c r="D766" s="166">
        <v>3.882E-2</v>
      </c>
      <c r="E766" s="166">
        <v>2.911E-2</v>
      </c>
      <c r="F766" s="167">
        <v>9.7199999999999995E-3</v>
      </c>
      <c r="G766" s="155">
        <f t="shared" si="23"/>
        <v>135.87308429895509</v>
      </c>
      <c r="H766" s="75">
        <f t="shared" si="22"/>
        <v>5512497.2238946967</v>
      </c>
      <c r="I766" s="42"/>
      <c r="J766" s="40"/>
      <c r="K766" s="40"/>
      <c r="L766" s="49"/>
      <c r="M766" s="50"/>
    </row>
    <row r="767" spans="1:13" x14ac:dyDescent="0.3">
      <c r="A767" s="141">
        <v>750</v>
      </c>
      <c r="B767" s="146">
        <v>13063.19</v>
      </c>
      <c r="C767" s="146">
        <v>867.95</v>
      </c>
      <c r="D767" s="166">
        <v>3.8859999999999999E-2</v>
      </c>
      <c r="E767" s="166">
        <v>2.912E-2</v>
      </c>
      <c r="F767" s="167">
        <v>9.7400000000000004E-3</v>
      </c>
      <c r="G767" s="155">
        <f t="shared" si="23"/>
        <v>136.15265854648382</v>
      </c>
      <c r="H767" s="75">
        <f t="shared" si="22"/>
        <v>5508522.6245798413</v>
      </c>
      <c r="I767" s="42"/>
      <c r="J767" s="40"/>
      <c r="K767" s="40"/>
      <c r="L767" s="49"/>
      <c r="M767" s="50"/>
    </row>
    <row r="768" spans="1:13" x14ac:dyDescent="0.3">
      <c r="A768" s="141">
        <v>751</v>
      </c>
      <c r="B768" s="146">
        <v>13166.23</v>
      </c>
      <c r="C768" s="146">
        <v>870.26</v>
      </c>
      <c r="D768" s="166">
        <v>3.8850000000000003E-2</v>
      </c>
      <c r="E768" s="166">
        <v>2.9159999999999998E-2</v>
      </c>
      <c r="F768" s="167">
        <v>9.6900000000000007E-3</v>
      </c>
      <c r="G768" s="155">
        <f t="shared" si="23"/>
        <v>135.45372292766203</v>
      </c>
      <c r="H768" s="75">
        <f t="shared" si="22"/>
        <v>5544328.9690979216</v>
      </c>
      <c r="I768" s="42"/>
      <c r="J768" s="40"/>
      <c r="K768" s="40"/>
      <c r="L768" s="49"/>
      <c r="M768" s="50"/>
    </row>
    <row r="769" spans="1:13" x14ac:dyDescent="0.3">
      <c r="A769" s="141">
        <v>752</v>
      </c>
      <c r="B769" s="146">
        <v>13036.55</v>
      </c>
      <c r="C769" s="146">
        <v>866.55</v>
      </c>
      <c r="D769" s="166">
        <v>3.8899999999999997E-2</v>
      </c>
      <c r="E769" s="166">
        <v>2.9149999999999999E-2</v>
      </c>
      <c r="F769" s="167">
        <v>9.75E-3</v>
      </c>
      <c r="G769" s="155">
        <f t="shared" si="23"/>
        <v>136.29244567024818</v>
      </c>
      <c r="H769" s="75">
        <f t="shared" si="22"/>
        <v>5517547.1854061615</v>
      </c>
      <c r="I769" s="42"/>
      <c r="J769" s="40"/>
      <c r="K769" s="40"/>
      <c r="L769" s="49"/>
      <c r="M769" s="50"/>
    </row>
    <row r="770" spans="1:13" x14ac:dyDescent="0.3">
      <c r="A770" s="141">
        <v>753</v>
      </c>
      <c r="B770" s="146">
        <v>13094.73</v>
      </c>
      <c r="C770" s="146">
        <v>867.86</v>
      </c>
      <c r="D770" s="166">
        <v>3.891E-2</v>
      </c>
      <c r="E770" s="166">
        <v>2.9190000000000001E-2</v>
      </c>
      <c r="F770" s="167">
        <v>9.7199999999999995E-3</v>
      </c>
      <c r="G770" s="155">
        <f t="shared" si="23"/>
        <v>135.87308429895509</v>
      </c>
      <c r="H770" s="75">
        <f t="shared" si="22"/>
        <v>5541936.4614054821</v>
      </c>
      <c r="I770" s="42"/>
      <c r="J770" s="40"/>
      <c r="K770" s="40"/>
      <c r="L770" s="49"/>
      <c r="M770" s="50"/>
    </row>
    <row r="771" spans="1:13" x14ac:dyDescent="0.3">
      <c r="A771" s="141">
        <v>754</v>
      </c>
      <c r="B771" s="146">
        <v>13023</v>
      </c>
      <c r="C771" s="146">
        <v>868.65</v>
      </c>
      <c r="D771" s="166">
        <v>3.8980000000000001E-2</v>
      </c>
      <c r="E771" s="166">
        <v>2.92E-2</v>
      </c>
      <c r="F771" s="167">
        <v>9.7800000000000005E-3</v>
      </c>
      <c r="G771" s="155">
        <f t="shared" si="23"/>
        <v>136.71180704154122</v>
      </c>
      <c r="H771" s="75">
        <f t="shared" si="22"/>
        <v>5515251.5083857365</v>
      </c>
      <c r="I771" s="42"/>
      <c r="J771" s="40"/>
      <c r="K771" s="40"/>
      <c r="L771" s="49"/>
      <c r="M771" s="50"/>
    </row>
    <row r="772" spans="1:13" x14ac:dyDescent="0.3">
      <c r="A772" s="141">
        <v>755</v>
      </c>
      <c r="B772" s="146">
        <v>13093.24</v>
      </c>
      <c r="C772" s="146">
        <v>868.1</v>
      </c>
      <c r="D772" s="166">
        <v>3.8969999999999998E-2</v>
      </c>
      <c r="E772" s="166">
        <v>2.9239999999999999E-2</v>
      </c>
      <c r="F772" s="167">
        <v>9.7199999999999995E-3</v>
      </c>
      <c r="G772" s="155">
        <f t="shared" si="23"/>
        <v>135.87308429895509</v>
      </c>
      <c r="H772" s="75">
        <f t="shared" si="22"/>
        <v>5556656.0801608758</v>
      </c>
      <c r="I772" s="42"/>
      <c r="J772" s="40"/>
      <c r="K772" s="40"/>
      <c r="L772" s="49"/>
      <c r="M772" s="50"/>
    </row>
    <row r="773" spans="1:13" x14ac:dyDescent="0.3">
      <c r="A773" s="141">
        <v>756</v>
      </c>
      <c r="B773" s="146">
        <v>13059.67</v>
      </c>
      <c r="C773" s="146">
        <v>868.17</v>
      </c>
      <c r="D773" s="166">
        <v>3.9019999999999999E-2</v>
      </c>
      <c r="E773" s="166">
        <v>2.9270000000000001E-2</v>
      </c>
      <c r="F773" s="167">
        <v>9.75E-3</v>
      </c>
      <c r="G773" s="155">
        <f t="shared" si="23"/>
        <v>136.29244567024818</v>
      </c>
      <c r="H773" s="75">
        <f t="shared" si="22"/>
        <v>5546895.8406476835</v>
      </c>
      <c r="I773" s="42"/>
      <c r="J773" s="40"/>
      <c r="K773" s="40"/>
      <c r="L773" s="49"/>
      <c r="M773" s="50"/>
    </row>
    <row r="774" spans="1:13" x14ac:dyDescent="0.3">
      <c r="A774" s="141">
        <v>757</v>
      </c>
      <c r="B774" s="146">
        <v>13040.48</v>
      </c>
      <c r="C774" s="146">
        <v>867.97</v>
      </c>
      <c r="D774" s="166">
        <v>3.9030000000000002E-2</v>
      </c>
      <c r="E774" s="166">
        <v>2.9270000000000001E-2</v>
      </c>
      <c r="F774" s="167">
        <v>9.7599999999999996E-3</v>
      </c>
      <c r="G774" s="155">
        <f t="shared" si="23"/>
        <v>136.43223279401249</v>
      </c>
      <c r="H774" s="75">
        <f t="shared" si="22"/>
        <v>5548542.1919534979</v>
      </c>
      <c r="I774" s="42"/>
      <c r="J774" s="40"/>
      <c r="K774" s="40"/>
      <c r="L774" s="49"/>
      <c r="M774" s="50"/>
    </row>
    <row r="775" spans="1:13" x14ac:dyDescent="0.3">
      <c r="A775" s="141">
        <v>758</v>
      </c>
      <c r="B775" s="146">
        <v>13080.97</v>
      </c>
      <c r="C775" s="146">
        <v>869.05</v>
      </c>
      <c r="D775" s="166">
        <v>3.9059999999999997E-2</v>
      </c>
      <c r="E775" s="166">
        <v>2.9319999999999999E-2</v>
      </c>
      <c r="F775" s="167">
        <v>9.7400000000000004E-3</v>
      </c>
      <c r="G775" s="155">
        <f t="shared" si="23"/>
        <v>136.15265854648382</v>
      </c>
      <c r="H775" s="75">
        <f t="shared" si="22"/>
        <v>5567280.1992420256</v>
      </c>
      <c r="I775" s="42"/>
      <c r="J775" s="40"/>
      <c r="K775" s="40"/>
      <c r="L775" s="49"/>
      <c r="M775" s="50"/>
    </row>
    <row r="776" spans="1:13" x14ac:dyDescent="0.3">
      <c r="A776" s="141">
        <v>759</v>
      </c>
      <c r="B776" s="146">
        <v>13052.95</v>
      </c>
      <c r="C776" s="146">
        <v>868.33</v>
      </c>
      <c r="D776" s="166">
        <v>3.9079999999999997E-2</v>
      </c>
      <c r="E776" s="166">
        <v>2.9329999999999998E-2</v>
      </c>
      <c r="F776" s="167">
        <v>9.7599999999999996E-3</v>
      </c>
      <c r="G776" s="155">
        <f t="shared" si="23"/>
        <v>136.43223279401249</v>
      </c>
      <c r="H776" s="75">
        <f t="shared" si="22"/>
        <v>5563201.4844025169</v>
      </c>
      <c r="I776" s="42"/>
      <c r="J776" s="40"/>
      <c r="K776" s="40"/>
      <c r="L776" s="49"/>
      <c r="M776" s="50"/>
    </row>
    <row r="777" spans="1:13" x14ac:dyDescent="0.3">
      <c r="A777" s="141">
        <v>760</v>
      </c>
      <c r="B777" s="146">
        <v>13069.49</v>
      </c>
      <c r="C777" s="146">
        <v>868.49</v>
      </c>
      <c r="D777" s="166">
        <v>3.9109999999999999E-2</v>
      </c>
      <c r="E777" s="166">
        <v>2.937E-2</v>
      </c>
      <c r="F777" s="167">
        <v>9.75E-3</v>
      </c>
      <c r="G777" s="155">
        <f t="shared" si="23"/>
        <v>136.29244567024818</v>
      </c>
      <c r="H777" s="75">
        <f t="shared" si="22"/>
        <v>5576244.4958892055</v>
      </c>
      <c r="I777" s="42"/>
      <c r="J777" s="40"/>
      <c r="K777" s="40"/>
      <c r="L777" s="49"/>
      <c r="M777" s="50"/>
    </row>
    <row r="778" spans="1:13" x14ac:dyDescent="0.3">
      <c r="A778" s="141">
        <v>761</v>
      </c>
      <c r="B778" s="146">
        <v>13055.52</v>
      </c>
      <c r="C778" s="146">
        <v>868.36</v>
      </c>
      <c r="D778" s="166">
        <v>3.9149999999999997E-2</v>
      </c>
      <c r="E778" s="166">
        <v>2.9399999999999999E-2</v>
      </c>
      <c r="F778" s="167">
        <v>9.75E-3</v>
      </c>
      <c r="G778" s="155">
        <f t="shared" si="23"/>
        <v>136.29244567024818</v>
      </c>
      <c r="H778" s="75">
        <f t="shared" si="22"/>
        <v>5583581.6596995862</v>
      </c>
      <c r="I778" s="42"/>
      <c r="J778" s="40"/>
      <c r="K778" s="40"/>
      <c r="L778" s="49"/>
      <c r="M778" s="50"/>
    </row>
    <row r="779" spans="1:13" x14ac:dyDescent="0.3">
      <c r="A779" s="141">
        <v>762</v>
      </c>
      <c r="B779" s="146">
        <v>13078.35</v>
      </c>
      <c r="C779" s="146">
        <v>868.59</v>
      </c>
      <c r="D779" s="166">
        <v>3.9140000000000001E-2</v>
      </c>
      <c r="E779" s="166">
        <v>2.9399999999999999E-2</v>
      </c>
      <c r="F779" s="167">
        <v>9.7400000000000004E-3</v>
      </c>
      <c r="G779" s="155">
        <f t="shared" si="23"/>
        <v>136.15265854648382</v>
      </c>
      <c r="H779" s="75">
        <f t="shared" si="22"/>
        <v>5596658.9865731187</v>
      </c>
      <c r="I779" s="42"/>
      <c r="J779" s="40"/>
      <c r="K779" s="40"/>
      <c r="L779" s="49"/>
      <c r="M779" s="50"/>
    </row>
    <row r="780" spans="1:13" x14ac:dyDescent="0.3">
      <c r="A780" s="141">
        <v>763</v>
      </c>
      <c r="B780" s="146">
        <v>13001.7</v>
      </c>
      <c r="C780" s="146">
        <v>868.38</v>
      </c>
      <c r="D780" s="166">
        <v>3.9219999999999998E-2</v>
      </c>
      <c r="E780" s="166">
        <v>2.9430000000000001E-2</v>
      </c>
      <c r="F780" s="167">
        <v>9.7900000000000001E-3</v>
      </c>
      <c r="G780" s="155">
        <f t="shared" si="23"/>
        <v>136.85159416530558</v>
      </c>
      <c r="H780" s="75">
        <f t="shared" si="22"/>
        <v>5575382.6227143407</v>
      </c>
      <c r="I780" s="42"/>
      <c r="J780" s="40"/>
      <c r="K780" s="40"/>
      <c r="L780" s="49"/>
      <c r="M780" s="50"/>
    </row>
    <row r="781" spans="1:13" x14ac:dyDescent="0.3">
      <c r="A781" s="141">
        <v>764</v>
      </c>
      <c r="B781" s="146">
        <v>13064.62</v>
      </c>
      <c r="C781" s="146">
        <v>868.2</v>
      </c>
      <c r="D781" s="166">
        <v>3.9199999999999999E-2</v>
      </c>
      <c r="E781" s="166">
        <v>2.946E-2</v>
      </c>
      <c r="F781" s="167">
        <v>9.75E-3</v>
      </c>
      <c r="G781" s="155">
        <f t="shared" si="23"/>
        <v>136.29244567024818</v>
      </c>
      <c r="H781" s="75">
        <f t="shared" si="22"/>
        <v>5605593.1511307275</v>
      </c>
      <c r="I781" s="42"/>
      <c r="J781" s="40"/>
      <c r="K781" s="40"/>
      <c r="L781" s="49"/>
      <c r="M781" s="50"/>
    </row>
    <row r="782" spans="1:13" x14ac:dyDescent="0.3">
      <c r="A782" s="141">
        <v>765</v>
      </c>
      <c r="B782" s="146">
        <v>13008.53</v>
      </c>
      <c r="C782" s="146">
        <v>868.01</v>
      </c>
      <c r="D782" s="166">
        <v>3.925E-2</v>
      </c>
      <c r="E782" s="166">
        <v>2.947E-2</v>
      </c>
      <c r="F782" s="167">
        <v>9.7900000000000001E-3</v>
      </c>
      <c r="G782" s="155">
        <f t="shared" si="23"/>
        <v>136.85159416530558</v>
      </c>
      <c r="H782" s="75">
        <f t="shared" si="22"/>
        <v>5589996.9939403282</v>
      </c>
      <c r="I782" s="42"/>
      <c r="J782" s="40"/>
      <c r="K782" s="40"/>
      <c r="L782" s="49"/>
      <c r="M782" s="50"/>
    </row>
    <row r="783" spans="1:13" x14ac:dyDescent="0.3">
      <c r="A783" s="141">
        <v>766</v>
      </c>
      <c r="B783" s="146">
        <v>13113.1</v>
      </c>
      <c r="C783" s="146">
        <v>869.04</v>
      </c>
      <c r="D783" s="166">
        <v>3.9230000000000001E-2</v>
      </c>
      <c r="E783" s="166">
        <v>2.9510000000000002E-2</v>
      </c>
      <c r="F783" s="167">
        <v>9.7199999999999995E-3</v>
      </c>
      <c r="G783" s="155">
        <f t="shared" si="23"/>
        <v>135.87308429895509</v>
      </c>
      <c r="H783" s="75">
        <f t="shared" si="22"/>
        <v>5637613.9833155377</v>
      </c>
      <c r="I783" s="42"/>
      <c r="J783" s="40"/>
      <c r="K783" s="40"/>
      <c r="L783" s="49"/>
      <c r="M783" s="50"/>
    </row>
    <row r="784" spans="1:13" x14ac:dyDescent="0.3">
      <c r="A784" s="141">
        <v>767</v>
      </c>
      <c r="B784" s="146">
        <v>12951.41</v>
      </c>
      <c r="C784" s="146">
        <v>868.05</v>
      </c>
      <c r="D784" s="166">
        <v>3.9320000000000001E-2</v>
      </c>
      <c r="E784" s="166">
        <v>2.9489999999999999E-2</v>
      </c>
      <c r="F784" s="167">
        <v>9.8300000000000002E-3</v>
      </c>
      <c r="G784" s="155">
        <f t="shared" si="23"/>
        <v>137.41074266036301</v>
      </c>
      <c r="H784" s="75">
        <f t="shared" si="22"/>
        <v>5581805.2151554665</v>
      </c>
      <c r="I784" s="42"/>
      <c r="J784" s="40"/>
      <c r="K784" s="40"/>
      <c r="L784" s="49"/>
      <c r="M784" s="50"/>
    </row>
    <row r="785" spans="1:13" x14ac:dyDescent="0.3">
      <c r="A785" s="141">
        <v>768</v>
      </c>
      <c r="B785" s="146">
        <v>13097.5</v>
      </c>
      <c r="C785" s="146">
        <v>868.9</v>
      </c>
      <c r="D785" s="166">
        <v>3.9280000000000002E-2</v>
      </c>
      <c r="E785" s="166">
        <v>2.955E-2</v>
      </c>
      <c r="F785" s="167">
        <v>9.7300000000000008E-3</v>
      </c>
      <c r="G785" s="155">
        <f t="shared" si="23"/>
        <v>136.01287142271943</v>
      </c>
      <c r="H785" s="75">
        <f t="shared" si="22"/>
        <v>5646524.4205682892</v>
      </c>
      <c r="I785" s="42"/>
      <c r="J785" s="40"/>
      <c r="K785" s="40"/>
      <c r="L785" s="49"/>
      <c r="M785" s="50"/>
    </row>
    <row r="786" spans="1:13" x14ac:dyDescent="0.3">
      <c r="A786" s="141">
        <v>769</v>
      </c>
      <c r="B786" s="146">
        <v>13001.56</v>
      </c>
      <c r="C786" s="146">
        <v>868.14</v>
      </c>
      <c r="D786" s="166">
        <v>3.9350000000000003E-2</v>
      </c>
      <c r="E786" s="166">
        <v>2.9559999999999999E-2</v>
      </c>
      <c r="F786" s="167">
        <v>9.7900000000000001E-3</v>
      </c>
      <c r="G786" s="155">
        <f t="shared" si="23"/>
        <v>136.85159416530558</v>
      </c>
      <c r="H786" s="75">
        <f t="shared" ref="H786:H849" si="24">A786/G786*10^6</f>
        <v>5619225.7363923034</v>
      </c>
      <c r="I786" s="42"/>
      <c r="J786" s="40"/>
      <c r="K786" s="40"/>
      <c r="L786" s="49"/>
      <c r="M786" s="50"/>
    </row>
    <row r="787" spans="1:13" x14ac:dyDescent="0.3">
      <c r="A787" s="141">
        <v>770</v>
      </c>
      <c r="B787" s="146">
        <v>13099.89</v>
      </c>
      <c r="C787" s="146">
        <v>869.39</v>
      </c>
      <c r="D787" s="166">
        <v>3.934E-2</v>
      </c>
      <c r="E787" s="166">
        <v>2.9610000000000001E-2</v>
      </c>
      <c r="F787" s="167">
        <v>9.7300000000000008E-3</v>
      </c>
      <c r="G787" s="155">
        <f t="shared" ref="G787:G850" si="25">(2*F787/$B$7)*(1+3*$B$11)/(4+PI()*$B$11-PI())*10^6</f>
        <v>136.01287142271943</v>
      </c>
      <c r="H787" s="75">
        <f t="shared" si="24"/>
        <v>5661228.9112468529</v>
      </c>
      <c r="I787" s="42"/>
      <c r="J787" s="40"/>
      <c r="K787" s="40"/>
      <c r="L787" s="49"/>
      <c r="M787" s="50"/>
    </row>
    <row r="788" spans="1:13" x14ac:dyDescent="0.3">
      <c r="A788" s="141">
        <v>771</v>
      </c>
      <c r="B788" s="146">
        <v>13030.1</v>
      </c>
      <c r="C788" s="146">
        <v>868.88</v>
      </c>
      <c r="D788" s="166">
        <v>3.9410000000000001E-2</v>
      </c>
      <c r="E788" s="166">
        <v>2.963E-2</v>
      </c>
      <c r="F788" s="167">
        <v>9.7800000000000005E-3</v>
      </c>
      <c r="G788" s="155">
        <f t="shared" si="25"/>
        <v>136.71180704154122</v>
      </c>
      <c r="H788" s="75">
        <f t="shared" si="24"/>
        <v>5639600.680325469</v>
      </c>
      <c r="I788" s="42"/>
      <c r="J788" s="40"/>
      <c r="K788" s="40"/>
      <c r="L788" s="49"/>
      <c r="M788" s="50"/>
    </row>
    <row r="789" spans="1:13" x14ac:dyDescent="0.3">
      <c r="A789" s="141">
        <v>772</v>
      </c>
      <c r="B789" s="146">
        <v>13110.5</v>
      </c>
      <c r="C789" s="146">
        <v>869.02</v>
      </c>
      <c r="D789" s="166">
        <v>3.9379999999999998E-2</v>
      </c>
      <c r="E789" s="166">
        <v>2.9659999999999999E-2</v>
      </c>
      <c r="F789" s="167">
        <v>9.7199999999999995E-3</v>
      </c>
      <c r="G789" s="155">
        <f t="shared" si="25"/>
        <v>135.87308429895509</v>
      </c>
      <c r="H789" s="75">
        <f t="shared" si="24"/>
        <v>5681772.8395817168</v>
      </c>
      <c r="I789" s="42"/>
      <c r="J789" s="40"/>
      <c r="K789" s="40"/>
      <c r="L789" s="49"/>
      <c r="M789" s="50"/>
    </row>
    <row r="790" spans="1:13" x14ac:dyDescent="0.3">
      <c r="A790" s="141">
        <v>773</v>
      </c>
      <c r="B790" s="146">
        <v>12971.57</v>
      </c>
      <c r="C790" s="146">
        <v>868.14</v>
      </c>
      <c r="D790" s="166">
        <v>3.9480000000000001E-2</v>
      </c>
      <c r="E790" s="166">
        <v>2.9659999999999999E-2</v>
      </c>
      <c r="F790" s="167">
        <v>9.8099999999999993E-3</v>
      </c>
      <c r="G790" s="155">
        <f t="shared" si="25"/>
        <v>137.13116841283428</v>
      </c>
      <c r="H790" s="75">
        <f t="shared" si="24"/>
        <v>5636938.771446025</v>
      </c>
      <c r="I790" s="42"/>
      <c r="J790" s="40"/>
      <c r="K790" s="40"/>
      <c r="L790" s="49"/>
      <c r="M790" s="50"/>
    </row>
    <row r="791" spans="1:13" x14ac:dyDescent="0.3">
      <c r="A791" s="141">
        <v>774</v>
      </c>
      <c r="B791" s="146">
        <v>13110.23</v>
      </c>
      <c r="C791" s="146">
        <v>869.9</v>
      </c>
      <c r="D791" s="166">
        <v>3.943E-2</v>
      </c>
      <c r="E791" s="166">
        <v>2.9700000000000001E-2</v>
      </c>
      <c r="F791" s="167">
        <v>9.7300000000000008E-3</v>
      </c>
      <c r="G791" s="155">
        <f t="shared" si="25"/>
        <v>136.01287142271943</v>
      </c>
      <c r="H791" s="75">
        <f t="shared" si="24"/>
        <v>5690637.8926039785</v>
      </c>
      <c r="I791" s="42"/>
      <c r="J791" s="40"/>
      <c r="K791" s="40"/>
      <c r="L791" s="49"/>
      <c r="M791" s="50"/>
    </row>
    <row r="792" spans="1:13" x14ac:dyDescent="0.3">
      <c r="A792" s="141">
        <v>775</v>
      </c>
      <c r="B792" s="146">
        <v>13023.14</v>
      </c>
      <c r="C792" s="146">
        <v>869.19</v>
      </c>
      <c r="D792" s="166">
        <v>3.9480000000000001E-2</v>
      </c>
      <c r="E792" s="166">
        <v>2.9690000000000001E-2</v>
      </c>
      <c r="F792" s="167">
        <v>9.7900000000000001E-3</v>
      </c>
      <c r="G792" s="155">
        <f t="shared" si="25"/>
        <v>136.85159416530558</v>
      </c>
      <c r="H792" s="75">
        <f t="shared" si="24"/>
        <v>5663068.8500702679</v>
      </c>
      <c r="I792" s="42"/>
      <c r="J792" s="40"/>
      <c r="K792" s="40"/>
      <c r="L792" s="49"/>
      <c r="M792" s="50"/>
    </row>
    <row r="793" spans="1:13" x14ac:dyDescent="0.3">
      <c r="A793" s="141">
        <v>776</v>
      </c>
      <c r="B793" s="146">
        <v>13080.17</v>
      </c>
      <c r="C793" s="146">
        <v>869.07</v>
      </c>
      <c r="D793" s="166">
        <v>3.9489999999999997E-2</v>
      </c>
      <c r="E793" s="166">
        <v>2.9739999999999999E-2</v>
      </c>
      <c r="F793" s="167">
        <v>9.7400000000000004E-3</v>
      </c>
      <c r="G793" s="155">
        <f t="shared" si="25"/>
        <v>136.15265854648382</v>
      </c>
      <c r="H793" s="75">
        <f t="shared" si="24"/>
        <v>5699484.7422319427</v>
      </c>
      <c r="I793" s="42"/>
      <c r="J793" s="40"/>
      <c r="K793" s="40"/>
      <c r="L793" s="49"/>
      <c r="M793" s="50"/>
    </row>
    <row r="794" spans="1:13" x14ac:dyDescent="0.3">
      <c r="A794" s="141">
        <v>777</v>
      </c>
      <c r="B794" s="146">
        <v>12994.5</v>
      </c>
      <c r="C794" s="146">
        <v>869.42</v>
      </c>
      <c r="D794" s="166">
        <v>3.9550000000000002E-2</v>
      </c>
      <c r="E794" s="166">
        <v>2.9739999999999999E-2</v>
      </c>
      <c r="F794" s="167">
        <v>9.8099999999999993E-3</v>
      </c>
      <c r="G794" s="155">
        <f t="shared" si="25"/>
        <v>137.13116841283428</v>
      </c>
      <c r="H794" s="75">
        <f t="shared" si="24"/>
        <v>5666107.9242090052</v>
      </c>
      <c r="I794" s="42"/>
      <c r="J794" s="40"/>
      <c r="K794" s="40"/>
      <c r="L794" s="49"/>
      <c r="M794" s="50"/>
    </row>
    <row r="795" spans="1:13" x14ac:dyDescent="0.3">
      <c r="A795" s="141">
        <v>778</v>
      </c>
      <c r="B795" s="146">
        <v>13071.13</v>
      </c>
      <c r="C795" s="146">
        <v>869.24</v>
      </c>
      <c r="D795" s="166">
        <v>3.9550000000000002E-2</v>
      </c>
      <c r="E795" s="166">
        <v>2.98E-2</v>
      </c>
      <c r="F795" s="167">
        <v>9.75E-3</v>
      </c>
      <c r="G795" s="155">
        <f t="shared" si="25"/>
        <v>136.29244567024818</v>
      </c>
      <c r="H795" s="75">
        <f t="shared" si="24"/>
        <v>5708313.444476055</v>
      </c>
      <c r="I795" s="42"/>
      <c r="J795" s="40"/>
      <c r="K795" s="40"/>
      <c r="L795" s="49"/>
      <c r="M795" s="50"/>
    </row>
    <row r="796" spans="1:13" x14ac:dyDescent="0.3">
      <c r="A796" s="141">
        <v>779</v>
      </c>
      <c r="B796" s="146">
        <v>13027.16</v>
      </c>
      <c r="C796" s="146">
        <v>869.28</v>
      </c>
      <c r="D796" s="166">
        <v>3.9600000000000003E-2</v>
      </c>
      <c r="E796" s="166">
        <v>2.981E-2</v>
      </c>
      <c r="F796" s="167">
        <v>9.7900000000000001E-3</v>
      </c>
      <c r="G796" s="155">
        <f t="shared" si="25"/>
        <v>136.85159416530558</v>
      </c>
      <c r="H796" s="75">
        <f t="shared" si="24"/>
        <v>5692297.592522243</v>
      </c>
      <c r="I796" s="42"/>
      <c r="J796" s="40"/>
      <c r="K796" s="40"/>
      <c r="L796" s="49"/>
      <c r="M796" s="50"/>
    </row>
    <row r="797" spans="1:13" x14ac:dyDescent="0.3">
      <c r="A797" s="141">
        <v>780</v>
      </c>
      <c r="B797" s="146">
        <v>13086.4</v>
      </c>
      <c r="C797" s="146">
        <v>869.81</v>
      </c>
      <c r="D797" s="166">
        <v>3.9579999999999997E-2</v>
      </c>
      <c r="E797" s="166">
        <v>2.9829999999999999E-2</v>
      </c>
      <c r="F797" s="167">
        <v>9.75E-3</v>
      </c>
      <c r="G797" s="155">
        <f t="shared" si="25"/>
        <v>136.29244567024818</v>
      </c>
      <c r="H797" s="75">
        <f t="shared" si="24"/>
        <v>5722987.7720968155</v>
      </c>
      <c r="I797" s="42"/>
      <c r="J797" s="40"/>
      <c r="K797" s="40"/>
      <c r="L797" s="49"/>
      <c r="M797" s="50"/>
    </row>
    <row r="798" spans="1:13" x14ac:dyDescent="0.3">
      <c r="A798" s="141">
        <v>781</v>
      </c>
      <c r="B798" s="146">
        <v>12972.97</v>
      </c>
      <c r="C798" s="146">
        <v>869.18</v>
      </c>
      <c r="D798" s="166">
        <v>3.9649999999999998E-2</v>
      </c>
      <c r="E798" s="166">
        <v>2.9829999999999999E-2</v>
      </c>
      <c r="F798" s="167">
        <v>9.8300000000000002E-3</v>
      </c>
      <c r="G798" s="155">
        <f t="shared" si="25"/>
        <v>137.41074266036301</v>
      </c>
      <c r="H798" s="75">
        <f t="shared" si="24"/>
        <v>5683689.5345976781</v>
      </c>
      <c r="I798" s="42"/>
      <c r="J798" s="40"/>
      <c r="K798" s="40"/>
      <c r="L798" s="49"/>
      <c r="M798" s="50"/>
    </row>
    <row r="799" spans="1:13" x14ac:dyDescent="0.3">
      <c r="A799" s="141">
        <v>782</v>
      </c>
      <c r="B799" s="146">
        <v>13071.68</v>
      </c>
      <c r="C799" s="146">
        <v>869.44</v>
      </c>
      <c r="D799" s="166">
        <v>3.9649999999999998E-2</v>
      </c>
      <c r="E799" s="166">
        <v>2.9899999999999999E-2</v>
      </c>
      <c r="F799" s="167">
        <v>9.75E-3</v>
      </c>
      <c r="G799" s="155">
        <f t="shared" si="25"/>
        <v>136.29244567024818</v>
      </c>
      <c r="H799" s="75">
        <f t="shared" si="24"/>
        <v>5737662.099717577</v>
      </c>
      <c r="I799" s="42"/>
      <c r="J799" s="40"/>
      <c r="K799" s="40"/>
      <c r="L799" s="49"/>
      <c r="M799" s="50"/>
    </row>
    <row r="800" spans="1:13" x14ac:dyDescent="0.3">
      <c r="A800" s="141">
        <v>783</v>
      </c>
      <c r="B800" s="146">
        <v>13019.24</v>
      </c>
      <c r="C800" s="146">
        <v>869.4</v>
      </c>
      <c r="D800" s="166">
        <v>3.9710000000000002E-2</v>
      </c>
      <c r="E800" s="166">
        <v>2.9909999999999999E-2</v>
      </c>
      <c r="F800" s="167">
        <v>9.7900000000000001E-3</v>
      </c>
      <c r="G800" s="155">
        <f t="shared" si="25"/>
        <v>136.85159416530558</v>
      </c>
      <c r="H800" s="75">
        <f t="shared" si="24"/>
        <v>5721526.3349742182</v>
      </c>
      <c r="I800" s="42"/>
      <c r="J800" s="40"/>
      <c r="K800" s="40"/>
      <c r="L800" s="49"/>
      <c r="M800" s="50"/>
    </row>
    <row r="801" spans="1:13" x14ac:dyDescent="0.3">
      <c r="A801" s="141">
        <v>784</v>
      </c>
      <c r="B801" s="146">
        <v>13035.51</v>
      </c>
      <c r="C801" s="146">
        <v>869.77</v>
      </c>
      <c r="D801" s="166">
        <v>3.9690000000000003E-2</v>
      </c>
      <c r="E801" s="166">
        <v>2.9909999999999999E-2</v>
      </c>
      <c r="F801" s="167">
        <v>9.7900000000000001E-3</v>
      </c>
      <c r="G801" s="155">
        <f t="shared" si="25"/>
        <v>136.85159416530558</v>
      </c>
      <c r="H801" s="75">
        <f t="shared" si="24"/>
        <v>5728833.5205872124</v>
      </c>
      <c r="I801" s="42"/>
      <c r="J801" s="40"/>
      <c r="K801" s="40"/>
      <c r="L801" s="49"/>
      <c r="M801" s="50"/>
    </row>
    <row r="802" spans="1:13" x14ac:dyDescent="0.3">
      <c r="A802" s="141">
        <v>785</v>
      </c>
      <c r="B802" s="146">
        <v>12979.17</v>
      </c>
      <c r="C802" s="146">
        <v>868.51</v>
      </c>
      <c r="D802" s="166">
        <v>3.977E-2</v>
      </c>
      <c r="E802" s="166">
        <v>2.9950000000000001E-2</v>
      </c>
      <c r="F802" s="167">
        <v>9.8099999999999993E-3</v>
      </c>
      <c r="G802" s="155">
        <f t="shared" si="25"/>
        <v>137.13116841283428</v>
      </c>
      <c r="H802" s="75">
        <f t="shared" si="24"/>
        <v>5724446.2297349665</v>
      </c>
      <c r="I802" s="42"/>
      <c r="J802" s="40"/>
      <c r="K802" s="40"/>
      <c r="L802" s="49"/>
      <c r="M802" s="50"/>
    </row>
    <row r="803" spans="1:13" x14ac:dyDescent="0.3">
      <c r="A803" s="141">
        <v>786</v>
      </c>
      <c r="B803" s="146">
        <v>13055.14</v>
      </c>
      <c r="C803" s="146">
        <v>870.47</v>
      </c>
      <c r="D803" s="166">
        <v>3.9739999999999998E-2</v>
      </c>
      <c r="E803" s="166">
        <v>2.9960000000000001E-2</v>
      </c>
      <c r="F803" s="167">
        <v>9.7800000000000005E-3</v>
      </c>
      <c r="G803" s="155">
        <f t="shared" si="25"/>
        <v>136.71180704154122</v>
      </c>
      <c r="H803" s="75">
        <f t="shared" si="24"/>
        <v>5749320.537919349</v>
      </c>
      <c r="I803" s="42"/>
      <c r="J803" s="40"/>
      <c r="K803" s="40"/>
      <c r="L803" s="49"/>
      <c r="M803" s="50"/>
    </row>
    <row r="804" spans="1:13" x14ac:dyDescent="0.3">
      <c r="A804" s="141">
        <v>787</v>
      </c>
      <c r="B804" s="146">
        <v>13059.71</v>
      </c>
      <c r="C804" s="146">
        <v>869.25</v>
      </c>
      <c r="D804" s="166">
        <v>3.977E-2</v>
      </c>
      <c r="E804" s="166">
        <v>3.0009999999999998E-2</v>
      </c>
      <c r="F804" s="167">
        <v>9.7599999999999996E-3</v>
      </c>
      <c r="G804" s="155">
        <f t="shared" si="25"/>
        <v>136.43223279401249</v>
      </c>
      <c r="H804" s="75">
        <f t="shared" si="24"/>
        <v>5768431.5786887752</v>
      </c>
      <c r="I804" s="42"/>
      <c r="J804" s="40"/>
      <c r="K804" s="40"/>
      <c r="L804" s="49"/>
      <c r="M804" s="50"/>
    </row>
    <row r="805" spans="1:13" x14ac:dyDescent="0.3">
      <c r="A805" s="141">
        <v>788</v>
      </c>
      <c r="B805" s="146">
        <v>13066.03</v>
      </c>
      <c r="C805" s="146">
        <v>869.19</v>
      </c>
      <c r="D805" s="166">
        <v>3.9780000000000003E-2</v>
      </c>
      <c r="E805" s="166">
        <v>3.0020000000000002E-2</v>
      </c>
      <c r="F805" s="167">
        <v>9.7599999999999996E-3</v>
      </c>
      <c r="G805" s="155">
        <f t="shared" si="25"/>
        <v>136.43223279401249</v>
      </c>
      <c r="H805" s="75">
        <f t="shared" si="24"/>
        <v>5775761.2249132842</v>
      </c>
      <c r="I805" s="42"/>
      <c r="J805" s="40"/>
      <c r="K805" s="40"/>
      <c r="L805" s="49"/>
      <c r="M805" s="50"/>
    </row>
    <row r="806" spans="1:13" x14ac:dyDescent="0.3">
      <c r="A806" s="141">
        <v>789</v>
      </c>
      <c r="B806" s="146">
        <v>13057.78</v>
      </c>
      <c r="C806" s="146">
        <v>868</v>
      </c>
      <c r="D806" s="166">
        <v>3.9809999999999998E-2</v>
      </c>
      <c r="E806" s="166">
        <v>3.006E-2</v>
      </c>
      <c r="F806" s="167">
        <v>9.75E-3</v>
      </c>
      <c r="G806" s="155">
        <f t="shared" si="25"/>
        <v>136.29244567024818</v>
      </c>
      <c r="H806" s="75">
        <f t="shared" si="24"/>
        <v>5789022.2463902412</v>
      </c>
      <c r="I806" s="42"/>
      <c r="J806" s="40"/>
      <c r="K806" s="40"/>
      <c r="L806" s="49"/>
      <c r="M806" s="50"/>
    </row>
    <row r="807" spans="1:13" x14ac:dyDescent="0.3">
      <c r="A807" s="141">
        <v>790</v>
      </c>
      <c r="B807" s="146">
        <v>13036.65</v>
      </c>
      <c r="C807" s="146">
        <v>869.41</v>
      </c>
      <c r="D807" s="166">
        <v>3.986E-2</v>
      </c>
      <c r="E807" s="166">
        <v>3.0079999999999999E-2</v>
      </c>
      <c r="F807" s="167">
        <v>9.7800000000000005E-3</v>
      </c>
      <c r="G807" s="155">
        <f t="shared" si="25"/>
        <v>136.71180704154122</v>
      </c>
      <c r="H807" s="75">
        <f t="shared" si="24"/>
        <v>5778579.1666110503</v>
      </c>
      <c r="I807" s="42"/>
      <c r="J807" s="40"/>
      <c r="K807" s="40"/>
      <c r="L807" s="49"/>
      <c r="M807" s="50"/>
    </row>
    <row r="808" spans="1:13" x14ac:dyDescent="0.3">
      <c r="A808" s="141">
        <v>791</v>
      </c>
      <c r="B808" s="146">
        <v>13056.28</v>
      </c>
      <c r="C808" s="146">
        <v>868.69</v>
      </c>
      <c r="D808" s="166">
        <v>3.9849999999999997E-2</v>
      </c>
      <c r="E808" s="166">
        <v>3.0099999999999998E-2</v>
      </c>
      <c r="F808" s="167">
        <v>9.7599999999999996E-3</v>
      </c>
      <c r="G808" s="155">
        <f t="shared" si="25"/>
        <v>136.43223279401249</v>
      </c>
      <c r="H808" s="75">
        <f t="shared" si="24"/>
        <v>5797750.1635868121</v>
      </c>
      <c r="I808" s="42"/>
      <c r="J808" s="40"/>
      <c r="K808" s="40"/>
      <c r="L808" s="49"/>
      <c r="M808" s="50"/>
    </row>
    <row r="809" spans="1:13" x14ac:dyDescent="0.3">
      <c r="A809" s="141">
        <v>792</v>
      </c>
      <c r="B809" s="146">
        <v>13027.88</v>
      </c>
      <c r="C809" s="146">
        <v>868</v>
      </c>
      <c r="D809" s="166">
        <v>3.9890000000000002E-2</v>
      </c>
      <c r="E809" s="166">
        <v>3.0120000000000001E-2</v>
      </c>
      <c r="F809" s="167">
        <v>9.7699999999999992E-3</v>
      </c>
      <c r="G809" s="155">
        <f t="shared" si="25"/>
        <v>136.57201991777686</v>
      </c>
      <c r="H809" s="75">
        <f t="shared" si="24"/>
        <v>5799138.0699855164</v>
      </c>
      <c r="I809" s="42"/>
      <c r="J809" s="40"/>
      <c r="K809" s="40"/>
      <c r="L809" s="49"/>
      <c r="M809" s="50"/>
    </row>
    <row r="810" spans="1:13" x14ac:dyDescent="0.3">
      <c r="A810" s="141">
        <v>793</v>
      </c>
      <c r="B810" s="146">
        <v>13063.05</v>
      </c>
      <c r="C810" s="146">
        <v>868.06</v>
      </c>
      <c r="D810" s="166">
        <v>3.9899999999999998E-2</v>
      </c>
      <c r="E810" s="166">
        <v>3.015E-2</v>
      </c>
      <c r="F810" s="167">
        <v>9.75E-3</v>
      </c>
      <c r="G810" s="155">
        <f t="shared" si="25"/>
        <v>136.29244567024818</v>
      </c>
      <c r="H810" s="75">
        <f t="shared" si="24"/>
        <v>5818370.9016317632</v>
      </c>
      <c r="I810" s="42"/>
      <c r="J810" s="40"/>
      <c r="K810" s="40"/>
      <c r="L810" s="49"/>
      <c r="M810" s="50"/>
    </row>
    <row r="811" spans="1:13" x14ac:dyDescent="0.3">
      <c r="A811" s="141">
        <v>794</v>
      </c>
      <c r="B811" s="146">
        <v>13033.86</v>
      </c>
      <c r="C811" s="146">
        <v>868.98</v>
      </c>
      <c r="D811" s="166">
        <v>3.9949999999999999E-2</v>
      </c>
      <c r="E811" s="166">
        <v>3.0169999999999999E-2</v>
      </c>
      <c r="F811" s="167">
        <v>9.7800000000000005E-3</v>
      </c>
      <c r="G811" s="155">
        <f t="shared" si="25"/>
        <v>136.71180704154122</v>
      </c>
      <c r="H811" s="75">
        <f t="shared" si="24"/>
        <v>5807837.7953027515</v>
      </c>
      <c r="I811" s="42"/>
      <c r="J811" s="40"/>
      <c r="K811" s="40"/>
      <c r="L811" s="49"/>
      <c r="M811" s="50"/>
    </row>
    <row r="812" spans="1:13" x14ac:dyDescent="0.3">
      <c r="A812" s="141">
        <v>795</v>
      </c>
      <c r="B812" s="146">
        <v>13068.85</v>
      </c>
      <c r="C812" s="146">
        <v>868.58</v>
      </c>
      <c r="D812" s="166">
        <v>3.9940000000000003E-2</v>
      </c>
      <c r="E812" s="166">
        <v>3.0190000000000002E-2</v>
      </c>
      <c r="F812" s="167">
        <v>9.75E-3</v>
      </c>
      <c r="G812" s="155">
        <f t="shared" si="25"/>
        <v>136.29244567024818</v>
      </c>
      <c r="H812" s="75">
        <f t="shared" si="24"/>
        <v>5833045.2292525237</v>
      </c>
      <c r="I812" s="42"/>
      <c r="J812" s="40"/>
      <c r="K812" s="40"/>
      <c r="L812" s="49"/>
      <c r="M812" s="50"/>
    </row>
    <row r="813" spans="1:13" x14ac:dyDescent="0.3">
      <c r="A813" s="141">
        <v>796</v>
      </c>
      <c r="B813" s="146">
        <v>12996.36</v>
      </c>
      <c r="C813" s="146">
        <v>868.28</v>
      </c>
      <c r="D813" s="166">
        <v>0.04</v>
      </c>
      <c r="E813" s="166">
        <v>3.0200000000000001E-2</v>
      </c>
      <c r="F813" s="167">
        <v>9.7999999999999997E-3</v>
      </c>
      <c r="G813" s="155">
        <f t="shared" si="25"/>
        <v>136.99138128906992</v>
      </c>
      <c r="H813" s="75">
        <f t="shared" si="24"/>
        <v>5810584.5237105442</v>
      </c>
      <c r="I813" s="42"/>
      <c r="J813" s="40"/>
      <c r="K813" s="40"/>
      <c r="L813" s="49"/>
      <c r="M813" s="50"/>
    </row>
    <row r="814" spans="1:13" x14ac:dyDescent="0.3">
      <c r="A814" s="141">
        <v>797</v>
      </c>
      <c r="B814" s="146">
        <v>13097.81</v>
      </c>
      <c r="C814" s="146">
        <v>868.63</v>
      </c>
      <c r="D814" s="166">
        <v>3.9969999999999999E-2</v>
      </c>
      <c r="E814" s="166">
        <v>3.024E-2</v>
      </c>
      <c r="F814" s="167">
        <v>9.7300000000000008E-3</v>
      </c>
      <c r="G814" s="155">
        <f t="shared" si="25"/>
        <v>136.01287142271943</v>
      </c>
      <c r="H814" s="75">
        <f t="shared" si="24"/>
        <v>5859739.5354074566</v>
      </c>
      <c r="I814" s="42"/>
      <c r="J814" s="40"/>
      <c r="K814" s="40"/>
      <c r="L814" s="49"/>
      <c r="M814" s="50"/>
    </row>
    <row r="815" spans="1:13" x14ac:dyDescent="0.3">
      <c r="A815" s="141">
        <v>798</v>
      </c>
      <c r="B815" s="146">
        <v>12987.04</v>
      </c>
      <c r="C815" s="146">
        <v>867.37</v>
      </c>
      <c r="D815" s="166">
        <v>4.0030000000000003E-2</v>
      </c>
      <c r="E815" s="166">
        <v>3.024E-2</v>
      </c>
      <c r="F815" s="167">
        <v>9.7900000000000001E-3</v>
      </c>
      <c r="G815" s="155">
        <f t="shared" si="25"/>
        <v>136.85159416530558</v>
      </c>
      <c r="H815" s="75">
        <f t="shared" si="24"/>
        <v>5831134.1191691263</v>
      </c>
      <c r="I815" s="42"/>
      <c r="J815" s="40"/>
      <c r="K815" s="40"/>
      <c r="L815" s="49"/>
      <c r="M815" s="50"/>
    </row>
    <row r="816" spans="1:13" x14ac:dyDescent="0.3">
      <c r="A816" s="141">
        <v>799</v>
      </c>
      <c r="B816" s="146">
        <v>13065.63</v>
      </c>
      <c r="C816" s="146">
        <v>867.57</v>
      </c>
      <c r="D816" s="166">
        <v>0.04</v>
      </c>
      <c r="E816" s="166">
        <v>3.0269999999999998E-2</v>
      </c>
      <c r="F816" s="167">
        <v>9.7400000000000004E-3</v>
      </c>
      <c r="G816" s="155">
        <f t="shared" si="25"/>
        <v>136.15265854648382</v>
      </c>
      <c r="H816" s="75">
        <f t="shared" si="24"/>
        <v>5868412.7693857243</v>
      </c>
      <c r="I816" s="42"/>
      <c r="J816" s="40"/>
      <c r="K816" s="40"/>
      <c r="L816" s="49"/>
      <c r="M816" s="50"/>
    </row>
    <row r="817" spans="1:13" x14ac:dyDescent="0.3">
      <c r="A817" s="141">
        <v>800</v>
      </c>
      <c r="B817" s="146">
        <v>12960.83</v>
      </c>
      <c r="C817" s="146">
        <v>868.35</v>
      </c>
      <c r="D817" s="166">
        <v>4.011E-2</v>
      </c>
      <c r="E817" s="166">
        <v>3.0290000000000001E-2</v>
      </c>
      <c r="F817" s="167">
        <v>9.8300000000000002E-3</v>
      </c>
      <c r="G817" s="155">
        <f t="shared" si="25"/>
        <v>137.41074266036301</v>
      </c>
      <c r="H817" s="75">
        <f t="shared" si="24"/>
        <v>5821961.1109835366</v>
      </c>
      <c r="I817" s="42"/>
      <c r="J817" s="40"/>
      <c r="K817" s="40"/>
      <c r="L817" s="49"/>
      <c r="M817" s="50"/>
    </row>
    <row r="818" spans="1:13" x14ac:dyDescent="0.3">
      <c r="A818" s="141">
        <v>801</v>
      </c>
      <c r="B818" s="146">
        <v>13042.96</v>
      </c>
      <c r="C818" s="146">
        <v>868.06</v>
      </c>
      <c r="D818" s="166">
        <v>4.0079999999999998E-2</v>
      </c>
      <c r="E818" s="166">
        <v>3.032E-2</v>
      </c>
      <c r="F818" s="167">
        <v>9.7599999999999996E-3</v>
      </c>
      <c r="G818" s="155">
        <f t="shared" si="25"/>
        <v>136.43223279401249</v>
      </c>
      <c r="H818" s="75">
        <f t="shared" si="24"/>
        <v>5871046.6258319048</v>
      </c>
      <c r="I818" s="42"/>
      <c r="J818" s="40"/>
      <c r="K818" s="40"/>
      <c r="L818" s="49"/>
      <c r="M818" s="50"/>
    </row>
    <row r="819" spans="1:13" x14ac:dyDescent="0.3">
      <c r="A819" s="141">
        <v>802</v>
      </c>
      <c r="B819" s="146">
        <v>12984.94</v>
      </c>
      <c r="C819" s="146">
        <v>868.11</v>
      </c>
      <c r="D819" s="166">
        <v>4.0149999999999998E-2</v>
      </c>
      <c r="E819" s="166">
        <v>3.0349999999999999E-2</v>
      </c>
      <c r="F819" s="167">
        <v>9.7999999999999997E-3</v>
      </c>
      <c r="G819" s="155">
        <f t="shared" si="25"/>
        <v>136.99138128906992</v>
      </c>
      <c r="H819" s="75">
        <f t="shared" si="24"/>
        <v>5854382.8995174086</v>
      </c>
      <c r="I819" s="42"/>
      <c r="J819" s="40"/>
      <c r="K819" s="40"/>
      <c r="L819" s="49"/>
      <c r="M819" s="50"/>
    </row>
    <row r="820" spans="1:13" x14ac:dyDescent="0.3">
      <c r="A820" s="141">
        <v>803</v>
      </c>
      <c r="B820" s="146">
        <v>13011.01</v>
      </c>
      <c r="C820" s="146">
        <v>868.08</v>
      </c>
      <c r="D820" s="166">
        <v>4.0149999999999998E-2</v>
      </c>
      <c r="E820" s="166">
        <v>3.0360000000000002E-2</v>
      </c>
      <c r="F820" s="167">
        <v>9.7800000000000005E-3</v>
      </c>
      <c r="G820" s="155">
        <f t="shared" si="25"/>
        <v>136.71180704154122</v>
      </c>
      <c r="H820" s="75">
        <f t="shared" si="24"/>
        <v>5873669.7098590806</v>
      </c>
      <c r="I820" s="42"/>
      <c r="J820" s="40"/>
      <c r="K820" s="40"/>
      <c r="L820" s="49"/>
      <c r="M820" s="50"/>
    </row>
    <row r="821" spans="1:13" x14ac:dyDescent="0.3">
      <c r="A821" s="141">
        <v>804</v>
      </c>
      <c r="B821" s="146">
        <v>12946.63</v>
      </c>
      <c r="C821" s="146">
        <v>867.72</v>
      </c>
      <c r="D821" s="166">
        <v>4.0210000000000003E-2</v>
      </c>
      <c r="E821" s="166">
        <v>3.0380000000000001E-2</v>
      </c>
      <c r="F821" s="167">
        <v>9.8300000000000002E-3</v>
      </c>
      <c r="G821" s="155">
        <f t="shared" si="25"/>
        <v>137.41074266036301</v>
      </c>
      <c r="H821" s="75">
        <f t="shared" si="24"/>
        <v>5851070.9165384546</v>
      </c>
      <c r="I821" s="42"/>
      <c r="J821" s="40"/>
      <c r="K821" s="40"/>
      <c r="L821" s="49"/>
      <c r="M821" s="50"/>
    </row>
    <row r="822" spans="1:13" x14ac:dyDescent="0.3">
      <c r="A822" s="141">
        <v>805</v>
      </c>
      <c r="B822" s="146">
        <v>13016.74</v>
      </c>
      <c r="C822" s="146">
        <v>868.15</v>
      </c>
      <c r="D822" s="166">
        <v>4.0210000000000003E-2</v>
      </c>
      <c r="E822" s="166">
        <v>3.0429999999999999E-2</v>
      </c>
      <c r="F822" s="167">
        <v>9.7800000000000005E-3</v>
      </c>
      <c r="G822" s="155">
        <f t="shared" si="25"/>
        <v>136.71180704154122</v>
      </c>
      <c r="H822" s="75">
        <f t="shared" si="24"/>
        <v>5888299.0242049312</v>
      </c>
      <c r="I822" s="42"/>
      <c r="J822" s="40"/>
      <c r="K822" s="40"/>
      <c r="L822" s="49"/>
      <c r="M822" s="50"/>
    </row>
    <row r="823" spans="1:13" x14ac:dyDescent="0.3">
      <c r="A823" s="141">
        <v>806</v>
      </c>
      <c r="B823" s="146">
        <v>12929.11</v>
      </c>
      <c r="C823" s="146">
        <v>868.7</v>
      </c>
      <c r="D823" s="166">
        <v>4.0259999999999997E-2</v>
      </c>
      <c r="E823" s="166">
        <v>3.041E-2</v>
      </c>
      <c r="F823" s="167">
        <v>9.8499999999999994E-3</v>
      </c>
      <c r="G823" s="155">
        <f t="shared" si="25"/>
        <v>137.69031690789174</v>
      </c>
      <c r="H823" s="75">
        <f t="shared" si="24"/>
        <v>5853715.9191751704</v>
      </c>
      <c r="I823" s="42"/>
      <c r="J823" s="40"/>
      <c r="K823" s="40"/>
      <c r="L823" s="49"/>
      <c r="M823" s="50"/>
    </row>
    <row r="824" spans="1:13" x14ac:dyDescent="0.3">
      <c r="A824" s="141">
        <v>807</v>
      </c>
      <c r="B824" s="146">
        <v>13012.16</v>
      </c>
      <c r="C824" s="146">
        <v>868.13</v>
      </c>
      <c r="D824" s="166">
        <v>4.0239999999999998E-2</v>
      </c>
      <c r="E824" s="166">
        <v>3.0460000000000001E-2</v>
      </c>
      <c r="F824" s="167">
        <v>9.7800000000000005E-3</v>
      </c>
      <c r="G824" s="155">
        <f t="shared" si="25"/>
        <v>136.71180704154122</v>
      </c>
      <c r="H824" s="75">
        <f t="shared" si="24"/>
        <v>5902928.3385507818</v>
      </c>
      <c r="I824" s="42"/>
      <c r="J824" s="40"/>
      <c r="K824" s="40"/>
      <c r="L824" s="49"/>
      <c r="M824" s="50"/>
    </row>
    <row r="825" spans="1:13" x14ac:dyDescent="0.3">
      <c r="A825" s="141">
        <v>808</v>
      </c>
      <c r="B825" s="146">
        <v>12918.1</v>
      </c>
      <c r="C825" s="146">
        <v>868.37</v>
      </c>
      <c r="D825" s="166">
        <v>4.0320000000000002E-2</v>
      </c>
      <c r="E825" s="166">
        <v>3.0460000000000001E-2</v>
      </c>
      <c r="F825" s="167">
        <v>9.8600000000000007E-3</v>
      </c>
      <c r="G825" s="155">
        <f t="shared" si="25"/>
        <v>137.83010403165611</v>
      </c>
      <c r="H825" s="75">
        <f t="shared" si="24"/>
        <v>5862289.7056975495</v>
      </c>
      <c r="I825" s="42"/>
      <c r="J825" s="40"/>
      <c r="K825" s="40"/>
      <c r="L825" s="49"/>
      <c r="M825" s="50"/>
    </row>
    <row r="826" spans="1:13" x14ac:dyDescent="0.3">
      <c r="A826" s="141">
        <v>809</v>
      </c>
      <c r="B826" s="146">
        <v>13027.88</v>
      </c>
      <c r="C826" s="146">
        <v>867.9</v>
      </c>
      <c r="D826" s="166">
        <v>4.027E-2</v>
      </c>
      <c r="E826" s="166">
        <v>3.0499999999999999E-2</v>
      </c>
      <c r="F826" s="167">
        <v>9.7699999999999992E-3</v>
      </c>
      <c r="G826" s="155">
        <f t="shared" si="25"/>
        <v>136.57201991777686</v>
      </c>
      <c r="H826" s="75">
        <f t="shared" si="24"/>
        <v>5923614.5184574276</v>
      </c>
      <c r="I826" s="42"/>
      <c r="J826" s="40"/>
      <c r="K826" s="40"/>
      <c r="L826" s="49"/>
      <c r="M826" s="50"/>
    </row>
    <row r="827" spans="1:13" x14ac:dyDescent="0.3">
      <c r="A827" s="141">
        <v>810</v>
      </c>
      <c r="B827" s="146">
        <v>12893.13</v>
      </c>
      <c r="C827" s="146">
        <v>869.02</v>
      </c>
      <c r="D827" s="166">
        <v>4.0370000000000003E-2</v>
      </c>
      <c r="E827" s="166">
        <v>3.048E-2</v>
      </c>
      <c r="F827" s="167">
        <v>9.8799999999999999E-3</v>
      </c>
      <c r="G827" s="155">
        <f t="shared" si="25"/>
        <v>138.10967827918478</v>
      </c>
      <c r="H827" s="75">
        <f t="shared" si="24"/>
        <v>5864903.9668502314</v>
      </c>
      <c r="I827" s="42"/>
      <c r="J827" s="40"/>
      <c r="K827" s="40"/>
      <c r="L827" s="49"/>
      <c r="M827" s="50"/>
    </row>
    <row r="828" spans="1:13" x14ac:dyDescent="0.3">
      <c r="A828" s="141">
        <v>811</v>
      </c>
      <c r="B828" s="146">
        <v>13061.52</v>
      </c>
      <c r="C828" s="146">
        <v>868.42</v>
      </c>
      <c r="D828" s="166">
        <v>4.0309999999999999E-2</v>
      </c>
      <c r="E828" s="166">
        <v>3.056E-2</v>
      </c>
      <c r="F828" s="167">
        <v>9.75E-3</v>
      </c>
      <c r="G828" s="155">
        <f t="shared" si="25"/>
        <v>136.29244567024818</v>
      </c>
      <c r="H828" s="75">
        <f t="shared" si="24"/>
        <v>5950439.8502186118</v>
      </c>
      <c r="I828" s="42"/>
      <c r="J828" s="40"/>
      <c r="K828" s="40"/>
      <c r="L828" s="49"/>
      <c r="M828" s="50"/>
    </row>
    <row r="829" spans="1:13" x14ac:dyDescent="0.3">
      <c r="A829" s="141">
        <v>812</v>
      </c>
      <c r="B829" s="146">
        <v>12988.68</v>
      </c>
      <c r="C829" s="146">
        <v>868.55</v>
      </c>
      <c r="D829" s="166">
        <v>4.0390000000000002E-2</v>
      </c>
      <c r="E829" s="166">
        <v>3.058E-2</v>
      </c>
      <c r="F829" s="167">
        <v>9.8099999999999993E-3</v>
      </c>
      <c r="G829" s="155">
        <f t="shared" si="25"/>
        <v>137.13116841283428</v>
      </c>
      <c r="H829" s="75">
        <f t="shared" si="24"/>
        <v>5921338.0108850868</v>
      </c>
      <c r="I829" s="42"/>
      <c r="J829" s="40"/>
      <c r="K829" s="40"/>
      <c r="L829" s="49"/>
      <c r="M829" s="50"/>
    </row>
    <row r="830" spans="1:13" x14ac:dyDescent="0.3">
      <c r="A830" s="141">
        <v>813</v>
      </c>
      <c r="B830" s="146">
        <v>13006.71</v>
      </c>
      <c r="C830" s="146">
        <v>868.82</v>
      </c>
      <c r="D830" s="166">
        <v>4.0370000000000003E-2</v>
      </c>
      <c r="E830" s="166">
        <v>3.058E-2</v>
      </c>
      <c r="F830" s="167">
        <v>9.7999999999999997E-3</v>
      </c>
      <c r="G830" s="155">
        <f t="shared" si="25"/>
        <v>136.99138128906992</v>
      </c>
      <c r="H830" s="75">
        <f t="shared" si="24"/>
        <v>5934679.921829991</v>
      </c>
      <c r="I830" s="42"/>
      <c r="J830" s="40"/>
      <c r="K830" s="40"/>
      <c r="L830" s="49"/>
      <c r="M830" s="50"/>
    </row>
    <row r="831" spans="1:13" x14ac:dyDescent="0.3">
      <c r="A831" s="141">
        <v>814</v>
      </c>
      <c r="B831" s="146">
        <v>12940.75</v>
      </c>
      <c r="C831" s="146">
        <v>868.73</v>
      </c>
      <c r="D831" s="166">
        <v>4.045E-2</v>
      </c>
      <c r="E831" s="166">
        <v>3.0609999999999998E-2</v>
      </c>
      <c r="F831" s="167">
        <v>9.8399999999999998E-3</v>
      </c>
      <c r="G831" s="155">
        <f t="shared" si="25"/>
        <v>137.55052978412735</v>
      </c>
      <c r="H831" s="75">
        <f t="shared" si="24"/>
        <v>5917825.2623053985</v>
      </c>
      <c r="I831" s="42"/>
      <c r="J831" s="40"/>
      <c r="K831" s="40"/>
      <c r="L831" s="49"/>
      <c r="M831" s="50"/>
    </row>
    <row r="832" spans="1:13" x14ac:dyDescent="0.3">
      <c r="A832" s="141">
        <v>815</v>
      </c>
      <c r="B832" s="146">
        <v>13030.47</v>
      </c>
      <c r="C832" s="146">
        <v>869.46</v>
      </c>
      <c r="D832" s="166">
        <v>4.0419999999999998E-2</v>
      </c>
      <c r="E832" s="166">
        <v>3.0630000000000001E-2</v>
      </c>
      <c r="F832" s="167">
        <v>9.7900000000000001E-3</v>
      </c>
      <c r="G832" s="155">
        <f t="shared" si="25"/>
        <v>136.85159416530558</v>
      </c>
      <c r="H832" s="75">
        <f t="shared" si="24"/>
        <v>5955356.2745900229</v>
      </c>
      <c r="I832" s="42"/>
      <c r="J832" s="40"/>
      <c r="K832" s="40"/>
      <c r="L832" s="49"/>
      <c r="M832" s="50"/>
    </row>
    <row r="833" spans="1:13" x14ac:dyDescent="0.3">
      <c r="A833" s="141">
        <v>816</v>
      </c>
      <c r="B833" s="146">
        <v>12963.05</v>
      </c>
      <c r="C833" s="146">
        <v>868.96</v>
      </c>
      <c r="D833" s="166">
        <v>4.0489999999999998E-2</v>
      </c>
      <c r="E833" s="166">
        <v>3.066E-2</v>
      </c>
      <c r="F833" s="167">
        <v>9.8300000000000002E-3</v>
      </c>
      <c r="G833" s="155">
        <f t="shared" si="25"/>
        <v>137.41074266036301</v>
      </c>
      <c r="H833" s="75">
        <f t="shared" si="24"/>
        <v>5938400.3332032077</v>
      </c>
      <c r="I833" s="42"/>
      <c r="J833" s="40"/>
      <c r="K833" s="40"/>
      <c r="L833" s="49"/>
      <c r="M833" s="50"/>
    </row>
    <row r="834" spans="1:13" x14ac:dyDescent="0.3">
      <c r="A834" s="141">
        <v>817</v>
      </c>
      <c r="B834" s="146">
        <v>13016.36</v>
      </c>
      <c r="C834" s="146">
        <v>869.29</v>
      </c>
      <c r="D834" s="166">
        <v>4.0489999999999998E-2</v>
      </c>
      <c r="E834" s="166">
        <v>3.0700000000000002E-2</v>
      </c>
      <c r="F834" s="167">
        <v>9.7900000000000001E-3</v>
      </c>
      <c r="G834" s="155">
        <f t="shared" si="25"/>
        <v>136.85159416530558</v>
      </c>
      <c r="H834" s="75">
        <f t="shared" si="24"/>
        <v>5969970.6458160104</v>
      </c>
      <c r="I834" s="42"/>
      <c r="J834" s="40"/>
      <c r="K834" s="40"/>
      <c r="L834" s="49"/>
      <c r="M834" s="50"/>
    </row>
    <row r="835" spans="1:13" x14ac:dyDescent="0.3">
      <c r="A835" s="141">
        <v>818</v>
      </c>
      <c r="B835" s="146">
        <v>12920.45</v>
      </c>
      <c r="C835" s="146">
        <v>868.92</v>
      </c>
      <c r="D835" s="166">
        <v>4.0529999999999997E-2</v>
      </c>
      <c r="E835" s="166">
        <v>3.0669999999999999E-2</v>
      </c>
      <c r="F835" s="167">
        <v>9.8600000000000007E-3</v>
      </c>
      <c r="G835" s="155">
        <f t="shared" si="25"/>
        <v>137.83010403165611</v>
      </c>
      <c r="H835" s="75">
        <f t="shared" si="24"/>
        <v>5934842.7961145984</v>
      </c>
      <c r="I835" s="42"/>
      <c r="J835" s="40"/>
      <c r="K835" s="40"/>
      <c r="L835" s="49"/>
      <c r="M835" s="50"/>
    </row>
    <row r="836" spans="1:13" x14ac:dyDescent="0.3">
      <c r="A836" s="141">
        <v>819</v>
      </c>
      <c r="B836" s="146">
        <v>13026.72</v>
      </c>
      <c r="C836" s="146">
        <v>869.18</v>
      </c>
      <c r="D836" s="166">
        <v>4.0500000000000001E-2</v>
      </c>
      <c r="E836" s="166">
        <v>3.0720000000000001E-2</v>
      </c>
      <c r="F836" s="167">
        <v>9.7800000000000005E-3</v>
      </c>
      <c r="G836" s="155">
        <f t="shared" si="25"/>
        <v>136.71180704154122</v>
      </c>
      <c r="H836" s="75">
        <f t="shared" si="24"/>
        <v>5990704.2246258864</v>
      </c>
      <c r="I836" s="42"/>
      <c r="J836" s="40"/>
      <c r="K836" s="40"/>
      <c r="L836" s="49"/>
      <c r="M836" s="50"/>
    </row>
    <row r="837" spans="1:13" x14ac:dyDescent="0.3">
      <c r="A837" s="141">
        <v>820</v>
      </c>
      <c r="B837" s="146">
        <v>12903.3</v>
      </c>
      <c r="C837" s="146">
        <v>868.75</v>
      </c>
      <c r="D837" s="166">
        <v>4.0599999999999997E-2</v>
      </c>
      <c r="E837" s="166">
        <v>3.073E-2</v>
      </c>
      <c r="F837" s="167">
        <v>9.8700000000000003E-3</v>
      </c>
      <c r="G837" s="155">
        <f t="shared" si="25"/>
        <v>137.96989115542044</v>
      </c>
      <c r="H837" s="75">
        <f t="shared" si="24"/>
        <v>5943325.7005058127</v>
      </c>
      <c r="I837" s="42"/>
      <c r="J837" s="40"/>
      <c r="K837" s="40"/>
      <c r="L837" s="49"/>
      <c r="M837" s="50"/>
    </row>
    <row r="838" spans="1:13" x14ac:dyDescent="0.3">
      <c r="A838" s="141">
        <v>821</v>
      </c>
      <c r="B838" s="146">
        <v>13065.73</v>
      </c>
      <c r="C838" s="146">
        <v>870.3</v>
      </c>
      <c r="D838" s="166">
        <v>4.054E-2</v>
      </c>
      <c r="E838" s="166">
        <v>3.0769999999999999E-2</v>
      </c>
      <c r="F838" s="167">
        <v>9.7699999999999992E-3</v>
      </c>
      <c r="G838" s="155">
        <f t="shared" si="25"/>
        <v>136.57201991777686</v>
      </c>
      <c r="H838" s="75">
        <f t="shared" si="24"/>
        <v>6011480.2467905413</v>
      </c>
      <c r="I838" s="42"/>
      <c r="J838" s="40"/>
      <c r="K838" s="40"/>
      <c r="L838" s="49"/>
      <c r="M838" s="50"/>
    </row>
    <row r="839" spans="1:13" x14ac:dyDescent="0.3">
      <c r="A839" s="141">
        <v>822</v>
      </c>
      <c r="B839" s="146">
        <v>12871.74</v>
      </c>
      <c r="C839" s="146">
        <v>868.14</v>
      </c>
      <c r="D839" s="166">
        <v>4.0660000000000002E-2</v>
      </c>
      <c r="E839" s="166">
        <v>3.0769999999999999E-2</v>
      </c>
      <c r="F839" s="167">
        <v>9.8899999999999995E-3</v>
      </c>
      <c r="G839" s="155">
        <f t="shared" si="25"/>
        <v>138.24946540294914</v>
      </c>
      <c r="H839" s="75">
        <f t="shared" si="24"/>
        <v>5945773.4437102936</v>
      </c>
      <c r="I839" s="42"/>
      <c r="J839" s="40"/>
      <c r="K839" s="40"/>
      <c r="L839" s="49"/>
      <c r="M839" s="50"/>
    </row>
    <row r="840" spans="1:13" x14ac:dyDescent="0.3">
      <c r="A840" s="141">
        <v>823</v>
      </c>
      <c r="B840" s="146">
        <v>13060.65</v>
      </c>
      <c r="C840" s="146">
        <v>869.61</v>
      </c>
      <c r="D840" s="166">
        <v>4.0590000000000001E-2</v>
      </c>
      <c r="E840" s="166">
        <v>3.082E-2</v>
      </c>
      <c r="F840" s="167">
        <v>9.7599999999999996E-3</v>
      </c>
      <c r="G840" s="155">
        <f t="shared" si="25"/>
        <v>136.43223279401249</v>
      </c>
      <c r="H840" s="75">
        <f t="shared" si="24"/>
        <v>6032298.8427711083</v>
      </c>
      <c r="I840" s="42"/>
      <c r="J840" s="33"/>
      <c r="K840" s="33"/>
      <c r="L840" s="33"/>
      <c r="M840" s="33"/>
    </row>
    <row r="841" spans="1:13" x14ac:dyDescent="0.3">
      <c r="A841" s="143">
        <v>824</v>
      </c>
      <c r="B841" s="148">
        <v>12929.93</v>
      </c>
      <c r="C841" s="148">
        <v>869.22</v>
      </c>
      <c r="D841" s="167">
        <v>4.0669999999999998E-2</v>
      </c>
      <c r="E841" s="167">
        <v>3.0810000000000001E-2</v>
      </c>
      <c r="F841" s="167">
        <v>9.8600000000000007E-3</v>
      </c>
      <c r="G841" s="155">
        <f t="shared" si="25"/>
        <v>137.83010403165611</v>
      </c>
      <c r="H841" s="75">
        <f t="shared" si="24"/>
        <v>5978374.6503648283</v>
      </c>
    </row>
    <row r="842" spans="1:13" x14ac:dyDescent="0.3">
      <c r="A842" s="143">
        <v>825</v>
      </c>
      <c r="B842" s="148">
        <v>13042.23</v>
      </c>
      <c r="C842" s="148">
        <v>869.71</v>
      </c>
      <c r="D842" s="167">
        <v>4.061E-2</v>
      </c>
      <c r="E842" s="167">
        <v>3.083E-2</v>
      </c>
      <c r="F842" s="167">
        <v>9.7800000000000005E-3</v>
      </c>
      <c r="G842" s="155">
        <f t="shared" si="25"/>
        <v>136.71180704154122</v>
      </c>
      <c r="H842" s="75">
        <f t="shared" si="24"/>
        <v>6034592.1676634382</v>
      </c>
    </row>
    <row r="843" spans="1:13" x14ac:dyDescent="0.3">
      <c r="A843" s="143">
        <v>826</v>
      </c>
      <c r="B843" s="148">
        <v>12958.98</v>
      </c>
      <c r="C843" s="148">
        <v>868.79</v>
      </c>
      <c r="D843" s="167">
        <v>4.0689999999999997E-2</v>
      </c>
      <c r="E843" s="167">
        <v>3.0859999999999999E-2</v>
      </c>
      <c r="F843" s="167">
        <v>9.8300000000000002E-3</v>
      </c>
      <c r="G843" s="155">
        <f t="shared" si="25"/>
        <v>137.41074266036301</v>
      </c>
      <c r="H843" s="75">
        <f t="shared" si="24"/>
        <v>6011174.8470905023</v>
      </c>
    </row>
    <row r="844" spans="1:13" x14ac:dyDescent="0.3">
      <c r="A844" s="143">
        <v>827</v>
      </c>
      <c r="B844" s="148">
        <v>13012.2</v>
      </c>
      <c r="C844" s="148">
        <v>868.83</v>
      </c>
      <c r="D844" s="167">
        <v>4.0680000000000001E-2</v>
      </c>
      <c r="E844" s="167">
        <v>3.0890000000000001E-2</v>
      </c>
      <c r="F844" s="167">
        <v>9.7900000000000001E-3</v>
      </c>
      <c r="G844" s="155">
        <f t="shared" si="25"/>
        <v>136.85159416530558</v>
      </c>
      <c r="H844" s="75">
        <f t="shared" si="24"/>
        <v>6043042.5019459492</v>
      </c>
    </row>
    <row r="845" spans="1:13" x14ac:dyDescent="0.3">
      <c r="A845" s="143">
        <v>828</v>
      </c>
      <c r="B845" s="148">
        <v>12957.31</v>
      </c>
      <c r="C845" s="148">
        <v>868.98</v>
      </c>
      <c r="D845" s="167">
        <v>4.0730000000000002E-2</v>
      </c>
      <c r="E845" s="167">
        <v>3.09E-2</v>
      </c>
      <c r="F845" s="167">
        <v>9.8399999999999998E-3</v>
      </c>
      <c r="G845" s="155">
        <f t="shared" si="25"/>
        <v>137.55052978412735</v>
      </c>
      <c r="H845" s="75">
        <f t="shared" si="24"/>
        <v>6019606.0407725684</v>
      </c>
    </row>
    <row r="846" spans="1:13" x14ac:dyDescent="0.3">
      <c r="A846" s="143">
        <v>829</v>
      </c>
      <c r="B846" s="148">
        <v>12973.83</v>
      </c>
      <c r="C846" s="148">
        <v>867.89</v>
      </c>
      <c r="D846" s="167">
        <v>4.0739999999999998E-2</v>
      </c>
      <c r="E846" s="167">
        <v>3.0929999999999999E-2</v>
      </c>
      <c r="F846" s="167">
        <v>9.8099999999999993E-3</v>
      </c>
      <c r="G846" s="155">
        <f t="shared" si="25"/>
        <v>137.13116841283428</v>
      </c>
      <c r="H846" s="75">
        <f t="shared" si="24"/>
        <v>6045306.9101277543</v>
      </c>
    </row>
    <row r="847" spans="1:13" x14ac:dyDescent="0.3">
      <c r="A847" s="143">
        <v>830</v>
      </c>
      <c r="B847" s="148">
        <v>12900.82</v>
      </c>
      <c r="C847" s="148">
        <v>869.03</v>
      </c>
      <c r="D847" s="167">
        <v>4.0820000000000002E-2</v>
      </c>
      <c r="E847" s="167">
        <v>3.0939999999999999E-2</v>
      </c>
      <c r="F847" s="167">
        <v>9.8799999999999999E-3</v>
      </c>
      <c r="G847" s="155">
        <f t="shared" si="25"/>
        <v>138.10967827918478</v>
      </c>
      <c r="H847" s="75">
        <f t="shared" si="24"/>
        <v>6009716.4104761621</v>
      </c>
    </row>
    <row r="848" spans="1:13" x14ac:dyDescent="0.3">
      <c r="A848" s="143">
        <v>831</v>
      </c>
      <c r="B848" s="148">
        <v>13000.46</v>
      </c>
      <c r="C848" s="148">
        <v>868.7</v>
      </c>
      <c r="D848" s="167">
        <v>4.0770000000000001E-2</v>
      </c>
      <c r="E848" s="167">
        <v>3.0970000000000001E-2</v>
      </c>
      <c r="F848" s="167">
        <v>9.7999999999999997E-3</v>
      </c>
      <c r="G848" s="155">
        <f t="shared" si="25"/>
        <v>136.99138128906992</v>
      </c>
      <c r="H848" s="75">
        <f t="shared" si="24"/>
        <v>6066075.0492505813</v>
      </c>
    </row>
    <row r="849" spans="1:8" x14ac:dyDescent="0.3">
      <c r="A849" s="143">
        <v>832</v>
      </c>
      <c r="B849" s="148">
        <v>12919</v>
      </c>
      <c r="C849" s="148">
        <v>868.44</v>
      </c>
      <c r="D849" s="167">
        <v>4.0840000000000001E-2</v>
      </c>
      <c r="E849" s="167">
        <v>3.0980000000000001E-2</v>
      </c>
      <c r="F849" s="167">
        <v>9.8600000000000007E-3</v>
      </c>
      <c r="G849" s="155">
        <f t="shared" si="25"/>
        <v>137.83010403165611</v>
      </c>
      <c r="H849" s="75">
        <f t="shared" si="24"/>
        <v>6036417.1226984672</v>
      </c>
    </row>
    <row r="850" spans="1:8" x14ac:dyDescent="0.3">
      <c r="A850" s="143">
        <v>833</v>
      </c>
      <c r="B850" s="148">
        <v>12942.35</v>
      </c>
      <c r="C850" s="148">
        <v>867.62</v>
      </c>
      <c r="D850" s="167">
        <v>4.0849999999999997E-2</v>
      </c>
      <c r="E850" s="167">
        <v>3.1009999999999999E-2</v>
      </c>
      <c r="F850" s="167">
        <v>9.8300000000000002E-3</v>
      </c>
      <c r="G850" s="155">
        <f t="shared" si="25"/>
        <v>137.41074266036301</v>
      </c>
      <c r="H850" s="75">
        <f t="shared" ref="H850:H913" si="26">A850/G850*10^6</f>
        <v>6062117.0068116076</v>
      </c>
    </row>
    <row r="851" spans="1:8" x14ac:dyDescent="0.3">
      <c r="A851" s="143">
        <v>834</v>
      </c>
      <c r="B851" s="148">
        <v>12950.36</v>
      </c>
      <c r="C851" s="148">
        <v>869.36</v>
      </c>
      <c r="D851" s="167">
        <v>4.0890000000000003E-2</v>
      </c>
      <c r="E851" s="167">
        <v>3.1050000000000001E-2</v>
      </c>
      <c r="F851" s="167">
        <v>9.8399999999999998E-3</v>
      </c>
      <c r="G851" s="155">
        <f t="shared" ref="G851:G914" si="27">(2*F851/$B$7)*(1+3*$B$11)/(4+PI()*$B$11-PI())*10^6</f>
        <v>137.55052978412735</v>
      </c>
      <c r="H851" s="75">
        <f t="shared" si="26"/>
        <v>6063226.3744013542</v>
      </c>
    </row>
    <row r="852" spans="1:8" x14ac:dyDescent="0.3">
      <c r="A852" s="143">
        <v>835</v>
      </c>
      <c r="B852" s="148">
        <v>13010.04</v>
      </c>
      <c r="C852" s="148">
        <v>868.05</v>
      </c>
      <c r="D852" s="167">
        <v>4.0849999999999997E-2</v>
      </c>
      <c r="E852" s="167">
        <v>3.1060000000000001E-2</v>
      </c>
      <c r="F852" s="167">
        <v>9.7800000000000005E-3</v>
      </c>
      <c r="G852" s="155">
        <f t="shared" si="27"/>
        <v>136.71180704154122</v>
      </c>
      <c r="H852" s="75">
        <f t="shared" si="26"/>
        <v>6107738.7393926922</v>
      </c>
    </row>
    <row r="853" spans="1:8" x14ac:dyDescent="0.3">
      <c r="A853" s="143">
        <v>836</v>
      </c>
      <c r="B853" s="148">
        <v>12974.59</v>
      </c>
      <c r="C853" s="148">
        <v>868.21</v>
      </c>
      <c r="D853" s="167">
        <v>4.0910000000000002E-2</v>
      </c>
      <c r="E853" s="167">
        <v>3.1099999999999999E-2</v>
      </c>
      <c r="F853" s="167">
        <v>9.8099999999999993E-3</v>
      </c>
      <c r="G853" s="155">
        <f t="shared" si="27"/>
        <v>137.13116841283428</v>
      </c>
      <c r="H853" s="75">
        <f t="shared" si="26"/>
        <v>6096352.9274629708</v>
      </c>
    </row>
    <row r="854" spans="1:8" x14ac:dyDescent="0.3">
      <c r="A854" s="143">
        <v>837</v>
      </c>
      <c r="B854" s="148">
        <v>12943.78</v>
      </c>
      <c r="C854" s="148">
        <v>867.09</v>
      </c>
      <c r="D854" s="167">
        <v>4.0939999999999997E-2</v>
      </c>
      <c r="E854" s="167">
        <v>3.1109999999999999E-2</v>
      </c>
      <c r="F854" s="167">
        <v>9.8200000000000006E-3</v>
      </c>
      <c r="G854" s="155">
        <f t="shared" si="27"/>
        <v>137.27095553659868</v>
      </c>
      <c r="H854" s="75">
        <f t="shared" si="26"/>
        <v>6097429.6909941901</v>
      </c>
    </row>
    <row r="855" spans="1:8" x14ac:dyDescent="0.3">
      <c r="A855" s="143">
        <v>838</v>
      </c>
      <c r="B855" s="148">
        <v>12954.02</v>
      </c>
      <c r="C855" s="148">
        <v>868.66</v>
      </c>
      <c r="D855" s="167">
        <v>4.0980000000000003E-2</v>
      </c>
      <c r="E855" s="167">
        <v>3.1140000000000001E-2</v>
      </c>
      <c r="F855" s="167">
        <v>9.8300000000000002E-3</v>
      </c>
      <c r="G855" s="155">
        <f t="shared" si="27"/>
        <v>137.41074266036301</v>
      </c>
      <c r="H855" s="75">
        <f t="shared" si="26"/>
        <v>6098504.2637552554</v>
      </c>
    </row>
    <row r="856" spans="1:8" x14ac:dyDescent="0.3">
      <c r="A856" s="143">
        <v>839</v>
      </c>
      <c r="B856" s="148">
        <v>12958.59</v>
      </c>
      <c r="C856" s="148">
        <v>868.09</v>
      </c>
      <c r="D856" s="167">
        <v>4.0960000000000003E-2</v>
      </c>
      <c r="E856" s="167">
        <v>3.1140000000000001E-2</v>
      </c>
      <c r="F856" s="167">
        <v>9.8200000000000006E-3</v>
      </c>
      <c r="G856" s="155">
        <f t="shared" si="27"/>
        <v>137.27095553659868</v>
      </c>
      <c r="H856" s="75">
        <f t="shared" si="26"/>
        <v>6111999.4154649042</v>
      </c>
    </row>
    <row r="857" spans="1:8" x14ac:dyDescent="0.3">
      <c r="A857" s="143">
        <v>840</v>
      </c>
      <c r="B857" s="148">
        <v>12957.6</v>
      </c>
      <c r="C857" s="148">
        <v>868.27</v>
      </c>
      <c r="D857" s="167">
        <v>4.0989999999999999E-2</v>
      </c>
      <c r="E857" s="167">
        <v>3.116E-2</v>
      </c>
      <c r="F857" s="167">
        <v>9.8300000000000002E-3</v>
      </c>
      <c r="G857" s="155">
        <f t="shared" si="27"/>
        <v>137.41074266036301</v>
      </c>
      <c r="H857" s="75">
        <f t="shared" si="26"/>
        <v>6113059.1665327149</v>
      </c>
    </row>
    <row r="858" spans="1:8" x14ac:dyDescent="0.3">
      <c r="A858" s="143">
        <v>841</v>
      </c>
      <c r="B858" s="148">
        <v>12894.16</v>
      </c>
      <c r="C858" s="148">
        <v>867.25</v>
      </c>
      <c r="D858" s="167">
        <v>4.1059999999999999E-2</v>
      </c>
      <c r="E858" s="167">
        <v>3.1189999999999999E-2</v>
      </c>
      <c r="F858" s="167">
        <v>9.8600000000000007E-3</v>
      </c>
      <c r="G858" s="155">
        <f t="shared" si="27"/>
        <v>137.83010403165611</v>
      </c>
      <c r="H858" s="75">
        <f t="shared" si="26"/>
        <v>6101714.9040738121</v>
      </c>
    </row>
    <row r="859" spans="1:8" x14ac:dyDescent="0.3">
      <c r="A859" s="143">
        <v>842</v>
      </c>
      <c r="B859" s="148">
        <v>12918.88</v>
      </c>
      <c r="C859" s="148">
        <v>869.36</v>
      </c>
      <c r="D859" s="167">
        <v>4.1079999999999998E-2</v>
      </c>
      <c r="E859" s="167">
        <v>3.1220000000000001E-2</v>
      </c>
      <c r="F859" s="167">
        <v>9.8700000000000003E-3</v>
      </c>
      <c r="G859" s="155">
        <f t="shared" si="27"/>
        <v>137.96989115542044</v>
      </c>
      <c r="H859" s="75">
        <f t="shared" si="26"/>
        <v>6102780.7802754818</v>
      </c>
    </row>
    <row r="860" spans="1:8" x14ac:dyDescent="0.3">
      <c r="A860" s="143">
        <v>843</v>
      </c>
      <c r="B860" s="148">
        <v>12924.53</v>
      </c>
      <c r="C860" s="148">
        <v>868.37</v>
      </c>
      <c r="D860" s="167">
        <v>4.1090000000000002E-2</v>
      </c>
      <c r="E860" s="167">
        <v>3.124E-2</v>
      </c>
      <c r="F860" s="167">
        <v>9.8499999999999994E-3</v>
      </c>
      <c r="G860" s="155">
        <f t="shared" si="27"/>
        <v>137.69031690789174</v>
      </c>
      <c r="H860" s="75">
        <f t="shared" si="26"/>
        <v>6122434.8881695634</v>
      </c>
    </row>
    <row r="861" spans="1:8" x14ac:dyDescent="0.3">
      <c r="A861" s="143">
        <v>844</v>
      </c>
      <c r="B861" s="148">
        <v>12947.08</v>
      </c>
      <c r="C861" s="148">
        <v>868.41</v>
      </c>
      <c r="D861" s="167">
        <v>4.1090000000000002E-2</v>
      </c>
      <c r="E861" s="167">
        <v>3.125E-2</v>
      </c>
      <c r="F861" s="167">
        <v>9.8399999999999998E-3</v>
      </c>
      <c r="G861" s="155">
        <f t="shared" si="27"/>
        <v>137.55052978412735</v>
      </c>
      <c r="H861" s="75">
        <f t="shared" si="26"/>
        <v>6135926.9304493321</v>
      </c>
    </row>
    <row r="862" spans="1:8" x14ac:dyDescent="0.3">
      <c r="A862" s="143">
        <v>845</v>
      </c>
      <c r="B862" s="148">
        <v>12885.56</v>
      </c>
      <c r="C862" s="148">
        <v>867.12</v>
      </c>
      <c r="D862" s="167">
        <v>4.113E-2</v>
      </c>
      <c r="E862" s="167">
        <v>3.1260000000000003E-2</v>
      </c>
      <c r="F862" s="167">
        <v>9.8700000000000003E-3</v>
      </c>
      <c r="G862" s="155">
        <f t="shared" si="27"/>
        <v>137.96989115542044</v>
      </c>
      <c r="H862" s="75">
        <f t="shared" si="26"/>
        <v>6124524.6547895269</v>
      </c>
    </row>
    <row r="863" spans="1:8" x14ac:dyDescent="0.3">
      <c r="A863" s="143">
        <v>846</v>
      </c>
      <c r="B863" s="148">
        <v>12959.73</v>
      </c>
      <c r="C863" s="148">
        <v>869.94</v>
      </c>
      <c r="D863" s="167">
        <v>4.1149999999999999E-2</v>
      </c>
      <c r="E863" s="167">
        <v>3.1309999999999998E-2</v>
      </c>
      <c r="F863" s="167">
        <v>9.8399999999999998E-3</v>
      </c>
      <c r="G863" s="155">
        <f t="shared" si="27"/>
        <v>137.55052978412735</v>
      </c>
      <c r="H863" s="75">
        <f t="shared" si="26"/>
        <v>6150467.0416589277</v>
      </c>
    </row>
    <row r="864" spans="1:8" x14ac:dyDescent="0.3">
      <c r="A864" s="143">
        <v>847</v>
      </c>
      <c r="B864" s="148">
        <v>12928.29</v>
      </c>
      <c r="C864" s="148">
        <v>868.99</v>
      </c>
      <c r="D864" s="167">
        <v>4.1180000000000001E-2</v>
      </c>
      <c r="E864" s="167">
        <v>3.1320000000000001E-2</v>
      </c>
      <c r="F864" s="167">
        <v>9.8600000000000007E-3</v>
      </c>
      <c r="G864" s="155">
        <f t="shared" si="27"/>
        <v>137.83010403165611</v>
      </c>
      <c r="H864" s="75">
        <f t="shared" si="26"/>
        <v>6145246.758324041</v>
      </c>
    </row>
    <row r="865" spans="1:8" x14ac:dyDescent="0.3">
      <c r="A865" s="143">
        <v>848</v>
      </c>
      <c r="B865" s="148">
        <v>12918.24</v>
      </c>
      <c r="C865" s="148">
        <v>868.57</v>
      </c>
      <c r="D865" s="167">
        <v>4.1200000000000001E-2</v>
      </c>
      <c r="E865" s="167">
        <v>3.134E-2</v>
      </c>
      <c r="F865" s="167">
        <v>9.8600000000000007E-3</v>
      </c>
      <c r="G865" s="155">
        <f t="shared" si="27"/>
        <v>137.83010403165611</v>
      </c>
      <c r="H865" s="75">
        <f t="shared" si="26"/>
        <v>6152502.067365746</v>
      </c>
    </row>
    <row r="866" spans="1:8" x14ac:dyDescent="0.3">
      <c r="A866" s="143">
        <v>849</v>
      </c>
      <c r="B866" s="148">
        <v>12872.81</v>
      </c>
      <c r="C866" s="148">
        <v>868.14</v>
      </c>
      <c r="D866" s="167">
        <v>4.1239999999999999E-2</v>
      </c>
      <c r="E866" s="167">
        <v>3.1350000000000003E-2</v>
      </c>
      <c r="F866" s="167">
        <v>9.8899999999999995E-3</v>
      </c>
      <c r="G866" s="155">
        <f t="shared" si="27"/>
        <v>138.24946540294914</v>
      </c>
      <c r="H866" s="75">
        <f t="shared" si="26"/>
        <v>6141072.5714234058</v>
      </c>
    </row>
    <row r="867" spans="1:8" x14ac:dyDescent="0.3">
      <c r="A867" s="143">
        <v>850</v>
      </c>
      <c r="B867" s="148">
        <v>12940.1</v>
      </c>
      <c r="C867" s="148">
        <v>870.23</v>
      </c>
      <c r="D867" s="167">
        <v>4.1250000000000002E-2</v>
      </c>
      <c r="E867" s="167">
        <v>3.1390000000000001E-2</v>
      </c>
      <c r="F867" s="167">
        <v>9.8600000000000007E-3</v>
      </c>
      <c r="G867" s="155">
        <f t="shared" si="27"/>
        <v>137.83010403165611</v>
      </c>
      <c r="H867" s="75">
        <f t="shared" si="26"/>
        <v>6167012.685449156</v>
      </c>
    </row>
    <row r="868" spans="1:8" x14ac:dyDescent="0.3">
      <c r="A868" s="143">
        <v>851</v>
      </c>
      <c r="B868" s="148">
        <v>12880.8</v>
      </c>
      <c r="C868" s="148">
        <v>869.17</v>
      </c>
      <c r="D868" s="167">
        <v>4.1300000000000003E-2</v>
      </c>
      <c r="E868" s="167">
        <v>3.1399999999999997E-2</v>
      </c>
      <c r="F868" s="167">
        <v>9.9000000000000008E-3</v>
      </c>
      <c r="G868" s="155">
        <f t="shared" si="27"/>
        <v>138.38925252671353</v>
      </c>
      <c r="H868" s="75">
        <f t="shared" si="26"/>
        <v>6149321.4571393821</v>
      </c>
    </row>
    <row r="869" spans="1:8" x14ac:dyDescent="0.3">
      <c r="A869" s="143">
        <v>852</v>
      </c>
      <c r="B869" s="148">
        <v>12932.2</v>
      </c>
      <c r="C869" s="148">
        <v>869.25</v>
      </c>
      <c r="D869" s="167">
        <v>4.129E-2</v>
      </c>
      <c r="E869" s="167">
        <v>3.143E-2</v>
      </c>
      <c r="F869" s="167">
        <v>9.8600000000000007E-3</v>
      </c>
      <c r="G869" s="155">
        <f t="shared" si="27"/>
        <v>137.83010403165611</v>
      </c>
      <c r="H869" s="75">
        <f t="shared" si="26"/>
        <v>6181523.3035325659</v>
      </c>
    </row>
    <row r="870" spans="1:8" x14ac:dyDescent="0.3">
      <c r="A870" s="143">
        <v>853</v>
      </c>
      <c r="B870" s="148">
        <v>12856.63</v>
      </c>
      <c r="C870" s="148">
        <v>869.18</v>
      </c>
      <c r="D870" s="167">
        <v>4.1349999999999998E-2</v>
      </c>
      <c r="E870" s="167">
        <v>3.143E-2</v>
      </c>
      <c r="F870" s="167">
        <v>9.9100000000000004E-3</v>
      </c>
      <c r="G870" s="155">
        <f t="shared" si="27"/>
        <v>138.52903965047787</v>
      </c>
      <c r="H870" s="75">
        <f t="shared" si="26"/>
        <v>6157553.695255531</v>
      </c>
    </row>
    <row r="871" spans="1:8" x14ac:dyDescent="0.3">
      <c r="A871" s="143">
        <v>854</v>
      </c>
      <c r="B871" s="148">
        <v>12990.35</v>
      </c>
      <c r="C871" s="148">
        <v>869.22</v>
      </c>
      <c r="D871" s="167">
        <v>4.1300000000000003E-2</v>
      </c>
      <c r="E871" s="167">
        <v>3.1489999999999997E-2</v>
      </c>
      <c r="F871" s="167">
        <v>9.8099999999999993E-3</v>
      </c>
      <c r="G871" s="155">
        <f t="shared" si="27"/>
        <v>137.13116841283428</v>
      </c>
      <c r="H871" s="75">
        <f t="shared" si="26"/>
        <v>6227614.1148963841</v>
      </c>
    </row>
    <row r="872" spans="1:8" x14ac:dyDescent="0.3">
      <c r="A872" s="143">
        <v>855</v>
      </c>
      <c r="B872" s="148">
        <v>12917.57</v>
      </c>
      <c r="C872" s="148">
        <v>869.44</v>
      </c>
      <c r="D872" s="167">
        <v>4.138E-2</v>
      </c>
      <c r="E872" s="167">
        <v>3.1510000000000003E-2</v>
      </c>
      <c r="F872" s="167">
        <v>9.8700000000000003E-3</v>
      </c>
      <c r="G872" s="155">
        <f t="shared" si="27"/>
        <v>137.96989115542044</v>
      </c>
      <c r="H872" s="75">
        <f t="shared" si="26"/>
        <v>6197004.2365030125</v>
      </c>
    </row>
    <row r="873" spans="1:8" x14ac:dyDescent="0.3">
      <c r="A873" s="143">
        <v>856</v>
      </c>
      <c r="B873" s="148">
        <v>13071.08</v>
      </c>
      <c r="C873" s="148">
        <v>868.82</v>
      </c>
      <c r="D873" s="167">
        <v>4.1320000000000003E-2</v>
      </c>
      <c r="E873" s="167">
        <v>3.1570000000000001E-2</v>
      </c>
      <c r="F873" s="167">
        <v>9.75E-3</v>
      </c>
      <c r="G873" s="155">
        <f t="shared" si="27"/>
        <v>136.29244567024818</v>
      </c>
      <c r="H873" s="75">
        <f t="shared" si="26"/>
        <v>6280612.2216857374</v>
      </c>
    </row>
    <row r="874" spans="1:8" x14ac:dyDescent="0.3">
      <c r="A874" s="143">
        <v>857</v>
      </c>
      <c r="B874" s="148">
        <v>12850.03</v>
      </c>
      <c r="C874" s="148">
        <v>868.08</v>
      </c>
      <c r="D874" s="167">
        <v>4.1450000000000001E-2</v>
      </c>
      <c r="E874" s="167">
        <v>3.1539999999999999E-2</v>
      </c>
      <c r="F874" s="167">
        <v>9.9100000000000004E-3</v>
      </c>
      <c r="G874" s="155">
        <f t="shared" si="27"/>
        <v>138.52903965047787</v>
      </c>
      <c r="H874" s="75">
        <f t="shared" si="26"/>
        <v>6186428.5074255457</v>
      </c>
    </row>
    <row r="875" spans="1:8" x14ac:dyDescent="0.3">
      <c r="A875" s="143">
        <v>858</v>
      </c>
      <c r="B875" s="148">
        <v>12982.12</v>
      </c>
      <c r="C875" s="148">
        <v>870.2</v>
      </c>
      <c r="D875" s="167">
        <v>4.1419999999999998E-2</v>
      </c>
      <c r="E875" s="167">
        <v>3.159E-2</v>
      </c>
      <c r="F875" s="167">
        <v>9.8300000000000002E-3</v>
      </c>
      <c r="G875" s="155">
        <f t="shared" si="27"/>
        <v>137.41074266036301</v>
      </c>
      <c r="H875" s="75">
        <f t="shared" si="26"/>
        <v>6244053.2915298436</v>
      </c>
    </row>
    <row r="876" spans="1:8" x14ac:dyDescent="0.3">
      <c r="A876" s="143">
        <v>859</v>
      </c>
      <c r="B876" s="148">
        <v>12889.06</v>
      </c>
      <c r="C876" s="148">
        <v>868.95</v>
      </c>
      <c r="D876" s="167">
        <v>4.1489999999999999E-2</v>
      </c>
      <c r="E876" s="167">
        <v>3.1600000000000003E-2</v>
      </c>
      <c r="F876" s="167">
        <v>9.8899999999999995E-3</v>
      </c>
      <c r="G876" s="155">
        <f t="shared" si="27"/>
        <v>138.24946540294914</v>
      </c>
      <c r="H876" s="75">
        <f t="shared" si="26"/>
        <v>6213405.5816875212</v>
      </c>
    </row>
    <row r="877" spans="1:8" x14ac:dyDescent="0.3">
      <c r="A877" s="143">
        <v>860</v>
      </c>
      <c r="B877" s="148">
        <v>12987.81</v>
      </c>
      <c r="C877" s="148">
        <v>869.1</v>
      </c>
      <c r="D877" s="167">
        <v>4.1430000000000002E-2</v>
      </c>
      <c r="E877" s="167">
        <v>3.1620000000000002E-2</v>
      </c>
      <c r="F877" s="167">
        <v>9.8099999999999993E-3</v>
      </c>
      <c r="G877" s="155">
        <f t="shared" si="27"/>
        <v>137.13116841283428</v>
      </c>
      <c r="H877" s="75">
        <f t="shared" si="26"/>
        <v>6271367.8440408558</v>
      </c>
    </row>
    <row r="878" spans="1:8" x14ac:dyDescent="0.3">
      <c r="A878" s="143">
        <v>861</v>
      </c>
      <c r="B878" s="148">
        <v>12868.8</v>
      </c>
      <c r="C878" s="148">
        <v>868.63</v>
      </c>
      <c r="D878" s="167">
        <v>4.1529999999999997E-2</v>
      </c>
      <c r="E878" s="167">
        <v>3.1629999999999998E-2</v>
      </c>
      <c r="F878" s="167">
        <v>9.9000000000000008E-3</v>
      </c>
      <c r="G878" s="155">
        <f t="shared" si="27"/>
        <v>138.38925252671353</v>
      </c>
      <c r="H878" s="75">
        <f t="shared" si="26"/>
        <v>6221581.4037567666</v>
      </c>
    </row>
    <row r="879" spans="1:8" x14ac:dyDescent="0.3">
      <c r="A879" s="143">
        <v>862</v>
      </c>
      <c r="B879" s="148">
        <v>12992.23</v>
      </c>
      <c r="C879" s="148">
        <v>868.99</v>
      </c>
      <c r="D879" s="167">
        <v>4.1480000000000003E-2</v>
      </c>
      <c r="E879" s="167">
        <v>3.1669999999999997E-2</v>
      </c>
      <c r="F879" s="167">
        <v>9.8099999999999993E-3</v>
      </c>
      <c r="G879" s="155">
        <f t="shared" si="27"/>
        <v>137.13116841283428</v>
      </c>
      <c r="H879" s="75">
        <f t="shared" si="26"/>
        <v>6285952.4204223454</v>
      </c>
    </row>
    <row r="880" spans="1:8" x14ac:dyDescent="0.3">
      <c r="A880" s="143">
        <v>863</v>
      </c>
      <c r="B880" s="148">
        <v>12923.33</v>
      </c>
      <c r="C880" s="148">
        <v>868.43</v>
      </c>
      <c r="D880" s="167">
        <v>4.1540000000000001E-2</v>
      </c>
      <c r="E880" s="167">
        <v>3.1690000000000003E-2</v>
      </c>
      <c r="F880" s="167">
        <v>9.8499999999999994E-3</v>
      </c>
      <c r="G880" s="155">
        <f t="shared" si="27"/>
        <v>137.69031690789174</v>
      </c>
      <c r="H880" s="75">
        <f t="shared" si="26"/>
        <v>6267688.3849232905</v>
      </c>
    </row>
    <row r="881" spans="1:8" x14ac:dyDescent="0.3">
      <c r="A881" s="143">
        <v>864</v>
      </c>
      <c r="B881" s="148">
        <v>12980.73</v>
      </c>
      <c r="C881" s="148">
        <v>868.29</v>
      </c>
      <c r="D881" s="167">
        <v>4.1509999999999998E-2</v>
      </c>
      <c r="E881" s="167">
        <v>3.1699999999999999E-2</v>
      </c>
      <c r="F881" s="167">
        <v>9.8099999999999993E-3</v>
      </c>
      <c r="G881" s="155">
        <f t="shared" si="27"/>
        <v>137.13116841283428</v>
      </c>
      <c r="H881" s="75">
        <f t="shared" si="26"/>
        <v>6300536.996803836</v>
      </c>
    </row>
    <row r="882" spans="1:8" x14ac:dyDescent="0.3">
      <c r="A882" s="143">
        <v>865</v>
      </c>
      <c r="B882" s="148">
        <v>12927.3</v>
      </c>
      <c r="C882" s="148">
        <v>869.14</v>
      </c>
      <c r="D882" s="167">
        <v>4.1579999999999999E-2</v>
      </c>
      <c r="E882" s="167">
        <v>3.1719999999999998E-2</v>
      </c>
      <c r="F882" s="167">
        <v>9.8600000000000007E-3</v>
      </c>
      <c r="G882" s="155">
        <f t="shared" si="27"/>
        <v>137.83010403165611</v>
      </c>
      <c r="H882" s="75">
        <f t="shared" si="26"/>
        <v>6275842.3210747289</v>
      </c>
    </row>
    <row r="883" spans="1:8" x14ac:dyDescent="0.3">
      <c r="A883" s="143">
        <v>866</v>
      </c>
      <c r="B883" s="148">
        <v>12966.63</v>
      </c>
      <c r="C883" s="148">
        <v>867.1</v>
      </c>
      <c r="D883" s="167">
        <v>4.1549999999999997E-2</v>
      </c>
      <c r="E883" s="167">
        <v>3.175E-2</v>
      </c>
      <c r="F883" s="167">
        <v>9.8099999999999993E-3</v>
      </c>
      <c r="G883" s="155">
        <f t="shared" si="27"/>
        <v>137.13116841283428</v>
      </c>
      <c r="H883" s="75">
        <f t="shared" si="26"/>
        <v>6315121.5731853265</v>
      </c>
    </row>
    <row r="884" spans="1:8" x14ac:dyDescent="0.3">
      <c r="A884" s="143">
        <v>867</v>
      </c>
      <c r="B884" s="148">
        <v>12869.17</v>
      </c>
      <c r="C884" s="148">
        <v>867.96</v>
      </c>
      <c r="D884" s="167">
        <v>4.1640000000000003E-2</v>
      </c>
      <c r="E884" s="167">
        <v>3.175E-2</v>
      </c>
      <c r="F884" s="167">
        <v>9.8899999999999995E-3</v>
      </c>
      <c r="G884" s="155">
        <f t="shared" si="27"/>
        <v>138.24946540294914</v>
      </c>
      <c r="H884" s="75">
        <f t="shared" si="26"/>
        <v>6271271.989898813</v>
      </c>
    </row>
    <row r="885" spans="1:8" x14ac:dyDescent="0.3">
      <c r="A885" s="143">
        <v>868</v>
      </c>
      <c r="B885" s="148">
        <v>12941.22</v>
      </c>
      <c r="C885" s="148">
        <v>868.24</v>
      </c>
      <c r="D885" s="167">
        <v>4.1610000000000001E-2</v>
      </c>
      <c r="E885" s="167">
        <v>3.177E-2</v>
      </c>
      <c r="F885" s="167">
        <v>9.8399999999999998E-3</v>
      </c>
      <c r="G885" s="155">
        <f t="shared" si="27"/>
        <v>137.55052978412735</v>
      </c>
      <c r="H885" s="75">
        <f t="shared" si="26"/>
        <v>6310408.264964479</v>
      </c>
    </row>
    <row r="886" spans="1:8" x14ac:dyDescent="0.3">
      <c r="A886" s="143">
        <v>869</v>
      </c>
      <c r="B886" s="148">
        <v>12854.32</v>
      </c>
      <c r="C886" s="148">
        <v>867.25</v>
      </c>
      <c r="D886" s="167">
        <v>4.1709999999999997E-2</v>
      </c>
      <c r="E886" s="167">
        <v>3.1820000000000001E-2</v>
      </c>
      <c r="F886" s="167">
        <v>9.8899999999999995E-3</v>
      </c>
      <c r="G886" s="155">
        <f t="shared" si="27"/>
        <v>138.24946540294914</v>
      </c>
      <c r="H886" s="75">
        <f t="shared" si="26"/>
        <v>6285738.5919516366</v>
      </c>
    </row>
    <row r="887" spans="1:8" x14ac:dyDescent="0.3">
      <c r="A887" s="143">
        <v>870</v>
      </c>
      <c r="B887" s="148">
        <v>12963.69</v>
      </c>
      <c r="C887" s="148">
        <v>868.86</v>
      </c>
      <c r="D887" s="167">
        <v>4.1660000000000003E-2</v>
      </c>
      <c r="E887" s="167">
        <v>3.1829999999999997E-2</v>
      </c>
      <c r="F887" s="167">
        <v>9.8300000000000002E-3</v>
      </c>
      <c r="G887" s="155">
        <f t="shared" si="27"/>
        <v>137.41074266036301</v>
      </c>
      <c r="H887" s="75">
        <f t="shared" si="26"/>
        <v>6331382.7081945967</v>
      </c>
    </row>
    <row r="888" spans="1:8" x14ac:dyDescent="0.3">
      <c r="A888" s="143">
        <v>871</v>
      </c>
      <c r="B888" s="148">
        <v>12872.44</v>
      </c>
      <c r="C888" s="148">
        <v>868.29</v>
      </c>
      <c r="D888" s="167">
        <v>4.1739999999999999E-2</v>
      </c>
      <c r="E888" s="167">
        <v>3.1850000000000003E-2</v>
      </c>
      <c r="F888" s="167">
        <v>9.8899999999999995E-3</v>
      </c>
      <c r="G888" s="155">
        <f t="shared" si="27"/>
        <v>138.24946540294914</v>
      </c>
      <c r="H888" s="75">
        <f t="shared" si="26"/>
        <v>6300205.1940044593</v>
      </c>
    </row>
    <row r="889" spans="1:8" x14ac:dyDescent="0.3">
      <c r="A889" s="143">
        <v>872</v>
      </c>
      <c r="B889" s="148">
        <v>12958.44</v>
      </c>
      <c r="C889" s="148">
        <v>868.06</v>
      </c>
      <c r="D889" s="167">
        <v>4.1709999999999997E-2</v>
      </c>
      <c r="E889" s="167">
        <v>3.1890000000000002E-2</v>
      </c>
      <c r="F889" s="167">
        <v>9.8200000000000006E-3</v>
      </c>
      <c r="G889" s="155">
        <f t="shared" si="27"/>
        <v>137.27095553659868</v>
      </c>
      <c r="H889" s="75">
        <f t="shared" si="26"/>
        <v>6352399.8692317</v>
      </c>
    </row>
    <row r="890" spans="1:8" x14ac:dyDescent="0.3">
      <c r="A890" s="143">
        <v>873</v>
      </c>
      <c r="B890" s="148">
        <v>12844.1</v>
      </c>
      <c r="C890" s="148">
        <v>867.12</v>
      </c>
      <c r="D890" s="167">
        <v>4.181E-2</v>
      </c>
      <c r="E890" s="167">
        <v>3.1910000000000001E-2</v>
      </c>
      <c r="F890" s="167">
        <v>9.9000000000000008E-3</v>
      </c>
      <c r="G890" s="155">
        <f t="shared" si="27"/>
        <v>138.38925252671353</v>
      </c>
      <c r="H890" s="75">
        <f t="shared" si="26"/>
        <v>6308293.3396976274</v>
      </c>
    </row>
    <row r="891" spans="1:8" x14ac:dyDescent="0.3">
      <c r="A891" s="143">
        <v>874</v>
      </c>
      <c r="B891" s="148">
        <v>12916.14</v>
      </c>
      <c r="C891" s="148">
        <v>868.79</v>
      </c>
      <c r="D891" s="167">
        <v>4.1790000000000001E-2</v>
      </c>
      <c r="E891" s="167">
        <v>3.193E-2</v>
      </c>
      <c r="F891" s="167">
        <v>9.8600000000000007E-3</v>
      </c>
      <c r="G891" s="155">
        <f t="shared" si="27"/>
        <v>137.83010403165611</v>
      </c>
      <c r="H891" s="75">
        <f t="shared" si="26"/>
        <v>6341140.1024500728</v>
      </c>
    </row>
    <row r="892" spans="1:8" x14ac:dyDescent="0.3">
      <c r="A892" s="143">
        <v>875</v>
      </c>
      <c r="B892" s="148">
        <v>12839.49</v>
      </c>
      <c r="C892" s="148">
        <v>868.14</v>
      </c>
      <c r="D892" s="167">
        <v>4.1869999999999997E-2</v>
      </c>
      <c r="E892" s="167">
        <v>3.1949999999999999E-2</v>
      </c>
      <c r="F892" s="167">
        <v>9.92E-3</v>
      </c>
      <c r="G892" s="155">
        <f t="shared" si="27"/>
        <v>138.66882677424223</v>
      </c>
      <c r="H892" s="75">
        <f t="shared" si="26"/>
        <v>6309997.8585996907</v>
      </c>
    </row>
    <row r="893" spans="1:8" x14ac:dyDescent="0.3">
      <c r="A893" s="143">
        <v>876</v>
      </c>
      <c r="B893" s="148">
        <v>12908.34</v>
      </c>
      <c r="C893" s="148">
        <v>868.41</v>
      </c>
      <c r="D893" s="167">
        <v>4.1829999999999999E-2</v>
      </c>
      <c r="E893" s="167">
        <v>3.1969999999999998E-2</v>
      </c>
      <c r="F893" s="167">
        <v>9.8700000000000003E-3</v>
      </c>
      <c r="G893" s="155">
        <f t="shared" si="27"/>
        <v>137.96989115542044</v>
      </c>
      <c r="H893" s="75">
        <f t="shared" si="26"/>
        <v>6349211.3581013316</v>
      </c>
    </row>
    <row r="894" spans="1:8" x14ac:dyDescent="0.3">
      <c r="A894" s="143">
        <v>877</v>
      </c>
      <c r="B894" s="148">
        <v>12767.56</v>
      </c>
      <c r="C894" s="148">
        <v>867.48</v>
      </c>
      <c r="D894" s="167">
        <v>4.1919999999999999E-2</v>
      </c>
      <c r="E894" s="167">
        <v>3.1960000000000002E-2</v>
      </c>
      <c r="F894" s="167">
        <v>9.9600000000000001E-3</v>
      </c>
      <c r="G894" s="155">
        <f t="shared" si="27"/>
        <v>139.22797526929966</v>
      </c>
      <c r="H894" s="75">
        <f t="shared" si="26"/>
        <v>6299021.4308846742</v>
      </c>
    </row>
    <row r="895" spans="1:8" x14ac:dyDescent="0.3">
      <c r="A895" s="143">
        <v>878</v>
      </c>
      <c r="B895" s="148">
        <v>12877.88</v>
      </c>
      <c r="C895" s="148">
        <v>869.24</v>
      </c>
      <c r="D895" s="167">
        <v>4.19E-2</v>
      </c>
      <c r="E895" s="167">
        <v>3.2000000000000001E-2</v>
      </c>
      <c r="F895" s="167">
        <v>9.9000000000000008E-3</v>
      </c>
      <c r="G895" s="155">
        <f t="shared" si="27"/>
        <v>138.38925252671353</v>
      </c>
      <c r="H895" s="75">
        <f t="shared" si="26"/>
        <v>6344423.3130063191</v>
      </c>
    </row>
    <row r="896" spans="1:8" x14ac:dyDescent="0.3">
      <c r="A896" s="143">
        <v>879</v>
      </c>
      <c r="B896" s="148">
        <v>12830.36</v>
      </c>
      <c r="C896" s="148">
        <v>868.62</v>
      </c>
      <c r="D896" s="167">
        <v>4.1939999999999998E-2</v>
      </c>
      <c r="E896" s="167">
        <v>3.202E-2</v>
      </c>
      <c r="F896" s="167">
        <v>9.9299999999999996E-3</v>
      </c>
      <c r="G896" s="155">
        <f t="shared" si="27"/>
        <v>138.80861389800657</v>
      </c>
      <c r="H896" s="75">
        <f t="shared" si="26"/>
        <v>6332460.0348352259</v>
      </c>
    </row>
    <row r="897" spans="1:8" x14ac:dyDescent="0.3">
      <c r="A897" s="143">
        <v>880</v>
      </c>
      <c r="B897" s="148">
        <v>12868.35</v>
      </c>
      <c r="C897" s="148">
        <v>868.65</v>
      </c>
      <c r="D897" s="167">
        <v>4.1939999999999998E-2</v>
      </c>
      <c r="E897" s="167">
        <v>3.2050000000000002E-2</v>
      </c>
      <c r="F897" s="167">
        <v>9.9000000000000008E-3</v>
      </c>
      <c r="G897" s="155">
        <f t="shared" si="27"/>
        <v>138.38925252671353</v>
      </c>
      <c r="H897" s="75">
        <f t="shared" si="26"/>
        <v>6358875.3023297964</v>
      </c>
    </row>
    <row r="898" spans="1:8" x14ac:dyDescent="0.3">
      <c r="A898" s="143">
        <v>881</v>
      </c>
      <c r="B898" s="148">
        <v>12839.32</v>
      </c>
      <c r="C898" s="148">
        <v>868.69</v>
      </c>
      <c r="D898" s="167">
        <v>4.1980000000000003E-2</v>
      </c>
      <c r="E898" s="167">
        <v>3.2050000000000002E-2</v>
      </c>
      <c r="F898" s="167">
        <v>9.92E-3</v>
      </c>
      <c r="G898" s="155">
        <f t="shared" si="27"/>
        <v>138.66882677424223</v>
      </c>
      <c r="H898" s="75">
        <f t="shared" si="26"/>
        <v>6353266.4153443743</v>
      </c>
    </row>
    <row r="899" spans="1:8" x14ac:dyDescent="0.3">
      <c r="A899" s="143">
        <v>882</v>
      </c>
      <c r="B899" s="148">
        <v>12916.85</v>
      </c>
      <c r="C899" s="148">
        <v>868.6</v>
      </c>
      <c r="D899" s="167">
        <v>4.1950000000000001E-2</v>
      </c>
      <c r="E899" s="167">
        <v>3.209E-2</v>
      </c>
      <c r="F899" s="167">
        <v>9.8600000000000007E-3</v>
      </c>
      <c r="G899" s="155">
        <f t="shared" si="27"/>
        <v>137.83010403165611</v>
      </c>
      <c r="H899" s="75">
        <f t="shared" si="26"/>
        <v>6399182.5747837117</v>
      </c>
    </row>
    <row r="900" spans="1:8" x14ac:dyDescent="0.3">
      <c r="A900" s="143">
        <v>883</v>
      </c>
      <c r="B900" s="148">
        <v>12892.05</v>
      </c>
      <c r="C900" s="148">
        <v>868.83</v>
      </c>
      <c r="D900" s="167">
        <v>4.2000000000000003E-2</v>
      </c>
      <c r="E900" s="167">
        <v>3.2120000000000003E-2</v>
      </c>
      <c r="F900" s="167">
        <v>9.8799999999999999E-3</v>
      </c>
      <c r="G900" s="155">
        <f t="shared" si="27"/>
        <v>138.10967827918478</v>
      </c>
      <c r="H900" s="75">
        <f t="shared" si="26"/>
        <v>6393469.3860848816</v>
      </c>
    </row>
    <row r="901" spans="1:8" x14ac:dyDescent="0.3">
      <c r="A901" s="143">
        <v>884</v>
      </c>
      <c r="B901" s="148">
        <v>12887.96</v>
      </c>
      <c r="C901" s="148">
        <v>869.28</v>
      </c>
      <c r="D901" s="167">
        <v>4.2029999999999998E-2</v>
      </c>
      <c r="E901" s="167">
        <v>3.2140000000000002E-2</v>
      </c>
      <c r="F901" s="167">
        <v>9.8899999999999995E-3</v>
      </c>
      <c r="G901" s="155">
        <f t="shared" si="27"/>
        <v>138.24946540294914</v>
      </c>
      <c r="H901" s="75">
        <f t="shared" si="26"/>
        <v>6394238.1073478097</v>
      </c>
    </row>
    <row r="902" spans="1:8" x14ac:dyDescent="0.3">
      <c r="A902" s="143">
        <v>885</v>
      </c>
      <c r="B902" s="148">
        <v>12823.54</v>
      </c>
      <c r="C902" s="148">
        <v>867.96</v>
      </c>
      <c r="D902" s="167">
        <v>4.2079999999999999E-2</v>
      </c>
      <c r="E902" s="167">
        <v>3.2149999999999998E-2</v>
      </c>
      <c r="F902" s="167">
        <v>9.9299999999999996E-3</v>
      </c>
      <c r="G902" s="155">
        <f t="shared" si="27"/>
        <v>138.80861389800657</v>
      </c>
      <c r="H902" s="75">
        <f t="shared" si="26"/>
        <v>6375685.0180081623</v>
      </c>
    </row>
    <row r="903" spans="1:8" x14ac:dyDescent="0.3">
      <c r="A903" s="143">
        <v>886</v>
      </c>
      <c r="B903" s="148">
        <v>12828.66</v>
      </c>
      <c r="C903" s="148">
        <v>869.86</v>
      </c>
      <c r="D903" s="167">
        <v>4.2110000000000002E-2</v>
      </c>
      <c r="E903" s="167">
        <v>3.2169999999999997E-2</v>
      </c>
      <c r="F903" s="167">
        <v>9.9399999999999992E-3</v>
      </c>
      <c r="G903" s="155">
        <f t="shared" si="27"/>
        <v>138.94840102177093</v>
      </c>
      <c r="H903" s="75">
        <f t="shared" si="26"/>
        <v>6376467.7641823189</v>
      </c>
    </row>
    <row r="904" spans="1:8" x14ac:dyDescent="0.3">
      <c r="A904" s="143">
        <v>887</v>
      </c>
      <c r="B904" s="148">
        <v>12878.52</v>
      </c>
      <c r="C904" s="148">
        <v>868.87</v>
      </c>
      <c r="D904" s="167">
        <v>4.2110000000000002E-2</v>
      </c>
      <c r="E904" s="167">
        <v>3.2210000000000003E-2</v>
      </c>
      <c r="F904" s="167">
        <v>9.8899999999999995E-3</v>
      </c>
      <c r="G904" s="155">
        <f t="shared" si="27"/>
        <v>138.24946540294914</v>
      </c>
      <c r="H904" s="75">
        <f t="shared" si="26"/>
        <v>6415938.0104270438</v>
      </c>
    </row>
    <row r="905" spans="1:8" x14ac:dyDescent="0.3">
      <c r="A905" s="143">
        <v>888</v>
      </c>
      <c r="B905" s="148">
        <v>12849.8</v>
      </c>
      <c r="C905" s="148">
        <v>869.44</v>
      </c>
      <c r="D905" s="167">
        <v>4.2130000000000001E-2</v>
      </c>
      <c r="E905" s="167">
        <v>3.2210000000000003E-2</v>
      </c>
      <c r="F905" s="167">
        <v>9.92E-3</v>
      </c>
      <c r="G905" s="155">
        <f t="shared" si="27"/>
        <v>138.66882677424223</v>
      </c>
      <c r="H905" s="75">
        <f t="shared" si="26"/>
        <v>6403746.3982131723</v>
      </c>
    </row>
    <row r="906" spans="1:8" x14ac:dyDescent="0.3">
      <c r="A906" s="143">
        <v>889</v>
      </c>
      <c r="B906" s="148">
        <v>12823.37</v>
      </c>
      <c r="C906" s="148">
        <v>868.41</v>
      </c>
      <c r="D906" s="167">
        <v>4.2169999999999999E-2</v>
      </c>
      <c r="E906" s="167">
        <v>3.2239999999999998E-2</v>
      </c>
      <c r="F906" s="167">
        <v>9.9299999999999996E-3</v>
      </c>
      <c r="G906" s="155">
        <f t="shared" si="27"/>
        <v>138.80861389800657</v>
      </c>
      <c r="H906" s="75">
        <f t="shared" si="26"/>
        <v>6404501.6734567862</v>
      </c>
    </row>
    <row r="907" spans="1:8" x14ac:dyDescent="0.3">
      <c r="A907" s="143">
        <v>890</v>
      </c>
      <c r="B907" s="148">
        <v>12862.19</v>
      </c>
      <c r="C907" s="148">
        <v>870.35</v>
      </c>
      <c r="D907" s="167">
        <v>4.2200000000000001E-2</v>
      </c>
      <c r="E907" s="167">
        <v>3.227E-2</v>
      </c>
      <c r="F907" s="167">
        <v>9.92E-3</v>
      </c>
      <c r="G907" s="155">
        <f t="shared" si="27"/>
        <v>138.66882677424223</v>
      </c>
      <c r="H907" s="75">
        <f t="shared" si="26"/>
        <v>6418169.2504613996</v>
      </c>
    </row>
    <row r="908" spans="1:8" x14ac:dyDescent="0.3">
      <c r="A908" s="143">
        <v>891</v>
      </c>
      <c r="B908" s="148">
        <v>12896.67</v>
      </c>
      <c r="C908" s="148">
        <v>869.06</v>
      </c>
      <c r="D908" s="167">
        <v>4.2180000000000002E-2</v>
      </c>
      <c r="E908" s="167">
        <v>3.2300000000000002E-2</v>
      </c>
      <c r="F908" s="167">
        <v>9.8799999999999999E-3</v>
      </c>
      <c r="G908" s="155">
        <f t="shared" si="27"/>
        <v>138.10967827918478</v>
      </c>
      <c r="H908" s="75">
        <f t="shared" si="26"/>
        <v>6451394.3635352543</v>
      </c>
    </row>
    <row r="909" spans="1:8" x14ac:dyDescent="0.3">
      <c r="A909" s="143">
        <v>892</v>
      </c>
      <c r="B909" s="148">
        <v>12878.02</v>
      </c>
      <c r="C909" s="148">
        <v>869.04</v>
      </c>
      <c r="D909" s="167">
        <v>4.2220000000000001E-2</v>
      </c>
      <c r="E909" s="167">
        <v>3.2329999999999998E-2</v>
      </c>
      <c r="F909" s="167">
        <v>9.9000000000000008E-3</v>
      </c>
      <c r="G909" s="155">
        <f t="shared" si="27"/>
        <v>138.38925252671353</v>
      </c>
      <c r="H909" s="75">
        <f t="shared" si="26"/>
        <v>6445587.2382706571</v>
      </c>
    </row>
    <row r="910" spans="1:8" x14ac:dyDescent="0.3">
      <c r="A910" s="143">
        <v>893</v>
      </c>
      <c r="B910" s="148">
        <v>12922.95</v>
      </c>
      <c r="C910" s="148">
        <v>868.14</v>
      </c>
      <c r="D910" s="167">
        <v>4.2220000000000001E-2</v>
      </c>
      <c r="E910" s="167">
        <v>3.2370000000000003E-2</v>
      </c>
      <c r="F910" s="167">
        <v>9.8499999999999994E-3</v>
      </c>
      <c r="G910" s="155">
        <f t="shared" si="27"/>
        <v>137.69031690789174</v>
      </c>
      <c r="H910" s="75">
        <f t="shared" si="26"/>
        <v>6485568.6300538797</v>
      </c>
    </row>
    <row r="911" spans="1:8" x14ac:dyDescent="0.3">
      <c r="A911" s="143">
        <v>894</v>
      </c>
      <c r="B911" s="148">
        <v>12867.8</v>
      </c>
      <c r="C911" s="148">
        <v>869.43</v>
      </c>
      <c r="D911" s="167">
        <v>4.2270000000000002E-2</v>
      </c>
      <c r="E911" s="167">
        <v>3.236E-2</v>
      </c>
      <c r="F911" s="167">
        <v>9.9100000000000004E-3</v>
      </c>
      <c r="G911" s="155">
        <f t="shared" si="27"/>
        <v>138.52903965047787</v>
      </c>
      <c r="H911" s="75">
        <f t="shared" si="26"/>
        <v>6453520.519998177</v>
      </c>
    </row>
    <row r="912" spans="1:8" x14ac:dyDescent="0.3">
      <c r="A912" s="143">
        <v>895</v>
      </c>
      <c r="B912" s="148">
        <v>12892.51</v>
      </c>
      <c r="C912" s="148">
        <v>868.93</v>
      </c>
      <c r="D912" s="167">
        <v>4.2270000000000002E-2</v>
      </c>
      <c r="E912" s="167">
        <v>3.2390000000000002E-2</v>
      </c>
      <c r="F912" s="167">
        <v>9.8799999999999999E-3</v>
      </c>
      <c r="G912" s="155">
        <f t="shared" si="27"/>
        <v>138.10967827918478</v>
      </c>
      <c r="H912" s="75">
        <f t="shared" si="26"/>
        <v>6480356.8522604406</v>
      </c>
    </row>
    <row r="913" spans="1:8" x14ac:dyDescent="0.3">
      <c r="A913" s="143">
        <v>896</v>
      </c>
      <c r="B913" s="148">
        <v>12816.53</v>
      </c>
      <c r="C913" s="148">
        <v>869.28</v>
      </c>
      <c r="D913" s="167">
        <v>4.233E-2</v>
      </c>
      <c r="E913" s="167">
        <v>3.2379999999999999E-2</v>
      </c>
      <c r="F913" s="167">
        <v>9.9500000000000005E-3</v>
      </c>
      <c r="G913" s="155">
        <f t="shared" si="27"/>
        <v>139.0881881455353</v>
      </c>
      <c r="H913" s="75">
        <f t="shared" si="26"/>
        <v>6441956.0851743072</v>
      </c>
    </row>
    <row r="914" spans="1:8" x14ac:dyDescent="0.3">
      <c r="A914" s="143">
        <v>897</v>
      </c>
      <c r="B914" s="148">
        <v>12954.93</v>
      </c>
      <c r="C914" s="148">
        <v>869.38</v>
      </c>
      <c r="D914" s="167">
        <v>4.2279999999999998E-2</v>
      </c>
      <c r="E914" s="167">
        <v>3.2439999999999997E-2</v>
      </c>
      <c r="F914" s="167">
        <v>9.8399999999999998E-3</v>
      </c>
      <c r="G914" s="155">
        <f t="shared" si="27"/>
        <v>137.55052978412735</v>
      </c>
      <c r="H914" s="75">
        <f t="shared" ref="H914:H977" si="28">A914/G914*10^6</f>
        <v>6521239.8775036149</v>
      </c>
    </row>
    <row r="915" spans="1:8" x14ac:dyDescent="0.3">
      <c r="A915" s="143">
        <v>898</v>
      </c>
      <c r="B915" s="148">
        <v>12822.08</v>
      </c>
      <c r="C915" s="148">
        <v>868.16</v>
      </c>
      <c r="D915" s="167">
        <v>4.2360000000000002E-2</v>
      </c>
      <c r="E915" s="167">
        <v>3.243E-2</v>
      </c>
      <c r="F915" s="167">
        <v>9.9299999999999996E-3</v>
      </c>
      <c r="G915" s="155">
        <f t="shared" ref="G915:G978" si="29">(2*F915/$B$7)*(1+3*$B$11)/(4+PI()*$B$11-PI())*10^6</f>
        <v>138.80861389800657</v>
      </c>
      <c r="H915" s="75">
        <f t="shared" si="28"/>
        <v>6469339.1482161907</v>
      </c>
    </row>
    <row r="916" spans="1:8" x14ac:dyDescent="0.3">
      <c r="A916" s="143">
        <v>899</v>
      </c>
      <c r="B916" s="148">
        <v>12988.03</v>
      </c>
      <c r="C916" s="148">
        <v>869.35</v>
      </c>
      <c r="D916" s="167">
        <v>4.231E-2</v>
      </c>
      <c r="E916" s="167">
        <v>3.2500000000000001E-2</v>
      </c>
      <c r="F916" s="167">
        <v>9.8200000000000006E-3</v>
      </c>
      <c r="G916" s="155">
        <f t="shared" si="29"/>
        <v>137.27095553659868</v>
      </c>
      <c r="H916" s="75">
        <f t="shared" si="28"/>
        <v>6549091.1495863516</v>
      </c>
    </row>
    <row r="917" spans="1:8" x14ac:dyDescent="0.3">
      <c r="A917" s="143">
        <v>900</v>
      </c>
      <c r="B917" s="148">
        <v>12850.16</v>
      </c>
      <c r="C917" s="148">
        <v>867.63</v>
      </c>
      <c r="D917" s="167">
        <v>4.24E-2</v>
      </c>
      <c r="E917" s="167">
        <v>3.2489999999999998E-2</v>
      </c>
      <c r="F917" s="167">
        <v>9.9000000000000008E-3</v>
      </c>
      <c r="G917" s="155">
        <f t="shared" si="29"/>
        <v>138.38925252671353</v>
      </c>
      <c r="H917" s="75">
        <f t="shared" si="28"/>
        <v>6503395.1955645643</v>
      </c>
    </row>
    <row r="918" spans="1:8" x14ac:dyDescent="0.3">
      <c r="A918" s="143">
        <v>901</v>
      </c>
      <c r="B918" s="148">
        <v>12881.95</v>
      </c>
      <c r="C918" s="148">
        <v>868.04</v>
      </c>
      <c r="D918" s="167">
        <v>4.24E-2</v>
      </c>
      <c r="E918" s="167">
        <v>3.2509999999999997E-2</v>
      </c>
      <c r="F918" s="167">
        <v>9.8799999999999999E-3</v>
      </c>
      <c r="G918" s="155">
        <f t="shared" si="29"/>
        <v>138.10967827918478</v>
      </c>
      <c r="H918" s="75">
        <f t="shared" si="28"/>
        <v>6523800.5853482205</v>
      </c>
    </row>
    <row r="919" spans="1:8" x14ac:dyDescent="0.3">
      <c r="A919" s="143">
        <v>902</v>
      </c>
      <c r="B919" s="148">
        <v>12864.46</v>
      </c>
      <c r="C919" s="148">
        <v>868.79</v>
      </c>
      <c r="D919" s="167">
        <v>4.2450000000000002E-2</v>
      </c>
      <c r="E919" s="167">
        <v>3.2550000000000003E-2</v>
      </c>
      <c r="F919" s="167">
        <v>9.9000000000000008E-3</v>
      </c>
      <c r="G919" s="155">
        <f t="shared" si="29"/>
        <v>138.38925252671353</v>
      </c>
      <c r="H919" s="75">
        <f t="shared" si="28"/>
        <v>6517847.1848880406</v>
      </c>
    </row>
    <row r="920" spans="1:8" x14ac:dyDescent="0.3">
      <c r="A920" s="143">
        <v>903</v>
      </c>
      <c r="B920" s="148">
        <v>12894.53</v>
      </c>
      <c r="C920" s="148">
        <v>867.9</v>
      </c>
      <c r="D920" s="167">
        <v>4.2439999999999999E-2</v>
      </c>
      <c r="E920" s="167">
        <v>3.2570000000000002E-2</v>
      </c>
      <c r="F920" s="167">
        <v>9.8700000000000003E-3</v>
      </c>
      <c r="G920" s="155">
        <f t="shared" si="29"/>
        <v>137.96989115542044</v>
      </c>
      <c r="H920" s="75">
        <f t="shared" si="28"/>
        <v>6544906.228727744</v>
      </c>
    </row>
    <row r="921" spans="1:8" x14ac:dyDescent="0.3">
      <c r="A921" s="143">
        <v>904</v>
      </c>
      <c r="B921" s="148">
        <v>12844.27</v>
      </c>
      <c r="C921" s="148">
        <v>868.19</v>
      </c>
      <c r="D921" s="167">
        <v>4.2500000000000003E-2</v>
      </c>
      <c r="E921" s="167">
        <v>3.2579999999999998E-2</v>
      </c>
      <c r="F921" s="167">
        <v>9.9100000000000004E-3</v>
      </c>
      <c r="G921" s="155">
        <f t="shared" si="29"/>
        <v>138.52903965047787</v>
      </c>
      <c r="H921" s="75">
        <f t="shared" si="28"/>
        <v>6525707.5504232123</v>
      </c>
    </row>
    <row r="922" spans="1:8" x14ac:dyDescent="0.3">
      <c r="A922" s="143">
        <v>905</v>
      </c>
      <c r="B922" s="148">
        <v>12895.37</v>
      </c>
      <c r="C922" s="148">
        <v>867.86</v>
      </c>
      <c r="D922" s="167">
        <v>4.249E-2</v>
      </c>
      <c r="E922" s="167">
        <v>3.2620000000000003E-2</v>
      </c>
      <c r="F922" s="167">
        <v>9.8700000000000003E-3</v>
      </c>
      <c r="G922" s="155">
        <f t="shared" si="29"/>
        <v>137.96989115542044</v>
      </c>
      <c r="H922" s="75">
        <f t="shared" si="28"/>
        <v>6559402.1450704401</v>
      </c>
    </row>
    <row r="923" spans="1:8" x14ac:dyDescent="0.3">
      <c r="A923" s="143">
        <v>906</v>
      </c>
      <c r="B923" s="148">
        <v>12846.28</v>
      </c>
      <c r="C923" s="148">
        <v>868.56</v>
      </c>
      <c r="D923" s="167">
        <v>4.2549999999999998E-2</v>
      </c>
      <c r="E923" s="167">
        <v>3.2629999999999999E-2</v>
      </c>
      <c r="F923" s="167">
        <v>9.92E-3</v>
      </c>
      <c r="G923" s="155">
        <f t="shared" si="29"/>
        <v>138.66882677424223</v>
      </c>
      <c r="H923" s="75">
        <f t="shared" si="28"/>
        <v>6533552.0684472229</v>
      </c>
    </row>
    <row r="924" spans="1:8" x14ac:dyDescent="0.3">
      <c r="A924" s="143">
        <v>907</v>
      </c>
      <c r="B924" s="148">
        <v>12909.19</v>
      </c>
      <c r="C924" s="148">
        <v>868.2</v>
      </c>
      <c r="D924" s="167">
        <v>4.2520000000000002E-2</v>
      </c>
      <c r="E924" s="167">
        <v>3.2660000000000002E-2</v>
      </c>
      <c r="F924" s="167">
        <v>9.8600000000000007E-3</v>
      </c>
      <c r="G924" s="155">
        <f t="shared" si="29"/>
        <v>137.83010403165611</v>
      </c>
      <c r="H924" s="75">
        <f t="shared" si="28"/>
        <v>6580565.3008263344</v>
      </c>
    </row>
    <row r="925" spans="1:8" x14ac:dyDescent="0.3">
      <c r="A925" s="143">
        <v>908</v>
      </c>
      <c r="B925" s="148">
        <v>12811.74</v>
      </c>
      <c r="C925" s="148">
        <v>867.66</v>
      </c>
      <c r="D925" s="167">
        <v>4.2599999999999999E-2</v>
      </c>
      <c r="E925" s="167">
        <v>3.2669999999999998E-2</v>
      </c>
      <c r="F925" s="167">
        <v>9.9299999999999996E-3</v>
      </c>
      <c r="G925" s="155">
        <f t="shared" si="29"/>
        <v>138.80861389800657</v>
      </c>
      <c r="H925" s="75">
        <f t="shared" si="28"/>
        <v>6541380.7868377529</v>
      </c>
    </row>
    <row r="926" spans="1:8" x14ac:dyDescent="0.3">
      <c r="A926" s="143">
        <v>909</v>
      </c>
      <c r="B926" s="148">
        <v>12870.79</v>
      </c>
      <c r="C926" s="148">
        <v>867.99</v>
      </c>
      <c r="D926" s="167">
        <v>4.258E-2</v>
      </c>
      <c r="E926" s="167">
        <v>3.2689999999999997E-2</v>
      </c>
      <c r="F926" s="167">
        <v>9.8899999999999995E-3</v>
      </c>
      <c r="G926" s="155">
        <f t="shared" si="29"/>
        <v>138.24946540294914</v>
      </c>
      <c r="H926" s="75">
        <f t="shared" si="28"/>
        <v>6575070.6330080982</v>
      </c>
    </row>
    <row r="927" spans="1:8" x14ac:dyDescent="0.3">
      <c r="A927" s="143">
        <v>910</v>
      </c>
      <c r="B927" s="148">
        <v>12761.67</v>
      </c>
      <c r="C927" s="148">
        <v>868.27</v>
      </c>
      <c r="D927" s="167">
        <v>4.267E-2</v>
      </c>
      <c r="E927" s="167">
        <v>3.2689999999999997E-2</v>
      </c>
      <c r="F927" s="167">
        <v>9.9799999999999993E-3</v>
      </c>
      <c r="G927" s="155">
        <f t="shared" si="29"/>
        <v>139.50754951682833</v>
      </c>
      <c r="H927" s="75">
        <f t="shared" si="28"/>
        <v>6522944.4797195708</v>
      </c>
    </row>
    <row r="928" spans="1:8" x14ac:dyDescent="0.3">
      <c r="A928" s="143">
        <v>911</v>
      </c>
      <c r="B928" s="148">
        <v>12850.78</v>
      </c>
      <c r="C928" s="148">
        <v>867.85</v>
      </c>
      <c r="D928" s="167">
        <v>4.2619999999999998E-2</v>
      </c>
      <c r="E928" s="167">
        <v>3.2719999999999999E-2</v>
      </c>
      <c r="F928" s="167">
        <v>9.9000000000000008E-3</v>
      </c>
      <c r="G928" s="155">
        <f t="shared" si="29"/>
        <v>138.38925252671353</v>
      </c>
      <c r="H928" s="75">
        <f t="shared" si="28"/>
        <v>6582881.136843686</v>
      </c>
    </row>
    <row r="929" spans="1:8" x14ac:dyDescent="0.3">
      <c r="A929" s="143">
        <v>912</v>
      </c>
      <c r="B929" s="148">
        <v>12773.37</v>
      </c>
      <c r="C929" s="148">
        <v>868.06</v>
      </c>
      <c r="D929" s="167">
        <v>4.2709999999999998E-2</v>
      </c>
      <c r="E929" s="167">
        <v>3.2750000000000001E-2</v>
      </c>
      <c r="F929" s="167">
        <v>9.9699999999999997E-3</v>
      </c>
      <c r="G929" s="155">
        <f t="shared" si="29"/>
        <v>139.36776239306403</v>
      </c>
      <c r="H929" s="75">
        <f t="shared" si="28"/>
        <v>6543837.5729090981</v>
      </c>
    </row>
    <row r="930" spans="1:8" x14ac:dyDescent="0.3">
      <c r="A930" s="143">
        <v>913</v>
      </c>
      <c r="B930" s="148">
        <v>12859.97</v>
      </c>
      <c r="C930" s="148">
        <v>867.9</v>
      </c>
      <c r="D930" s="167">
        <v>4.2680000000000003E-2</v>
      </c>
      <c r="E930" s="167">
        <v>3.279E-2</v>
      </c>
      <c r="F930" s="167">
        <v>9.9000000000000008E-3</v>
      </c>
      <c r="G930" s="155">
        <f t="shared" si="29"/>
        <v>138.38925252671353</v>
      </c>
      <c r="H930" s="75">
        <f t="shared" si="28"/>
        <v>6597333.1261671642</v>
      </c>
    </row>
    <row r="931" spans="1:8" x14ac:dyDescent="0.3">
      <c r="A931" s="143">
        <v>914</v>
      </c>
      <c r="B931" s="148">
        <v>12764.66</v>
      </c>
      <c r="C931" s="148">
        <v>868.58</v>
      </c>
      <c r="D931" s="167">
        <v>4.274E-2</v>
      </c>
      <c r="E931" s="167">
        <v>3.2770000000000001E-2</v>
      </c>
      <c r="F931" s="167">
        <v>9.9799999999999993E-3</v>
      </c>
      <c r="G931" s="155">
        <f t="shared" si="29"/>
        <v>139.50754951682833</v>
      </c>
      <c r="H931" s="75">
        <f t="shared" si="28"/>
        <v>6551616.763146909</v>
      </c>
    </row>
    <row r="932" spans="1:8" x14ac:dyDescent="0.3">
      <c r="A932" s="143">
        <v>915</v>
      </c>
      <c r="B932" s="148">
        <v>12844.46</v>
      </c>
      <c r="C932" s="148">
        <v>868.51</v>
      </c>
      <c r="D932" s="167">
        <v>4.2729999999999997E-2</v>
      </c>
      <c r="E932" s="167">
        <v>3.2809999999999999E-2</v>
      </c>
      <c r="F932" s="167">
        <v>9.92E-3</v>
      </c>
      <c r="G932" s="155">
        <f t="shared" si="29"/>
        <v>138.66882677424223</v>
      </c>
      <c r="H932" s="75">
        <f t="shared" si="28"/>
        <v>6598454.9035642482</v>
      </c>
    </row>
    <row r="933" spans="1:8" x14ac:dyDescent="0.3">
      <c r="A933" s="143">
        <v>916</v>
      </c>
      <c r="B933" s="148">
        <v>12719.28</v>
      </c>
      <c r="C933" s="148">
        <v>868.28</v>
      </c>
      <c r="D933" s="167">
        <v>4.2810000000000001E-2</v>
      </c>
      <c r="E933" s="167">
        <v>3.2800000000000003E-2</v>
      </c>
      <c r="F933" s="167">
        <v>1.001E-2</v>
      </c>
      <c r="G933" s="155">
        <f t="shared" si="29"/>
        <v>139.92691088812143</v>
      </c>
      <c r="H933" s="75">
        <f t="shared" si="28"/>
        <v>6546274.7243265295</v>
      </c>
    </row>
    <row r="934" spans="1:8" x14ac:dyDescent="0.3">
      <c r="A934" s="143">
        <v>917</v>
      </c>
      <c r="B934" s="148">
        <v>12829.5</v>
      </c>
      <c r="C934" s="148">
        <v>867.97</v>
      </c>
      <c r="D934" s="167">
        <v>4.2779999999999999E-2</v>
      </c>
      <c r="E934" s="167">
        <v>3.286E-2</v>
      </c>
      <c r="F934" s="167">
        <v>9.92E-3</v>
      </c>
      <c r="G934" s="155">
        <f t="shared" si="29"/>
        <v>138.66882677424223</v>
      </c>
      <c r="H934" s="75">
        <f t="shared" si="28"/>
        <v>6612877.7558124755</v>
      </c>
    </row>
    <row r="935" spans="1:8" x14ac:dyDescent="0.3">
      <c r="A935" s="143">
        <v>918</v>
      </c>
      <c r="B935" s="148">
        <v>12765.15</v>
      </c>
      <c r="C935" s="148">
        <v>869.12</v>
      </c>
      <c r="D935" s="167">
        <v>4.2840000000000003E-2</v>
      </c>
      <c r="E935" s="167">
        <v>3.2849999999999997E-2</v>
      </c>
      <c r="F935" s="167">
        <v>9.9799999999999993E-3</v>
      </c>
      <c r="G935" s="155">
        <f t="shared" si="29"/>
        <v>139.50754951682833</v>
      </c>
      <c r="H935" s="75">
        <f t="shared" si="28"/>
        <v>6580289.046574248</v>
      </c>
    </row>
    <row r="936" spans="1:8" x14ac:dyDescent="0.3">
      <c r="A936" s="143">
        <v>919</v>
      </c>
      <c r="B936" s="148">
        <v>12896.24</v>
      </c>
      <c r="C936" s="148">
        <v>868.73</v>
      </c>
      <c r="D936" s="167">
        <v>4.2810000000000001E-2</v>
      </c>
      <c r="E936" s="167">
        <v>3.2930000000000001E-2</v>
      </c>
      <c r="F936" s="167">
        <v>9.8799999999999999E-3</v>
      </c>
      <c r="G936" s="155">
        <f t="shared" si="29"/>
        <v>138.10967827918478</v>
      </c>
      <c r="H936" s="75">
        <f t="shared" si="28"/>
        <v>6654131.7846115585</v>
      </c>
    </row>
    <row r="937" spans="1:8" x14ac:dyDescent="0.3">
      <c r="A937" s="143">
        <v>920</v>
      </c>
      <c r="B937" s="148">
        <v>12792.21</v>
      </c>
      <c r="C937" s="148">
        <v>868.65</v>
      </c>
      <c r="D937" s="167">
        <v>4.2900000000000001E-2</v>
      </c>
      <c r="E937" s="167">
        <v>3.2939999999999997E-2</v>
      </c>
      <c r="F937" s="167">
        <v>9.9600000000000001E-3</v>
      </c>
      <c r="G937" s="155">
        <f t="shared" si="29"/>
        <v>139.22797526929966</v>
      </c>
      <c r="H937" s="75">
        <f t="shared" si="28"/>
        <v>6607867.4075415051</v>
      </c>
    </row>
    <row r="938" spans="1:8" x14ac:dyDescent="0.3">
      <c r="A938" s="143">
        <v>921</v>
      </c>
      <c r="B938" s="148">
        <v>12896.07</v>
      </c>
      <c r="C938" s="148">
        <v>869.08</v>
      </c>
      <c r="D938" s="167">
        <v>4.283E-2</v>
      </c>
      <c r="E938" s="167">
        <v>3.295E-2</v>
      </c>
      <c r="F938" s="167">
        <v>9.8799999999999999E-3</v>
      </c>
      <c r="G938" s="155">
        <f t="shared" si="29"/>
        <v>138.10967827918478</v>
      </c>
      <c r="H938" s="75">
        <f t="shared" si="28"/>
        <v>6668613.0289741512</v>
      </c>
    </row>
    <row r="939" spans="1:8" x14ac:dyDescent="0.3">
      <c r="A939" s="143">
        <v>922</v>
      </c>
      <c r="B939" s="148">
        <v>12753.94</v>
      </c>
      <c r="C939" s="148">
        <v>868.06</v>
      </c>
      <c r="D939" s="167">
        <v>4.2930000000000003E-2</v>
      </c>
      <c r="E939" s="167">
        <v>3.295E-2</v>
      </c>
      <c r="F939" s="167">
        <v>9.9799999999999993E-3</v>
      </c>
      <c r="G939" s="155">
        <f t="shared" si="29"/>
        <v>139.50754951682833</v>
      </c>
      <c r="H939" s="75">
        <f t="shared" si="28"/>
        <v>6608961.330001587</v>
      </c>
    </row>
    <row r="940" spans="1:8" x14ac:dyDescent="0.3">
      <c r="A940" s="143">
        <v>923</v>
      </c>
      <c r="B940" s="148">
        <v>12891.44</v>
      </c>
      <c r="C940" s="148">
        <v>868.78</v>
      </c>
      <c r="D940" s="167">
        <v>4.2900000000000001E-2</v>
      </c>
      <c r="E940" s="167">
        <v>3.3020000000000001E-2</v>
      </c>
      <c r="F940" s="167">
        <v>9.8799999999999999E-3</v>
      </c>
      <c r="G940" s="155">
        <f t="shared" si="29"/>
        <v>138.10967827918478</v>
      </c>
      <c r="H940" s="75">
        <f t="shared" si="28"/>
        <v>6683094.2733367449</v>
      </c>
    </row>
    <row r="941" spans="1:8" x14ac:dyDescent="0.3">
      <c r="A941" s="143">
        <v>924</v>
      </c>
      <c r="B941" s="148">
        <v>12760.15</v>
      </c>
      <c r="C941" s="148">
        <v>869.07</v>
      </c>
      <c r="D941" s="167">
        <v>4.2979999999999997E-2</v>
      </c>
      <c r="E941" s="167">
        <v>3.2989999999999998E-2</v>
      </c>
      <c r="F941" s="167">
        <v>9.9900000000000006E-3</v>
      </c>
      <c r="G941" s="155">
        <f t="shared" si="29"/>
        <v>139.64733664059273</v>
      </c>
      <c r="H941" s="75">
        <f t="shared" si="28"/>
        <v>6616667.54431614</v>
      </c>
    </row>
    <row r="942" spans="1:8" x14ac:dyDescent="0.3">
      <c r="A942" s="143">
        <v>925</v>
      </c>
      <c r="B942" s="148">
        <v>12831.1</v>
      </c>
      <c r="C942" s="148">
        <v>869.67</v>
      </c>
      <c r="D942" s="167">
        <v>4.2979999999999997E-2</v>
      </c>
      <c r="E942" s="167">
        <v>3.304E-2</v>
      </c>
      <c r="F942" s="167">
        <v>9.9399999999999992E-3</v>
      </c>
      <c r="G942" s="155">
        <f t="shared" si="29"/>
        <v>138.94840102177093</v>
      </c>
      <c r="H942" s="75">
        <f t="shared" si="28"/>
        <v>6657147.4964657398</v>
      </c>
    </row>
    <row r="943" spans="1:8" x14ac:dyDescent="0.3">
      <c r="A943" s="143">
        <v>926</v>
      </c>
      <c r="B943" s="148">
        <v>12767.32</v>
      </c>
      <c r="C943" s="148">
        <v>869.15</v>
      </c>
      <c r="D943" s="167">
        <v>4.3029999999999999E-2</v>
      </c>
      <c r="E943" s="167">
        <v>3.304E-2</v>
      </c>
      <c r="F943" s="167">
        <v>9.9799999999999993E-3</v>
      </c>
      <c r="G943" s="155">
        <f t="shared" si="29"/>
        <v>139.50754951682833</v>
      </c>
      <c r="H943" s="75">
        <f t="shared" si="28"/>
        <v>6637633.6134289252</v>
      </c>
    </row>
    <row r="944" spans="1:8" x14ac:dyDescent="0.3">
      <c r="A944" s="143">
        <v>927</v>
      </c>
      <c r="B944" s="148">
        <v>12862.59</v>
      </c>
      <c r="C944" s="148">
        <v>869.32</v>
      </c>
      <c r="D944" s="167">
        <v>4.2970000000000001E-2</v>
      </c>
      <c r="E944" s="167">
        <v>3.3059999999999999E-2</v>
      </c>
      <c r="F944" s="167">
        <v>9.9100000000000004E-3</v>
      </c>
      <c r="G944" s="155">
        <f t="shared" si="29"/>
        <v>138.52903965047787</v>
      </c>
      <c r="H944" s="75">
        <f t="shared" si="28"/>
        <v>6691737.7204007944</v>
      </c>
    </row>
    <row r="945" spans="1:8" x14ac:dyDescent="0.3">
      <c r="A945" s="143">
        <v>928</v>
      </c>
      <c r="B945" s="148">
        <v>12760.61</v>
      </c>
      <c r="C945" s="148">
        <v>868.83</v>
      </c>
      <c r="D945" s="167">
        <v>4.3069999999999997E-2</v>
      </c>
      <c r="E945" s="167">
        <v>3.3079999999999998E-2</v>
      </c>
      <c r="F945" s="167">
        <v>9.9900000000000006E-3</v>
      </c>
      <c r="G945" s="155">
        <f t="shared" si="29"/>
        <v>139.64733664059273</v>
      </c>
      <c r="H945" s="75">
        <f t="shared" si="28"/>
        <v>6645311.1267590672</v>
      </c>
    </row>
    <row r="946" spans="1:8" x14ac:dyDescent="0.3">
      <c r="A946" s="143">
        <v>929</v>
      </c>
      <c r="B946" s="148">
        <v>12830.49</v>
      </c>
      <c r="C946" s="148">
        <v>868.65</v>
      </c>
      <c r="D946" s="167">
        <v>4.3040000000000002E-2</v>
      </c>
      <c r="E946" s="167">
        <v>3.3110000000000001E-2</v>
      </c>
      <c r="F946" s="167">
        <v>9.9299999999999996E-3</v>
      </c>
      <c r="G946" s="155">
        <f t="shared" si="29"/>
        <v>138.80861389800657</v>
      </c>
      <c r="H946" s="75">
        <f t="shared" si="28"/>
        <v>6692668.2279430311</v>
      </c>
    </row>
    <row r="947" spans="1:8" x14ac:dyDescent="0.3">
      <c r="A947" s="143">
        <v>930</v>
      </c>
      <c r="B947" s="148">
        <v>12747.44</v>
      </c>
      <c r="C947" s="148">
        <v>869.51</v>
      </c>
      <c r="D947" s="167">
        <v>4.3130000000000002E-2</v>
      </c>
      <c r="E947" s="167">
        <v>3.313E-2</v>
      </c>
      <c r="F947" s="167">
        <v>0.01</v>
      </c>
      <c r="G947" s="155">
        <f t="shared" si="29"/>
        <v>139.78712376435709</v>
      </c>
      <c r="H947" s="75">
        <f t="shared" si="28"/>
        <v>6652973.2850625496</v>
      </c>
    </row>
    <row r="948" spans="1:8" x14ac:dyDescent="0.3">
      <c r="A948" s="143">
        <v>931</v>
      </c>
      <c r="B948" s="148">
        <v>12817.54</v>
      </c>
      <c r="C948" s="148">
        <v>868.93</v>
      </c>
      <c r="D948" s="167">
        <v>4.308E-2</v>
      </c>
      <c r="E948" s="167">
        <v>3.3140000000000003E-2</v>
      </c>
      <c r="F948" s="167">
        <v>9.9399999999999992E-3</v>
      </c>
      <c r="G948" s="155">
        <f t="shared" si="29"/>
        <v>138.94840102177093</v>
      </c>
      <c r="H948" s="75">
        <f t="shared" si="28"/>
        <v>6700328.9937401125</v>
      </c>
    </row>
    <row r="949" spans="1:8" x14ac:dyDescent="0.3">
      <c r="A949" s="143">
        <v>932</v>
      </c>
      <c r="B949" s="148">
        <v>12742.95</v>
      </c>
      <c r="C949" s="148">
        <v>869.53</v>
      </c>
      <c r="D949" s="167">
        <v>4.317E-2</v>
      </c>
      <c r="E949" s="167">
        <v>3.3160000000000002E-2</v>
      </c>
      <c r="F949" s="167">
        <v>1.001E-2</v>
      </c>
      <c r="G949" s="155">
        <f t="shared" si="29"/>
        <v>139.92691088812143</v>
      </c>
      <c r="H949" s="75">
        <f t="shared" si="28"/>
        <v>6660620.134358434</v>
      </c>
    </row>
    <row r="950" spans="1:8" x14ac:dyDescent="0.3">
      <c r="A950" s="143">
        <v>933</v>
      </c>
      <c r="B950" s="148">
        <v>12867.46</v>
      </c>
      <c r="C950" s="148">
        <v>869.69</v>
      </c>
      <c r="D950" s="167">
        <v>4.3110000000000002E-2</v>
      </c>
      <c r="E950" s="167">
        <v>3.32E-2</v>
      </c>
      <c r="F950" s="167">
        <v>9.9100000000000004E-3</v>
      </c>
      <c r="G950" s="155">
        <f t="shared" si="29"/>
        <v>138.52903965047787</v>
      </c>
      <c r="H950" s="75">
        <f t="shared" si="28"/>
        <v>6735049.9386558151</v>
      </c>
    </row>
    <row r="951" spans="1:8" x14ac:dyDescent="0.3">
      <c r="A951" s="143">
        <v>934</v>
      </c>
      <c r="B951" s="148">
        <v>12777.96</v>
      </c>
      <c r="C951" s="148">
        <v>868.86</v>
      </c>
      <c r="D951" s="167">
        <v>4.3180000000000003E-2</v>
      </c>
      <c r="E951" s="167">
        <v>3.3210000000000003E-2</v>
      </c>
      <c r="F951" s="167">
        <v>9.9699999999999997E-3</v>
      </c>
      <c r="G951" s="155">
        <f t="shared" si="29"/>
        <v>139.36776239306403</v>
      </c>
      <c r="H951" s="75">
        <f t="shared" si="28"/>
        <v>6701693.303834537</v>
      </c>
    </row>
    <row r="952" spans="1:8" x14ac:dyDescent="0.3">
      <c r="A952" s="143">
        <v>935</v>
      </c>
      <c r="B952" s="148">
        <v>12805.06</v>
      </c>
      <c r="C952" s="148">
        <v>868.94</v>
      </c>
      <c r="D952" s="167">
        <v>4.3189999999999999E-2</v>
      </c>
      <c r="E952" s="167">
        <v>3.3230000000000003E-2</v>
      </c>
      <c r="F952" s="167">
        <v>9.9500000000000005E-3</v>
      </c>
      <c r="G952" s="155">
        <f t="shared" si="29"/>
        <v>139.0881881455353</v>
      </c>
      <c r="H952" s="75">
        <f t="shared" si="28"/>
        <v>6722353.7272745278</v>
      </c>
    </row>
    <row r="953" spans="1:8" x14ac:dyDescent="0.3">
      <c r="A953" s="143">
        <v>936</v>
      </c>
      <c r="B953" s="148">
        <v>12741.27</v>
      </c>
      <c r="C953" s="148">
        <v>869.12</v>
      </c>
      <c r="D953" s="167">
        <v>4.3249999999999997E-2</v>
      </c>
      <c r="E953" s="167">
        <v>3.3250000000000002E-2</v>
      </c>
      <c r="F953" s="167">
        <v>0.01</v>
      </c>
      <c r="G953" s="155">
        <f t="shared" si="29"/>
        <v>139.78712376435709</v>
      </c>
      <c r="H953" s="75">
        <f t="shared" si="28"/>
        <v>6695895.6933532758</v>
      </c>
    </row>
    <row r="954" spans="1:8" x14ac:dyDescent="0.3">
      <c r="A954" s="143">
        <v>937</v>
      </c>
      <c r="B954" s="148">
        <v>12850.93</v>
      </c>
      <c r="C954" s="148">
        <v>868.97</v>
      </c>
      <c r="D954" s="167">
        <v>4.3209999999999998E-2</v>
      </c>
      <c r="E954" s="167">
        <v>3.3300000000000003E-2</v>
      </c>
      <c r="F954" s="167">
        <v>9.92E-3</v>
      </c>
      <c r="G954" s="155">
        <f t="shared" si="29"/>
        <v>138.66882677424223</v>
      </c>
      <c r="H954" s="75">
        <f t="shared" si="28"/>
        <v>6757106.2782947542</v>
      </c>
    </row>
    <row r="955" spans="1:8" x14ac:dyDescent="0.3">
      <c r="A955" s="143">
        <v>938</v>
      </c>
      <c r="B955" s="148">
        <v>12716.15</v>
      </c>
      <c r="C955" s="148">
        <v>869.17</v>
      </c>
      <c r="D955" s="167">
        <v>4.3319999999999997E-2</v>
      </c>
      <c r="E955" s="167">
        <v>3.3300000000000003E-2</v>
      </c>
      <c r="F955" s="167">
        <v>1.0019999999999999E-2</v>
      </c>
      <c r="G955" s="155">
        <f t="shared" si="29"/>
        <v>140.06669801188579</v>
      </c>
      <c r="H955" s="75">
        <f t="shared" si="28"/>
        <v>6696809.543696126</v>
      </c>
    </row>
    <row r="956" spans="1:8" x14ac:dyDescent="0.3">
      <c r="A956" s="143">
        <v>939</v>
      </c>
      <c r="B956" s="148">
        <v>12830.98</v>
      </c>
      <c r="C956" s="148">
        <v>869.52</v>
      </c>
      <c r="D956" s="167">
        <v>4.3270000000000003E-2</v>
      </c>
      <c r="E956" s="167">
        <v>3.3329999999999999E-2</v>
      </c>
      <c r="F956" s="167">
        <v>9.9399999999999992E-3</v>
      </c>
      <c r="G956" s="155">
        <f t="shared" si="29"/>
        <v>138.94840102177093</v>
      </c>
      <c r="H956" s="75">
        <f t="shared" si="28"/>
        <v>6757904.3234392749</v>
      </c>
    </row>
    <row r="957" spans="1:8" x14ac:dyDescent="0.3">
      <c r="A957" s="143">
        <v>940</v>
      </c>
      <c r="B957" s="148">
        <v>12736.53</v>
      </c>
      <c r="C957" s="148">
        <v>868.67</v>
      </c>
      <c r="D957" s="167">
        <v>4.3339999999999997E-2</v>
      </c>
      <c r="E957" s="167">
        <v>3.3340000000000002E-2</v>
      </c>
      <c r="F957" s="167">
        <v>0.01</v>
      </c>
      <c r="G957" s="155">
        <f t="shared" si="29"/>
        <v>139.78712376435709</v>
      </c>
      <c r="H957" s="75">
        <f t="shared" si="28"/>
        <v>6724510.6322137602</v>
      </c>
    </row>
    <row r="958" spans="1:8" x14ac:dyDescent="0.3">
      <c r="A958" s="143">
        <v>941</v>
      </c>
      <c r="B958" s="148">
        <v>12808.03</v>
      </c>
      <c r="C958" s="148">
        <v>868.93</v>
      </c>
      <c r="D958" s="167">
        <v>4.3319999999999997E-2</v>
      </c>
      <c r="E958" s="167">
        <v>3.3369999999999997E-2</v>
      </c>
      <c r="F958" s="167">
        <v>9.9500000000000005E-3</v>
      </c>
      <c r="G958" s="155">
        <f t="shared" si="29"/>
        <v>139.0881881455353</v>
      </c>
      <c r="H958" s="75">
        <f t="shared" si="28"/>
        <v>6765491.8260591775</v>
      </c>
    </row>
    <row r="959" spans="1:8" x14ac:dyDescent="0.3">
      <c r="A959" s="143">
        <v>942</v>
      </c>
      <c r="B959" s="148">
        <v>12829.35</v>
      </c>
      <c r="C959" s="148">
        <v>869.02</v>
      </c>
      <c r="D959" s="167">
        <v>4.3360000000000003E-2</v>
      </c>
      <c r="E959" s="167">
        <v>3.3430000000000001E-2</v>
      </c>
      <c r="F959" s="167">
        <v>9.9299999999999996E-3</v>
      </c>
      <c r="G959" s="155">
        <f t="shared" si="29"/>
        <v>138.80861389800657</v>
      </c>
      <c r="H959" s="75">
        <f t="shared" si="28"/>
        <v>6786322.3581510605</v>
      </c>
    </row>
    <row r="960" spans="1:8" x14ac:dyDescent="0.3">
      <c r="A960" s="143">
        <v>943</v>
      </c>
      <c r="B960" s="148">
        <v>12866.3</v>
      </c>
      <c r="C960" s="148">
        <v>868.68</v>
      </c>
      <c r="D960" s="167">
        <v>4.333E-2</v>
      </c>
      <c r="E960" s="167">
        <v>3.3430000000000001E-2</v>
      </c>
      <c r="F960" s="167">
        <v>9.9000000000000008E-3</v>
      </c>
      <c r="G960" s="155">
        <f t="shared" si="29"/>
        <v>138.38925252671353</v>
      </c>
      <c r="H960" s="75">
        <f t="shared" si="28"/>
        <v>6814112.9660193156</v>
      </c>
    </row>
    <row r="961" spans="1:8" x14ac:dyDescent="0.3">
      <c r="A961" s="143">
        <v>944</v>
      </c>
      <c r="B961" s="148">
        <v>12734.79</v>
      </c>
      <c r="C961" s="148">
        <v>868.47</v>
      </c>
      <c r="D961" s="167">
        <v>4.342E-2</v>
      </c>
      <c r="E961" s="167">
        <v>3.3419999999999998E-2</v>
      </c>
      <c r="F961" s="167">
        <v>0.01</v>
      </c>
      <c r="G961" s="155">
        <f t="shared" si="29"/>
        <v>139.78712376435709</v>
      </c>
      <c r="H961" s="75">
        <f t="shared" si="28"/>
        <v>6753125.5710742436</v>
      </c>
    </row>
    <row r="962" spans="1:8" x14ac:dyDescent="0.3">
      <c r="A962" s="143">
        <v>945</v>
      </c>
      <c r="B962" s="148">
        <v>12783.56</v>
      </c>
      <c r="C962" s="148">
        <v>868.56</v>
      </c>
      <c r="D962" s="167">
        <v>4.342E-2</v>
      </c>
      <c r="E962" s="167">
        <v>3.3450000000000001E-2</v>
      </c>
      <c r="F962" s="167">
        <v>9.9600000000000001E-3</v>
      </c>
      <c r="G962" s="155">
        <f t="shared" si="29"/>
        <v>139.22797526929966</v>
      </c>
      <c r="H962" s="75">
        <f t="shared" si="28"/>
        <v>6787429.0218768725</v>
      </c>
    </row>
    <row r="963" spans="1:8" x14ac:dyDescent="0.3">
      <c r="A963" s="143">
        <v>946</v>
      </c>
      <c r="B963" s="148">
        <v>12742.84</v>
      </c>
      <c r="C963" s="148">
        <v>868.48</v>
      </c>
      <c r="D963" s="167">
        <v>4.3479999999999998E-2</v>
      </c>
      <c r="E963" s="167">
        <v>3.3480000000000003E-2</v>
      </c>
      <c r="F963" s="167">
        <v>9.9900000000000006E-3</v>
      </c>
      <c r="G963" s="155">
        <f t="shared" si="29"/>
        <v>139.64733664059273</v>
      </c>
      <c r="H963" s="75">
        <f t="shared" si="28"/>
        <v>6774207.247752239</v>
      </c>
    </row>
    <row r="964" spans="1:8" x14ac:dyDescent="0.3">
      <c r="A964" s="143">
        <v>947</v>
      </c>
      <c r="B964" s="148">
        <v>12818.71</v>
      </c>
      <c r="C964" s="148">
        <v>868.61</v>
      </c>
      <c r="D964" s="167">
        <v>4.3430000000000003E-2</v>
      </c>
      <c r="E964" s="167">
        <v>3.3500000000000002E-2</v>
      </c>
      <c r="F964" s="167">
        <v>9.9399999999999992E-3</v>
      </c>
      <c r="G964" s="155">
        <f t="shared" si="29"/>
        <v>138.94840102177093</v>
      </c>
      <c r="H964" s="75">
        <f t="shared" si="28"/>
        <v>6815479.6531384382</v>
      </c>
    </row>
    <row r="965" spans="1:8" x14ac:dyDescent="0.3">
      <c r="A965" s="143">
        <v>948</v>
      </c>
      <c r="B965" s="148">
        <v>12734.54</v>
      </c>
      <c r="C965" s="148">
        <v>868.16</v>
      </c>
      <c r="D965" s="167">
        <v>4.3520000000000003E-2</v>
      </c>
      <c r="E965" s="167">
        <v>3.3520000000000001E-2</v>
      </c>
      <c r="F965" s="167">
        <v>0.01</v>
      </c>
      <c r="G965" s="155">
        <f t="shared" si="29"/>
        <v>139.78712376435709</v>
      </c>
      <c r="H965" s="75">
        <f t="shared" si="28"/>
        <v>6781740.509934728</v>
      </c>
    </row>
    <row r="966" spans="1:8" x14ac:dyDescent="0.3">
      <c r="A966" s="143">
        <v>949</v>
      </c>
      <c r="B966" s="148">
        <v>12838.05</v>
      </c>
      <c r="C966" s="148">
        <v>868.04</v>
      </c>
      <c r="D966" s="167">
        <v>4.3470000000000002E-2</v>
      </c>
      <c r="E966" s="167">
        <v>3.3550000000000003E-2</v>
      </c>
      <c r="F966" s="167">
        <v>9.92E-3</v>
      </c>
      <c r="G966" s="155">
        <f t="shared" si="29"/>
        <v>138.66882677424223</v>
      </c>
      <c r="H966" s="75">
        <f t="shared" si="28"/>
        <v>6843643.3917841213</v>
      </c>
    </row>
    <row r="967" spans="1:8" x14ac:dyDescent="0.3">
      <c r="A967" s="143">
        <v>950</v>
      </c>
      <c r="B967" s="148">
        <v>12749.08</v>
      </c>
      <c r="C967" s="148">
        <v>868.57</v>
      </c>
      <c r="D967" s="167">
        <v>4.3560000000000001E-2</v>
      </c>
      <c r="E967" s="167">
        <v>3.3570000000000003E-2</v>
      </c>
      <c r="F967" s="167">
        <v>9.9900000000000006E-3</v>
      </c>
      <c r="G967" s="155">
        <f t="shared" si="29"/>
        <v>139.64733664059273</v>
      </c>
      <c r="H967" s="75">
        <f t="shared" si="28"/>
        <v>6802850.8301951652</v>
      </c>
    </row>
    <row r="968" spans="1:8" x14ac:dyDescent="0.3">
      <c r="A968" s="143">
        <v>951</v>
      </c>
      <c r="B968" s="148">
        <v>12781.67</v>
      </c>
      <c r="C968" s="148">
        <v>868.67</v>
      </c>
      <c r="D968" s="167">
        <v>4.3540000000000002E-2</v>
      </c>
      <c r="E968" s="167">
        <v>3.3579999999999999E-2</v>
      </c>
      <c r="F968" s="167">
        <v>9.9699999999999997E-3</v>
      </c>
      <c r="G968" s="155">
        <f t="shared" si="29"/>
        <v>139.36776239306403</v>
      </c>
      <c r="H968" s="75">
        <f t="shared" si="28"/>
        <v>6823672.7322769221</v>
      </c>
    </row>
    <row r="969" spans="1:8" x14ac:dyDescent="0.3">
      <c r="A969" s="143">
        <v>952</v>
      </c>
      <c r="B969" s="148">
        <v>12731.67</v>
      </c>
      <c r="C969" s="148">
        <v>867.99</v>
      </c>
      <c r="D969" s="167">
        <v>4.36E-2</v>
      </c>
      <c r="E969" s="167">
        <v>3.3599999999999998E-2</v>
      </c>
      <c r="F969" s="167">
        <v>0.01</v>
      </c>
      <c r="G969" s="155">
        <f t="shared" si="29"/>
        <v>139.78712376435709</v>
      </c>
      <c r="H969" s="75">
        <f t="shared" si="28"/>
        <v>6810355.4487952124</v>
      </c>
    </row>
    <row r="970" spans="1:8" x14ac:dyDescent="0.3">
      <c r="A970" s="143">
        <v>953</v>
      </c>
      <c r="B970" s="148">
        <v>12813.4</v>
      </c>
      <c r="C970" s="148">
        <v>867.78</v>
      </c>
      <c r="D970" s="167">
        <v>4.3569999999999998E-2</v>
      </c>
      <c r="E970" s="167">
        <v>3.3640000000000003E-2</v>
      </c>
      <c r="F970" s="167">
        <v>9.9299999999999996E-3</v>
      </c>
      <c r="G970" s="155">
        <f t="shared" si="29"/>
        <v>138.80861389800657</v>
      </c>
      <c r="H970" s="75">
        <f t="shared" si="28"/>
        <v>6865568.1606347784</v>
      </c>
    </row>
    <row r="971" spans="1:8" x14ac:dyDescent="0.3">
      <c r="A971" s="143">
        <v>954</v>
      </c>
      <c r="B971" s="148">
        <v>12741.16</v>
      </c>
      <c r="C971" s="148">
        <v>868.55</v>
      </c>
      <c r="D971" s="167">
        <v>4.3639999999999998E-2</v>
      </c>
      <c r="E971" s="167">
        <v>3.3640000000000003E-2</v>
      </c>
      <c r="F971" s="167">
        <v>0.01</v>
      </c>
      <c r="G971" s="155">
        <f t="shared" si="29"/>
        <v>139.78712376435709</v>
      </c>
      <c r="H971" s="75">
        <f t="shared" si="28"/>
        <v>6824662.9182254542</v>
      </c>
    </row>
    <row r="972" spans="1:8" x14ac:dyDescent="0.3">
      <c r="A972" s="143">
        <v>955</v>
      </c>
      <c r="B972" s="148">
        <v>12823.85</v>
      </c>
      <c r="C972" s="148">
        <v>868.15</v>
      </c>
      <c r="D972" s="167">
        <v>4.3610000000000003E-2</v>
      </c>
      <c r="E972" s="167">
        <v>3.3680000000000002E-2</v>
      </c>
      <c r="F972" s="167">
        <v>9.9299999999999996E-3</v>
      </c>
      <c r="G972" s="155">
        <f t="shared" si="29"/>
        <v>138.80861389800657</v>
      </c>
      <c r="H972" s="75">
        <f t="shared" si="28"/>
        <v>6879976.4883590899</v>
      </c>
    </row>
    <row r="973" spans="1:8" x14ac:dyDescent="0.3">
      <c r="A973" s="143">
        <v>956</v>
      </c>
      <c r="B973" s="148">
        <v>12792.76</v>
      </c>
      <c r="C973" s="148">
        <v>867.74</v>
      </c>
      <c r="D973" s="167">
        <v>4.3659999999999997E-2</v>
      </c>
      <c r="E973" s="167">
        <v>3.372E-2</v>
      </c>
      <c r="F973" s="167">
        <v>9.9500000000000005E-3</v>
      </c>
      <c r="G973" s="155">
        <f t="shared" si="29"/>
        <v>139.0881881455353</v>
      </c>
      <c r="H973" s="75">
        <f t="shared" si="28"/>
        <v>6873337.0730208</v>
      </c>
    </row>
    <row r="974" spans="1:8" x14ac:dyDescent="0.3">
      <c r="A974" s="143">
        <v>957</v>
      </c>
      <c r="B974" s="148">
        <v>12799.68</v>
      </c>
      <c r="C974" s="148">
        <v>867.96</v>
      </c>
      <c r="D974" s="167">
        <v>4.3679999999999997E-2</v>
      </c>
      <c r="E974" s="167">
        <v>3.3730000000000003E-2</v>
      </c>
      <c r="F974" s="167">
        <v>9.9399999999999992E-3</v>
      </c>
      <c r="G974" s="155">
        <f t="shared" si="29"/>
        <v>138.94840102177093</v>
      </c>
      <c r="H974" s="75">
        <f t="shared" si="28"/>
        <v>6887448.8152623931</v>
      </c>
    </row>
    <row r="975" spans="1:8" x14ac:dyDescent="0.3">
      <c r="A975" s="143">
        <v>958</v>
      </c>
      <c r="B975" s="148">
        <v>12729.3</v>
      </c>
      <c r="C975" s="148">
        <v>867.97</v>
      </c>
      <c r="D975" s="167">
        <v>4.3740000000000001E-2</v>
      </c>
      <c r="E975" s="167">
        <v>3.3739999999999999E-2</v>
      </c>
      <c r="F975" s="167">
        <v>0.01</v>
      </c>
      <c r="G975" s="155">
        <f t="shared" si="29"/>
        <v>139.78712376435709</v>
      </c>
      <c r="H975" s="75">
        <f t="shared" si="28"/>
        <v>6853277.8570859386</v>
      </c>
    </row>
    <row r="976" spans="1:8" x14ac:dyDescent="0.3">
      <c r="A976" s="143">
        <v>959</v>
      </c>
      <c r="B976" s="148">
        <v>12781.38</v>
      </c>
      <c r="C976" s="148">
        <v>868.25</v>
      </c>
      <c r="D976" s="167">
        <v>4.3729999999999998E-2</v>
      </c>
      <c r="E976" s="167">
        <v>3.3759999999999998E-2</v>
      </c>
      <c r="F976" s="167">
        <v>9.9600000000000001E-3</v>
      </c>
      <c r="G976" s="155">
        <f t="shared" si="29"/>
        <v>139.22797526929966</v>
      </c>
      <c r="H976" s="75">
        <f t="shared" si="28"/>
        <v>6887983.5259046778</v>
      </c>
    </row>
    <row r="977" spans="1:8" x14ac:dyDescent="0.3">
      <c r="A977" s="143">
        <v>960</v>
      </c>
      <c r="B977" s="148">
        <v>12729.59</v>
      </c>
      <c r="C977" s="148">
        <v>868.13</v>
      </c>
      <c r="D977" s="167">
        <v>4.3790000000000003E-2</v>
      </c>
      <c r="E977" s="167">
        <v>3.3790000000000001E-2</v>
      </c>
      <c r="F977" s="167">
        <v>0.01</v>
      </c>
      <c r="G977" s="155">
        <f t="shared" si="29"/>
        <v>139.78712376435709</v>
      </c>
      <c r="H977" s="75">
        <f t="shared" si="28"/>
        <v>6867585.3265161803</v>
      </c>
    </row>
    <row r="978" spans="1:8" x14ac:dyDescent="0.3">
      <c r="A978" s="143">
        <v>961</v>
      </c>
      <c r="B978" s="148">
        <v>12811.76</v>
      </c>
      <c r="C978" s="148">
        <v>868.55</v>
      </c>
      <c r="D978" s="167">
        <v>4.3779999999999999E-2</v>
      </c>
      <c r="E978" s="167">
        <v>3.3840000000000002E-2</v>
      </c>
      <c r="F978" s="167">
        <v>9.9399999999999992E-3</v>
      </c>
      <c r="G978" s="155">
        <f t="shared" si="29"/>
        <v>138.94840102177093</v>
      </c>
      <c r="H978" s="75">
        <f t="shared" ref="H978:H1041" si="30">A978/G978*10^6</f>
        <v>6916236.4801119734</v>
      </c>
    </row>
    <row r="979" spans="1:8" x14ac:dyDescent="0.3">
      <c r="A979" s="143">
        <v>962</v>
      </c>
      <c r="B979" s="148">
        <v>12694.02</v>
      </c>
      <c r="C979" s="148">
        <v>867.67</v>
      </c>
      <c r="D979" s="167">
        <v>4.3860000000000003E-2</v>
      </c>
      <c r="E979" s="167">
        <v>3.3829999999999999E-2</v>
      </c>
      <c r="F979" s="167">
        <v>1.0019999999999999E-2</v>
      </c>
      <c r="G979" s="155">
        <f t="shared" ref="G979:G1042" si="31">(2*F979/$B$7)*(1+3*$B$11)/(4+PI()*$B$11-PI())*10^6</f>
        <v>140.06669801188579</v>
      </c>
      <c r="H979" s="75">
        <f t="shared" si="30"/>
        <v>6868156.4829804618</v>
      </c>
    </row>
    <row r="980" spans="1:8" x14ac:dyDescent="0.3">
      <c r="A980" s="143">
        <v>963</v>
      </c>
      <c r="B980" s="148">
        <v>12748.01</v>
      </c>
      <c r="C980" s="148">
        <v>868.32</v>
      </c>
      <c r="D980" s="167">
        <v>4.3830000000000001E-2</v>
      </c>
      <c r="E980" s="167">
        <v>3.3840000000000002E-2</v>
      </c>
      <c r="F980" s="167">
        <v>9.9900000000000006E-3</v>
      </c>
      <c r="G980" s="155">
        <f t="shared" si="31"/>
        <v>139.64733664059273</v>
      </c>
      <c r="H980" s="75">
        <f t="shared" si="30"/>
        <v>6895942.4731346788</v>
      </c>
    </row>
    <row r="981" spans="1:8" x14ac:dyDescent="0.3">
      <c r="A981" s="143">
        <v>964</v>
      </c>
      <c r="B981" s="148">
        <v>12717.71</v>
      </c>
      <c r="C981" s="148">
        <v>867.9</v>
      </c>
      <c r="D981" s="167">
        <v>4.3900000000000002E-2</v>
      </c>
      <c r="E981" s="167">
        <v>3.3890000000000003E-2</v>
      </c>
      <c r="F981" s="167">
        <v>1.001E-2</v>
      </c>
      <c r="G981" s="155">
        <f t="shared" si="31"/>
        <v>139.92691088812143</v>
      </c>
      <c r="H981" s="75">
        <f t="shared" si="30"/>
        <v>6889310.9544222439</v>
      </c>
    </row>
    <row r="982" spans="1:8" x14ac:dyDescent="0.3">
      <c r="A982" s="143">
        <v>965</v>
      </c>
      <c r="B982" s="148">
        <v>12754.12</v>
      </c>
      <c r="C982" s="148">
        <v>867.78</v>
      </c>
      <c r="D982" s="167">
        <v>4.3889999999999998E-2</v>
      </c>
      <c r="E982" s="167">
        <v>3.3910000000000003E-2</v>
      </c>
      <c r="F982" s="167">
        <v>9.9799999999999993E-3</v>
      </c>
      <c r="G982" s="155">
        <f t="shared" si="31"/>
        <v>139.50754951682833</v>
      </c>
      <c r="H982" s="75">
        <f t="shared" si="30"/>
        <v>6917188.376845479</v>
      </c>
    </row>
    <row r="983" spans="1:8" x14ac:dyDescent="0.3">
      <c r="A983" s="143">
        <v>966</v>
      </c>
      <c r="B983" s="148">
        <v>12768.87</v>
      </c>
      <c r="C983" s="148">
        <v>868.37</v>
      </c>
      <c r="D983" s="167">
        <v>4.3920000000000001E-2</v>
      </c>
      <c r="E983" s="167">
        <v>3.3950000000000001E-2</v>
      </c>
      <c r="F983" s="167">
        <v>9.9699999999999997E-3</v>
      </c>
      <c r="G983" s="155">
        <f t="shared" si="31"/>
        <v>139.36776239306403</v>
      </c>
      <c r="H983" s="75">
        <f t="shared" si="30"/>
        <v>6931301.6397260837</v>
      </c>
    </row>
    <row r="984" spans="1:8" x14ac:dyDescent="0.3">
      <c r="A984" s="143">
        <v>967</v>
      </c>
      <c r="B984" s="148">
        <v>12731.82</v>
      </c>
      <c r="C984" s="148">
        <v>868.18</v>
      </c>
      <c r="D984" s="167">
        <v>4.394E-2</v>
      </c>
      <c r="E984" s="167">
        <v>3.3939999999999998E-2</v>
      </c>
      <c r="F984" s="167">
        <v>0.01</v>
      </c>
      <c r="G984" s="155">
        <f t="shared" si="31"/>
        <v>139.78712376435709</v>
      </c>
      <c r="H984" s="75">
        <f t="shared" si="30"/>
        <v>6917661.4695220273</v>
      </c>
    </row>
    <row r="985" spans="1:8" x14ac:dyDescent="0.3">
      <c r="A985" s="143">
        <v>968</v>
      </c>
      <c r="B985" s="148">
        <v>12715.07</v>
      </c>
      <c r="C985" s="148">
        <v>868.14</v>
      </c>
      <c r="D985" s="167">
        <v>4.3959999999999999E-2</v>
      </c>
      <c r="E985" s="167">
        <v>3.3950000000000001E-2</v>
      </c>
      <c r="F985" s="167">
        <v>1.001E-2</v>
      </c>
      <c r="G985" s="155">
        <f t="shared" si="31"/>
        <v>139.92691088812143</v>
      </c>
      <c r="H985" s="75">
        <f t="shared" si="30"/>
        <v>6917897.3069302188</v>
      </c>
    </row>
    <row r="986" spans="1:8" x14ac:dyDescent="0.3">
      <c r="A986" s="143">
        <v>969</v>
      </c>
      <c r="B986" s="148">
        <v>12721.37</v>
      </c>
      <c r="C986" s="148">
        <v>868.59</v>
      </c>
      <c r="D986" s="167">
        <v>4.4010000000000001E-2</v>
      </c>
      <c r="E986" s="167">
        <v>3.4000000000000002E-2</v>
      </c>
      <c r="F986" s="167">
        <v>1.001E-2</v>
      </c>
      <c r="G986" s="155">
        <f t="shared" si="31"/>
        <v>139.92691088812143</v>
      </c>
      <c r="H986" s="75">
        <f t="shared" si="30"/>
        <v>6925043.8950572135</v>
      </c>
    </row>
    <row r="987" spans="1:8" x14ac:dyDescent="0.3">
      <c r="A987" s="143">
        <v>970</v>
      </c>
      <c r="B987" s="148">
        <v>12736.28</v>
      </c>
      <c r="C987" s="148">
        <v>868.39</v>
      </c>
      <c r="D987" s="167">
        <v>4.4019999999999997E-2</v>
      </c>
      <c r="E987" s="167">
        <v>3.4020000000000002E-2</v>
      </c>
      <c r="F987" s="167">
        <v>0.01</v>
      </c>
      <c r="G987" s="155">
        <f t="shared" si="31"/>
        <v>139.78712376435709</v>
      </c>
      <c r="H987" s="75">
        <f t="shared" si="30"/>
        <v>6939122.6736673908</v>
      </c>
    </row>
    <row r="988" spans="1:8" x14ac:dyDescent="0.3">
      <c r="A988" s="143">
        <v>971</v>
      </c>
      <c r="B988" s="148">
        <v>12753.79</v>
      </c>
      <c r="C988" s="148">
        <v>868.59</v>
      </c>
      <c r="D988" s="167">
        <v>4.4049999999999999E-2</v>
      </c>
      <c r="E988" s="167">
        <v>3.406E-2</v>
      </c>
      <c r="F988" s="167">
        <v>9.9900000000000006E-3</v>
      </c>
      <c r="G988" s="155">
        <f t="shared" si="31"/>
        <v>139.64733664059273</v>
      </c>
      <c r="H988" s="75">
        <f t="shared" si="30"/>
        <v>6953229.6380205331</v>
      </c>
    </row>
    <row r="989" spans="1:8" x14ac:dyDescent="0.3">
      <c r="A989" s="143">
        <v>972</v>
      </c>
      <c r="B989" s="148">
        <v>12701.26</v>
      </c>
      <c r="C989" s="148">
        <v>869.01</v>
      </c>
      <c r="D989" s="167">
        <v>4.4080000000000001E-2</v>
      </c>
      <c r="E989" s="167">
        <v>3.4040000000000001E-2</v>
      </c>
      <c r="F989" s="167">
        <v>1.0030000000000001E-2</v>
      </c>
      <c r="G989" s="155">
        <f t="shared" si="31"/>
        <v>140.20648513565013</v>
      </c>
      <c r="H989" s="75">
        <f t="shared" si="30"/>
        <v>6932632.2463585585</v>
      </c>
    </row>
    <row r="990" spans="1:8" x14ac:dyDescent="0.3">
      <c r="A990" s="143">
        <v>973</v>
      </c>
      <c r="B990" s="148">
        <v>12705</v>
      </c>
      <c r="C990" s="148">
        <v>868.84</v>
      </c>
      <c r="D990" s="167">
        <v>4.4119999999999999E-2</v>
      </c>
      <c r="E990" s="167">
        <v>3.4090000000000002E-2</v>
      </c>
      <c r="F990" s="167">
        <v>1.0030000000000001E-2</v>
      </c>
      <c r="G990" s="155">
        <f t="shared" si="31"/>
        <v>140.20648513565013</v>
      </c>
      <c r="H990" s="75">
        <f t="shared" si="30"/>
        <v>6939764.584060574</v>
      </c>
    </row>
    <row r="991" spans="1:8" x14ac:dyDescent="0.3">
      <c r="A991" s="143">
        <v>974</v>
      </c>
      <c r="B991" s="148">
        <v>12761.05</v>
      </c>
      <c r="C991" s="148">
        <v>869.03</v>
      </c>
      <c r="D991" s="167">
        <v>4.41E-2</v>
      </c>
      <c r="E991" s="167">
        <v>3.4110000000000001E-2</v>
      </c>
      <c r="F991" s="167">
        <v>9.9900000000000006E-3</v>
      </c>
      <c r="G991" s="155">
        <f t="shared" si="31"/>
        <v>139.64733664059273</v>
      </c>
      <c r="H991" s="75">
        <f t="shared" si="30"/>
        <v>6974712.3248527283</v>
      </c>
    </row>
    <row r="992" spans="1:8" x14ac:dyDescent="0.3">
      <c r="A992" s="143">
        <v>975</v>
      </c>
      <c r="B992" s="148">
        <v>12770.93</v>
      </c>
      <c r="C992" s="148">
        <v>869.01</v>
      </c>
      <c r="D992" s="167">
        <v>4.4130000000000003E-2</v>
      </c>
      <c r="E992" s="167">
        <v>3.415E-2</v>
      </c>
      <c r="F992" s="167">
        <v>9.9799999999999993E-3</v>
      </c>
      <c r="G992" s="155">
        <f t="shared" si="31"/>
        <v>139.50754951682833</v>
      </c>
      <c r="H992" s="75">
        <f t="shared" si="30"/>
        <v>6988869.0854138257</v>
      </c>
    </row>
    <row r="993" spans="1:8" x14ac:dyDescent="0.3">
      <c r="A993" s="143">
        <v>976</v>
      </c>
      <c r="B993" s="148">
        <v>12717.92</v>
      </c>
      <c r="C993" s="148">
        <v>868.8</v>
      </c>
      <c r="D993" s="167">
        <v>4.4170000000000001E-2</v>
      </c>
      <c r="E993" s="167">
        <v>3.415E-2</v>
      </c>
      <c r="F993" s="167">
        <v>1.0019999999999999E-2</v>
      </c>
      <c r="G993" s="155">
        <f t="shared" si="31"/>
        <v>140.06669801188579</v>
      </c>
      <c r="H993" s="75">
        <f t="shared" si="30"/>
        <v>6968108.8642296586</v>
      </c>
    </row>
    <row r="994" spans="1:8" x14ac:dyDescent="0.3">
      <c r="A994" s="143">
        <v>977</v>
      </c>
      <c r="B994" s="148">
        <v>12763.6</v>
      </c>
      <c r="C994" s="148">
        <v>869.63</v>
      </c>
      <c r="D994" s="167">
        <v>4.4170000000000001E-2</v>
      </c>
      <c r="E994" s="167">
        <v>3.4169999999999999E-2</v>
      </c>
      <c r="F994" s="167">
        <v>9.9900000000000006E-3</v>
      </c>
      <c r="G994" s="155">
        <f t="shared" si="31"/>
        <v>139.64733664059273</v>
      </c>
      <c r="H994" s="75">
        <f t="shared" si="30"/>
        <v>6996195.0116849225</v>
      </c>
    </row>
    <row r="995" spans="1:8" x14ac:dyDescent="0.3">
      <c r="A995" s="143">
        <v>978</v>
      </c>
      <c r="B995" s="148">
        <v>12768.89</v>
      </c>
      <c r="C995" s="148">
        <v>869.24</v>
      </c>
      <c r="D995" s="167">
        <v>4.4200000000000003E-2</v>
      </c>
      <c r="E995" s="167">
        <v>3.422E-2</v>
      </c>
      <c r="F995" s="167">
        <v>9.9799999999999993E-3</v>
      </c>
      <c r="G995" s="155">
        <f t="shared" si="31"/>
        <v>139.50754951682833</v>
      </c>
      <c r="H995" s="75">
        <f t="shared" si="30"/>
        <v>7010373.2979843291</v>
      </c>
    </row>
    <row r="996" spans="1:8" x14ac:dyDescent="0.3">
      <c r="A996" s="143">
        <v>979</v>
      </c>
      <c r="B996" s="148">
        <v>12726.38</v>
      </c>
      <c r="C996" s="148">
        <v>869.54</v>
      </c>
      <c r="D996" s="167">
        <v>4.4249999999999998E-2</v>
      </c>
      <c r="E996" s="167">
        <v>3.4229999999999997E-2</v>
      </c>
      <c r="F996" s="167">
        <v>1.0019999999999999E-2</v>
      </c>
      <c r="G996" s="155">
        <f t="shared" si="31"/>
        <v>140.06669801188579</v>
      </c>
      <c r="H996" s="75">
        <f t="shared" si="30"/>
        <v>6989527.2316402001</v>
      </c>
    </row>
    <row r="997" spans="1:8" x14ac:dyDescent="0.3">
      <c r="A997" s="143">
        <v>980</v>
      </c>
      <c r="B997" s="148">
        <v>12780.72</v>
      </c>
      <c r="C997" s="148">
        <v>869.74</v>
      </c>
      <c r="D997" s="167">
        <v>4.4240000000000002E-2</v>
      </c>
      <c r="E997" s="167">
        <v>3.4259999999999999E-2</v>
      </c>
      <c r="F997" s="167">
        <v>9.9799999999999993E-3</v>
      </c>
      <c r="G997" s="155">
        <f t="shared" si="31"/>
        <v>139.50754951682833</v>
      </c>
      <c r="H997" s="75">
        <f t="shared" si="30"/>
        <v>7024709.4396979986</v>
      </c>
    </row>
    <row r="998" spans="1:8" x14ac:dyDescent="0.3">
      <c r="A998" s="143">
        <v>981</v>
      </c>
      <c r="B998" s="148">
        <v>12733.28</v>
      </c>
      <c r="C998" s="148">
        <v>869.69</v>
      </c>
      <c r="D998" s="167">
        <v>4.4290000000000003E-2</v>
      </c>
      <c r="E998" s="167">
        <v>3.4270000000000002E-2</v>
      </c>
      <c r="F998" s="167">
        <v>1.0019999999999999E-2</v>
      </c>
      <c r="G998" s="155">
        <f t="shared" si="31"/>
        <v>140.06669801188579</v>
      </c>
      <c r="H998" s="75">
        <f t="shared" si="30"/>
        <v>7003806.1432472281</v>
      </c>
    </row>
    <row r="999" spans="1:8" x14ac:dyDescent="0.3">
      <c r="A999" s="143">
        <v>982</v>
      </c>
      <c r="B999" s="148">
        <v>12821.41</v>
      </c>
      <c r="C999" s="148">
        <v>869.33</v>
      </c>
      <c r="D999" s="167">
        <v>4.4260000000000001E-2</v>
      </c>
      <c r="E999" s="167">
        <v>3.431E-2</v>
      </c>
      <c r="F999" s="167">
        <v>9.9399999999999992E-3</v>
      </c>
      <c r="G999" s="155">
        <f t="shared" si="31"/>
        <v>138.94840102177093</v>
      </c>
      <c r="H999" s="75">
        <f t="shared" si="30"/>
        <v>7067371.720572277</v>
      </c>
    </row>
    <row r="1000" spans="1:8" x14ac:dyDescent="0.3">
      <c r="A1000" s="143">
        <v>983</v>
      </c>
      <c r="B1000" s="148">
        <v>12752.43</v>
      </c>
      <c r="C1000" s="148">
        <v>869.36</v>
      </c>
      <c r="D1000" s="167">
        <v>4.4350000000000001E-2</v>
      </c>
      <c r="E1000" s="167">
        <v>3.4349999999999999E-2</v>
      </c>
      <c r="F1000" s="167">
        <v>0.01</v>
      </c>
      <c r="G1000" s="155">
        <f t="shared" si="31"/>
        <v>139.78712376435709</v>
      </c>
      <c r="H1000" s="75">
        <f t="shared" si="30"/>
        <v>7032121.224963964</v>
      </c>
    </row>
    <row r="1001" spans="1:8" x14ac:dyDescent="0.3">
      <c r="A1001" s="143">
        <v>984</v>
      </c>
      <c r="B1001" s="148">
        <v>12822.13</v>
      </c>
      <c r="C1001" s="148">
        <v>869.21</v>
      </c>
      <c r="D1001" s="167">
        <v>4.4310000000000002E-2</v>
      </c>
      <c r="E1001" s="167">
        <v>3.4369999999999998E-2</v>
      </c>
      <c r="F1001" s="167">
        <v>9.9399999999999992E-3</v>
      </c>
      <c r="G1001" s="155">
        <f t="shared" si="31"/>
        <v>138.94840102177093</v>
      </c>
      <c r="H1001" s="75">
        <f t="shared" si="30"/>
        <v>7081765.5529970676</v>
      </c>
    </row>
    <row r="1002" spans="1:8" x14ac:dyDescent="0.3">
      <c r="A1002" s="143">
        <v>985</v>
      </c>
      <c r="B1002" s="148">
        <v>12709.71</v>
      </c>
      <c r="C1002" s="148">
        <v>869</v>
      </c>
      <c r="D1002" s="167">
        <v>4.4420000000000001E-2</v>
      </c>
      <c r="E1002" s="167">
        <v>3.4389999999999997E-2</v>
      </c>
      <c r="F1002" s="167">
        <v>1.0030000000000001E-2</v>
      </c>
      <c r="G1002" s="155">
        <f t="shared" si="31"/>
        <v>140.20648513565013</v>
      </c>
      <c r="H1002" s="75">
        <f t="shared" si="30"/>
        <v>7025352.6364847533</v>
      </c>
    </row>
    <row r="1003" spans="1:8" x14ac:dyDescent="0.3">
      <c r="A1003" s="143">
        <v>986</v>
      </c>
      <c r="B1003" s="148">
        <v>12776.76</v>
      </c>
      <c r="C1003" s="148">
        <v>869.52</v>
      </c>
      <c r="D1003" s="167">
        <v>4.4380000000000003E-2</v>
      </c>
      <c r="E1003" s="167">
        <v>3.44E-2</v>
      </c>
      <c r="F1003" s="167">
        <v>9.9799999999999993E-3</v>
      </c>
      <c r="G1003" s="155">
        <f t="shared" si="31"/>
        <v>139.50754951682833</v>
      </c>
      <c r="H1003" s="75">
        <f t="shared" si="30"/>
        <v>7067717.8648390062</v>
      </c>
    </row>
    <row r="1004" spans="1:8" x14ac:dyDescent="0.3">
      <c r="A1004" s="143">
        <v>987</v>
      </c>
      <c r="B1004" s="148">
        <v>12668.89</v>
      </c>
      <c r="C1004" s="148">
        <v>869.22</v>
      </c>
      <c r="D1004" s="167">
        <v>4.4470000000000003E-2</v>
      </c>
      <c r="E1004" s="167">
        <v>3.4410000000000003E-2</v>
      </c>
      <c r="F1004" s="167">
        <v>1.0059999999999999E-2</v>
      </c>
      <c r="G1004" s="155">
        <f t="shared" si="31"/>
        <v>140.62584650694322</v>
      </c>
      <c r="H1004" s="75">
        <f t="shared" si="30"/>
        <v>7018624.4173205253</v>
      </c>
    </row>
    <row r="1005" spans="1:8" x14ac:dyDescent="0.3">
      <c r="A1005" s="143">
        <v>988</v>
      </c>
      <c r="B1005" s="148">
        <v>12781.11</v>
      </c>
      <c r="C1005" s="148">
        <v>869.38</v>
      </c>
      <c r="D1005" s="167">
        <v>4.4409999999999998E-2</v>
      </c>
      <c r="E1005" s="167">
        <v>3.4439999999999998E-2</v>
      </c>
      <c r="F1005" s="167">
        <v>9.9799999999999993E-3</v>
      </c>
      <c r="G1005" s="155">
        <f t="shared" si="31"/>
        <v>139.50754951682833</v>
      </c>
      <c r="H1005" s="75">
        <f t="shared" si="30"/>
        <v>7082054.0065526757</v>
      </c>
    </row>
    <row r="1006" spans="1:8" x14ac:dyDescent="0.3">
      <c r="A1006" s="143">
        <v>989</v>
      </c>
      <c r="B1006" s="148">
        <v>12739.05</v>
      </c>
      <c r="C1006" s="148">
        <v>869.62</v>
      </c>
      <c r="D1006" s="167">
        <v>4.4470000000000003E-2</v>
      </c>
      <c r="E1006" s="167">
        <v>3.4459999999999998E-2</v>
      </c>
      <c r="F1006" s="167">
        <v>1.001E-2</v>
      </c>
      <c r="G1006" s="155">
        <f t="shared" si="31"/>
        <v>139.92691088812143</v>
      </c>
      <c r="H1006" s="75">
        <f t="shared" si="30"/>
        <v>7067975.6575970938</v>
      </c>
    </row>
    <row r="1007" spans="1:8" x14ac:dyDescent="0.3">
      <c r="A1007" s="143">
        <v>990</v>
      </c>
      <c r="B1007" s="148">
        <v>12790.21</v>
      </c>
      <c r="C1007" s="148">
        <v>868.72</v>
      </c>
      <c r="D1007" s="167">
        <v>4.446E-2</v>
      </c>
      <c r="E1007" s="167">
        <v>3.4500000000000003E-2</v>
      </c>
      <c r="F1007" s="167">
        <v>9.9600000000000001E-3</v>
      </c>
      <c r="G1007" s="155">
        <f t="shared" si="31"/>
        <v>139.22797526929966</v>
      </c>
      <c r="H1007" s="75">
        <f t="shared" si="30"/>
        <v>7110639.9276805334</v>
      </c>
    </row>
    <row r="1008" spans="1:8" x14ac:dyDescent="0.3">
      <c r="A1008" s="143">
        <v>991</v>
      </c>
      <c r="B1008" s="148">
        <v>12667.1</v>
      </c>
      <c r="C1008" s="148">
        <v>868.56</v>
      </c>
      <c r="D1008" s="167">
        <v>4.4519999999999997E-2</v>
      </c>
      <c r="E1008" s="167">
        <v>3.4470000000000001E-2</v>
      </c>
      <c r="F1008" s="167">
        <v>1.0059999999999999E-2</v>
      </c>
      <c r="G1008" s="155">
        <f t="shared" si="31"/>
        <v>140.62584650694322</v>
      </c>
      <c r="H1008" s="75">
        <f t="shared" si="30"/>
        <v>7047068.6905416828</v>
      </c>
    </row>
    <row r="1009" spans="1:8" x14ac:dyDescent="0.3">
      <c r="A1009" s="143">
        <v>992</v>
      </c>
      <c r="B1009" s="148">
        <v>12754.17</v>
      </c>
      <c r="C1009" s="148">
        <v>869.19</v>
      </c>
      <c r="D1009" s="167">
        <v>4.4499999999999998E-2</v>
      </c>
      <c r="E1009" s="167">
        <v>3.4509999999999999E-2</v>
      </c>
      <c r="F1009" s="167">
        <v>9.9900000000000006E-3</v>
      </c>
      <c r="G1009" s="155">
        <f t="shared" si="31"/>
        <v>139.64733664059273</v>
      </c>
      <c r="H1009" s="75">
        <f t="shared" si="30"/>
        <v>7103608.4458458992</v>
      </c>
    </row>
    <row r="1010" spans="1:8" x14ac:dyDescent="0.3">
      <c r="A1010" s="143">
        <v>993</v>
      </c>
      <c r="B1010" s="148">
        <v>12644.59</v>
      </c>
      <c r="C1010" s="148">
        <v>868.71</v>
      </c>
      <c r="D1010" s="167">
        <v>4.4609999999999997E-2</v>
      </c>
      <c r="E1010" s="167">
        <v>3.4529999999999998E-2</v>
      </c>
      <c r="F1010" s="167">
        <v>1.008E-2</v>
      </c>
      <c r="G1010" s="155">
        <f t="shared" si="31"/>
        <v>140.90542075447195</v>
      </c>
      <c r="H1010" s="75">
        <f t="shared" si="30"/>
        <v>7047280.3294793395</v>
      </c>
    </row>
    <row r="1011" spans="1:8" x14ac:dyDescent="0.3">
      <c r="A1011" s="143">
        <v>994</v>
      </c>
      <c r="B1011" s="148">
        <v>12770.74</v>
      </c>
      <c r="C1011" s="148">
        <v>868.94</v>
      </c>
      <c r="D1011" s="167">
        <v>4.4540000000000003E-2</v>
      </c>
      <c r="E1011" s="167">
        <v>3.456E-2</v>
      </c>
      <c r="F1011" s="167">
        <v>9.9799999999999993E-3</v>
      </c>
      <c r="G1011" s="155">
        <f t="shared" si="31"/>
        <v>139.50754951682833</v>
      </c>
      <c r="H1011" s="75">
        <f t="shared" si="30"/>
        <v>7125062.4316936843</v>
      </c>
    </row>
    <row r="1012" spans="1:8" x14ac:dyDescent="0.3">
      <c r="A1012" s="143">
        <v>995</v>
      </c>
      <c r="B1012" s="148">
        <v>12672.59</v>
      </c>
      <c r="C1012" s="148">
        <v>868.56</v>
      </c>
      <c r="D1012" s="167">
        <v>4.4630000000000003E-2</v>
      </c>
      <c r="E1012" s="167">
        <v>3.458E-2</v>
      </c>
      <c r="F1012" s="167">
        <v>1.005E-2</v>
      </c>
      <c r="G1012" s="155">
        <f t="shared" si="31"/>
        <v>140.48605938317888</v>
      </c>
      <c r="H1012" s="75">
        <f t="shared" si="30"/>
        <v>7082553.2751695681</v>
      </c>
    </row>
    <row r="1013" spans="1:8" x14ac:dyDescent="0.3">
      <c r="A1013" s="143">
        <v>996</v>
      </c>
      <c r="B1013" s="148">
        <v>12788.59</v>
      </c>
      <c r="C1013" s="148">
        <v>868.39</v>
      </c>
      <c r="D1013" s="167">
        <v>4.4569999999999999E-2</v>
      </c>
      <c r="E1013" s="167">
        <v>3.4619999999999998E-2</v>
      </c>
      <c r="F1013" s="167">
        <v>9.9600000000000001E-3</v>
      </c>
      <c r="G1013" s="155">
        <f t="shared" si="31"/>
        <v>139.22797526929966</v>
      </c>
      <c r="H1013" s="75">
        <f t="shared" si="30"/>
        <v>7153734.7151210215</v>
      </c>
    </row>
    <row r="1014" spans="1:8" x14ac:dyDescent="0.3">
      <c r="A1014" s="143">
        <v>997</v>
      </c>
      <c r="B1014" s="148">
        <v>12683.43</v>
      </c>
      <c r="C1014" s="148">
        <v>868.18</v>
      </c>
      <c r="D1014" s="167">
        <v>4.4659999999999998E-2</v>
      </c>
      <c r="E1014" s="167">
        <v>3.4619999999999998E-2</v>
      </c>
      <c r="F1014" s="167">
        <v>1.004E-2</v>
      </c>
      <c r="G1014" s="155">
        <f t="shared" si="31"/>
        <v>140.34627225941452</v>
      </c>
      <c r="H1014" s="75">
        <f t="shared" si="30"/>
        <v>7103858.0786610143</v>
      </c>
    </row>
    <row r="1015" spans="1:8" x14ac:dyDescent="0.3">
      <c r="A1015" s="143">
        <v>998</v>
      </c>
      <c r="B1015" s="148">
        <v>12766.83</v>
      </c>
      <c r="C1015" s="148">
        <v>868.52</v>
      </c>
      <c r="D1015" s="167">
        <v>4.4639999999999999E-2</v>
      </c>
      <c r="E1015" s="167">
        <v>3.4669999999999999E-2</v>
      </c>
      <c r="F1015" s="167">
        <v>9.9799999999999993E-3</v>
      </c>
      <c r="G1015" s="155">
        <f t="shared" si="31"/>
        <v>139.50754951682833</v>
      </c>
      <c r="H1015" s="75">
        <f t="shared" si="30"/>
        <v>7153734.7151210234</v>
      </c>
    </row>
    <row r="1016" spans="1:8" x14ac:dyDescent="0.3">
      <c r="A1016" s="143">
        <v>999</v>
      </c>
      <c r="B1016" s="148">
        <v>12644.2</v>
      </c>
      <c r="C1016" s="148">
        <v>868.29</v>
      </c>
      <c r="D1016" s="167">
        <v>4.4720000000000003E-2</v>
      </c>
      <c r="E1016" s="167">
        <v>3.465E-2</v>
      </c>
      <c r="F1016" s="167">
        <v>1.0070000000000001E-2</v>
      </c>
      <c r="G1016" s="155">
        <f t="shared" si="31"/>
        <v>140.76563363070761</v>
      </c>
      <c r="H1016" s="75">
        <f t="shared" si="30"/>
        <v>7096902.6617734851</v>
      </c>
    </row>
    <row r="1017" spans="1:8" x14ac:dyDescent="0.3">
      <c r="A1017" s="143">
        <v>1000</v>
      </c>
      <c r="B1017" s="148">
        <v>12773.48</v>
      </c>
      <c r="C1017" s="148">
        <v>868.59</v>
      </c>
      <c r="D1017" s="167">
        <v>4.4659999999999998E-2</v>
      </c>
      <c r="E1017" s="167">
        <v>3.4689999999999999E-2</v>
      </c>
      <c r="F1017" s="167">
        <v>9.9699999999999997E-3</v>
      </c>
      <c r="G1017" s="155">
        <f t="shared" si="31"/>
        <v>139.36776239306403</v>
      </c>
      <c r="H1017" s="75">
        <f t="shared" si="30"/>
        <v>7175260.4966108538</v>
      </c>
    </row>
    <row r="1018" spans="1:8" x14ac:dyDescent="0.3">
      <c r="A1018" s="143">
        <v>1001</v>
      </c>
      <c r="B1018" s="148">
        <v>12701.41</v>
      </c>
      <c r="C1018" s="148">
        <v>867.67</v>
      </c>
      <c r="D1018" s="167">
        <v>4.4729999999999999E-2</v>
      </c>
      <c r="E1018" s="167">
        <v>3.4709999999999998E-2</v>
      </c>
      <c r="F1018" s="167">
        <v>1.0019999999999999E-2</v>
      </c>
      <c r="G1018" s="155">
        <f t="shared" si="31"/>
        <v>140.06669801188579</v>
      </c>
      <c r="H1018" s="75">
        <f t="shared" si="30"/>
        <v>7146595.259317507</v>
      </c>
    </row>
    <row r="1019" spans="1:8" x14ac:dyDescent="0.3">
      <c r="A1019" s="143">
        <v>1004</v>
      </c>
      <c r="B1019" s="148">
        <v>12747.1</v>
      </c>
      <c r="C1019" s="148">
        <v>868.28</v>
      </c>
      <c r="D1019" s="167">
        <v>4.4749999999999998E-2</v>
      </c>
      <c r="E1019" s="167">
        <v>3.4759999999999999E-2</v>
      </c>
      <c r="F1019" s="167">
        <v>9.9900000000000006E-3</v>
      </c>
      <c r="G1019" s="155">
        <f t="shared" si="31"/>
        <v>139.64733664059273</v>
      </c>
      <c r="H1019" s="75">
        <f t="shared" si="30"/>
        <v>7189539.1931746807</v>
      </c>
    </row>
    <row r="1020" spans="1:8" x14ac:dyDescent="0.3">
      <c r="A1020" s="143">
        <v>1006</v>
      </c>
      <c r="B1020" s="148">
        <v>12770.87</v>
      </c>
      <c r="C1020" s="148">
        <v>868.1</v>
      </c>
      <c r="D1020" s="167">
        <v>4.48E-2</v>
      </c>
      <c r="E1020" s="167">
        <v>3.483E-2</v>
      </c>
      <c r="F1020" s="167">
        <v>9.9699999999999997E-3</v>
      </c>
      <c r="G1020" s="155">
        <f t="shared" si="31"/>
        <v>139.36776239306403</v>
      </c>
      <c r="H1020" s="75">
        <f t="shared" si="30"/>
        <v>7218312.0595905185</v>
      </c>
    </row>
    <row r="1021" spans="1:8" x14ac:dyDescent="0.3">
      <c r="A1021" s="143">
        <v>1009</v>
      </c>
      <c r="B1021" s="148">
        <v>12587.37</v>
      </c>
      <c r="C1021" s="148">
        <v>867.88</v>
      </c>
      <c r="D1021" s="167">
        <v>4.496E-2</v>
      </c>
      <c r="E1021" s="167">
        <v>3.4840000000000003E-2</v>
      </c>
      <c r="F1021" s="167">
        <v>1.0109999999999999E-2</v>
      </c>
      <c r="G1021" s="155">
        <f t="shared" si="31"/>
        <v>141.32478212576498</v>
      </c>
      <c r="H1021" s="75">
        <f t="shared" si="30"/>
        <v>7139582.9154867586</v>
      </c>
    </row>
    <row r="1022" spans="1:8" x14ac:dyDescent="0.3">
      <c r="A1022" s="143">
        <v>1011</v>
      </c>
      <c r="B1022" s="148">
        <v>12684.98</v>
      </c>
      <c r="C1022" s="148">
        <v>867.98</v>
      </c>
      <c r="D1022" s="167">
        <v>4.4970000000000003E-2</v>
      </c>
      <c r="E1022" s="167">
        <v>3.4930000000000003E-2</v>
      </c>
      <c r="F1022" s="167">
        <v>1.0030000000000001E-2</v>
      </c>
      <c r="G1022" s="155">
        <f t="shared" si="31"/>
        <v>140.20648513565013</v>
      </c>
      <c r="H1022" s="75">
        <f t="shared" si="30"/>
        <v>7210793.416737142</v>
      </c>
    </row>
    <row r="1023" spans="1:8" x14ac:dyDescent="0.3">
      <c r="A1023" s="143">
        <v>1014</v>
      </c>
      <c r="B1023" s="148">
        <v>12690.62</v>
      </c>
      <c r="C1023" s="148">
        <v>868.19</v>
      </c>
      <c r="D1023" s="167">
        <v>4.5010000000000001E-2</v>
      </c>
      <c r="E1023" s="167">
        <v>3.4979999999999997E-2</v>
      </c>
      <c r="F1023" s="167">
        <v>1.0030000000000001E-2</v>
      </c>
      <c r="G1023" s="155">
        <f t="shared" si="31"/>
        <v>140.20648513565013</v>
      </c>
      <c r="H1023" s="75">
        <f t="shared" si="30"/>
        <v>7232190.4298431883</v>
      </c>
    </row>
    <row r="1024" spans="1:8" x14ac:dyDescent="0.3">
      <c r="A1024" s="143">
        <v>1017</v>
      </c>
      <c r="B1024" s="148">
        <v>12653.41</v>
      </c>
      <c r="C1024" s="148">
        <v>867.89</v>
      </c>
      <c r="D1024" s="167">
        <v>4.5109999999999997E-2</v>
      </c>
      <c r="E1024" s="167">
        <v>3.5049999999999998E-2</v>
      </c>
      <c r="F1024" s="167">
        <v>1.0059999999999999E-2</v>
      </c>
      <c r="G1024" s="155">
        <f t="shared" si="31"/>
        <v>140.62584650694322</v>
      </c>
      <c r="H1024" s="75">
        <f t="shared" si="30"/>
        <v>7231956.4664792037</v>
      </c>
    </row>
    <row r="1025" spans="1:8" x14ac:dyDescent="0.3">
      <c r="A1025" s="143">
        <v>1019</v>
      </c>
      <c r="B1025" s="148">
        <v>12628.35</v>
      </c>
      <c r="C1025" s="148">
        <v>868.23</v>
      </c>
      <c r="D1025" s="167">
        <v>4.5130000000000003E-2</v>
      </c>
      <c r="E1025" s="167">
        <v>3.5049999999999998E-2</v>
      </c>
      <c r="F1025" s="167">
        <v>1.008E-2</v>
      </c>
      <c r="G1025" s="155">
        <f t="shared" si="31"/>
        <v>140.90542075447195</v>
      </c>
      <c r="H1025" s="75">
        <f t="shared" si="30"/>
        <v>7231801.2645915877</v>
      </c>
    </row>
    <row r="1026" spans="1:8" x14ac:dyDescent="0.3">
      <c r="A1026" s="143">
        <v>1022</v>
      </c>
      <c r="B1026" s="148">
        <v>12671.8</v>
      </c>
      <c r="C1026" s="148">
        <v>868.17</v>
      </c>
      <c r="D1026" s="167">
        <v>4.5179999999999998E-2</v>
      </c>
      <c r="E1026" s="167">
        <v>3.5130000000000002E-2</v>
      </c>
      <c r="F1026" s="167">
        <v>1.005E-2</v>
      </c>
      <c r="G1026" s="155">
        <f t="shared" si="31"/>
        <v>140.48605938317888</v>
      </c>
      <c r="H1026" s="75">
        <f t="shared" si="30"/>
        <v>7274743.1630384913</v>
      </c>
    </row>
    <row r="1027" spans="1:8" x14ac:dyDescent="0.3">
      <c r="A1027" s="143">
        <v>1024</v>
      </c>
      <c r="B1027" s="148">
        <v>12645</v>
      </c>
      <c r="C1027" s="148">
        <v>868.08</v>
      </c>
      <c r="D1027" s="167">
        <v>4.5269999999999998E-2</v>
      </c>
      <c r="E1027" s="167">
        <v>3.5200000000000002E-2</v>
      </c>
      <c r="F1027" s="167">
        <v>1.0070000000000001E-2</v>
      </c>
      <c r="G1027" s="155">
        <f t="shared" si="31"/>
        <v>140.76563363070761</v>
      </c>
      <c r="H1027" s="75">
        <f t="shared" si="30"/>
        <v>7274502.8284845324</v>
      </c>
    </row>
    <row r="1028" spans="1:8" x14ac:dyDescent="0.3">
      <c r="A1028" s="143">
        <v>1027</v>
      </c>
      <c r="B1028" s="148">
        <v>12620.31</v>
      </c>
      <c r="C1028" s="148">
        <v>868.26</v>
      </c>
      <c r="D1028" s="167">
        <v>4.5339999999999998E-2</v>
      </c>
      <c r="E1028" s="167">
        <v>3.5249999999999997E-2</v>
      </c>
      <c r="F1028" s="167">
        <v>1.009E-2</v>
      </c>
      <c r="G1028" s="155">
        <f t="shared" si="31"/>
        <v>141.04520787823628</v>
      </c>
      <c r="H1028" s="75">
        <f t="shared" si="30"/>
        <v>7281353.3720805645</v>
      </c>
    </row>
    <row r="1029" spans="1:8" x14ac:dyDescent="0.3">
      <c r="A1029" s="143">
        <v>1030</v>
      </c>
      <c r="B1029" s="148">
        <v>12665.27</v>
      </c>
      <c r="C1029" s="148">
        <v>868.7</v>
      </c>
      <c r="D1029" s="167">
        <v>4.5379999999999997E-2</v>
      </c>
      <c r="E1029" s="167">
        <v>3.5319999999999997E-2</v>
      </c>
      <c r="F1029" s="167">
        <v>1.0059999999999999E-2</v>
      </c>
      <c r="G1029" s="155">
        <f t="shared" si="31"/>
        <v>140.62584650694322</v>
      </c>
      <c r="H1029" s="75">
        <f t="shared" si="30"/>
        <v>7324400.3544479646</v>
      </c>
    </row>
    <row r="1030" spans="1:8" x14ac:dyDescent="0.3">
      <c r="A1030" s="143">
        <v>1032</v>
      </c>
      <c r="B1030" s="148">
        <v>12639.63</v>
      </c>
      <c r="C1030" s="148">
        <v>868.62</v>
      </c>
      <c r="D1030" s="167">
        <v>4.5409999999999999E-2</v>
      </c>
      <c r="E1030" s="167">
        <v>3.5340000000000003E-2</v>
      </c>
      <c r="F1030" s="167">
        <v>1.008E-2</v>
      </c>
      <c r="G1030" s="155">
        <f t="shared" si="31"/>
        <v>140.90542075447195</v>
      </c>
      <c r="H1030" s="75">
        <f t="shared" si="30"/>
        <v>7324061.7321477113</v>
      </c>
    </row>
    <row r="1031" spans="1:8" x14ac:dyDescent="0.3">
      <c r="A1031" s="143">
        <v>1035</v>
      </c>
      <c r="B1031" s="148">
        <v>12606.89</v>
      </c>
      <c r="C1031" s="148">
        <v>869.17</v>
      </c>
      <c r="D1031" s="167">
        <v>4.5530000000000001E-2</v>
      </c>
      <c r="E1031" s="167">
        <v>3.542E-2</v>
      </c>
      <c r="F1031" s="167">
        <v>1.0109999999999999E-2</v>
      </c>
      <c r="G1031" s="155">
        <f t="shared" si="31"/>
        <v>141.32478212576498</v>
      </c>
      <c r="H1031" s="75">
        <f t="shared" si="30"/>
        <v>7323556.3107322045</v>
      </c>
    </row>
    <row r="1032" spans="1:8" x14ac:dyDescent="0.3">
      <c r="A1032" s="143">
        <v>1038</v>
      </c>
      <c r="B1032" s="148">
        <v>12674.33</v>
      </c>
      <c r="C1032" s="148">
        <v>869.02</v>
      </c>
      <c r="D1032" s="167">
        <v>4.5560000000000003E-2</v>
      </c>
      <c r="E1032" s="167">
        <v>3.5499999999999997E-2</v>
      </c>
      <c r="F1032" s="167">
        <v>1.0059999999999999E-2</v>
      </c>
      <c r="G1032" s="155">
        <f t="shared" si="31"/>
        <v>140.62584650694322</v>
      </c>
      <c r="H1032" s="75">
        <f t="shared" si="30"/>
        <v>7381288.9008902796</v>
      </c>
    </row>
    <row r="1033" spans="1:8" x14ac:dyDescent="0.3">
      <c r="A1033" s="143">
        <v>1040</v>
      </c>
      <c r="B1033" s="148">
        <v>12706.47</v>
      </c>
      <c r="C1033" s="148">
        <v>869.3</v>
      </c>
      <c r="D1033" s="167">
        <v>4.5589999999999999E-2</v>
      </c>
      <c r="E1033" s="167">
        <v>3.5549999999999998E-2</v>
      </c>
      <c r="F1033" s="167">
        <v>1.0030000000000001E-2</v>
      </c>
      <c r="G1033" s="155">
        <f t="shared" si="31"/>
        <v>140.20648513565013</v>
      </c>
      <c r="H1033" s="75">
        <f t="shared" si="30"/>
        <v>7417631.2100955779</v>
      </c>
    </row>
    <row r="1034" spans="1:8" x14ac:dyDescent="0.3">
      <c r="A1034" s="143">
        <v>1043</v>
      </c>
      <c r="B1034" s="148">
        <v>12613.66</v>
      </c>
      <c r="C1034" s="148">
        <v>869.2</v>
      </c>
      <c r="D1034" s="167">
        <v>4.5670000000000002E-2</v>
      </c>
      <c r="E1034" s="167">
        <v>3.5569999999999997E-2</v>
      </c>
      <c r="F1034" s="167">
        <v>1.0109999999999999E-2</v>
      </c>
      <c r="G1034" s="155">
        <f t="shared" si="31"/>
        <v>141.32478212576498</v>
      </c>
      <c r="H1034" s="75">
        <f t="shared" si="30"/>
        <v>7380163.5092692655</v>
      </c>
    </row>
    <row r="1035" spans="1:8" x14ac:dyDescent="0.3">
      <c r="A1035" s="143">
        <v>1046</v>
      </c>
      <c r="B1035" s="148">
        <v>12607.87</v>
      </c>
      <c r="C1035" s="148">
        <v>869.27</v>
      </c>
      <c r="D1035" s="167">
        <v>4.5740000000000003E-2</v>
      </c>
      <c r="E1035" s="167">
        <v>3.5619999999999999E-2</v>
      </c>
      <c r="F1035" s="167">
        <v>1.0109999999999999E-2</v>
      </c>
      <c r="G1035" s="155">
        <f t="shared" si="31"/>
        <v>141.32478212576498</v>
      </c>
      <c r="H1035" s="75">
        <f t="shared" si="30"/>
        <v>7401391.2087206626</v>
      </c>
    </row>
    <row r="1036" spans="1:8" x14ac:dyDescent="0.3">
      <c r="A1036" s="143">
        <v>1048</v>
      </c>
      <c r="B1036" s="148">
        <v>12643.75</v>
      </c>
      <c r="C1036" s="148">
        <v>869.16</v>
      </c>
      <c r="D1036" s="167">
        <v>4.5769999999999998E-2</v>
      </c>
      <c r="E1036" s="167">
        <v>3.569E-2</v>
      </c>
      <c r="F1036" s="167">
        <v>1.008E-2</v>
      </c>
      <c r="G1036" s="155">
        <f t="shared" si="31"/>
        <v>140.90542075447195</v>
      </c>
      <c r="H1036" s="75">
        <f t="shared" si="30"/>
        <v>7437613.0768321725</v>
      </c>
    </row>
    <row r="1037" spans="1:8" x14ac:dyDescent="0.3">
      <c r="A1037" s="143">
        <v>1051</v>
      </c>
      <c r="B1037" s="148">
        <v>12641.36</v>
      </c>
      <c r="C1037" s="148">
        <v>869.5</v>
      </c>
      <c r="D1037" s="167">
        <v>4.5830000000000003E-2</v>
      </c>
      <c r="E1037" s="167">
        <v>3.5749999999999997E-2</v>
      </c>
      <c r="F1037" s="167">
        <v>1.009E-2</v>
      </c>
      <c r="G1037" s="155">
        <f t="shared" si="31"/>
        <v>141.04520787823628</v>
      </c>
      <c r="H1037" s="75">
        <f t="shared" si="30"/>
        <v>7451511.5813599546</v>
      </c>
    </row>
    <row r="1038" spans="1:8" x14ac:dyDescent="0.3">
      <c r="A1038" s="143">
        <v>1054</v>
      </c>
      <c r="B1038" s="148">
        <v>12632.89</v>
      </c>
      <c r="C1038" s="148">
        <v>868.78</v>
      </c>
      <c r="D1038" s="167">
        <v>4.5900000000000003E-2</v>
      </c>
      <c r="E1038" s="167">
        <v>3.5810000000000002E-2</v>
      </c>
      <c r="F1038" s="167">
        <v>1.009E-2</v>
      </c>
      <c r="G1038" s="155">
        <f t="shared" si="31"/>
        <v>141.04520787823628</v>
      </c>
      <c r="H1038" s="75">
        <f t="shared" si="30"/>
        <v>7472781.357519879</v>
      </c>
    </row>
    <row r="1039" spans="1:8" x14ac:dyDescent="0.3">
      <c r="A1039" s="143">
        <v>1056</v>
      </c>
      <c r="B1039" s="148">
        <v>12631.81</v>
      </c>
      <c r="C1039" s="148">
        <v>868.49</v>
      </c>
      <c r="D1039" s="167">
        <v>4.5949999999999998E-2</v>
      </c>
      <c r="E1039" s="167">
        <v>3.5860000000000003E-2</v>
      </c>
      <c r="F1039" s="167">
        <v>1.008E-2</v>
      </c>
      <c r="G1039" s="155">
        <f t="shared" si="31"/>
        <v>140.90542075447195</v>
      </c>
      <c r="H1039" s="75">
        <f t="shared" si="30"/>
        <v>7494388.749174403</v>
      </c>
    </row>
    <row r="1040" spans="1:8" x14ac:dyDescent="0.3">
      <c r="A1040" s="143">
        <v>1059</v>
      </c>
      <c r="B1040" s="148">
        <v>12636.04</v>
      </c>
      <c r="C1040" s="148">
        <v>868.99</v>
      </c>
      <c r="D1040" s="167">
        <v>4.5999999999999999E-2</v>
      </c>
      <c r="E1040" s="167">
        <v>3.5909999999999997E-2</v>
      </c>
      <c r="F1040" s="167">
        <v>1.009E-2</v>
      </c>
      <c r="G1040" s="155">
        <f t="shared" si="31"/>
        <v>141.04520787823628</v>
      </c>
      <c r="H1040" s="75">
        <f t="shared" si="30"/>
        <v>7508230.9844530849</v>
      </c>
    </row>
    <row r="1041" spans="1:8" x14ac:dyDescent="0.3">
      <c r="A1041" s="143">
        <v>1062</v>
      </c>
      <c r="B1041" s="148">
        <v>12653.88</v>
      </c>
      <c r="C1041" s="148">
        <v>868.41</v>
      </c>
      <c r="D1041" s="167">
        <v>4.607E-2</v>
      </c>
      <c r="E1041" s="167">
        <v>3.5999999999999997E-2</v>
      </c>
      <c r="F1041" s="167">
        <v>1.0059999999999999E-2</v>
      </c>
      <c r="G1041" s="155">
        <f t="shared" si="31"/>
        <v>140.62584650694322</v>
      </c>
      <c r="H1041" s="75">
        <f t="shared" si="30"/>
        <v>7551954.5402172226</v>
      </c>
    </row>
    <row r="1042" spans="1:8" x14ac:dyDescent="0.3">
      <c r="A1042" s="143">
        <v>1065</v>
      </c>
      <c r="B1042" s="148">
        <v>12562.73</v>
      </c>
      <c r="C1042" s="148">
        <v>867.69</v>
      </c>
      <c r="D1042" s="167">
        <v>4.6179999999999999E-2</v>
      </c>
      <c r="E1042" s="167">
        <v>3.6049999999999999E-2</v>
      </c>
      <c r="F1042" s="167">
        <v>1.013E-2</v>
      </c>
      <c r="G1042" s="155">
        <f t="shared" si="31"/>
        <v>141.60435637329374</v>
      </c>
      <c r="H1042" s="75">
        <f t="shared" ref="H1042:H1105" si="32">A1042/G1042*10^6</f>
        <v>7520955.0558774807</v>
      </c>
    </row>
    <row r="1043" spans="1:8" x14ac:dyDescent="0.3">
      <c r="A1043" s="143">
        <v>1067</v>
      </c>
      <c r="B1043" s="148">
        <v>12646.97</v>
      </c>
      <c r="C1043" s="148">
        <v>868.08</v>
      </c>
      <c r="D1043" s="167">
        <v>4.6170000000000003E-2</v>
      </c>
      <c r="E1043" s="167">
        <v>3.61E-2</v>
      </c>
      <c r="F1043" s="167">
        <v>1.0070000000000001E-2</v>
      </c>
      <c r="G1043" s="155">
        <f t="shared" ref="G1043:G1106" si="33">(2*F1043/$B$7)*(1+3*$B$11)/(4+PI()*$B$11-PI())*10^6</f>
        <v>140.76563363070761</v>
      </c>
      <c r="H1043" s="75">
        <f t="shared" si="32"/>
        <v>7579975.1152275363</v>
      </c>
    </row>
    <row r="1044" spans="1:8" x14ac:dyDescent="0.3">
      <c r="A1044" s="143">
        <v>1070</v>
      </c>
      <c r="B1044" s="148">
        <v>12665.55</v>
      </c>
      <c r="C1044" s="148">
        <v>868.02</v>
      </c>
      <c r="D1044" s="167">
        <v>4.6219999999999997E-2</v>
      </c>
      <c r="E1044" s="167">
        <v>3.6170000000000001E-2</v>
      </c>
      <c r="F1044" s="167">
        <v>1.005E-2</v>
      </c>
      <c r="G1044" s="155">
        <f t="shared" si="33"/>
        <v>140.48605938317888</v>
      </c>
      <c r="H1044" s="75">
        <f t="shared" si="32"/>
        <v>7616414.0748054646</v>
      </c>
    </row>
    <row r="1045" spans="1:8" x14ac:dyDescent="0.3">
      <c r="A1045" s="143">
        <v>1073</v>
      </c>
      <c r="B1045" s="148">
        <v>12588.68</v>
      </c>
      <c r="C1045" s="148">
        <v>867.61</v>
      </c>
      <c r="D1045" s="167">
        <v>4.6350000000000002E-2</v>
      </c>
      <c r="E1045" s="167">
        <v>3.6249999999999998E-2</v>
      </c>
      <c r="F1045" s="167">
        <v>1.0109999999999999E-2</v>
      </c>
      <c r="G1045" s="155">
        <f t="shared" si="33"/>
        <v>141.32478212576498</v>
      </c>
      <c r="H1045" s="75">
        <f t="shared" si="32"/>
        <v>7592440.5037832418</v>
      </c>
    </row>
    <row r="1046" spans="1:8" x14ac:dyDescent="0.3">
      <c r="A1046" s="143">
        <v>1076</v>
      </c>
      <c r="B1046" s="148">
        <v>12603.49</v>
      </c>
      <c r="C1046" s="148">
        <v>867.88</v>
      </c>
      <c r="D1046" s="167">
        <v>4.6379999999999998E-2</v>
      </c>
      <c r="E1046" s="167">
        <v>3.628E-2</v>
      </c>
      <c r="F1046" s="167">
        <v>1.01E-2</v>
      </c>
      <c r="G1046" s="155">
        <f t="shared" si="33"/>
        <v>141.18499500200065</v>
      </c>
      <c r="H1046" s="75">
        <f t="shared" si="32"/>
        <v>7621206.4885843759</v>
      </c>
    </row>
    <row r="1047" spans="1:8" x14ac:dyDescent="0.3">
      <c r="A1047" s="143">
        <v>1078</v>
      </c>
      <c r="B1047" s="148">
        <v>12612.2</v>
      </c>
      <c r="C1047" s="148">
        <v>868.15</v>
      </c>
      <c r="D1047" s="167">
        <v>4.6460000000000001E-2</v>
      </c>
      <c r="E1047" s="167">
        <v>3.6360000000000003E-2</v>
      </c>
      <c r="F1047" s="167">
        <v>1.009E-2</v>
      </c>
      <c r="G1047" s="155">
        <f t="shared" si="33"/>
        <v>141.04520787823628</v>
      </c>
      <c r="H1047" s="75">
        <f t="shared" si="32"/>
        <v>7642939.5667992691</v>
      </c>
    </row>
    <row r="1048" spans="1:8" x14ac:dyDescent="0.3">
      <c r="A1048" s="143">
        <v>1081</v>
      </c>
      <c r="B1048" s="148">
        <v>12581.13</v>
      </c>
      <c r="C1048" s="148">
        <v>867.39</v>
      </c>
      <c r="D1048" s="167">
        <v>4.6519999999999999E-2</v>
      </c>
      <c r="E1048" s="167">
        <v>3.6409999999999998E-2</v>
      </c>
      <c r="F1048" s="167">
        <v>1.0109999999999999E-2</v>
      </c>
      <c r="G1048" s="155">
        <f t="shared" si="33"/>
        <v>141.32478212576498</v>
      </c>
      <c r="H1048" s="75">
        <f t="shared" si="32"/>
        <v>7649047.7023203028</v>
      </c>
    </row>
    <row r="1049" spans="1:8" x14ac:dyDescent="0.3">
      <c r="A1049" s="143">
        <v>1084</v>
      </c>
      <c r="B1049" s="148">
        <v>12651.68</v>
      </c>
      <c r="C1049" s="148">
        <v>867.75</v>
      </c>
      <c r="D1049" s="167">
        <v>4.6559999999999997E-2</v>
      </c>
      <c r="E1049" s="167">
        <v>3.6499999999999998E-2</v>
      </c>
      <c r="F1049" s="167">
        <v>1.0059999999999999E-2</v>
      </c>
      <c r="G1049" s="155">
        <f t="shared" si="33"/>
        <v>140.62584650694322</v>
      </c>
      <c r="H1049" s="75">
        <f t="shared" si="32"/>
        <v>7708398.0429335861</v>
      </c>
    </row>
    <row r="1050" spans="1:8" x14ac:dyDescent="0.3">
      <c r="A1050" s="143">
        <v>1087</v>
      </c>
      <c r="B1050" s="148">
        <v>12524.9</v>
      </c>
      <c r="C1050" s="148">
        <v>868.17</v>
      </c>
      <c r="D1050" s="167">
        <v>4.6690000000000002E-2</v>
      </c>
      <c r="E1050" s="167">
        <v>3.6519999999999997E-2</v>
      </c>
      <c r="F1050" s="167">
        <v>1.017E-2</v>
      </c>
      <c r="G1050" s="155">
        <f t="shared" si="33"/>
        <v>142.16350486835114</v>
      </c>
      <c r="H1050" s="75">
        <f t="shared" si="32"/>
        <v>7646125.5018058512</v>
      </c>
    </row>
    <row r="1051" spans="1:8" x14ac:dyDescent="0.3">
      <c r="A1051" s="143">
        <v>1089</v>
      </c>
      <c r="B1051" s="148">
        <v>12569.91</v>
      </c>
      <c r="C1051" s="148">
        <v>868.25</v>
      </c>
      <c r="D1051" s="167">
        <v>4.6719999999999998E-2</v>
      </c>
      <c r="E1051" s="167">
        <v>3.6589999999999998E-2</v>
      </c>
      <c r="F1051" s="167">
        <v>1.013E-2</v>
      </c>
      <c r="G1051" s="155">
        <f t="shared" si="33"/>
        <v>141.60435637329374</v>
      </c>
      <c r="H1051" s="75">
        <f t="shared" si="32"/>
        <v>7690441.3669958459</v>
      </c>
    </row>
    <row r="1052" spans="1:8" x14ac:dyDescent="0.3">
      <c r="A1052" s="143">
        <v>1092</v>
      </c>
      <c r="B1052" s="148">
        <v>12645.68</v>
      </c>
      <c r="C1052" s="148">
        <v>868.19</v>
      </c>
      <c r="D1052" s="167">
        <v>4.675E-2</v>
      </c>
      <c r="E1052" s="167">
        <v>3.6679999999999997E-2</v>
      </c>
      <c r="F1052" s="167">
        <v>1.0070000000000001E-2</v>
      </c>
      <c r="G1052" s="155">
        <f t="shared" si="33"/>
        <v>140.76563363070761</v>
      </c>
      <c r="H1052" s="75">
        <f t="shared" si="32"/>
        <v>7757575.2819385836</v>
      </c>
    </row>
    <row r="1053" spans="1:8" x14ac:dyDescent="0.3">
      <c r="A1053" s="143">
        <v>1095</v>
      </c>
      <c r="B1053" s="148">
        <v>12545.81</v>
      </c>
      <c r="C1053" s="148">
        <v>868.8</v>
      </c>
      <c r="D1053" s="167">
        <v>4.6859999999999999E-2</v>
      </c>
      <c r="E1053" s="167">
        <v>3.6700000000000003E-2</v>
      </c>
      <c r="F1053" s="167">
        <v>1.0160000000000001E-2</v>
      </c>
      <c r="G1053" s="155">
        <f t="shared" si="33"/>
        <v>142.0237177445868</v>
      </c>
      <c r="H1053" s="75">
        <f t="shared" si="32"/>
        <v>7709979.8356865337</v>
      </c>
    </row>
    <row r="1054" spans="1:8" x14ac:dyDescent="0.3">
      <c r="A1054" s="143">
        <v>1098</v>
      </c>
      <c r="B1054" s="148">
        <v>12612.4</v>
      </c>
      <c r="C1054" s="148">
        <v>868.98</v>
      </c>
      <c r="D1054" s="167">
        <v>4.691E-2</v>
      </c>
      <c r="E1054" s="167">
        <v>3.6810000000000002E-2</v>
      </c>
      <c r="F1054" s="167">
        <v>1.01E-2</v>
      </c>
      <c r="G1054" s="155">
        <f t="shared" si="33"/>
        <v>141.18499500200065</v>
      </c>
      <c r="H1054" s="75">
        <f t="shared" si="32"/>
        <v>7777030.4130721604</v>
      </c>
    </row>
    <row r="1055" spans="1:8" x14ac:dyDescent="0.3">
      <c r="A1055" s="143">
        <v>1101</v>
      </c>
      <c r="B1055" s="148">
        <v>12542.11</v>
      </c>
      <c r="C1055" s="148">
        <v>868.64</v>
      </c>
      <c r="D1055" s="167">
        <v>4.7010000000000003E-2</v>
      </c>
      <c r="E1055" s="167">
        <v>3.6850000000000001E-2</v>
      </c>
      <c r="F1055" s="167">
        <v>1.0160000000000001E-2</v>
      </c>
      <c r="G1055" s="155">
        <f t="shared" si="33"/>
        <v>142.0237177445868</v>
      </c>
      <c r="H1055" s="75">
        <f t="shared" si="32"/>
        <v>7752226.30053961</v>
      </c>
    </row>
    <row r="1056" spans="1:8" x14ac:dyDescent="0.3">
      <c r="A1056" s="143">
        <v>1103</v>
      </c>
      <c r="B1056" s="148">
        <v>12539.3</v>
      </c>
      <c r="C1056" s="148">
        <v>869.07</v>
      </c>
      <c r="D1056" s="167">
        <v>4.7050000000000002E-2</v>
      </c>
      <c r="E1056" s="167">
        <v>3.6880000000000003E-2</v>
      </c>
      <c r="F1056" s="167">
        <v>1.0160000000000001E-2</v>
      </c>
      <c r="G1056" s="155">
        <f t="shared" si="33"/>
        <v>142.0237177445868</v>
      </c>
      <c r="H1056" s="75">
        <f t="shared" si="32"/>
        <v>7766308.4554906357</v>
      </c>
    </row>
    <row r="1057" spans="1:8" x14ac:dyDescent="0.3">
      <c r="A1057" s="143">
        <v>1106</v>
      </c>
      <c r="B1057" s="148">
        <v>12593.41</v>
      </c>
      <c r="C1057" s="148">
        <v>869.43</v>
      </c>
      <c r="D1057" s="167">
        <v>4.7079999999999997E-2</v>
      </c>
      <c r="E1057" s="167">
        <v>3.696E-2</v>
      </c>
      <c r="F1057" s="167">
        <v>1.0120000000000001E-2</v>
      </c>
      <c r="G1057" s="155">
        <f t="shared" si="33"/>
        <v>141.46456924952938</v>
      </c>
      <c r="H1057" s="75">
        <f t="shared" si="32"/>
        <v>7818212.0503200097</v>
      </c>
    </row>
    <row r="1058" spans="1:8" x14ac:dyDescent="0.3">
      <c r="A1058" s="143">
        <v>1109</v>
      </c>
      <c r="B1058" s="148">
        <v>12565.63</v>
      </c>
      <c r="C1058" s="148">
        <v>869.11</v>
      </c>
      <c r="D1058" s="167">
        <v>4.7160000000000001E-2</v>
      </c>
      <c r="E1058" s="167">
        <v>3.7010000000000001E-2</v>
      </c>
      <c r="F1058" s="167">
        <v>1.014E-2</v>
      </c>
      <c r="G1058" s="155">
        <f t="shared" si="33"/>
        <v>141.74414349705808</v>
      </c>
      <c r="H1058" s="75">
        <f t="shared" si="32"/>
        <v>7823956.4093384752</v>
      </c>
    </row>
    <row r="1059" spans="1:8" x14ac:dyDescent="0.3">
      <c r="A1059" s="143">
        <v>1112</v>
      </c>
      <c r="B1059" s="148">
        <v>12564.47</v>
      </c>
      <c r="C1059" s="148">
        <v>869.14</v>
      </c>
      <c r="D1059" s="167">
        <v>4.7239999999999997E-2</v>
      </c>
      <c r="E1059" s="167">
        <v>3.7089999999999998E-2</v>
      </c>
      <c r="F1059" s="167">
        <v>1.014E-2</v>
      </c>
      <c r="G1059" s="155">
        <f t="shared" si="33"/>
        <v>141.74414349705808</v>
      </c>
      <c r="H1059" s="75">
        <f t="shared" si="32"/>
        <v>7845121.3049453413</v>
      </c>
    </row>
    <row r="1060" spans="1:8" x14ac:dyDescent="0.3">
      <c r="A1060" s="143">
        <v>1115</v>
      </c>
      <c r="B1060" s="148">
        <v>12605.03</v>
      </c>
      <c r="C1060" s="148">
        <v>869.97</v>
      </c>
      <c r="D1060" s="167">
        <v>4.727E-2</v>
      </c>
      <c r="E1060" s="167">
        <v>3.7150000000000002E-2</v>
      </c>
      <c r="F1060" s="167">
        <v>1.0120000000000001E-2</v>
      </c>
      <c r="G1060" s="155">
        <f t="shared" si="33"/>
        <v>141.46456924952938</v>
      </c>
      <c r="H1060" s="75">
        <f t="shared" si="32"/>
        <v>7881832.2207114026</v>
      </c>
    </row>
    <row r="1061" spans="1:8" x14ac:dyDescent="0.3">
      <c r="A1061" s="143">
        <v>1118</v>
      </c>
      <c r="B1061" s="148">
        <v>12538.01</v>
      </c>
      <c r="C1061" s="148">
        <v>869.72</v>
      </c>
      <c r="D1061" s="167">
        <v>4.7370000000000002E-2</v>
      </c>
      <c r="E1061" s="167">
        <v>3.7199999999999997E-2</v>
      </c>
      <c r="F1061" s="167">
        <v>1.017E-2</v>
      </c>
      <c r="G1061" s="155">
        <f t="shared" si="33"/>
        <v>142.16350486835114</v>
      </c>
      <c r="H1061" s="75">
        <f t="shared" si="32"/>
        <v>7864184.2787662763</v>
      </c>
    </row>
    <row r="1062" spans="1:8" x14ac:dyDescent="0.3">
      <c r="A1062" s="143">
        <v>1121</v>
      </c>
      <c r="B1062" s="148">
        <v>12581.65</v>
      </c>
      <c r="C1062" s="148">
        <v>869.72</v>
      </c>
      <c r="D1062" s="167">
        <v>4.7399999999999998E-2</v>
      </c>
      <c r="E1062" s="167">
        <v>3.7260000000000001E-2</v>
      </c>
      <c r="F1062" s="167">
        <v>1.014E-2</v>
      </c>
      <c r="G1062" s="155">
        <f t="shared" si="33"/>
        <v>141.74414349705808</v>
      </c>
      <c r="H1062" s="75">
        <f t="shared" si="32"/>
        <v>7908615.9917659424</v>
      </c>
    </row>
    <row r="1063" spans="1:8" x14ac:dyDescent="0.3">
      <c r="A1063" s="143">
        <v>1123</v>
      </c>
      <c r="B1063" s="148">
        <v>12566.79</v>
      </c>
      <c r="C1063" s="148">
        <v>869.74</v>
      </c>
      <c r="D1063" s="167">
        <v>4.7449999999999999E-2</v>
      </c>
      <c r="E1063" s="167">
        <v>3.73E-2</v>
      </c>
      <c r="F1063" s="167">
        <v>1.0149999999999999E-2</v>
      </c>
      <c r="G1063" s="155">
        <f t="shared" si="33"/>
        <v>141.88393062082244</v>
      </c>
      <c r="H1063" s="75">
        <f t="shared" si="32"/>
        <v>7914920.2808678886</v>
      </c>
    </row>
    <row r="1064" spans="1:8" x14ac:dyDescent="0.3">
      <c r="A1064" s="143">
        <v>1126</v>
      </c>
      <c r="B1064" s="148">
        <v>12454.13</v>
      </c>
      <c r="C1064" s="148">
        <v>868.94</v>
      </c>
      <c r="D1064" s="167">
        <v>4.7559999999999998E-2</v>
      </c>
      <c r="E1064" s="167">
        <v>3.7330000000000002E-2</v>
      </c>
      <c r="F1064" s="167">
        <v>1.023E-2</v>
      </c>
      <c r="G1064" s="155">
        <f t="shared" si="33"/>
        <v>143.00222761093727</v>
      </c>
      <c r="H1064" s="75">
        <f t="shared" si="32"/>
        <v>7874003.2152749486</v>
      </c>
    </row>
    <row r="1065" spans="1:8" x14ac:dyDescent="0.3">
      <c r="A1065" s="143">
        <v>1129</v>
      </c>
      <c r="B1065" s="148">
        <v>12583.69</v>
      </c>
      <c r="C1065" s="148">
        <v>868.78</v>
      </c>
      <c r="D1065" s="167">
        <v>4.7559999999999998E-2</v>
      </c>
      <c r="E1065" s="167">
        <v>3.7440000000000001E-2</v>
      </c>
      <c r="F1065" s="167">
        <v>1.0120000000000001E-2</v>
      </c>
      <c r="G1065" s="155">
        <f t="shared" si="33"/>
        <v>141.46456924952938</v>
      </c>
      <c r="H1065" s="75">
        <f t="shared" si="32"/>
        <v>7980796.9302091235</v>
      </c>
    </row>
    <row r="1066" spans="1:8" x14ac:dyDescent="0.3">
      <c r="A1066" s="143">
        <v>1132</v>
      </c>
      <c r="B1066" s="148">
        <v>12523.79</v>
      </c>
      <c r="C1066" s="148">
        <v>868.88</v>
      </c>
      <c r="D1066" s="167">
        <v>4.7669999999999997E-2</v>
      </c>
      <c r="E1066" s="167">
        <v>3.7490000000000002E-2</v>
      </c>
      <c r="F1066" s="167">
        <v>1.017E-2</v>
      </c>
      <c r="G1066" s="155">
        <f t="shared" si="33"/>
        <v>142.16350486835114</v>
      </c>
      <c r="H1066" s="75">
        <f t="shared" si="32"/>
        <v>7962662.4361032424</v>
      </c>
    </row>
    <row r="1067" spans="1:8" x14ac:dyDescent="0.3">
      <c r="A1067" s="143">
        <v>1135</v>
      </c>
      <c r="B1067" s="148">
        <v>12563.3</v>
      </c>
      <c r="C1067" s="148">
        <v>870.85</v>
      </c>
      <c r="D1067" s="167">
        <v>4.7699999999999999E-2</v>
      </c>
      <c r="E1067" s="167">
        <v>3.7530000000000001E-2</v>
      </c>
      <c r="F1067" s="167">
        <v>1.017E-2</v>
      </c>
      <c r="G1067" s="155">
        <f t="shared" si="33"/>
        <v>142.16350486835114</v>
      </c>
      <c r="H1067" s="75">
        <f t="shared" si="32"/>
        <v>7983764.8983897353</v>
      </c>
    </row>
    <row r="1068" spans="1:8" x14ac:dyDescent="0.3">
      <c r="A1068" s="143">
        <v>1138</v>
      </c>
      <c r="B1068" s="148">
        <v>12457.13</v>
      </c>
      <c r="C1068" s="148">
        <v>869.49</v>
      </c>
      <c r="D1068" s="167">
        <v>4.7840000000000001E-2</v>
      </c>
      <c r="E1068" s="167">
        <v>3.7600000000000001E-2</v>
      </c>
      <c r="F1068" s="167">
        <v>1.0240000000000001E-2</v>
      </c>
      <c r="G1068" s="155">
        <f t="shared" si="33"/>
        <v>143.14201473470166</v>
      </c>
      <c r="H1068" s="75">
        <f t="shared" si="32"/>
        <v>7950146.5877028536</v>
      </c>
    </row>
    <row r="1069" spans="1:8" x14ac:dyDescent="0.3">
      <c r="A1069" s="143">
        <v>1141</v>
      </c>
      <c r="B1069" s="148">
        <v>12591.78</v>
      </c>
      <c r="C1069" s="148">
        <v>869.73</v>
      </c>
      <c r="D1069" s="167">
        <v>4.7829999999999998E-2</v>
      </c>
      <c r="E1069" s="167">
        <v>3.7699999999999997E-2</v>
      </c>
      <c r="F1069" s="167">
        <v>1.013E-2</v>
      </c>
      <c r="G1069" s="155">
        <f t="shared" si="33"/>
        <v>141.60435637329374</v>
      </c>
      <c r="H1069" s="75">
        <f t="shared" si="32"/>
        <v>8057661.7077523042</v>
      </c>
    </row>
    <row r="1070" spans="1:8" x14ac:dyDescent="0.3">
      <c r="A1070" s="143">
        <v>1144</v>
      </c>
      <c r="B1070" s="148">
        <v>12531.8</v>
      </c>
      <c r="C1070" s="148">
        <v>869.27</v>
      </c>
      <c r="D1070" s="167">
        <v>4.793E-2</v>
      </c>
      <c r="E1070" s="167">
        <v>3.7749999999999999E-2</v>
      </c>
      <c r="F1070" s="167">
        <v>1.017E-2</v>
      </c>
      <c r="G1070" s="155">
        <f t="shared" si="33"/>
        <v>142.16350486835114</v>
      </c>
      <c r="H1070" s="75">
        <f t="shared" si="32"/>
        <v>8047072.2852492128</v>
      </c>
    </row>
    <row r="1071" spans="1:8" x14ac:dyDescent="0.3">
      <c r="A1071" s="143">
        <v>1147</v>
      </c>
      <c r="B1071" s="148">
        <v>12501.16</v>
      </c>
      <c r="C1071" s="148">
        <v>869.05</v>
      </c>
      <c r="D1071" s="167">
        <v>4.8000000000000001E-2</v>
      </c>
      <c r="E1071" s="167">
        <v>3.7810000000000003E-2</v>
      </c>
      <c r="F1071" s="167">
        <v>1.0189999999999999E-2</v>
      </c>
      <c r="G1071" s="155">
        <f t="shared" si="33"/>
        <v>142.44307911587987</v>
      </c>
      <c r="H1071" s="75">
        <f t="shared" si="32"/>
        <v>8052339.2720743986</v>
      </c>
    </row>
    <row r="1072" spans="1:8" x14ac:dyDescent="0.3">
      <c r="A1072" s="143">
        <v>1150</v>
      </c>
      <c r="B1072" s="148">
        <v>12546.03</v>
      </c>
      <c r="C1072" s="148">
        <v>869.32</v>
      </c>
      <c r="D1072" s="167">
        <v>4.8059999999999999E-2</v>
      </c>
      <c r="E1072" s="167">
        <v>3.7900000000000003E-2</v>
      </c>
      <c r="F1072" s="167">
        <v>1.0160000000000001E-2</v>
      </c>
      <c r="G1072" s="155">
        <f t="shared" si="33"/>
        <v>142.0237177445868</v>
      </c>
      <c r="H1072" s="75">
        <f t="shared" si="32"/>
        <v>8097239.0968397381</v>
      </c>
    </row>
    <row r="1073" spans="1:8" x14ac:dyDescent="0.3">
      <c r="A1073" s="143">
        <v>1153</v>
      </c>
      <c r="B1073" s="148">
        <v>12462.62</v>
      </c>
      <c r="C1073" s="148">
        <v>868.84</v>
      </c>
      <c r="D1073" s="167">
        <v>4.8169999999999998E-2</v>
      </c>
      <c r="E1073" s="167">
        <v>3.7940000000000002E-2</v>
      </c>
      <c r="F1073" s="167">
        <v>1.022E-2</v>
      </c>
      <c r="G1073" s="155">
        <f t="shared" si="33"/>
        <v>142.86244048717293</v>
      </c>
      <c r="H1073" s="75">
        <f t="shared" si="32"/>
        <v>8070700.710894851</v>
      </c>
    </row>
    <row r="1074" spans="1:8" x14ac:dyDescent="0.3">
      <c r="A1074" s="143">
        <v>1155</v>
      </c>
      <c r="B1074" s="148">
        <v>12413.44</v>
      </c>
      <c r="C1074" s="148">
        <v>868.96</v>
      </c>
      <c r="D1074" s="167">
        <v>4.8230000000000002E-2</v>
      </c>
      <c r="E1074" s="167">
        <v>3.7969999999999997E-2</v>
      </c>
      <c r="F1074" s="167">
        <v>1.027E-2</v>
      </c>
      <c r="G1074" s="155">
        <f t="shared" si="33"/>
        <v>143.56137610599475</v>
      </c>
      <c r="H1074" s="75">
        <f t="shared" si="32"/>
        <v>8045339.4313191604</v>
      </c>
    </row>
    <row r="1075" spans="1:8" x14ac:dyDescent="0.3">
      <c r="A1075" s="143">
        <v>1158</v>
      </c>
      <c r="B1075" s="148">
        <v>12563.9</v>
      </c>
      <c r="C1075" s="148">
        <v>868.91</v>
      </c>
      <c r="D1075" s="167">
        <v>4.8230000000000002E-2</v>
      </c>
      <c r="E1075" s="167">
        <v>3.8080000000000003E-2</v>
      </c>
      <c r="F1075" s="167">
        <v>1.014E-2</v>
      </c>
      <c r="G1075" s="155">
        <f t="shared" si="33"/>
        <v>141.74414349705808</v>
      </c>
      <c r="H1075" s="75">
        <f t="shared" si="32"/>
        <v>8169649.7042506346</v>
      </c>
    </row>
    <row r="1076" spans="1:8" x14ac:dyDescent="0.3">
      <c r="A1076" s="143">
        <v>1161</v>
      </c>
      <c r="B1076" s="148">
        <v>12513.9</v>
      </c>
      <c r="C1076" s="148">
        <v>868.8</v>
      </c>
      <c r="D1076" s="167">
        <v>4.8329999999999998E-2</v>
      </c>
      <c r="E1076" s="167">
        <v>3.8150000000000003E-2</v>
      </c>
      <c r="F1076" s="167">
        <v>1.018E-2</v>
      </c>
      <c r="G1076" s="155">
        <f t="shared" si="33"/>
        <v>142.30329199211548</v>
      </c>
      <c r="H1076" s="75">
        <f t="shared" si="32"/>
        <v>8158630.6525103217</v>
      </c>
    </row>
    <row r="1077" spans="1:8" x14ac:dyDescent="0.3">
      <c r="A1077" s="143">
        <v>1164</v>
      </c>
      <c r="B1077" s="148">
        <v>12537.98</v>
      </c>
      <c r="C1077" s="148">
        <v>868.91</v>
      </c>
      <c r="D1077" s="167">
        <v>4.8349999999999997E-2</v>
      </c>
      <c r="E1077" s="167">
        <v>3.8190000000000002E-2</v>
      </c>
      <c r="F1077" s="167">
        <v>1.0160000000000001E-2</v>
      </c>
      <c r="G1077" s="155">
        <f t="shared" si="33"/>
        <v>142.0237177445868</v>
      </c>
      <c r="H1077" s="75">
        <f t="shared" si="32"/>
        <v>8195814.1814969173</v>
      </c>
    </row>
    <row r="1078" spans="1:8" x14ac:dyDescent="0.3">
      <c r="A1078" s="143">
        <v>1167</v>
      </c>
      <c r="B1078" s="148">
        <v>12442.22</v>
      </c>
      <c r="C1078" s="148">
        <v>868.92</v>
      </c>
      <c r="D1078" s="167">
        <v>4.8500000000000001E-2</v>
      </c>
      <c r="E1078" s="167">
        <v>3.8260000000000002E-2</v>
      </c>
      <c r="F1078" s="167">
        <v>1.0240000000000001E-2</v>
      </c>
      <c r="G1078" s="155">
        <f t="shared" si="33"/>
        <v>143.14201473470166</v>
      </c>
      <c r="H1078" s="75">
        <f t="shared" si="32"/>
        <v>8152742.5903771799</v>
      </c>
    </row>
    <row r="1079" spans="1:8" x14ac:dyDescent="0.3">
      <c r="A1079" s="143">
        <v>1170</v>
      </c>
      <c r="B1079" s="148">
        <v>12508.96</v>
      </c>
      <c r="C1079" s="148">
        <v>869.18</v>
      </c>
      <c r="D1079" s="167">
        <v>4.8500000000000001E-2</v>
      </c>
      <c r="E1079" s="167">
        <v>3.8309999999999997E-2</v>
      </c>
      <c r="F1079" s="167">
        <v>1.0189999999999999E-2</v>
      </c>
      <c r="G1079" s="155">
        <f t="shared" si="33"/>
        <v>142.44307911587987</v>
      </c>
      <c r="H1079" s="75">
        <f t="shared" si="32"/>
        <v>8213807.2784019588</v>
      </c>
    </row>
    <row r="1080" spans="1:8" x14ac:dyDescent="0.3">
      <c r="A1080" s="143">
        <v>1173</v>
      </c>
      <c r="B1080" s="148">
        <v>12494.27</v>
      </c>
      <c r="C1080" s="148">
        <v>869.08</v>
      </c>
      <c r="D1080" s="167">
        <v>4.8599999999999997E-2</v>
      </c>
      <c r="E1080" s="167">
        <v>3.8390000000000001E-2</v>
      </c>
      <c r="F1080" s="167">
        <v>1.0200000000000001E-2</v>
      </c>
      <c r="G1080" s="155">
        <f t="shared" si="33"/>
        <v>142.58286623964426</v>
      </c>
      <c r="H1080" s="75">
        <f t="shared" si="32"/>
        <v>8226794.9223891729</v>
      </c>
    </row>
    <row r="1081" spans="1:8" x14ac:dyDescent="0.3">
      <c r="A1081" s="143">
        <v>1176</v>
      </c>
      <c r="B1081" s="148">
        <v>12440.3</v>
      </c>
      <c r="C1081" s="148">
        <v>868.81</v>
      </c>
      <c r="D1081" s="167">
        <v>4.8680000000000001E-2</v>
      </c>
      <c r="E1081" s="167">
        <v>3.8440000000000002E-2</v>
      </c>
      <c r="F1081" s="167">
        <v>1.0240000000000001E-2</v>
      </c>
      <c r="G1081" s="155">
        <f t="shared" si="33"/>
        <v>143.14201473470166</v>
      </c>
      <c r="H1081" s="75">
        <f t="shared" si="32"/>
        <v>8215617.2118967967</v>
      </c>
    </row>
    <row r="1082" spans="1:8" x14ac:dyDescent="0.3">
      <c r="A1082" s="143">
        <v>1179</v>
      </c>
      <c r="B1082" s="148">
        <v>12481.39</v>
      </c>
      <c r="C1082" s="148">
        <v>869.36</v>
      </c>
      <c r="D1082" s="167">
        <v>4.8759999999999998E-2</v>
      </c>
      <c r="E1082" s="167">
        <v>3.8539999999999998E-2</v>
      </c>
      <c r="F1082" s="167">
        <v>1.021E-2</v>
      </c>
      <c r="G1082" s="155">
        <f t="shared" si="33"/>
        <v>142.7226533634086</v>
      </c>
      <c r="H1082" s="75">
        <f t="shared" si="32"/>
        <v>8260776.9139350466</v>
      </c>
    </row>
    <row r="1083" spans="1:8" x14ac:dyDescent="0.3">
      <c r="A1083" s="143">
        <v>1182</v>
      </c>
      <c r="B1083" s="148">
        <v>12390.89</v>
      </c>
      <c r="C1083" s="148">
        <v>868.81</v>
      </c>
      <c r="D1083" s="167">
        <v>4.8840000000000001E-2</v>
      </c>
      <c r="E1083" s="167">
        <v>3.8559999999999997E-2</v>
      </c>
      <c r="F1083" s="167">
        <v>1.0279999999999999E-2</v>
      </c>
      <c r="G1083" s="155">
        <f t="shared" si="33"/>
        <v>143.70116322975906</v>
      </c>
      <c r="H1083" s="75">
        <f t="shared" si="32"/>
        <v>8225403.1452072449</v>
      </c>
    </row>
    <row r="1084" spans="1:8" x14ac:dyDescent="0.3">
      <c r="A1084" s="143">
        <v>1185</v>
      </c>
      <c r="B1084" s="148">
        <v>12454.4</v>
      </c>
      <c r="C1084" s="148">
        <v>869</v>
      </c>
      <c r="D1084" s="167">
        <v>4.8890000000000003E-2</v>
      </c>
      <c r="E1084" s="167">
        <v>3.866E-2</v>
      </c>
      <c r="F1084" s="167">
        <v>1.023E-2</v>
      </c>
      <c r="G1084" s="155">
        <f t="shared" si="33"/>
        <v>143.00222761093727</v>
      </c>
      <c r="H1084" s="75">
        <f t="shared" si="32"/>
        <v>8286584.2008000128</v>
      </c>
    </row>
    <row r="1085" spans="1:8" x14ac:dyDescent="0.3">
      <c r="A1085" s="143">
        <v>1189</v>
      </c>
      <c r="B1085" s="148">
        <v>12449.64</v>
      </c>
      <c r="C1085" s="148">
        <v>868.75</v>
      </c>
      <c r="D1085" s="167">
        <v>4.897E-2</v>
      </c>
      <c r="E1085" s="167">
        <v>3.8730000000000001E-2</v>
      </c>
      <c r="F1085" s="167">
        <v>1.023E-2</v>
      </c>
      <c r="G1085" s="155">
        <f t="shared" si="33"/>
        <v>143.00222761093727</v>
      </c>
      <c r="H1085" s="75">
        <f t="shared" si="32"/>
        <v>8314555.7930390006</v>
      </c>
    </row>
    <row r="1086" spans="1:8" x14ac:dyDescent="0.3">
      <c r="A1086" s="143">
        <v>1192</v>
      </c>
      <c r="B1086" s="148">
        <v>12389.1</v>
      </c>
      <c r="C1086" s="148">
        <v>868.76</v>
      </c>
      <c r="D1086" s="167">
        <v>4.9070000000000003E-2</v>
      </c>
      <c r="E1086" s="167">
        <v>3.8789999999999998E-2</v>
      </c>
      <c r="F1086" s="167">
        <v>1.0279999999999999E-2</v>
      </c>
      <c r="G1086" s="155">
        <f t="shared" si="33"/>
        <v>143.70116322975906</v>
      </c>
      <c r="H1086" s="75">
        <f t="shared" si="32"/>
        <v>8294992.0043037543</v>
      </c>
    </row>
    <row r="1087" spans="1:8" x14ac:dyDescent="0.3">
      <c r="A1087" s="143">
        <v>1195</v>
      </c>
      <c r="B1087" s="148">
        <v>12468.52</v>
      </c>
      <c r="C1087" s="148">
        <v>868.92</v>
      </c>
      <c r="D1087" s="167">
        <v>4.9079999999999999E-2</v>
      </c>
      <c r="E1087" s="167">
        <v>3.8859999999999999E-2</v>
      </c>
      <c r="F1087" s="167">
        <v>1.022E-2</v>
      </c>
      <c r="G1087" s="155">
        <f t="shared" si="33"/>
        <v>142.86244048717293</v>
      </c>
      <c r="H1087" s="75">
        <f t="shared" si="32"/>
        <v>8364689.8087765379</v>
      </c>
    </row>
    <row r="1088" spans="1:8" x14ac:dyDescent="0.3">
      <c r="A1088" s="143">
        <v>1198</v>
      </c>
      <c r="B1088" s="148">
        <v>12410.23</v>
      </c>
      <c r="C1088" s="148">
        <v>868.68</v>
      </c>
      <c r="D1088" s="167">
        <v>4.9200000000000001E-2</v>
      </c>
      <c r="E1088" s="167">
        <v>3.8940000000000002E-2</v>
      </c>
      <c r="F1088" s="167">
        <v>1.027E-2</v>
      </c>
      <c r="G1088" s="155">
        <f t="shared" si="33"/>
        <v>143.56137610599475</v>
      </c>
      <c r="H1088" s="75">
        <f t="shared" si="32"/>
        <v>8344862.8906669738</v>
      </c>
    </row>
    <row r="1089" spans="1:8" x14ac:dyDescent="0.3">
      <c r="A1089" s="143">
        <v>1201</v>
      </c>
      <c r="B1089" s="148">
        <v>12405.93</v>
      </c>
      <c r="C1089" s="148">
        <v>868.55</v>
      </c>
      <c r="D1089" s="167">
        <v>4.9279999999999997E-2</v>
      </c>
      <c r="E1089" s="167">
        <v>3.9010000000000003E-2</v>
      </c>
      <c r="F1089" s="167">
        <v>1.027E-2</v>
      </c>
      <c r="G1089" s="155">
        <f t="shared" si="33"/>
        <v>143.56137610599475</v>
      </c>
      <c r="H1089" s="75">
        <f t="shared" si="32"/>
        <v>8365759.8762028674</v>
      </c>
    </row>
    <row r="1090" spans="1:8" x14ac:dyDescent="0.3">
      <c r="A1090" s="143">
        <v>1204</v>
      </c>
      <c r="B1090" s="148">
        <v>12419.33</v>
      </c>
      <c r="C1090" s="148">
        <v>868.36</v>
      </c>
      <c r="D1090" s="167">
        <v>4.9349999999999998E-2</v>
      </c>
      <c r="E1090" s="167">
        <v>3.909E-2</v>
      </c>
      <c r="F1090" s="167">
        <v>1.025E-2</v>
      </c>
      <c r="G1090" s="155">
        <f t="shared" si="33"/>
        <v>143.281801858466</v>
      </c>
      <c r="H1090" s="75">
        <f t="shared" si="32"/>
        <v>8403021.0702494737</v>
      </c>
    </row>
    <row r="1091" spans="1:8" x14ac:dyDescent="0.3">
      <c r="A1091" s="143">
        <v>1207</v>
      </c>
      <c r="B1091" s="148">
        <v>12374.74</v>
      </c>
      <c r="C1091" s="148">
        <v>868.75</v>
      </c>
      <c r="D1091" s="167">
        <v>4.9430000000000002E-2</v>
      </c>
      <c r="E1091" s="167">
        <v>3.9140000000000001E-2</v>
      </c>
      <c r="F1091" s="167">
        <v>1.03E-2</v>
      </c>
      <c r="G1091" s="155">
        <f t="shared" si="33"/>
        <v>143.98073747728779</v>
      </c>
      <c r="H1091" s="75">
        <f t="shared" si="32"/>
        <v>8383065.8263602657</v>
      </c>
    </row>
    <row r="1092" spans="1:8" x14ac:dyDescent="0.3">
      <c r="A1092" s="143">
        <v>1210</v>
      </c>
      <c r="B1092" s="148">
        <v>12462.31</v>
      </c>
      <c r="C1092" s="148">
        <v>868.96</v>
      </c>
      <c r="D1092" s="167">
        <v>4.9439999999999998E-2</v>
      </c>
      <c r="E1092" s="167">
        <v>3.9219999999999998E-2</v>
      </c>
      <c r="F1092" s="167">
        <v>1.023E-2</v>
      </c>
      <c r="G1092" s="155">
        <f t="shared" si="33"/>
        <v>143.00222761093727</v>
      </c>
      <c r="H1092" s="75">
        <f t="shared" si="32"/>
        <v>8461406.6522936821</v>
      </c>
    </row>
    <row r="1093" spans="1:8" x14ac:dyDescent="0.3">
      <c r="A1093" s="143">
        <v>1213</v>
      </c>
      <c r="B1093" s="148">
        <v>12340.56</v>
      </c>
      <c r="C1093" s="148">
        <v>868.26</v>
      </c>
      <c r="D1093" s="167">
        <v>4.9570000000000003E-2</v>
      </c>
      <c r="E1093" s="167">
        <v>3.925E-2</v>
      </c>
      <c r="F1093" s="167">
        <v>1.0319999999999999E-2</v>
      </c>
      <c r="G1093" s="155">
        <f t="shared" si="33"/>
        <v>144.26031172481649</v>
      </c>
      <c r="H1093" s="75">
        <f t="shared" si="32"/>
        <v>8408411.0556606594</v>
      </c>
    </row>
    <row r="1094" spans="1:8" x14ac:dyDescent="0.3">
      <c r="A1094" s="143">
        <v>1216</v>
      </c>
      <c r="B1094" s="148">
        <v>12443.82</v>
      </c>
      <c r="C1094" s="148">
        <v>868.56</v>
      </c>
      <c r="D1094" s="167">
        <v>4.9570000000000003E-2</v>
      </c>
      <c r="E1094" s="167">
        <v>3.9329999999999997E-2</v>
      </c>
      <c r="F1094" s="167">
        <v>1.0240000000000001E-2</v>
      </c>
      <c r="G1094" s="155">
        <f t="shared" si="33"/>
        <v>143.14201473470166</v>
      </c>
      <c r="H1094" s="75">
        <f t="shared" si="32"/>
        <v>8495059.9742062129</v>
      </c>
    </row>
    <row r="1095" spans="1:8" x14ac:dyDescent="0.3">
      <c r="A1095" s="143">
        <v>1219</v>
      </c>
      <c r="B1095" s="148">
        <v>12330.6</v>
      </c>
      <c r="C1095" s="148">
        <v>868.52</v>
      </c>
      <c r="D1095" s="167">
        <v>4.9700000000000001E-2</v>
      </c>
      <c r="E1095" s="167">
        <v>3.9370000000000002E-2</v>
      </c>
      <c r="F1095" s="167">
        <v>1.0330000000000001E-2</v>
      </c>
      <c r="G1095" s="155">
        <f t="shared" si="33"/>
        <v>144.40009884858083</v>
      </c>
      <c r="H1095" s="75">
        <f t="shared" si="32"/>
        <v>8441822.4760237448</v>
      </c>
    </row>
    <row r="1096" spans="1:8" x14ac:dyDescent="0.3">
      <c r="A1096" s="143">
        <v>1222</v>
      </c>
      <c r="B1096" s="148">
        <v>12373.35</v>
      </c>
      <c r="C1096" s="148">
        <v>868.5</v>
      </c>
      <c r="D1096" s="167">
        <v>4.9750000000000003E-2</v>
      </c>
      <c r="E1096" s="167">
        <v>3.9460000000000002E-2</v>
      </c>
      <c r="F1096" s="167">
        <v>1.0290000000000001E-2</v>
      </c>
      <c r="G1096" s="155">
        <f t="shared" si="33"/>
        <v>143.84095035352345</v>
      </c>
      <c r="H1096" s="75">
        <f t="shared" si="32"/>
        <v>8495494.4819027092</v>
      </c>
    </row>
    <row r="1097" spans="1:8" x14ac:dyDescent="0.3">
      <c r="A1097" s="143">
        <v>1226</v>
      </c>
      <c r="B1097" s="148">
        <v>12360.29</v>
      </c>
      <c r="C1097" s="148">
        <v>868.11</v>
      </c>
      <c r="D1097" s="167">
        <v>4.9829999999999999E-2</v>
      </c>
      <c r="E1097" s="167">
        <v>3.9530000000000003E-2</v>
      </c>
      <c r="F1097" s="167">
        <v>1.03E-2</v>
      </c>
      <c r="G1097" s="155">
        <f t="shared" si="33"/>
        <v>143.98073747728779</v>
      </c>
      <c r="H1097" s="75">
        <f t="shared" si="32"/>
        <v>8515027.9230469633</v>
      </c>
    </row>
    <row r="1098" spans="1:8" x14ac:dyDescent="0.3">
      <c r="A1098" s="143">
        <v>1229</v>
      </c>
      <c r="B1098" s="148">
        <v>12417.56</v>
      </c>
      <c r="C1098" s="148">
        <v>868.38</v>
      </c>
      <c r="D1098" s="167">
        <v>4.9869999999999998E-2</v>
      </c>
      <c r="E1098" s="167">
        <v>3.9609999999999999E-2</v>
      </c>
      <c r="F1098" s="167">
        <v>1.026E-2</v>
      </c>
      <c r="G1098" s="155">
        <f t="shared" si="33"/>
        <v>143.42158898223036</v>
      </c>
      <c r="H1098" s="75">
        <f t="shared" si="32"/>
        <v>8569142.2659685537</v>
      </c>
    </row>
    <row r="1099" spans="1:8" x14ac:dyDescent="0.3">
      <c r="A1099" s="143">
        <v>1232</v>
      </c>
      <c r="B1099" s="148">
        <v>12313.55</v>
      </c>
      <c r="C1099" s="148">
        <v>867.78</v>
      </c>
      <c r="D1099" s="167">
        <v>4.9979999999999997E-2</v>
      </c>
      <c r="E1099" s="167">
        <v>3.9640000000000002E-2</v>
      </c>
      <c r="F1099" s="167">
        <v>1.034E-2</v>
      </c>
      <c r="G1099" s="155">
        <f t="shared" si="33"/>
        <v>144.53988597234525</v>
      </c>
      <c r="H1099" s="75">
        <f t="shared" si="32"/>
        <v>8523598.8095058966</v>
      </c>
    </row>
    <row r="1100" spans="1:8" x14ac:dyDescent="0.3">
      <c r="A1100" s="143">
        <v>1235</v>
      </c>
      <c r="B1100" s="148">
        <v>12380.95</v>
      </c>
      <c r="C1100" s="148">
        <v>868.54</v>
      </c>
      <c r="D1100" s="167">
        <v>0.05</v>
      </c>
      <c r="E1100" s="167">
        <v>3.9710000000000002E-2</v>
      </c>
      <c r="F1100" s="167">
        <v>1.0290000000000001E-2</v>
      </c>
      <c r="G1100" s="155">
        <f t="shared" si="33"/>
        <v>143.84095035352345</v>
      </c>
      <c r="H1100" s="75">
        <f t="shared" si="32"/>
        <v>8585872.0827740133</v>
      </c>
    </row>
    <row r="1101" spans="1:8" x14ac:dyDescent="0.3">
      <c r="A1101" s="143">
        <v>1238</v>
      </c>
      <c r="B1101" s="148">
        <v>12300.29</v>
      </c>
      <c r="C1101" s="148">
        <v>868.44</v>
      </c>
      <c r="D1101" s="167">
        <v>5.0110000000000002E-2</v>
      </c>
      <c r="E1101" s="167">
        <v>3.9759999999999997E-2</v>
      </c>
      <c r="F1101" s="167">
        <v>1.035E-2</v>
      </c>
      <c r="G1101" s="155">
        <f t="shared" si="33"/>
        <v>144.67967309610961</v>
      </c>
      <c r="H1101" s="75">
        <f t="shared" si="32"/>
        <v>8556834.3742220514</v>
      </c>
    </row>
    <row r="1102" spans="1:8" x14ac:dyDescent="0.3">
      <c r="A1102" s="143">
        <v>1241</v>
      </c>
      <c r="B1102" s="148">
        <v>12382.72</v>
      </c>
      <c r="C1102" s="148">
        <v>868.15</v>
      </c>
      <c r="D1102" s="167">
        <v>5.0130000000000001E-2</v>
      </c>
      <c r="E1102" s="167">
        <v>3.9849999999999997E-2</v>
      </c>
      <c r="F1102" s="167">
        <v>1.0279999999999999E-2</v>
      </c>
      <c r="G1102" s="155">
        <f t="shared" si="33"/>
        <v>143.70116322975906</v>
      </c>
      <c r="H1102" s="75">
        <f t="shared" si="32"/>
        <v>8635977.4138766434</v>
      </c>
    </row>
    <row r="1103" spans="1:8" x14ac:dyDescent="0.3">
      <c r="A1103" s="143">
        <v>1245</v>
      </c>
      <c r="B1103" s="148">
        <v>12402.49</v>
      </c>
      <c r="C1103" s="148">
        <v>868.75</v>
      </c>
      <c r="D1103" s="167">
        <v>5.0200000000000002E-2</v>
      </c>
      <c r="E1103" s="167">
        <v>3.993E-2</v>
      </c>
      <c r="F1103" s="167">
        <v>1.027E-2</v>
      </c>
      <c r="G1103" s="155">
        <f t="shared" si="33"/>
        <v>143.56137610599475</v>
      </c>
      <c r="H1103" s="75">
        <f t="shared" si="32"/>
        <v>8672248.9973959792</v>
      </c>
    </row>
    <row r="1104" spans="1:8" x14ac:dyDescent="0.3">
      <c r="A1104" s="143">
        <v>1248</v>
      </c>
      <c r="B1104" s="148">
        <v>12307.82</v>
      </c>
      <c r="C1104" s="148">
        <v>868.49</v>
      </c>
      <c r="D1104" s="167">
        <v>5.0299999999999997E-2</v>
      </c>
      <c r="E1104" s="167">
        <v>3.9949999999999999E-2</v>
      </c>
      <c r="F1104" s="167">
        <v>1.035E-2</v>
      </c>
      <c r="G1104" s="155">
        <f t="shared" si="33"/>
        <v>144.67967309610961</v>
      </c>
      <c r="H1104" s="75">
        <f t="shared" si="32"/>
        <v>8625952.5840299837</v>
      </c>
    </row>
    <row r="1105" spans="1:8" x14ac:dyDescent="0.3">
      <c r="A1105" s="143">
        <v>1251</v>
      </c>
      <c r="B1105" s="148">
        <v>12296.78</v>
      </c>
      <c r="C1105" s="148">
        <v>868.27</v>
      </c>
      <c r="D1105" s="167">
        <v>5.0389999999999997E-2</v>
      </c>
      <c r="E1105" s="167">
        <v>4.0030000000000003E-2</v>
      </c>
      <c r="F1105" s="167">
        <v>1.035E-2</v>
      </c>
      <c r="G1105" s="155">
        <f t="shared" si="33"/>
        <v>144.67967309610961</v>
      </c>
      <c r="H1105" s="75">
        <f t="shared" si="32"/>
        <v>8646688.0469723623</v>
      </c>
    </row>
    <row r="1106" spans="1:8" x14ac:dyDescent="0.3">
      <c r="A1106" s="143">
        <v>1254</v>
      </c>
      <c r="B1106" s="148">
        <v>12365.06</v>
      </c>
      <c r="C1106" s="148">
        <v>868.03</v>
      </c>
      <c r="D1106" s="167">
        <v>5.0389999999999997E-2</v>
      </c>
      <c r="E1106" s="167">
        <v>4.0099999999999997E-2</v>
      </c>
      <c r="F1106" s="167">
        <v>1.0290000000000001E-2</v>
      </c>
      <c r="G1106" s="155">
        <f t="shared" si="33"/>
        <v>143.84095035352345</v>
      </c>
      <c r="H1106" s="75">
        <f t="shared" ref="H1106:H1169" si="34">A1106/G1106*10^6</f>
        <v>8717962.4225089978</v>
      </c>
    </row>
    <row r="1107" spans="1:8" x14ac:dyDescent="0.3">
      <c r="A1107" s="143">
        <v>1257</v>
      </c>
      <c r="B1107" s="148">
        <v>12286.56</v>
      </c>
      <c r="C1107" s="148">
        <v>868.41</v>
      </c>
      <c r="D1107" s="167">
        <v>5.049E-2</v>
      </c>
      <c r="E1107" s="167">
        <v>4.0129999999999999E-2</v>
      </c>
      <c r="F1107" s="167">
        <v>1.0370000000000001E-2</v>
      </c>
      <c r="G1107" s="155">
        <f t="shared" ref="G1107:G1170" si="35">(2*F1107/$B$7)*(1+3*$B$11)/(4+PI()*$B$11-PI())*10^6</f>
        <v>144.95924734363831</v>
      </c>
      <c r="H1107" s="75">
        <f t="shared" si="34"/>
        <v>8671402.6392546985</v>
      </c>
    </row>
    <row r="1108" spans="1:8" x14ac:dyDescent="0.3">
      <c r="A1108" s="143">
        <v>1261</v>
      </c>
      <c r="B1108" s="148">
        <v>12315.5</v>
      </c>
      <c r="C1108" s="148">
        <v>868.15</v>
      </c>
      <c r="D1108" s="167">
        <v>5.0569999999999997E-2</v>
      </c>
      <c r="E1108" s="167">
        <v>4.0230000000000002E-2</v>
      </c>
      <c r="F1108" s="167">
        <v>1.034E-2</v>
      </c>
      <c r="G1108" s="155">
        <f t="shared" si="35"/>
        <v>144.53988597234525</v>
      </c>
      <c r="H1108" s="75">
        <f t="shared" si="34"/>
        <v>8724235.4697945919</v>
      </c>
    </row>
    <row r="1109" spans="1:8" x14ac:dyDescent="0.3">
      <c r="A1109" s="143">
        <v>1264</v>
      </c>
      <c r="B1109" s="148">
        <v>12347.58</v>
      </c>
      <c r="C1109" s="148">
        <v>868.34</v>
      </c>
      <c r="D1109" s="167">
        <v>5.0639999999999998E-2</v>
      </c>
      <c r="E1109" s="167">
        <v>4.0329999999999998E-2</v>
      </c>
      <c r="F1109" s="167">
        <v>1.031E-2</v>
      </c>
      <c r="G1109" s="155">
        <f t="shared" si="35"/>
        <v>144.12052460105213</v>
      </c>
      <c r="H1109" s="75">
        <f t="shared" si="34"/>
        <v>8770437.1289165597</v>
      </c>
    </row>
    <row r="1110" spans="1:8" x14ac:dyDescent="0.3">
      <c r="A1110" s="143">
        <v>1267</v>
      </c>
      <c r="B1110" s="148">
        <v>12299.09</v>
      </c>
      <c r="C1110" s="148">
        <v>867.9</v>
      </c>
      <c r="D1110" s="167">
        <v>5.0729999999999997E-2</v>
      </c>
      <c r="E1110" s="167">
        <v>4.0379999999999999E-2</v>
      </c>
      <c r="F1110" s="167">
        <v>1.035E-2</v>
      </c>
      <c r="G1110" s="155">
        <f t="shared" si="35"/>
        <v>144.67967309610961</v>
      </c>
      <c r="H1110" s="75">
        <f t="shared" si="34"/>
        <v>8757277.1826650556</v>
      </c>
    </row>
    <row r="1111" spans="1:8" x14ac:dyDescent="0.3">
      <c r="A1111" s="143">
        <v>1270</v>
      </c>
      <c r="B1111" s="148">
        <v>12369.11</v>
      </c>
      <c r="C1111" s="148">
        <v>868.15</v>
      </c>
      <c r="D1111" s="167">
        <v>5.0729999999999997E-2</v>
      </c>
      <c r="E1111" s="167">
        <v>4.0439999999999997E-2</v>
      </c>
      <c r="F1111" s="167">
        <v>1.0290000000000001E-2</v>
      </c>
      <c r="G1111" s="155">
        <f t="shared" si="35"/>
        <v>143.84095035352345</v>
      </c>
      <c r="H1111" s="75">
        <f t="shared" si="34"/>
        <v>8829196.3928121459</v>
      </c>
    </row>
    <row r="1112" spans="1:8" x14ac:dyDescent="0.3">
      <c r="A1112" s="143">
        <v>1274</v>
      </c>
      <c r="B1112" s="148">
        <v>12325.29</v>
      </c>
      <c r="C1112" s="148">
        <v>868.3</v>
      </c>
      <c r="D1112" s="167">
        <v>5.0849999999999999E-2</v>
      </c>
      <c r="E1112" s="167">
        <v>4.052E-2</v>
      </c>
      <c r="F1112" s="167">
        <v>1.0330000000000001E-2</v>
      </c>
      <c r="G1112" s="155">
        <f t="shared" si="35"/>
        <v>144.40009884858083</v>
      </c>
      <c r="H1112" s="75">
        <f t="shared" si="34"/>
        <v>8822708.641882075</v>
      </c>
    </row>
    <row r="1113" spans="1:8" x14ac:dyDescent="0.3">
      <c r="A1113" s="143">
        <v>1277</v>
      </c>
      <c r="B1113" s="148">
        <v>12240.67</v>
      </c>
      <c r="C1113" s="148">
        <v>867.75</v>
      </c>
      <c r="D1113" s="167">
        <v>5.0970000000000001E-2</v>
      </c>
      <c r="E1113" s="167">
        <v>4.0579999999999998E-2</v>
      </c>
      <c r="F1113" s="167">
        <v>1.04E-2</v>
      </c>
      <c r="G1113" s="155">
        <f t="shared" si="35"/>
        <v>145.37860871493137</v>
      </c>
      <c r="H1113" s="75">
        <f t="shared" si="34"/>
        <v>8783960.7992399465</v>
      </c>
    </row>
    <row r="1114" spans="1:8" x14ac:dyDescent="0.3">
      <c r="A1114" s="143">
        <v>1280</v>
      </c>
      <c r="B1114" s="148">
        <v>12299.34</v>
      </c>
      <c r="C1114" s="148">
        <v>868.5</v>
      </c>
      <c r="D1114" s="167">
        <v>5.1020000000000003E-2</v>
      </c>
      <c r="E1114" s="167">
        <v>4.0660000000000002E-2</v>
      </c>
      <c r="F1114" s="167">
        <v>1.0359999999999999E-2</v>
      </c>
      <c r="G1114" s="155">
        <f t="shared" si="35"/>
        <v>144.81946021987392</v>
      </c>
      <c r="H1114" s="75">
        <f t="shared" si="34"/>
        <v>8838591.1538174786</v>
      </c>
    </row>
    <row r="1115" spans="1:8" x14ac:dyDescent="0.3">
      <c r="A1115" s="143">
        <v>1283</v>
      </c>
      <c r="B1115" s="148">
        <v>12335.27</v>
      </c>
      <c r="C1115" s="148">
        <v>868.52</v>
      </c>
      <c r="D1115" s="167">
        <v>5.108E-2</v>
      </c>
      <c r="E1115" s="167">
        <v>4.0759999999999998E-2</v>
      </c>
      <c r="F1115" s="167">
        <v>1.0330000000000001E-2</v>
      </c>
      <c r="G1115" s="155">
        <f t="shared" si="35"/>
        <v>144.40009884858083</v>
      </c>
      <c r="H1115" s="75">
        <f t="shared" si="34"/>
        <v>8885035.4690225292</v>
      </c>
    </row>
    <row r="1116" spans="1:8" x14ac:dyDescent="0.3">
      <c r="A1116" s="143">
        <v>1287</v>
      </c>
      <c r="B1116" s="148">
        <v>12304.78</v>
      </c>
      <c r="C1116" s="148">
        <v>868.46</v>
      </c>
      <c r="D1116" s="167">
        <v>5.1159999999999997E-2</v>
      </c>
      <c r="E1116" s="167">
        <v>4.0809999999999999E-2</v>
      </c>
      <c r="F1116" s="167">
        <v>1.035E-2</v>
      </c>
      <c r="G1116" s="155">
        <f t="shared" si="35"/>
        <v>144.67967309610961</v>
      </c>
      <c r="H1116" s="75">
        <f t="shared" si="34"/>
        <v>8895513.6022809222</v>
      </c>
    </row>
    <row r="1117" spans="1:8" x14ac:dyDescent="0.3">
      <c r="A1117" s="143">
        <v>1290</v>
      </c>
      <c r="B1117" s="148">
        <v>12233.32</v>
      </c>
      <c r="C1117" s="148">
        <v>868.3</v>
      </c>
      <c r="D1117" s="167">
        <v>5.1270000000000003E-2</v>
      </c>
      <c r="E1117" s="167">
        <v>4.086E-2</v>
      </c>
      <c r="F1117" s="167">
        <v>1.0410000000000001E-2</v>
      </c>
      <c r="G1117" s="155">
        <f t="shared" si="35"/>
        <v>145.51839583869574</v>
      </c>
      <c r="H1117" s="75">
        <f t="shared" si="34"/>
        <v>8864858.5806975178</v>
      </c>
    </row>
    <row r="1118" spans="1:8" x14ac:dyDescent="0.3">
      <c r="A1118" s="143">
        <v>1293</v>
      </c>
      <c r="B1118" s="148">
        <v>12330.54</v>
      </c>
      <c r="C1118" s="148">
        <v>868.23</v>
      </c>
      <c r="D1118" s="167">
        <v>5.1270000000000003E-2</v>
      </c>
      <c r="E1118" s="167">
        <v>4.0939999999999997E-2</v>
      </c>
      <c r="F1118" s="167">
        <v>1.0330000000000001E-2</v>
      </c>
      <c r="G1118" s="155">
        <f t="shared" si="35"/>
        <v>144.40009884858083</v>
      </c>
      <c r="H1118" s="75">
        <f t="shared" si="34"/>
        <v>8954287.4991785903</v>
      </c>
    </row>
    <row r="1119" spans="1:8" x14ac:dyDescent="0.3">
      <c r="A1119" s="143">
        <v>1297</v>
      </c>
      <c r="B1119" s="148">
        <v>12343.18</v>
      </c>
      <c r="C1119" s="148">
        <v>868.32</v>
      </c>
      <c r="D1119" s="167">
        <v>5.1360000000000003E-2</v>
      </c>
      <c r="E1119" s="167">
        <v>4.104E-2</v>
      </c>
      <c r="F1119" s="167">
        <v>1.0319999999999999E-2</v>
      </c>
      <c r="G1119" s="155">
        <f t="shared" si="35"/>
        <v>144.26031172481649</v>
      </c>
      <c r="H1119" s="75">
        <f t="shared" si="34"/>
        <v>8990691.7882867884</v>
      </c>
    </row>
    <row r="1120" spans="1:8" x14ac:dyDescent="0.3">
      <c r="A1120" s="143">
        <v>1300</v>
      </c>
      <c r="B1120" s="148">
        <v>12255.74</v>
      </c>
      <c r="C1120" s="148">
        <v>867.99</v>
      </c>
      <c r="D1120" s="167">
        <v>5.1490000000000001E-2</v>
      </c>
      <c r="E1120" s="167">
        <v>4.1099999999999998E-2</v>
      </c>
      <c r="F1120" s="167">
        <v>1.039E-2</v>
      </c>
      <c r="G1120" s="155">
        <f t="shared" si="35"/>
        <v>145.23882159116698</v>
      </c>
      <c r="H1120" s="75">
        <f t="shared" si="34"/>
        <v>8950774.9082361218</v>
      </c>
    </row>
    <row r="1121" spans="1:8" x14ac:dyDescent="0.3">
      <c r="A1121" s="143">
        <v>1303</v>
      </c>
      <c r="B1121" s="148">
        <v>12337.97</v>
      </c>
      <c r="C1121" s="148">
        <v>868.27</v>
      </c>
      <c r="D1121" s="167">
        <v>5.1490000000000001E-2</v>
      </c>
      <c r="E1121" s="167">
        <v>4.1169999999999998E-2</v>
      </c>
      <c r="F1121" s="167">
        <v>1.0319999999999999E-2</v>
      </c>
      <c r="G1121" s="155">
        <f t="shared" si="35"/>
        <v>144.26031172481649</v>
      </c>
      <c r="H1121" s="75">
        <f t="shared" si="34"/>
        <v>9032283.2691886555</v>
      </c>
    </row>
    <row r="1122" spans="1:8" x14ac:dyDescent="0.3">
      <c r="A1122" s="143">
        <v>1307</v>
      </c>
      <c r="B1122" s="148">
        <v>12325.55</v>
      </c>
      <c r="C1122" s="148">
        <v>868.49</v>
      </c>
      <c r="D1122" s="167">
        <v>5.1580000000000001E-2</v>
      </c>
      <c r="E1122" s="167">
        <v>4.1250000000000002E-2</v>
      </c>
      <c r="F1122" s="167">
        <v>1.0330000000000001E-2</v>
      </c>
      <c r="G1122" s="155">
        <f t="shared" si="35"/>
        <v>144.40009884858083</v>
      </c>
      <c r="H1122" s="75">
        <f t="shared" si="34"/>
        <v>9051240.341397075</v>
      </c>
    </row>
    <row r="1123" spans="1:8" x14ac:dyDescent="0.3">
      <c r="A1123" s="143">
        <v>1310</v>
      </c>
      <c r="B1123" s="148">
        <v>12191.6</v>
      </c>
      <c r="C1123" s="148">
        <v>867.94</v>
      </c>
      <c r="D1123" s="167">
        <v>5.1709999999999999E-2</v>
      </c>
      <c r="E1123" s="167">
        <v>4.1270000000000001E-2</v>
      </c>
      <c r="F1123" s="167">
        <v>1.044E-2</v>
      </c>
      <c r="G1123" s="155">
        <f t="shared" si="35"/>
        <v>145.93775720998877</v>
      </c>
      <c r="H1123" s="75">
        <f t="shared" si="34"/>
        <v>8976429.575487107</v>
      </c>
    </row>
    <row r="1124" spans="1:8" x14ac:dyDescent="0.3">
      <c r="A1124" s="143">
        <v>1313</v>
      </c>
      <c r="B1124" s="148">
        <v>12309.74</v>
      </c>
      <c r="C1124" s="148">
        <v>868.15</v>
      </c>
      <c r="D1124" s="167">
        <v>5.1729999999999998E-2</v>
      </c>
      <c r="E1124" s="167">
        <v>4.138E-2</v>
      </c>
      <c r="F1124" s="167">
        <v>1.034E-2</v>
      </c>
      <c r="G1124" s="155">
        <f t="shared" si="35"/>
        <v>144.53988597234525</v>
      </c>
      <c r="H1124" s="75">
        <f t="shared" si="34"/>
        <v>9083997.7572087999</v>
      </c>
    </row>
    <row r="1125" spans="1:8" x14ac:dyDescent="0.3">
      <c r="A1125" s="143">
        <v>1317</v>
      </c>
      <c r="B1125" s="148">
        <v>12300.71</v>
      </c>
      <c r="C1125" s="148">
        <v>868.15</v>
      </c>
      <c r="D1125" s="167">
        <v>5.1819999999999998E-2</v>
      </c>
      <c r="E1125" s="167">
        <v>4.147E-2</v>
      </c>
      <c r="F1125" s="167">
        <v>1.035E-2</v>
      </c>
      <c r="G1125" s="155">
        <f t="shared" si="35"/>
        <v>144.67967309610961</v>
      </c>
      <c r="H1125" s="75">
        <f t="shared" si="34"/>
        <v>9102868.2317047194</v>
      </c>
    </row>
    <row r="1126" spans="1:8" x14ac:dyDescent="0.3">
      <c r="A1126" s="143">
        <v>1320</v>
      </c>
      <c r="B1126" s="148">
        <v>12365.16</v>
      </c>
      <c r="C1126" s="148">
        <v>868.31</v>
      </c>
      <c r="D1126" s="167">
        <v>5.1830000000000001E-2</v>
      </c>
      <c r="E1126" s="167">
        <v>4.1529999999999997E-2</v>
      </c>
      <c r="F1126" s="167">
        <v>1.03E-2</v>
      </c>
      <c r="G1126" s="155">
        <f t="shared" si="35"/>
        <v>143.98073747728779</v>
      </c>
      <c r="H1126" s="75">
        <f t="shared" si="34"/>
        <v>9167893.0329706296</v>
      </c>
    </row>
    <row r="1127" spans="1:8" x14ac:dyDescent="0.3">
      <c r="A1127" s="143">
        <v>1324</v>
      </c>
      <c r="B1127" s="148">
        <v>12343.92</v>
      </c>
      <c r="C1127" s="148">
        <v>867.94</v>
      </c>
      <c r="D1127" s="167">
        <v>5.1900000000000002E-2</v>
      </c>
      <c r="E1127" s="167">
        <v>4.1590000000000002E-2</v>
      </c>
      <c r="F1127" s="167">
        <v>1.031E-2</v>
      </c>
      <c r="G1127" s="155">
        <f t="shared" si="35"/>
        <v>144.12052460105213</v>
      </c>
      <c r="H1127" s="75">
        <f t="shared" si="34"/>
        <v>9186755.3470613323</v>
      </c>
    </row>
    <row r="1128" spans="1:8" x14ac:dyDescent="0.3">
      <c r="A1128" s="143">
        <v>1327</v>
      </c>
      <c r="B1128" s="148">
        <v>12305.34</v>
      </c>
      <c r="C1128" s="148">
        <v>869.31</v>
      </c>
      <c r="D1128" s="167">
        <v>5.1999999999999998E-2</v>
      </c>
      <c r="E1128" s="167">
        <v>4.1640000000000003E-2</v>
      </c>
      <c r="F1128" s="167">
        <v>1.0359999999999999E-2</v>
      </c>
      <c r="G1128" s="155">
        <f t="shared" si="35"/>
        <v>144.81946021987392</v>
      </c>
      <c r="H1128" s="75">
        <f t="shared" si="34"/>
        <v>9163133.1727467142</v>
      </c>
    </row>
    <row r="1129" spans="1:8" x14ac:dyDescent="0.3">
      <c r="A1129" s="143">
        <v>1330</v>
      </c>
      <c r="B1129" s="148">
        <v>12356.85</v>
      </c>
      <c r="C1129" s="148">
        <v>868.18</v>
      </c>
      <c r="D1129" s="167">
        <v>5.203E-2</v>
      </c>
      <c r="E1129" s="167">
        <v>4.1730000000000003E-2</v>
      </c>
      <c r="F1129" s="167">
        <v>1.03E-2</v>
      </c>
      <c r="G1129" s="155">
        <f t="shared" si="35"/>
        <v>143.98073747728779</v>
      </c>
      <c r="H1129" s="75">
        <f t="shared" si="34"/>
        <v>9237346.7680688929</v>
      </c>
    </row>
    <row r="1130" spans="1:8" x14ac:dyDescent="0.3">
      <c r="A1130" s="143">
        <v>1334</v>
      </c>
      <c r="B1130" s="148">
        <v>12257.86</v>
      </c>
      <c r="C1130" s="148">
        <v>868.28</v>
      </c>
      <c r="D1130" s="167">
        <v>5.2170000000000001E-2</v>
      </c>
      <c r="E1130" s="167">
        <v>4.1790000000000001E-2</v>
      </c>
      <c r="F1130" s="167">
        <v>1.039E-2</v>
      </c>
      <c r="G1130" s="155">
        <f t="shared" si="35"/>
        <v>145.23882159116698</v>
      </c>
      <c r="H1130" s="75">
        <f t="shared" si="34"/>
        <v>9184872.0981438346</v>
      </c>
    </row>
    <row r="1131" spans="1:8" x14ac:dyDescent="0.3">
      <c r="A1131" s="143">
        <v>1337</v>
      </c>
      <c r="B1131" s="148">
        <v>12316.31</v>
      </c>
      <c r="C1131" s="148">
        <v>868.9</v>
      </c>
      <c r="D1131" s="167">
        <v>5.219E-2</v>
      </c>
      <c r="E1131" s="167">
        <v>4.1849999999999998E-2</v>
      </c>
      <c r="F1131" s="167">
        <v>1.035E-2</v>
      </c>
      <c r="G1131" s="155">
        <f t="shared" si="35"/>
        <v>144.67967309610961</v>
      </c>
      <c r="H1131" s="75">
        <f t="shared" si="34"/>
        <v>9241104.6513205841</v>
      </c>
    </row>
    <row r="1132" spans="1:8" x14ac:dyDescent="0.3">
      <c r="A1132" s="143">
        <v>1341</v>
      </c>
      <c r="B1132" s="148">
        <v>12299.81</v>
      </c>
      <c r="C1132" s="148">
        <v>868.74</v>
      </c>
      <c r="D1132" s="167">
        <v>5.228E-2</v>
      </c>
      <c r="E1132" s="167">
        <v>4.1919999999999999E-2</v>
      </c>
      <c r="F1132" s="167">
        <v>1.0359999999999999E-2</v>
      </c>
      <c r="G1132" s="155">
        <f t="shared" si="35"/>
        <v>144.81946021987392</v>
      </c>
      <c r="H1132" s="75">
        <f t="shared" si="34"/>
        <v>9259805.2634915933</v>
      </c>
    </row>
    <row r="1133" spans="1:8" x14ac:dyDescent="0.3">
      <c r="A1133" s="143">
        <v>1344</v>
      </c>
      <c r="B1133" s="148">
        <v>12262.91</v>
      </c>
      <c r="C1133" s="148">
        <v>868.7</v>
      </c>
      <c r="D1133" s="167">
        <v>5.2380000000000003E-2</v>
      </c>
      <c r="E1133" s="167">
        <v>4.199E-2</v>
      </c>
      <c r="F1133" s="167">
        <v>1.039E-2</v>
      </c>
      <c r="G1133" s="155">
        <f t="shared" si="35"/>
        <v>145.23882159116698</v>
      </c>
      <c r="H1133" s="75">
        <f t="shared" si="34"/>
        <v>9253724.2128225733</v>
      </c>
    </row>
    <row r="1134" spans="1:8" x14ac:dyDescent="0.3">
      <c r="A1134" s="143">
        <v>1347</v>
      </c>
      <c r="B1134" s="148">
        <v>12236.33</v>
      </c>
      <c r="C1134" s="148">
        <v>869.44</v>
      </c>
      <c r="D1134" s="167">
        <v>5.246E-2</v>
      </c>
      <c r="E1134" s="167">
        <v>4.2040000000000001E-2</v>
      </c>
      <c r="F1134" s="167">
        <v>1.042E-2</v>
      </c>
      <c r="G1134" s="155">
        <f t="shared" si="35"/>
        <v>145.6581829624601</v>
      </c>
      <c r="H1134" s="75">
        <f t="shared" si="34"/>
        <v>9247678.1778003965</v>
      </c>
    </row>
    <row r="1135" spans="1:8" x14ac:dyDescent="0.3">
      <c r="A1135" s="143">
        <v>1351</v>
      </c>
      <c r="B1135" s="148">
        <v>12191.17</v>
      </c>
      <c r="C1135" s="148">
        <v>869.47</v>
      </c>
      <c r="D1135" s="167">
        <v>5.2569999999999999E-2</v>
      </c>
      <c r="E1135" s="167">
        <v>4.2110000000000002E-2</v>
      </c>
      <c r="F1135" s="167">
        <v>1.0460000000000001E-2</v>
      </c>
      <c r="G1135" s="155">
        <f t="shared" si="35"/>
        <v>146.2173314575175</v>
      </c>
      <c r="H1135" s="75">
        <f t="shared" si="34"/>
        <v>9239670.7458207458</v>
      </c>
    </row>
    <row r="1136" spans="1:8" x14ac:dyDescent="0.3">
      <c r="A1136" s="143">
        <v>1354</v>
      </c>
      <c r="B1136" s="148">
        <v>12288.73</v>
      </c>
      <c r="C1136" s="148">
        <v>869.02</v>
      </c>
      <c r="D1136" s="167">
        <v>5.2589999999999998E-2</v>
      </c>
      <c r="E1136" s="167">
        <v>4.2220000000000001E-2</v>
      </c>
      <c r="F1136" s="167">
        <v>1.0370000000000001E-2</v>
      </c>
      <c r="G1136" s="155">
        <f t="shared" si="35"/>
        <v>144.95924734363831</v>
      </c>
      <c r="H1136" s="75">
        <f t="shared" si="34"/>
        <v>9340556.2239863668</v>
      </c>
    </row>
    <row r="1137" spans="1:8" x14ac:dyDescent="0.3">
      <c r="A1137" s="143">
        <v>1358</v>
      </c>
      <c r="B1137" s="148">
        <v>12241.02</v>
      </c>
      <c r="C1137" s="148">
        <v>869.41</v>
      </c>
      <c r="D1137" s="167">
        <v>5.2690000000000001E-2</v>
      </c>
      <c r="E1137" s="167">
        <v>4.2270000000000002E-2</v>
      </c>
      <c r="F1137" s="167">
        <v>1.042E-2</v>
      </c>
      <c r="G1137" s="155">
        <f t="shared" si="35"/>
        <v>145.6581829624601</v>
      </c>
      <c r="H1137" s="75">
        <f t="shared" si="34"/>
        <v>9323197.4502248988</v>
      </c>
    </row>
    <row r="1138" spans="1:8" x14ac:dyDescent="0.3">
      <c r="A1138" s="143">
        <v>1361</v>
      </c>
      <c r="B1138" s="148">
        <v>12196.29</v>
      </c>
      <c r="C1138" s="148">
        <v>869.1</v>
      </c>
      <c r="D1138" s="167">
        <v>5.28E-2</v>
      </c>
      <c r="E1138" s="167">
        <v>4.2349999999999999E-2</v>
      </c>
      <c r="F1138" s="167">
        <v>1.0449999999999999E-2</v>
      </c>
      <c r="G1138" s="155">
        <f t="shared" si="35"/>
        <v>146.07754433375314</v>
      </c>
      <c r="H1138" s="75">
        <f t="shared" si="34"/>
        <v>9316969.3275403939</v>
      </c>
    </row>
    <row r="1139" spans="1:8" x14ac:dyDescent="0.3">
      <c r="A1139" s="143">
        <v>1365</v>
      </c>
      <c r="B1139" s="148">
        <v>12231.32</v>
      </c>
      <c r="C1139" s="148">
        <v>869.07</v>
      </c>
      <c r="D1139" s="167">
        <v>5.2850000000000001E-2</v>
      </c>
      <c r="E1139" s="167">
        <v>4.2430000000000002E-2</v>
      </c>
      <c r="F1139" s="167">
        <v>1.042E-2</v>
      </c>
      <c r="G1139" s="155">
        <f t="shared" si="35"/>
        <v>145.6581829624601</v>
      </c>
      <c r="H1139" s="75">
        <f t="shared" si="34"/>
        <v>9371255.1690404918</v>
      </c>
    </row>
    <row r="1140" spans="1:8" x14ac:dyDescent="0.3">
      <c r="A1140" s="143">
        <v>1368</v>
      </c>
      <c r="B1140" s="148">
        <v>12144.3</v>
      </c>
      <c r="C1140" s="148">
        <v>868.86</v>
      </c>
      <c r="D1140" s="167">
        <v>5.2970000000000003E-2</v>
      </c>
      <c r="E1140" s="167">
        <v>4.2470000000000001E-2</v>
      </c>
      <c r="F1140" s="167">
        <v>1.0489999999999999E-2</v>
      </c>
      <c r="G1140" s="155">
        <f t="shared" si="35"/>
        <v>146.6366928288106</v>
      </c>
      <c r="H1140" s="75">
        <f t="shared" si="34"/>
        <v>9329179.3043713607</v>
      </c>
    </row>
    <row r="1141" spans="1:8" x14ac:dyDescent="0.3">
      <c r="A1141" s="143">
        <v>1372</v>
      </c>
      <c r="B1141" s="148">
        <v>12076.71</v>
      </c>
      <c r="C1141" s="148">
        <v>868.33</v>
      </c>
      <c r="D1141" s="167">
        <v>5.3089999999999998E-2</v>
      </c>
      <c r="E1141" s="167">
        <v>4.2549999999999998E-2</v>
      </c>
      <c r="F1141" s="167">
        <v>1.0540000000000001E-2</v>
      </c>
      <c r="G1141" s="155">
        <f t="shared" si="35"/>
        <v>147.33562844763236</v>
      </c>
      <c r="H1141" s="75">
        <f t="shared" si="34"/>
        <v>9312072.1339146513</v>
      </c>
    </row>
    <row r="1142" spans="1:8" x14ac:dyDescent="0.3">
      <c r="A1142" s="143">
        <v>1375</v>
      </c>
      <c r="B1142" s="148">
        <v>12192.71</v>
      </c>
      <c r="C1142" s="148">
        <v>868.82</v>
      </c>
      <c r="D1142" s="167">
        <v>5.3089999999999998E-2</v>
      </c>
      <c r="E1142" s="167">
        <v>4.2639999999999997E-2</v>
      </c>
      <c r="F1142" s="167">
        <v>1.0449999999999999E-2</v>
      </c>
      <c r="G1142" s="155">
        <f t="shared" si="35"/>
        <v>146.07754433375314</v>
      </c>
      <c r="H1142" s="75">
        <f t="shared" si="34"/>
        <v>9412808.8356855568</v>
      </c>
    </row>
    <row r="1143" spans="1:8" x14ac:dyDescent="0.3">
      <c r="A1143" s="143">
        <v>1379</v>
      </c>
      <c r="B1143" s="148">
        <v>12276.88</v>
      </c>
      <c r="C1143" s="148">
        <v>868.93</v>
      </c>
      <c r="D1143" s="167">
        <v>5.3150000000000003E-2</v>
      </c>
      <c r="E1143" s="167">
        <v>4.2770000000000002E-2</v>
      </c>
      <c r="F1143" s="167">
        <v>1.038E-2</v>
      </c>
      <c r="G1143" s="155">
        <f t="shared" si="35"/>
        <v>145.09903446740265</v>
      </c>
      <c r="H1143" s="75">
        <f t="shared" si="34"/>
        <v>9503853.7303968109</v>
      </c>
    </row>
    <row r="1144" spans="1:8" x14ac:dyDescent="0.3">
      <c r="A1144" s="143">
        <v>1382</v>
      </c>
      <c r="B1144" s="148">
        <v>12103.8</v>
      </c>
      <c r="C1144" s="148">
        <v>868.76</v>
      </c>
      <c r="D1144" s="167">
        <v>5.3319999999999999E-2</v>
      </c>
      <c r="E1144" s="167">
        <v>4.2790000000000002E-2</v>
      </c>
      <c r="F1144" s="167">
        <v>1.0529999999999999E-2</v>
      </c>
      <c r="G1144" s="155">
        <f t="shared" si="35"/>
        <v>147.19584132386797</v>
      </c>
      <c r="H1144" s="75">
        <f t="shared" si="34"/>
        <v>9388852.2092091683</v>
      </c>
    </row>
    <row r="1145" spans="1:8" x14ac:dyDescent="0.3">
      <c r="A1145" s="143">
        <v>1386</v>
      </c>
      <c r="B1145" s="148">
        <v>12059.31</v>
      </c>
      <c r="C1145" s="148">
        <v>868.92</v>
      </c>
      <c r="D1145" s="167">
        <v>5.339E-2</v>
      </c>
      <c r="E1145" s="167">
        <v>4.2819999999999997E-2</v>
      </c>
      <c r="F1145" s="167">
        <v>1.057E-2</v>
      </c>
      <c r="G1145" s="155">
        <f t="shared" si="35"/>
        <v>147.75498981892545</v>
      </c>
      <c r="H1145" s="75">
        <f t="shared" si="34"/>
        <v>9380393.8648606762</v>
      </c>
    </row>
    <row r="1146" spans="1:8" x14ac:dyDescent="0.3">
      <c r="A1146" s="143">
        <v>1390</v>
      </c>
      <c r="B1146" s="148">
        <v>12095.84</v>
      </c>
      <c r="C1146" s="148">
        <v>869.07</v>
      </c>
      <c r="D1146" s="167">
        <v>5.3499999999999999E-2</v>
      </c>
      <c r="E1146" s="167">
        <v>4.2959999999999998E-2</v>
      </c>
      <c r="F1146" s="167">
        <v>1.0540000000000001E-2</v>
      </c>
      <c r="G1146" s="155">
        <f t="shared" si="35"/>
        <v>147.33562844763236</v>
      </c>
      <c r="H1146" s="75">
        <f t="shared" si="34"/>
        <v>9434242.1764878742</v>
      </c>
    </row>
    <row r="1147" spans="1:8" x14ac:dyDescent="0.3">
      <c r="A1147" s="143">
        <v>1393</v>
      </c>
      <c r="B1147" s="148">
        <v>12189.63</v>
      </c>
      <c r="C1147" s="148">
        <v>869.73</v>
      </c>
      <c r="D1147" s="167">
        <v>5.3519999999999998E-2</v>
      </c>
      <c r="E1147" s="167">
        <v>4.3060000000000001E-2</v>
      </c>
      <c r="F1147" s="167">
        <v>1.0460000000000001E-2</v>
      </c>
      <c r="G1147" s="155">
        <f t="shared" si="35"/>
        <v>146.2173314575175</v>
      </c>
      <c r="H1147" s="75">
        <f t="shared" si="34"/>
        <v>9526914.395949889</v>
      </c>
    </row>
    <row r="1148" spans="1:8" x14ac:dyDescent="0.3">
      <c r="A1148" s="143">
        <v>1397</v>
      </c>
      <c r="B1148" s="148">
        <v>12130.38</v>
      </c>
      <c r="C1148" s="148">
        <v>869.25</v>
      </c>
      <c r="D1148" s="167">
        <v>5.3580000000000003E-2</v>
      </c>
      <c r="E1148" s="167">
        <v>4.3069999999999997E-2</v>
      </c>
      <c r="F1148" s="167">
        <v>1.051E-2</v>
      </c>
      <c r="G1148" s="155">
        <f t="shared" si="35"/>
        <v>146.9162670763393</v>
      </c>
      <c r="H1148" s="75">
        <f t="shared" si="34"/>
        <v>9508817.6945994925</v>
      </c>
    </row>
    <row r="1149" spans="1:8" x14ac:dyDescent="0.3">
      <c r="A1149" s="143">
        <v>1400</v>
      </c>
      <c r="B1149" s="148">
        <v>12068.07</v>
      </c>
      <c r="C1149" s="148">
        <v>869.02</v>
      </c>
      <c r="D1149" s="167">
        <v>5.373E-2</v>
      </c>
      <c r="E1149" s="167">
        <v>4.317E-2</v>
      </c>
      <c r="F1149" s="167">
        <v>1.056E-2</v>
      </c>
      <c r="G1149" s="155">
        <f t="shared" si="35"/>
        <v>147.61520269516109</v>
      </c>
      <c r="H1149" s="75">
        <f t="shared" si="34"/>
        <v>9484117.9935316555</v>
      </c>
    </row>
    <row r="1150" spans="1:8" x14ac:dyDescent="0.3">
      <c r="A1150" s="143">
        <v>1404</v>
      </c>
      <c r="B1150" s="148">
        <v>11924.38</v>
      </c>
      <c r="C1150" s="148">
        <v>869.19</v>
      </c>
      <c r="D1150" s="167">
        <v>5.391E-2</v>
      </c>
      <c r="E1150" s="167">
        <v>4.3220000000000001E-2</v>
      </c>
      <c r="F1150" s="167">
        <v>1.069E-2</v>
      </c>
      <c r="G1150" s="155">
        <f t="shared" si="35"/>
        <v>149.43243530409771</v>
      </c>
      <c r="H1150" s="75">
        <f t="shared" si="34"/>
        <v>9395550.551945664</v>
      </c>
    </row>
    <row r="1151" spans="1:8" x14ac:dyDescent="0.3">
      <c r="A1151" s="143">
        <v>1407</v>
      </c>
      <c r="B1151" s="148">
        <v>12200.51</v>
      </c>
      <c r="C1151" s="148">
        <v>869.2</v>
      </c>
      <c r="D1151" s="167">
        <v>5.3809999999999997E-2</v>
      </c>
      <c r="E1151" s="167">
        <v>4.3360000000000003E-2</v>
      </c>
      <c r="F1151" s="167">
        <v>1.0449999999999999E-2</v>
      </c>
      <c r="G1151" s="155">
        <f t="shared" si="35"/>
        <v>146.07754433375314</v>
      </c>
      <c r="H1151" s="75">
        <f t="shared" si="34"/>
        <v>9631870.5685887821</v>
      </c>
    </row>
    <row r="1152" spans="1:8" x14ac:dyDescent="0.3">
      <c r="A1152" s="143">
        <v>1411</v>
      </c>
      <c r="B1152" s="148">
        <v>12042.66</v>
      </c>
      <c r="C1152" s="148">
        <v>869.04</v>
      </c>
      <c r="D1152" s="167">
        <v>5.398E-2</v>
      </c>
      <c r="E1152" s="167">
        <v>4.3400000000000001E-2</v>
      </c>
      <c r="F1152" s="167">
        <v>1.0580000000000001E-2</v>
      </c>
      <c r="G1152" s="155">
        <f t="shared" si="35"/>
        <v>147.89477694268979</v>
      </c>
      <c r="H1152" s="75">
        <f t="shared" si="34"/>
        <v>9540566.8081623465</v>
      </c>
    </row>
    <row r="1153" spans="1:8" x14ac:dyDescent="0.3">
      <c r="A1153" s="143">
        <v>1415</v>
      </c>
      <c r="B1153" s="148">
        <v>12038.32</v>
      </c>
      <c r="C1153" s="148">
        <v>869.24</v>
      </c>
      <c r="D1153" s="167">
        <v>5.4080000000000003E-2</v>
      </c>
      <c r="E1153" s="167">
        <v>4.3490000000000001E-2</v>
      </c>
      <c r="F1153" s="167">
        <v>1.059E-2</v>
      </c>
      <c r="G1153" s="155">
        <f t="shared" si="35"/>
        <v>148.03456406645415</v>
      </c>
      <c r="H1153" s="75">
        <f t="shared" si="34"/>
        <v>9558578.4909312986</v>
      </c>
    </row>
    <row r="1154" spans="1:8" x14ac:dyDescent="0.3">
      <c r="A1154" s="143">
        <v>1418</v>
      </c>
      <c r="B1154" s="148">
        <v>12137.89</v>
      </c>
      <c r="C1154" s="148">
        <v>869.26</v>
      </c>
      <c r="D1154" s="167">
        <v>5.4080000000000003E-2</v>
      </c>
      <c r="E1154" s="167">
        <v>4.3580000000000001E-2</v>
      </c>
      <c r="F1154" s="167">
        <v>1.0500000000000001E-2</v>
      </c>
      <c r="G1154" s="155">
        <f t="shared" si="35"/>
        <v>146.77647995257496</v>
      </c>
      <c r="H1154" s="75">
        <f t="shared" si="34"/>
        <v>9660948.4057539124</v>
      </c>
    </row>
    <row r="1155" spans="1:8" x14ac:dyDescent="0.3">
      <c r="A1155" s="143">
        <v>1422</v>
      </c>
      <c r="B1155" s="148">
        <v>12172.92</v>
      </c>
      <c r="C1155" s="148">
        <v>868.95</v>
      </c>
      <c r="D1155" s="167">
        <v>5.4179999999999999E-2</v>
      </c>
      <c r="E1155" s="167">
        <v>4.3709999999999999E-2</v>
      </c>
      <c r="F1155" s="167">
        <v>1.047E-2</v>
      </c>
      <c r="G1155" s="155">
        <f t="shared" si="35"/>
        <v>146.35711858128187</v>
      </c>
      <c r="H1155" s="75">
        <f t="shared" si="34"/>
        <v>9715960.6159523334</v>
      </c>
    </row>
    <row r="1156" spans="1:8" x14ac:dyDescent="0.3">
      <c r="A1156" s="143">
        <v>1426</v>
      </c>
      <c r="B1156" s="148">
        <v>12128.44</v>
      </c>
      <c r="C1156" s="148">
        <v>868.86</v>
      </c>
      <c r="D1156" s="167">
        <v>5.4239999999999997E-2</v>
      </c>
      <c r="E1156" s="167">
        <v>4.3729999999999998E-2</v>
      </c>
      <c r="F1156" s="167">
        <v>1.051E-2</v>
      </c>
      <c r="G1156" s="155">
        <f t="shared" si="35"/>
        <v>146.9162670763393</v>
      </c>
      <c r="H1156" s="75">
        <f t="shared" si="34"/>
        <v>9706209.0425904635</v>
      </c>
    </row>
    <row r="1157" spans="1:8" x14ac:dyDescent="0.3">
      <c r="A1157" s="143">
        <v>1429</v>
      </c>
      <c r="B1157" s="148">
        <v>11892.87</v>
      </c>
      <c r="C1157" s="148">
        <v>868.32</v>
      </c>
      <c r="D1157" s="167">
        <v>5.4390000000000001E-2</v>
      </c>
      <c r="E1157" s="167">
        <v>4.369E-2</v>
      </c>
      <c r="F1157" s="167">
        <v>1.0710000000000001E-2</v>
      </c>
      <c r="G1157" s="155">
        <f t="shared" si="35"/>
        <v>149.71200955162644</v>
      </c>
      <c r="H1157" s="75">
        <f t="shared" si="34"/>
        <v>9544992.4443584867</v>
      </c>
    </row>
    <row r="1158" spans="1:8" x14ac:dyDescent="0.3">
      <c r="A1158" s="143">
        <v>1433</v>
      </c>
      <c r="B1158" s="148">
        <v>11960.36</v>
      </c>
      <c r="C1158" s="148">
        <v>869.08</v>
      </c>
      <c r="D1158" s="167">
        <v>5.4429999999999999E-2</v>
      </c>
      <c r="E1158" s="167">
        <v>4.3779999999999999E-2</v>
      </c>
      <c r="F1158" s="167">
        <v>1.0659999999999999E-2</v>
      </c>
      <c r="G1158" s="155">
        <f t="shared" si="35"/>
        <v>149.01307393280462</v>
      </c>
      <c r="H1158" s="75">
        <f t="shared" si="34"/>
        <v>9616605.8600079045</v>
      </c>
    </row>
    <row r="1159" spans="1:8" x14ac:dyDescent="0.3">
      <c r="A1159" s="143">
        <v>1437</v>
      </c>
      <c r="B1159" s="148">
        <v>12063.03</v>
      </c>
      <c r="C1159" s="148">
        <v>868.83</v>
      </c>
      <c r="D1159" s="167">
        <v>5.4510000000000003E-2</v>
      </c>
      <c r="E1159" s="167">
        <v>4.3950000000000003E-2</v>
      </c>
      <c r="F1159" s="167">
        <v>1.056E-2</v>
      </c>
      <c r="G1159" s="155">
        <f t="shared" si="35"/>
        <v>147.61520269516109</v>
      </c>
      <c r="H1159" s="75">
        <f t="shared" si="34"/>
        <v>9734769.6833607089</v>
      </c>
    </row>
    <row r="1160" spans="1:8" x14ac:dyDescent="0.3">
      <c r="A1160" s="143">
        <v>1440</v>
      </c>
      <c r="B1160" s="148">
        <v>11936.4</v>
      </c>
      <c r="C1160" s="148">
        <v>868.91</v>
      </c>
      <c r="D1160" s="167">
        <v>5.459E-2</v>
      </c>
      <c r="E1160" s="167">
        <v>4.3920000000000001E-2</v>
      </c>
      <c r="F1160" s="167">
        <v>1.068E-2</v>
      </c>
      <c r="G1160" s="155">
        <f t="shared" si="35"/>
        <v>149.29264818033337</v>
      </c>
      <c r="H1160" s="75">
        <f t="shared" si="34"/>
        <v>9645485.0091519393</v>
      </c>
    </row>
    <row r="1161" spans="1:8" x14ac:dyDescent="0.3">
      <c r="A1161" s="143">
        <v>1444</v>
      </c>
      <c r="B1161" s="148">
        <v>12063.12</v>
      </c>
      <c r="C1161" s="148">
        <v>869.06</v>
      </c>
      <c r="D1161" s="167">
        <v>5.4629999999999998E-2</v>
      </c>
      <c r="E1161" s="167">
        <v>4.4060000000000002E-2</v>
      </c>
      <c r="F1161" s="167">
        <v>1.057E-2</v>
      </c>
      <c r="G1161" s="155">
        <f t="shared" si="35"/>
        <v>147.75498981892545</v>
      </c>
      <c r="H1161" s="75">
        <f t="shared" si="34"/>
        <v>9772935.5994652361</v>
      </c>
    </row>
    <row r="1162" spans="1:8" x14ac:dyDescent="0.3">
      <c r="A1162" s="143">
        <v>1448</v>
      </c>
      <c r="B1162" s="148">
        <v>11916.17</v>
      </c>
      <c r="C1162" s="148">
        <v>869.05</v>
      </c>
      <c r="D1162" s="167">
        <v>5.4800000000000001E-2</v>
      </c>
      <c r="E1162" s="167">
        <v>4.41E-2</v>
      </c>
      <c r="F1162" s="167">
        <v>1.0699999999999999E-2</v>
      </c>
      <c r="G1162" s="155">
        <f t="shared" si="35"/>
        <v>149.57222242786207</v>
      </c>
      <c r="H1162" s="75">
        <f t="shared" si="34"/>
        <v>9680941.9322385415</v>
      </c>
    </row>
    <row r="1163" spans="1:8" x14ac:dyDescent="0.3">
      <c r="A1163" s="143">
        <v>1451</v>
      </c>
      <c r="B1163" s="148">
        <v>11968.18</v>
      </c>
      <c r="C1163" s="148">
        <v>869.43</v>
      </c>
      <c r="D1163" s="167">
        <v>5.4800000000000001E-2</v>
      </c>
      <c r="E1163" s="167">
        <v>4.4139999999999999E-2</v>
      </c>
      <c r="F1163" s="167">
        <v>1.065E-2</v>
      </c>
      <c r="G1163" s="155">
        <f t="shared" si="35"/>
        <v>148.87328680904031</v>
      </c>
      <c r="H1163" s="75">
        <f t="shared" si="34"/>
        <v>9746543.7292400002</v>
      </c>
    </row>
    <row r="1164" spans="1:8" x14ac:dyDescent="0.3">
      <c r="A1164" s="143">
        <v>1455</v>
      </c>
      <c r="B1164" s="148">
        <v>11930.93</v>
      </c>
      <c r="C1164" s="148">
        <v>869.13</v>
      </c>
      <c r="D1164" s="167">
        <v>5.4879999999999998E-2</v>
      </c>
      <c r="E1164" s="167">
        <v>4.419E-2</v>
      </c>
      <c r="F1164" s="167">
        <v>1.068E-2</v>
      </c>
      <c r="G1164" s="155">
        <f t="shared" si="35"/>
        <v>149.29264818033337</v>
      </c>
      <c r="H1164" s="75">
        <f t="shared" si="34"/>
        <v>9745958.8113306053</v>
      </c>
    </row>
    <row r="1165" spans="1:8" x14ac:dyDescent="0.3">
      <c r="A1165" s="143">
        <v>1459</v>
      </c>
      <c r="B1165" s="148">
        <v>12100.04</v>
      </c>
      <c r="C1165" s="148">
        <v>869.46</v>
      </c>
      <c r="D1165" s="167">
        <v>5.4989999999999997E-2</v>
      </c>
      <c r="E1165" s="167">
        <v>4.446E-2</v>
      </c>
      <c r="F1165" s="167">
        <v>1.0540000000000001E-2</v>
      </c>
      <c r="G1165" s="155">
        <f t="shared" si="35"/>
        <v>147.33562844763236</v>
      </c>
      <c r="H1165" s="75">
        <f t="shared" si="34"/>
        <v>9902560.6730185691</v>
      </c>
    </row>
    <row r="1166" spans="1:8" x14ac:dyDescent="0.3">
      <c r="A1166" s="143">
        <v>1463</v>
      </c>
      <c r="B1166" s="148">
        <v>11989.73</v>
      </c>
      <c r="C1166" s="148">
        <v>869.24</v>
      </c>
      <c r="D1166" s="167">
        <v>5.5030000000000003E-2</v>
      </c>
      <c r="E1166" s="167">
        <v>4.4389999999999999E-2</v>
      </c>
      <c r="F1166" s="167">
        <v>1.0630000000000001E-2</v>
      </c>
      <c r="G1166" s="155">
        <f t="shared" si="35"/>
        <v>148.59371256151158</v>
      </c>
      <c r="H1166" s="75">
        <f t="shared" si="34"/>
        <v>9845638.6530781332</v>
      </c>
    </row>
    <row r="1167" spans="1:8" x14ac:dyDescent="0.3">
      <c r="A1167" s="143">
        <v>1466</v>
      </c>
      <c r="B1167" s="148">
        <v>11955.16</v>
      </c>
      <c r="C1167" s="148">
        <v>869.61</v>
      </c>
      <c r="D1167" s="167">
        <v>5.5210000000000002E-2</v>
      </c>
      <c r="E1167" s="167">
        <v>4.4549999999999999E-2</v>
      </c>
      <c r="F1167" s="167">
        <v>1.0670000000000001E-2</v>
      </c>
      <c r="G1167" s="155">
        <f t="shared" si="35"/>
        <v>149.15286105656901</v>
      </c>
      <c r="H1167" s="75">
        <f t="shared" si="34"/>
        <v>9828842.6357707772</v>
      </c>
    </row>
    <row r="1168" spans="1:8" x14ac:dyDescent="0.3">
      <c r="A1168" s="143">
        <v>1470</v>
      </c>
      <c r="B1168" s="148">
        <v>12011.86</v>
      </c>
      <c r="C1168" s="148">
        <v>869.44</v>
      </c>
      <c r="D1168" s="167">
        <v>5.5259999999999997E-2</v>
      </c>
      <c r="E1168" s="167">
        <v>4.4639999999999999E-2</v>
      </c>
      <c r="F1168" s="167">
        <v>1.061E-2</v>
      </c>
      <c r="G1168" s="155">
        <f t="shared" si="35"/>
        <v>148.31413831398285</v>
      </c>
      <c r="H1168" s="75">
        <f t="shared" si="34"/>
        <v>9911394.9398943465</v>
      </c>
    </row>
    <row r="1169" spans="1:8" x14ac:dyDescent="0.3">
      <c r="A1169" s="143">
        <v>1474</v>
      </c>
      <c r="B1169" s="148">
        <v>11981.79</v>
      </c>
      <c r="C1169" s="148">
        <v>868.85</v>
      </c>
      <c r="D1169" s="167">
        <v>5.5329999999999997E-2</v>
      </c>
      <c r="E1169" s="167">
        <v>4.4699999999999997E-2</v>
      </c>
      <c r="F1169" s="167">
        <v>1.0630000000000001E-2</v>
      </c>
      <c r="G1169" s="155">
        <f t="shared" si="35"/>
        <v>148.59371256151158</v>
      </c>
      <c r="H1169" s="75">
        <f t="shared" si="34"/>
        <v>9919666.0113719534</v>
      </c>
    </row>
    <row r="1170" spans="1:8" x14ac:dyDescent="0.3">
      <c r="A1170" s="143">
        <v>1478</v>
      </c>
      <c r="B1170" s="148">
        <v>11963.17</v>
      </c>
      <c r="C1170" s="148">
        <v>869.32</v>
      </c>
      <c r="D1170" s="167">
        <v>5.5399999999999998E-2</v>
      </c>
      <c r="E1170" s="167">
        <v>4.4749999999999998E-2</v>
      </c>
      <c r="F1170" s="167">
        <v>1.0659999999999999E-2</v>
      </c>
      <c r="G1170" s="155">
        <f t="shared" si="35"/>
        <v>149.01307393280462</v>
      </c>
      <c r="H1170" s="75">
        <f t="shared" ref="H1170:H1233" si="36">A1170/G1170*10^6</f>
        <v>9918592.7851302736</v>
      </c>
    </row>
    <row r="1171" spans="1:8" x14ac:dyDescent="0.3">
      <c r="A1171" s="143">
        <v>1481</v>
      </c>
      <c r="B1171" s="148">
        <v>11784.48</v>
      </c>
      <c r="C1171" s="148">
        <v>869.38</v>
      </c>
      <c r="D1171" s="167">
        <v>5.5539999999999999E-2</v>
      </c>
      <c r="E1171" s="167">
        <v>4.4720000000000003E-2</v>
      </c>
      <c r="F1171" s="167">
        <v>1.082E-2</v>
      </c>
      <c r="G1171" s="155">
        <f t="shared" ref="G1171:G1234" si="37">(2*F1171/$B$7)*(1+3*$B$11)/(4+PI()*$B$11-PI())*10^6</f>
        <v>151.24966791303436</v>
      </c>
      <c r="H1171" s="75">
        <f t="shared" si="36"/>
        <v>9791757.0361314546</v>
      </c>
    </row>
    <row r="1172" spans="1:8" x14ac:dyDescent="0.3">
      <c r="A1172" s="143">
        <v>1485</v>
      </c>
      <c r="B1172" s="148">
        <v>12024.24</v>
      </c>
      <c r="C1172" s="148">
        <v>869.39</v>
      </c>
      <c r="D1172" s="167">
        <v>5.5539999999999999E-2</v>
      </c>
      <c r="E1172" s="167">
        <v>4.4940000000000001E-2</v>
      </c>
      <c r="F1172" s="167">
        <v>1.06E-2</v>
      </c>
      <c r="G1172" s="155">
        <f t="shared" si="37"/>
        <v>148.17435119021852</v>
      </c>
      <c r="H1172" s="75">
        <f t="shared" si="36"/>
        <v>10021977.407504449</v>
      </c>
    </row>
    <row r="1173" spans="1:8" x14ac:dyDescent="0.3">
      <c r="A1173" s="143">
        <v>1489</v>
      </c>
      <c r="B1173" s="148">
        <v>11932.92</v>
      </c>
      <c r="C1173" s="148">
        <v>869.3</v>
      </c>
      <c r="D1173" s="167">
        <v>5.5590000000000001E-2</v>
      </c>
      <c r="E1173" s="167">
        <v>4.4900000000000002E-2</v>
      </c>
      <c r="F1173" s="167">
        <v>1.068E-2</v>
      </c>
      <c r="G1173" s="155">
        <f t="shared" si="37"/>
        <v>149.29264818033337</v>
      </c>
      <c r="H1173" s="75">
        <f t="shared" si="36"/>
        <v>9973699.4296022467</v>
      </c>
    </row>
    <row r="1174" spans="1:8" x14ac:dyDescent="0.3">
      <c r="A1174" s="143">
        <v>1493</v>
      </c>
      <c r="B1174" s="148">
        <v>11877.58</v>
      </c>
      <c r="C1174" s="148">
        <v>868.69</v>
      </c>
      <c r="D1174" s="167">
        <v>5.5739999999999998E-2</v>
      </c>
      <c r="E1174" s="167">
        <v>4.5010000000000001E-2</v>
      </c>
      <c r="F1174" s="167">
        <v>1.073E-2</v>
      </c>
      <c r="G1174" s="155">
        <f t="shared" si="37"/>
        <v>149.99158379915514</v>
      </c>
      <c r="H1174" s="75">
        <f t="shared" si="36"/>
        <v>9953891.8263519891</v>
      </c>
    </row>
    <row r="1175" spans="1:8" x14ac:dyDescent="0.3">
      <c r="A1175" s="143">
        <v>1497</v>
      </c>
      <c r="B1175" s="148">
        <v>12039.28</v>
      </c>
      <c r="C1175" s="148">
        <v>869.52</v>
      </c>
      <c r="D1175" s="167">
        <v>5.5780000000000003E-2</v>
      </c>
      <c r="E1175" s="167">
        <v>4.5190000000000001E-2</v>
      </c>
      <c r="F1175" s="167">
        <v>1.059E-2</v>
      </c>
      <c r="G1175" s="155">
        <f t="shared" si="37"/>
        <v>148.03456406645415</v>
      </c>
      <c r="H1175" s="75">
        <f t="shared" si="36"/>
        <v>10112503.180865128</v>
      </c>
    </row>
    <row r="1176" spans="1:8" x14ac:dyDescent="0.3">
      <c r="A1176" s="143">
        <v>1500</v>
      </c>
      <c r="B1176" s="148">
        <v>12049.95</v>
      </c>
      <c r="C1176" s="148">
        <v>868.59</v>
      </c>
      <c r="D1176" s="167">
        <v>5.5890000000000002E-2</v>
      </c>
      <c r="E1176" s="167">
        <v>4.5319999999999999E-2</v>
      </c>
      <c r="F1176" s="167">
        <v>1.057E-2</v>
      </c>
      <c r="G1176" s="155">
        <f t="shared" si="37"/>
        <v>147.75498981892545</v>
      </c>
      <c r="H1176" s="75">
        <f t="shared" si="36"/>
        <v>10151941.41218688</v>
      </c>
    </row>
    <row r="1177" spans="1:8" x14ac:dyDescent="0.3">
      <c r="A1177" s="143">
        <v>1504</v>
      </c>
      <c r="B1177" s="148">
        <v>11733.95</v>
      </c>
      <c r="C1177" s="148">
        <v>868.42</v>
      </c>
      <c r="D1177" s="167">
        <v>5.602E-2</v>
      </c>
      <c r="E1177" s="167">
        <v>4.5170000000000002E-2</v>
      </c>
      <c r="F1177" s="167">
        <v>1.085E-2</v>
      </c>
      <c r="G1177" s="155">
        <f t="shared" si="37"/>
        <v>151.66902928432742</v>
      </c>
      <c r="H1177" s="75">
        <f t="shared" si="36"/>
        <v>9916329.0428958684</v>
      </c>
    </row>
    <row r="1178" spans="1:8" x14ac:dyDescent="0.3">
      <c r="A1178" s="143">
        <v>1508</v>
      </c>
      <c r="B1178" s="148">
        <v>11768.74</v>
      </c>
      <c r="C1178" s="148">
        <v>868.76</v>
      </c>
      <c r="D1178" s="167">
        <v>5.6090000000000001E-2</v>
      </c>
      <c r="E1178" s="167">
        <v>4.5260000000000002E-2</v>
      </c>
      <c r="F1178" s="167">
        <v>1.0829999999999999E-2</v>
      </c>
      <c r="G1178" s="155">
        <f t="shared" si="37"/>
        <v>151.38945503679869</v>
      </c>
      <c r="H1178" s="75">
        <f t="shared" si="36"/>
        <v>9961063.6661149599</v>
      </c>
    </row>
    <row r="1179" spans="1:8" x14ac:dyDescent="0.3">
      <c r="A1179" s="143">
        <v>1512</v>
      </c>
      <c r="B1179" s="148">
        <v>11859.69</v>
      </c>
      <c r="C1179" s="148">
        <v>868.91</v>
      </c>
      <c r="D1179" s="167">
        <v>5.6149999999999999E-2</v>
      </c>
      <c r="E1179" s="167">
        <v>4.5400000000000003E-2</v>
      </c>
      <c r="F1179" s="167">
        <v>1.074E-2</v>
      </c>
      <c r="G1179" s="155">
        <f t="shared" si="37"/>
        <v>150.1313709229195</v>
      </c>
      <c r="H1179" s="75">
        <f t="shared" si="36"/>
        <v>10071179.598941328</v>
      </c>
    </row>
    <row r="1180" spans="1:8" x14ac:dyDescent="0.3">
      <c r="A1180" s="143">
        <v>1516</v>
      </c>
      <c r="B1180" s="148">
        <v>12028.7</v>
      </c>
      <c r="C1180" s="148">
        <v>869.41</v>
      </c>
      <c r="D1180" s="167">
        <v>5.6210000000000003E-2</v>
      </c>
      <c r="E1180" s="167">
        <v>4.5609999999999998E-2</v>
      </c>
      <c r="F1180" s="167">
        <v>1.06E-2</v>
      </c>
      <c r="G1180" s="155">
        <f t="shared" si="37"/>
        <v>148.17435119021852</v>
      </c>
      <c r="H1180" s="75">
        <f t="shared" si="36"/>
        <v>10231190.403890064</v>
      </c>
    </row>
    <row r="1181" spans="1:8" x14ac:dyDescent="0.3">
      <c r="A1181" s="143">
        <v>1520</v>
      </c>
      <c r="B1181" s="148">
        <v>11969.27</v>
      </c>
      <c r="C1181" s="148">
        <v>868.86</v>
      </c>
      <c r="D1181" s="167">
        <v>5.6300000000000003E-2</v>
      </c>
      <c r="E1181" s="167">
        <v>4.5650000000000003E-2</v>
      </c>
      <c r="F1181" s="167">
        <v>1.065E-2</v>
      </c>
      <c r="G1181" s="155">
        <f t="shared" si="37"/>
        <v>148.87328680904031</v>
      </c>
      <c r="H1181" s="75">
        <f t="shared" si="36"/>
        <v>10210025.133318264</v>
      </c>
    </row>
    <row r="1182" spans="1:8" x14ac:dyDescent="0.3">
      <c r="A1182" s="143">
        <v>1524</v>
      </c>
      <c r="B1182" s="148">
        <v>11923.51</v>
      </c>
      <c r="C1182" s="148">
        <v>869.18</v>
      </c>
      <c r="D1182" s="167">
        <v>5.638E-2</v>
      </c>
      <c r="E1182" s="167">
        <v>4.5690000000000001E-2</v>
      </c>
      <c r="F1182" s="167">
        <v>1.069E-2</v>
      </c>
      <c r="G1182" s="155">
        <f t="shared" si="37"/>
        <v>149.43243530409771</v>
      </c>
      <c r="H1182" s="75">
        <f t="shared" si="36"/>
        <v>10198589.060658969</v>
      </c>
    </row>
    <row r="1183" spans="1:8" x14ac:dyDescent="0.3">
      <c r="A1183" s="143">
        <v>1528</v>
      </c>
      <c r="B1183" s="148">
        <v>11775.89</v>
      </c>
      <c r="C1183" s="148">
        <v>869.15</v>
      </c>
      <c r="D1183" s="167">
        <v>5.6439999999999997E-2</v>
      </c>
      <c r="E1183" s="167">
        <v>4.5620000000000001E-2</v>
      </c>
      <c r="F1183" s="167">
        <v>1.082E-2</v>
      </c>
      <c r="G1183" s="155">
        <f t="shared" si="37"/>
        <v>151.24966791303436</v>
      </c>
      <c r="H1183" s="75">
        <f t="shared" si="36"/>
        <v>10102501.520060001</v>
      </c>
    </row>
    <row r="1184" spans="1:8" x14ac:dyDescent="0.3">
      <c r="A1184" s="143">
        <v>1532</v>
      </c>
      <c r="B1184" s="148">
        <v>11940.36</v>
      </c>
      <c r="C1184" s="148">
        <v>869.03</v>
      </c>
      <c r="D1184" s="167">
        <v>5.6610000000000001E-2</v>
      </c>
      <c r="E1184" s="167">
        <v>4.5940000000000002E-2</v>
      </c>
      <c r="F1184" s="167">
        <v>1.0670000000000001E-2</v>
      </c>
      <c r="G1184" s="155">
        <f t="shared" si="37"/>
        <v>149.15286105656901</v>
      </c>
      <c r="H1184" s="75">
        <f t="shared" si="36"/>
        <v>10271341.690314343</v>
      </c>
    </row>
    <row r="1185" spans="1:8" x14ac:dyDescent="0.3">
      <c r="A1185" s="143">
        <v>1535</v>
      </c>
      <c r="B1185" s="148">
        <v>11825.63</v>
      </c>
      <c r="C1185" s="148">
        <v>869.36</v>
      </c>
      <c r="D1185" s="167">
        <v>5.6669999999999998E-2</v>
      </c>
      <c r="E1185" s="167">
        <v>4.589E-2</v>
      </c>
      <c r="F1185" s="167">
        <v>1.078E-2</v>
      </c>
      <c r="G1185" s="155">
        <f t="shared" si="37"/>
        <v>150.69051941797693</v>
      </c>
      <c r="H1185" s="75">
        <f t="shared" si="36"/>
        <v>10186440.433868987</v>
      </c>
    </row>
    <row r="1186" spans="1:8" x14ac:dyDescent="0.3">
      <c r="A1186" s="143">
        <v>1539</v>
      </c>
      <c r="B1186" s="148">
        <v>11988.6</v>
      </c>
      <c r="C1186" s="148">
        <v>869.16</v>
      </c>
      <c r="D1186" s="167">
        <v>5.6710000000000003E-2</v>
      </c>
      <c r="E1186" s="167">
        <v>4.6080000000000003E-2</v>
      </c>
      <c r="F1186" s="167">
        <v>1.0630000000000001E-2</v>
      </c>
      <c r="G1186" s="155">
        <f t="shared" si="37"/>
        <v>148.59371256151158</v>
      </c>
      <c r="H1186" s="75">
        <f t="shared" si="36"/>
        <v>10357100.401289983</v>
      </c>
    </row>
    <row r="1187" spans="1:8" x14ac:dyDescent="0.3">
      <c r="A1187" s="143">
        <v>1543</v>
      </c>
      <c r="B1187" s="148">
        <v>12086.59</v>
      </c>
      <c r="C1187" s="148">
        <v>869.51</v>
      </c>
      <c r="D1187" s="167">
        <v>5.6750000000000002E-2</v>
      </c>
      <c r="E1187" s="167">
        <v>4.6199999999999998E-2</v>
      </c>
      <c r="F1187" s="167">
        <v>1.055E-2</v>
      </c>
      <c r="G1187" s="155">
        <f t="shared" si="37"/>
        <v>147.47541557139672</v>
      </c>
      <c r="H1187" s="75">
        <f t="shared" si="36"/>
        <v>10462760.820314441</v>
      </c>
    </row>
    <row r="1188" spans="1:8" x14ac:dyDescent="0.3">
      <c r="A1188" s="143">
        <v>1547</v>
      </c>
      <c r="B1188" s="148">
        <v>11693.46</v>
      </c>
      <c r="C1188" s="148">
        <v>869.14</v>
      </c>
      <c r="D1188" s="167">
        <v>5.6869999999999997E-2</v>
      </c>
      <c r="E1188" s="167">
        <v>4.5969999999999997E-2</v>
      </c>
      <c r="F1188" s="167">
        <v>1.09E-2</v>
      </c>
      <c r="G1188" s="155">
        <f t="shared" si="37"/>
        <v>152.36796490314924</v>
      </c>
      <c r="H1188" s="75">
        <f t="shared" si="36"/>
        <v>10153052.847974513</v>
      </c>
    </row>
    <row r="1189" spans="1:8" x14ac:dyDescent="0.3">
      <c r="A1189" s="143">
        <v>1551</v>
      </c>
      <c r="B1189" s="148">
        <v>11681.57</v>
      </c>
      <c r="C1189" s="148">
        <v>869.36</v>
      </c>
      <c r="D1189" s="167">
        <v>5.6989999999999999E-2</v>
      </c>
      <c r="E1189" s="167">
        <v>4.6080000000000003E-2</v>
      </c>
      <c r="F1189" s="167">
        <v>1.091E-2</v>
      </c>
      <c r="G1189" s="155">
        <f t="shared" si="37"/>
        <v>152.50775202691355</v>
      </c>
      <c r="H1189" s="75">
        <f t="shared" si="36"/>
        <v>10169974.833320538</v>
      </c>
    </row>
    <row r="1190" spans="1:8" x14ac:dyDescent="0.3">
      <c r="A1190" s="143">
        <v>1555</v>
      </c>
      <c r="B1190" s="148">
        <v>11919.6</v>
      </c>
      <c r="C1190" s="148">
        <v>869.37</v>
      </c>
      <c r="D1190" s="167">
        <v>5.706E-2</v>
      </c>
      <c r="E1190" s="167">
        <v>4.6370000000000001E-2</v>
      </c>
      <c r="F1190" s="167">
        <v>1.0699999999999999E-2</v>
      </c>
      <c r="G1190" s="155">
        <f t="shared" si="37"/>
        <v>149.57222242786207</v>
      </c>
      <c r="H1190" s="75">
        <f t="shared" si="36"/>
        <v>10396315.403750643</v>
      </c>
    </row>
    <row r="1191" spans="1:8" x14ac:dyDescent="0.3">
      <c r="A1191" s="143">
        <v>1559</v>
      </c>
      <c r="B1191" s="148">
        <v>11851.21</v>
      </c>
      <c r="C1191" s="148">
        <v>869.24</v>
      </c>
      <c r="D1191" s="167">
        <v>5.7180000000000002E-2</v>
      </c>
      <c r="E1191" s="167">
        <v>4.6429999999999999E-2</v>
      </c>
      <c r="F1191" s="167">
        <v>1.076E-2</v>
      </c>
      <c r="G1191" s="155">
        <f t="shared" si="37"/>
        <v>150.41094517044823</v>
      </c>
      <c r="H1191" s="75">
        <f t="shared" si="36"/>
        <v>10364937.194120513</v>
      </c>
    </row>
    <row r="1192" spans="1:8" x14ac:dyDescent="0.3">
      <c r="A1192" s="143">
        <v>1563</v>
      </c>
      <c r="B1192" s="148">
        <v>11831.34</v>
      </c>
      <c r="C1192" s="148">
        <v>868.92</v>
      </c>
      <c r="D1192" s="167">
        <v>5.7270000000000001E-2</v>
      </c>
      <c r="E1192" s="167">
        <v>4.65E-2</v>
      </c>
      <c r="F1192" s="167">
        <v>1.077E-2</v>
      </c>
      <c r="G1192" s="155">
        <f t="shared" si="37"/>
        <v>150.55073229421257</v>
      </c>
      <c r="H1192" s="75">
        <f t="shared" si="36"/>
        <v>10381882.413866442</v>
      </c>
    </row>
    <row r="1193" spans="1:8" x14ac:dyDescent="0.3">
      <c r="A1193" s="143">
        <v>1567</v>
      </c>
      <c r="B1193" s="148">
        <v>11941.68</v>
      </c>
      <c r="C1193" s="148">
        <v>869.3</v>
      </c>
      <c r="D1193" s="167">
        <v>5.7329999999999999E-2</v>
      </c>
      <c r="E1193" s="167">
        <v>4.6649999999999997E-2</v>
      </c>
      <c r="F1193" s="167">
        <v>1.068E-2</v>
      </c>
      <c r="G1193" s="155">
        <f t="shared" si="37"/>
        <v>149.29264818033337</v>
      </c>
      <c r="H1193" s="75">
        <f t="shared" si="36"/>
        <v>10496163.200931313</v>
      </c>
    </row>
    <row r="1194" spans="1:8" x14ac:dyDescent="0.3">
      <c r="A1194" s="143">
        <v>1571</v>
      </c>
      <c r="B1194" s="148">
        <v>11836.36</v>
      </c>
      <c r="C1194" s="148">
        <v>869.06</v>
      </c>
      <c r="D1194" s="167">
        <v>5.7450000000000001E-2</v>
      </c>
      <c r="E1194" s="167">
        <v>4.6679999999999999E-2</v>
      </c>
      <c r="F1194" s="167">
        <v>1.077E-2</v>
      </c>
      <c r="G1194" s="155">
        <f t="shared" si="37"/>
        <v>150.55073229421257</v>
      </c>
      <c r="H1194" s="75">
        <f t="shared" si="36"/>
        <v>10435020.647590647</v>
      </c>
    </row>
    <row r="1195" spans="1:8" x14ac:dyDescent="0.3">
      <c r="A1195" s="143">
        <v>1575</v>
      </c>
      <c r="B1195" s="148">
        <v>11690.58</v>
      </c>
      <c r="C1195" s="148">
        <v>868.73</v>
      </c>
      <c r="D1195" s="167">
        <v>5.7570000000000003E-2</v>
      </c>
      <c r="E1195" s="167">
        <v>4.6670000000000003E-2</v>
      </c>
      <c r="F1195" s="167">
        <v>1.09E-2</v>
      </c>
      <c r="G1195" s="155">
        <f t="shared" si="37"/>
        <v>152.36796490314924</v>
      </c>
      <c r="H1195" s="75">
        <f t="shared" si="36"/>
        <v>10336818.510381293</v>
      </c>
    </row>
    <row r="1196" spans="1:8" x14ac:dyDescent="0.3">
      <c r="A1196" s="143">
        <v>1579</v>
      </c>
      <c r="B1196" s="148">
        <v>11855.49</v>
      </c>
      <c r="C1196" s="148">
        <v>868.78</v>
      </c>
      <c r="D1196" s="167">
        <v>5.765E-2</v>
      </c>
      <c r="E1196" s="167">
        <v>4.6899999999999997E-2</v>
      </c>
      <c r="F1196" s="167">
        <v>1.0749999999999999E-2</v>
      </c>
      <c r="G1196" s="155">
        <f t="shared" si="37"/>
        <v>150.27115804668387</v>
      </c>
      <c r="H1196" s="75">
        <f t="shared" si="36"/>
        <v>10507671.735047529</v>
      </c>
    </row>
    <row r="1197" spans="1:8" x14ac:dyDescent="0.3">
      <c r="A1197" s="143">
        <v>1583</v>
      </c>
      <c r="B1197" s="148">
        <v>11826</v>
      </c>
      <c r="C1197" s="148">
        <v>869.23</v>
      </c>
      <c r="D1197" s="167">
        <v>5.7729999999999997E-2</v>
      </c>
      <c r="E1197" s="167">
        <v>4.6949999999999999E-2</v>
      </c>
      <c r="F1197" s="167">
        <v>1.078E-2</v>
      </c>
      <c r="G1197" s="155">
        <f t="shared" si="37"/>
        <v>150.69051941797693</v>
      </c>
      <c r="H1197" s="75">
        <f t="shared" si="36"/>
        <v>10504974.076100722</v>
      </c>
    </row>
    <row r="1198" spans="1:8" x14ac:dyDescent="0.3">
      <c r="A1198" s="143">
        <v>1587</v>
      </c>
      <c r="B1198" s="148">
        <v>12002.59</v>
      </c>
      <c r="C1198" s="148">
        <v>869.16</v>
      </c>
      <c r="D1198" s="167">
        <v>5.7700000000000001E-2</v>
      </c>
      <c r="E1198" s="167">
        <v>4.7079999999999997E-2</v>
      </c>
      <c r="F1198" s="167">
        <v>1.0619999999999999E-2</v>
      </c>
      <c r="G1198" s="155">
        <f t="shared" si="37"/>
        <v>148.45392543774722</v>
      </c>
      <c r="H1198" s="75">
        <f t="shared" si="36"/>
        <v>10690185.492370114</v>
      </c>
    </row>
    <row r="1199" spans="1:8" x14ac:dyDescent="0.3">
      <c r="A1199" s="143">
        <v>1592</v>
      </c>
      <c r="B1199" s="148">
        <v>11441.58</v>
      </c>
      <c r="C1199" s="148">
        <v>868.74</v>
      </c>
      <c r="D1199" s="167">
        <v>5.7930000000000002E-2</v>
      </c>
      <c r="E1199" s="167">
        <v>4.6800000000000001E-2</v>
      </c>
      <c r="F1199" s="167">
        <v>1.1140000000000001E-2</v>
      </c>
      <c r="G1199" s="155">
        <f t="shared" si="37"/>
        <v>155.72285587349378</v>
      </c>
      <c r="H1199" s="75">
        <f t="shared" si="36"/>
        <v>10223290.544409934</v>
      </c>
    </row>
    <row r="1200" spans="1:8" x14ac:dyDescent="0.3">
      <c r="A1200" s="143">
        <v>1596</v>
      </c>
      <c r="B1200" s="148">
        <v>11877.93</v>
      </c>
      <c r="C1200" s="148">
        <v>869.1</v>
      </c>
      <c r="D1200" s="167">
        <v>5.7959999999999998E-2</v>
      </c>
      <c r="E1200" s="167">
        <v>4.7230000000000001E-2</v>
      </c>
      <c r="F1200" s="167">
        <v>1.073E-2</v>
      </c>
      <c r="G1200" s="155">
        <f t="shared" si="37"/>
        <v>149.99158379915514</v>
      </c>
      <c r="H1200" s="75">
        <f t="shared" si="36"/>
        <v>10640597.022677682</v>
      </c>
    </row>
    <row r="1201" spans="1:8" x14ac:dyDescent="0.3">
      <c r="A1201" s="143">
        <v>1600</v>
      </c>
      <c r="B1201" s="148">
        <v>11433.66</v>
      </c>
      <c r="C1201" s="148">
        <v>868.75</v>
      </c>
      <c r="D1201" s="167">
        <v>5.8130000000000001E-2</v>
      </c>
      <c r="E1201" s="167">
        <v>4.6989999999999997E-2</v>
      </c>
      <c r="F1201" s="167">
        <v>1.1140000000000001E-2</v>
      </c>
      <c r="G1201" s="155">
        <f t="shared" si="37"/>
        <v>155.72285587349378</v>
      </c>
      <c r="H1201" s="75">
        <f t="shared" si="36"/>
        <v>10274663.863728577</v>
      </c>
    </row>
    <row r="1202" spans="1:8" x14ac:dyDescent="0.3">
      <c r="A1202" s="143">
        <v>1604</v>
      </c>
      <c r="B1202" s="148">
        <v>11873.83</v>
      </c>
      <c r="C1202" s="148">
        <v>868.63</v>
      </c>
      <c r="D1202" s="167">
        <v>5.8119999999999998E-2</v>
      </c>
      <c r="E1202" s="167">
        <v>4.7390000000000002E-2</v>
      </c>
      <c r="F1202" s="167">
        <v>1.073E-2</v>
      </c>
      <c r="G1202" s="155">
        <f t="shared" si="37"/>
        <v>149.99158379915514</v>
      </c>
      <c r="H1202" s="75">
        <f t="shared" si="36"/>
        <v>10693933.34860589</v>
      </c>
    </row>
    <row r="1203" spans="1:8" x14ac:dyDescent="0.3">
      <c r="A1203" s="143">
        <v>1608</v>
      </c>
      <c r="B1203" s="148">
        <v>11762.35</v>
      </c>
      <c r="C1203" s="148">
        <v>869.02</v>
      </c>
      <c r="D1203" s="167">
        <v>5.8180000000000003E-2</v>
      </c>
      <c r="E1203" s="167">
        <v>4.734E-2</v>
      </c>
      <c r="F1203" s="167">
        <v>1.0829999999999999E-2</v>
      </c>
      <c r="G1203" s="155">
        <f t="shared" si="37"/>
        <v>151.38945503679869</v>
      </c>
      <c r="H1203" s="75">
        <f t="shared" si="36"/>
        <v>10621611.654584121</v>
      </c>
    </row>
    <row r="1204" spans="1:8" x14ac:dyDescent="0.3">
      <c r="A1204" s="143">
        <v>1612</v>
      </c>
      <c r="B1204" s="148">
        <v>11798.94</v>
      </c>
      <c r="C1204" s="148">
        <v>868.38</v>
      </c>
      <c r="D1204" s="167">
        <v>5.8319999999999997E-2</v>
      </c>
      <c r="E1204" s="167">
        <v>4.752E-2</v>
      </c>
      <c r="F1204" s="167">
        <v>1.0789999999999999E-2</v>
      </c>
      <c r="G1204" s="155">
        <f t="shared" si="37"/>
        <v>150.83030654174129</v>
      </c>
      <c r="H1204" s="75">
        <f t="shared" si="36"/>
        <v>10687507.285241043</v>
      </c>
    </row>
    <row r="1205" spans="1:8" x14ac:dyDescent="0.3">
      <c r="A1205" s="143">
        <v>1616</v>
      </c>
      <c r="B1205" s="148">
        <v>11939.68</v>
      </c>
      <c r="C1205" s="148">
        <v>869.5</v>
      </c>
      <c r="D1205" s="167">
        <v>5.8400000000000001E-2</v>
      </c>
      <c r="E1205" s="167">
        <v>4.7719999999999999E-2</v>
      </c>
      <c r="F1205" s="167">
        <v>1.068E-2</v>
      </c>
      <c r="G1205" s="155">
        <f t="shared" si="37"/>
        <v>149.29264818033337</v>
      </c>
      <c r="H1205" s="75">
        <f t="shared" si="36"/>
        <v>10824377.62138162</v>
      </c>
    </row>
    <row r="1206" spans="1:8" x14ac:dyDescent="0.3">
      <c r="A1206" s="143">
        <v>1620</v>
      </c>
      <c r="B1206" s="148">
        <v>11908.02</v>
      </c>
      <c r="C1206" s="148">
        <v>869.09</v>
      </c>
      <c r="D1206" s="167">
        <v>5.8459999999999998E-2</v>
      </c>
      <c r="E1206" s="167">
        <v>4.7759999999999997E-2</v>
      </c>
      <c r="F1206" s="167">
        <v>1.0699999999999999E-2</v>
      </c>
      <c r="G1206" s="155">
        <f t="shared" si="37"/>
        <v>149.57222242786207</v>
      </c>
      <c r="H1206" s="75">
        <f t="shared" si="36"/>
        <v>10830888.073360801</v>
      </c>
    </row>
    <row r="1207" spans="1:8" x14ac:dyDescent="0.3">
      <c r="A1207" s="143">
        <v>1624</v>
      </c>
      <c r="B1207" s="148">
        <v>12113.97</v>
      </c>
      <c r="C1207" s="148">
        <v>869.15</v>
      </c>
      <c r="D1207" s="167">
        <v>5.842E-2</v>
      </c>
      <c r="E1207" s="167">
        <v>4.7899999999999998E-2</v>
      </c>
      <c r="F1207" s="167">
        <v>1.052E-2</v>
      </c>
      <c r="G1207" s="155">
        <f t="shared" si="37"/>
        <v>147.05605420010363</v>
      </c>
      <c r="H1207" s="75">
        <f t="shared" si="36"/>
        <v>11043407.963266674</v>
      </c>
    </row>
    <row r="1208" spans="1:8" x14ac:dyDescent="0.3">
      <c r="A1208" s="143">
        <v>1629</v>
      </c>
      <c r="B1208" s="148">
        <v>11740.95</v>
      </c>
      <c r="C1208" s="148">
        <v>868.26</v>
      </c>
      <c r="D1208" s="167">
        <v>5.8689999999999999E-2</v>
      </c>
      <c r="E1208" s="167">
        <v>4.7840000000000001E-2</v>
      </c>
      <c r="F1208" s="167">
        <v>1.085E-2</v>
      </c>
      <c r="G1208" s="155">
        <f t="shared" si="37"/>
        <v>151.66902928432742</v>
      </c>
      <c r="H1208" s="75">
        <f t="shared" si="36"/>
        <v>10740492.028508889</v>
      </c>
    </row>
    <row r="1209" spans="1:8" x14ac:dyDescent="0.3">
      <c r="A1209" s="143">
        <v>1633</v>
      </c>
      <c r="B1209" s="148">
        <v>11964.91</v>
      </c>
      <c r="C1209" s="148">
        <v>869</v>
      </c>
      <c r="D1209" s="167">
        <v>5.8709999999999998E-2</v>
      </c>
      <c r="E1209" s="167">
        <v>4.8059999999999999E-2</v>
      </c>
      <c r="F1209" s="167">
        <v>1.065E-2</v>
      </c>
      <c r="G1209" s="155">
        <f t="shared" si="37"/>
        <v>148.87328680904031</v>
      </c>
      <c r="H1209" s="75">
        <f t="shared" si="36"/>
        <v>10969059.896518897</v>
      </c>
    </row>
    <row r="1210" spans="1:8" x14ac:dyDescent="0.3">
      <c r="A1210" s="143">
        <v>1637</v>
      </c>
      <c r="B1210" s="148">
        <v>11568.03</v>
      </c>
      <c r="C1210" s="148">
        <v>868.25</v>
      </c>
      <c r="D1210" s="167">
        <v>5.8709999999999998E-2</v>
      </c>
      <c r="E1210" s="167">
        <v>4.7710000000000002E-2</v>
      </c>
      <c r="F1210" s="167">
        <v>1.1010000000000001E-2</v>
      </c>
      <c r="G1210" s="155">
        <f t="shared" si="37"/>
        <v>153.90562326455716</v>
      </c>
      <c r="H1210" s="75">
        <f t="shared" si="36"/>
        <v>10636388.491056414</v>
      </c>
    </row>
    <row r="1211" spans="1:8" x14ac:dyDescent="0.3">
      <c r="A1211" s="143">
        <v>1641</v>
      </c>
      <c r="B1211" s="148">
        <v>11790.9</v>
      </c>
      <c r="C1211" s="148">
        <v>868.69</v>
      </c>
      <c r="D1211" s="167">
        <v>5.8799999999999998E-2</v>
      </c>
      <c r="E1211" s="167">
        <v>4.7989999999999998E-2</v>
      </c>
      <c r="F1211" s="167">
        <v>1.0800000000000001E-2</v>
      </c>
      <c r="G1211" s="155">
        <f t="shared" si="37"/>
        <v>150.97009366550566</v>
      </c>
      <c r="H1211" s="75">
        <f t="shared" si="36"/>
        <v>10869702.469919996</v>
      </c>
    </row>
    <row r="1212" spans="1:8" x14ac:dyDescent="0.3">
      <c r="A1212" s="143">
        <v>1645</v>
      </c>
      <c r="B1212" s="148">
        <v>11523.1</v>
      </c>
      <c r="C1212" s="148">
        <v>868.42</v>
      </c>
      <c r="D1212" s="167">
        <v>5.892E-2</v>
      </c>
      <c r="E1212" s="167">
        <v>4.7870000000000003E-2</v>
      </c>
      <c r="F1212" s="167">
        <v>1.1050000000000001E-2</v>
      </c>
      <c r="G1212" s="155">
        <f t="shared" si="37"/>
        <v>154.46477175961459</v>
      </c>
      <c r="H1212" s="75">
        <f t="shared" si="36"/>
        <v>10649677.471831746</v>
      </c>
    </row>
    <row r="1213" spans="1:8" x14ac:dyDescent="0.3">
      <c r="A1213" s="143">
        <v>1650</v>
      </c>
      <c r="B1213" s="148">
        <v>11640.4</v>
      </c>
      <c r="C1213" s="148">
        <v>868.24</v>
      </c>
      <c r="D1213" s="167">
        <v>5.8880000000000002E-2</v>
      </c>
      <c r="E1213" s="167">
        <v>4.795E-2</v>
      </c>
      <c r="F1213" s="167">
        <v>1.094E-2</v>
      </c>
      <c r="G1213" s="155">
        <f t="shared" si="37"/>
        <v>152.92711339820664</v>
      </c>
      <c r="H1213" s="75">
        <f t="shared" si="36"/>
        <v>10789453.637979602</v>
      </c>
    </row>
    <row r="1214" spans="1:8" x14ac:dyDescent="0.3">
      <c r="A1214" s="143">
        <v>1654</v>
      </c>
      <c r="B1214" s="148">
        <v>11463.05</v>
      </c>
      <c r="C1214" s="148">
        <v>868.67</v>
      </c>
      <c r="D1214" s="167">
        <v>5.9240000000000001E-2</v>
      </c>
      <c r="E1214" s="167">
        <v>4.8129999999999999E-2</v>
      </c>
      <c r="F1214" s="167">
        <v>1.111E-2</v>
      </c>
      <c r="G1214" s="155">
        <f t="shared" si="37"/>
        <v>155.30349450220072</v>
      </c>
      <c r="H1214" s="75">
        <f t="shared" si="36"/>
        <v>10650114.50837999</v>
      </c>
    </row>
    <row r="1215" spans="1:8" x14ac:dyDescent="0.3">
      <c r="A1215" s="143">
        <v>1658</v>
      </c>
      <c r="B1215" s="148">
        <v>11554.67</v>
      </c>
      <c r="C1215" s="148">
        <v>868.61</v>
      </c>
      <c r="D1215" s="167">
        <v>5.9290000000000002E-2</v>
      </c>
      <c r="E1215" s="167">
        <v>4.8259999999999997E-2</v>
      </c>
      <c r="F1215" s="167">
        <v>1.102E-2</v>
      </c>
      <c r="G1215" s="155">
        <f t="shared" si="37"/>
        <v>154.04541038832153</v>
      </c>
      <c r="H1215" s="75">
        <f t="shared" si="36"/>
        <v>10763060.034183893</v>
      </c>
    </row>
    <row r="1216" spans="1:8" x14ac:dyDescent="0.3">
      <c r="A1216" s="143">
        <v>1662</v>
      </c>
      <c r="B1216" s="148">
        <v>11311.35</v>
      </c>
      <c r="C1216" s="148">
        <v>868.33</v>
      </c>
      <c r="D1216" s="167">
        <v>5.9420000000000001E-2</v>
      </c>
      <c r="E1216" s="167">
        <v>4.8160000000000001E-2</v>
      </c>
      <c r="F1216" s="167">
        <v>1.1259999999999999E-2</v>
      </c>
      <c r="G1216" s="155">
        <f t="shared" si="37"/>
        <v>157.40030135866604</v>
      </c>
      <c r="H1216" s="75">
        <f t="shared" si="36"/>
        <v>10559064.916990355</v>
      </c>
    </row>
    <row r="1217" spans="1:8" x14ac:dyDescent="0.3">
      <c r="A1217" s="143">
        <v>1667</v>
      </c>
      <c r="B1217" s="148">
        <v>11957.7</v>
      </c>
      <c r="C1217" s="148">
        <v>868.01</v>
      </c>
      <c r="D1217" s="167">
        <v>5.9409999999999998E-2</v>
      </c>
      <c r="E1217" s="167">
        <v>4.8770000000000001E-2</v>
      </c>
      <c r="F1217" s="167">
        <v>1.065E-2</v>
      </c>
      <c r="G1217" s="155">
        <f t="shared" si="37"/>
        <v>148.87328680904031</v>
      </c>
      <c r="H1217" s="75">
        <f t="shared" si="36"/>
        <v>11197442.037658913</v>
      </c>
    </row>
    <row r="1218" spans="1:8" x14ac:dyDescent="0.3">
      <c r="A1218" s="143">
        <v>1671</v>
      </c>
      <c r="B1218" s="148">
        <v>11835.54</v>
      </c>
      <c r="C1218" s="148">
        <v>868.05</v>
      </c>
      <c r="D1218" s="167">
        <v>5.9339999999999997E-2</v>
      </c>
      <c r="E1218" s="167">
        <v>4.8590000000000001E-2</v>
      </c>
      <c r="F1218" s="167">
        <v>1.076E-2</v>
      </c>
      <c r="G1218" s="155">
        <f t="shared" si="37"/>
        <v>150.41094517044823</v>
      </c>
      <c r="H1218" s="75">
        <f t="shared" si="36"/>
        <v>11109563.855917497</v>
      </c>
    </row>
    <row r="1219" spans="1:8" x14ac:dyDescent="0.3">
      <c r="A1219" s="143">
        <v>1675</v>
      </c>
      <c r="B1219" s="148">
        <v>11469.96</v>
      </c>
      <c r="C1219" s="148">
        <v>868</v>
      </c>
      <c r="D1219" s="167">
        <v>5.9589999999999997E-2</v>
      </c>
      <c r="E1219" s="167">
        <v>4.8489999999999998E-2</v>
      </c>
      <c r="F1219" s="167">
        <v>1.11E-2</v>
      </c>
      <c r="G1219" s="155">
        <f t="shared" si="37"/>
        <v>155.16370737843638</v>
      </c>
      <c r="H1219" s="75">
        <f t="shared" si="36"/>
        <v>10795050.133178117</v>
      </c>
    </row>
    <row r="1220" spans="1:8" x14ac:dyDescent="0.3">
      <c r="A1220" s="143">
        <v>1679</v>
      </c>
      <c r="B1220" s="148">
        <v>11569.36</v>
      </c>
      <c r="C1220" s="148">
        <v>867.88</v>
      </c>
      <c r="D1220" s="167">
        <v>5.9749999999999998E-2</v>
      </c>
      <c r="E1220" s="167">
        <v>4.8750000000000002E-2</v>
      </c>
      <c r="F1220" s="167">
        <v>1.0999999999999999E-2</v>
      </c>
      <c r="G1220" s="155">
        <f t="shared" si="37"/>
        <v>153.76583614079277</v>
      </c>
      <c r="H1220" s="75">
        <f t="shared" si="36"/>
        <v>10919200.533352906</v>
      </c>
    </row>
    <row r="1221" spans="1:8" x14ac:dyDescent="0.3">
      <c r="A1221" s="143">
        <v>1684</v>
      </c>
      <c r="B1221" s="148">
        <v>12024.44</v>
      </c>
      <c r="C1221" s="148">
        <v>868.25</v>
      </c>
      <c r="D1221" s="167">
        <v>5.9540000000000003E-2</v>
      </c>
      <c r="E1221" s="167">
        <v>4.895E-2</v>
      </c>
      <c r="F1221" s="167">
        <v>1.059E-2</v>
      </c>
      <c r="G1221" s="155">
        <f t="shared" si="37"/>
        <v>148.03456406645415</v>
      </c>
      <c r="H1221" s="75">
        <f t="shared" si="36"/>
        <v>11375721.681080077</v>
      </c>
    </row>
    <row r="1222" spans="1:8" x14ac:dyDescent="0.3">
      <c r="A1222" s="143">
        <v>1688</v>
      </c>
      <c r="B1222" s="148">
        <v>11548.92</v>
      </c>
      <c r="C1222" s="148">
        <v>868.09</v>
      </c>
      <c r="D1222" s="167">
        <v>5.9880000000000003E-2</v>
      </c>
      <c r="E1222" s="167">
        <v>4.8860000000000001E-2</v>
      </c>
      <c r="F1222" s="167">
        <v>1.102E-2</v>
      </c>
      <c r="G1222" s="155">
        <f t="shared" si="37"/>
        <v>154.04541038832153</v>
      </c>
      <c r="H1222" s="75">
        <f t="shared" si="36"/>
        <v>10957807.803198079</v>
      </c>
    </row>
    <row r="1223" spans="1:8" x14ac:dyDescent="0.3">
      <c r="A1223" s="143">
        <v>1692</v>
      </c>
      <c r="B1223" s="148">
        <v>11419.32</v>
      </c>
      <c r="C1223" s="148">
        <v>868.08</v>
      </c>
      <c r="D1223" s="167">
        <v>5.9979999999999999E-2</v>
      </c>
      <c r="E1223" s="167">
        <v>4.8840000000000001E-2</v>
      </c>
      <c r="F1223" s="167">
        <v>1.115E-2</v>
      </c>
      <c r="G1223" s="155">
        <f t="shared" si="37"/>
        <v>155.86264299725812</v>
      </c>
      <c r="H1223" s="75">
        <f t="shared" si="36"/>
        <v>10855712.231376477</v>
      </c>
    </row>
    <row r="1224" spans="1:8" x14ac:dyDescent="0.3">
      <c r="A1224" s="143">
        <v>1697</v>
      </c>
      <c r="B1224" s="148">
        <v>12044.39</v>
      </c>
      <c r="C1224" s="148">
        <v>869.02</v>
      </c>
      <c r="D1224" s="167">
        <v>5.994E-2</v>
      </c>
      <c r="E1224" s="167">
        <v>4.9360000000000001E-2</v>
      </c>
      <c r="F1224" s="167">
        <v>1.0580000000000001E-2</v>
      </c>
      <c r="G1224" s="155">
        <f t="shared" si="37"/>
        <v>147.89477694268979</v>
      </c>
      <c r="H1224" s="75">
        <f t="shared" si="36"/>
        <v>11474374.113006026</v>
      </c>
    </row>
    <row r="1225" spans="1:8" x14ac:dyDescent="0.3">
      <c r="A1225" s="143">
        <v>1701</v>
      </c>
      <c r="B1225" s="148">
        <v>11908.04</v>
      </c>
      <c r="C1225" s="148">
        <v>869.14</v>
      </c>
      <c r="D1225" s="167">
        <v>6.0109999999999997E-2</v>
      </c>
      <c r="E1225" s="167">
        <v>4.9399999999999999E-2</v>
      </c>
      <c r="F1225" s="167">
        <v>1.0699999999999999E-2</v>
      </c>
      <c r="G1225" s="155">
        <f t="shared" si="37"/>
        <v>149.57222242786207</v>
      </c>
      <c r="H1225" s="75">
        <f t="shared" si="36"/>
        <v>11372432.477028839</v>
      </c>
    </row>
    <row r="1226" spans="1:8" x14ac:dyDescent="0.3">
      <c r="A1226" s="143">
        <v>1705</v>
      </c>
      <c r="B1226" s="148">
        <v>11883.45</v>
      </c>
      <c r="C1226" s="148">
        <v>869.02</v>
      </c>
      <c r="D1226" s="167">
        <v>6.003E-2</v>
      </c>
      <c r="E1226" s="167">
        <v>4.9299999999999997E-2</v>
      </c>
      <c r="F1226" s="167">
        <v>1.072E-2</v>
      </c>
      <c r="G1226" s="155">
        <f t="shared" si="37"/>
        <v>149.8517966753908</v>
      </c>
      <c r="H1226" s="75">
        <f t="shared" si="36"/>
        <v>11377908.292240057</v>
      </c>
    </row>
    <row r="1227" spans="1:8" x14ac:dyDescent="0.3">
      <c r="A1227" s="143">
        <v>1710</v>
      </c>
      <c r="B1227" s="148">
        <v>11824.12</v>
      </c>
      <c r="C1227" s="148">
        <v>868.92</v>
      </c>
      <c r="D1227" s="167">
        <v>6.0049999999999999E-2</v>
      </c>
      <c r="E1227" s="167">
        <v>4.9270000000000001E-2</v>
      </c>
      <c r="F1227" s="167">
        <v>1.078E-2</v>
      </c>
      <c r="G1227" s="155">
        <f t="shared" si="37"/>
        <v>150.69051941797693</v>
      </c>
      <c r="H1227" s="75">
        <f t="shared" si="36"/>
        <v>11347761.004505517</v>
      </c>
    </row>
    <row r="1228" spans="1:8" x14ac:dyDescent="0.3">
      <c r="A1228" s="143">
        <v>1714</v>
      </c>
      <c r="B1228" s="148">
        <v>11867.52</v>
      </c>
      <c r="C1228" s="148">
        <v>869.3</v>
      </c>
      <c r="D1228" s="167">
        <v>6.0150000000000002E-2</v>
      </c>
      <c r="E1228" s="167">
        <v>4.9410000000000003E-2</v>
      </c>
      <c r="F1228" s="167">
        <v>1.074E-2</v>
      </c>
      <c r="G1228" s="155">
        <f t="shared" si="37"/>
        <v>150.1313709229195</v>
      </c>
      <c r="H1228" s="75">
        <f t="shared" si="36"/>
        <v>11416667.878694071</v>
      </c>
    </row>
    <row r="1229" spans="1:8" x14ac:dyDescent="0.3">
      <c r="A1229" s="143">
        <v>1719</v>
      </c>
      <c r="B1229" s="148">
        <v>11762.21</v>
      </c>
      <c r="C1229" s="148">
        <v>869.2</v>
      </c>
      <c r="D1229" s="167">
        <v>6.037E-2</v>
      </c>
      <c r="E1229" s="167">
        <v>4.9529999999999998E-2</v>
      </c>
      <c r="F1229" s="167">
        <v>1.0840000000000001E-2</v>
      </c>
      <c r="G1229" s="155">
        <f t="shared" si="37"/>
        <v>151.52924216056309</v>
      </c>
      <c r="H1229" s="75">
        <f t="shared" si="36"/>
        <v>11344344.995657781</v>
      </c>
    </row>
    <row r="1230" spans="1:8" x14ac:dyDescent="0.3">
      <c r="A1230" s="143">
        <v>1723</v>
      </c>
      <c r="B1230" s="148">
        <v>11870.12</v>
      </c>
      <c r="C1230" s="148">
        <v>868.55</v>
      </c>
      <c r="D1230" s="167">
        <v>6.037E-2</v>
      </c>
      <c r="E1230" s="167">
        <v>4.9639999999999997E-2</v>
      </c>
      <c r="F1230" s="167">
        <v>1.073E-2</v>
      </c>
      <c r="G1230" s="155">
        <f t="shared" si="37"/>
        <v>149.99158379915514</v>
      </c>
      <c r="H1230" s="75">
        <f t="shared" si="36"/>
        <v>11487311.196787998</v>
      </c>
    </row>
    <row r="1231" spans="1:8" x14ac:dyDescent="0.3">
      <c r="A1231" s="143">
        <v>1727</v>
      </c>
      <c r="B1231" s="148">
        <v>11674.06</v>
      </c>
      <c r="C1231" s="148">
        <v>868.88</v>
      </c>
      <c r="D1231" s="167">
        <v>6.0650000000000003E-2</v>
      </c>
      <c r="E1231" s="167">
        <v>4.9739999999999999E-2</v>
      </c>
      <c r="F1231" s="167">
        <v>1.0919999999999999E-2</v>
      </c>
      <c r="G1231" s="155">
        <f t="shared" si="37"/>
        <v>152.64753915067791</v>
      </c>
      <c r="H1231" s="75">
        <f t="shared" si="36"/>
        <v>11313644.554042129</v>
      </c>
    </row>
    <row r="1232" spans="1:8" x14ac:dyDescent="0.3">
      <c r="A1232" s="143">
        <v>1732</v>
      </c>
      <c r="B1232" s="148">
        <v>11682.23</v>
      </c>
      <c r="C1232" s="148">
        <v>867.89</v>
      </c>
      <c r="D1232" s="167">
        <v>6.0859999999999997E-2</v>
      </c>
      <c r="E1232" s="167">
        <v>4.9959999999999997E-2</v>
      </c>
      <c r="F1232" s="167">
        <v>1.089E-2</v>
      </c>
      <c r="G1232" s="155">
        <f t="shared" si="37"/>
        <v>152.22817777938488</v>
      </c>
      <c r="H1232" s="75">
        <f t="shared" si="36"/>
        <v>11377657.049209924</v>
      </c>
    </row>
    <row r="1233" spans="1:8" x14ac:dyDescent="0.3">
      <c r="A1233" s="143">
        <v>1736</v>
      </c>
      <c r="B1233" s="148">
        <v>11543.85</v>
      </c>
      <c r="C1233" s="148">
        <v>868.13</v>
      </c>
      <c r="D1233" s="167">
        <v>6.0970000000000003E-2</v>
      </c>
      <c r="E1233" s="167">
        <v>4.9939999999999998E-2</v>
      </c>
      <c r="F1233" s="167">
        <v>1.103E-2</v>
      </c>
      <c r="G1233" s="155">
        <f t="shared" si="37"/>
        <v>154.18519751208586</v>
      </c>
      <c r="H1233" s="75">
        <f t="shared" si="36"/>
        <v>11259187.185358198</v>
      </c>
    </row>
    <row r="1234" spans="1:8" x14ac:dyDescent="0.3">
      <c r="A1234" s="143">
        <v>1741</v>
      </c>
      <c r="B1234" s="148">
        <v>11703.58</v>
      </c>
      <c r="C1234" s="148">
        <v>867.87</v>
      </c>
      <c r="D1234" s="167">
        <v>6.0979999999999999E-2</v>
      </c>
      <c r="E1234" s="167">
        <v>5.0110000000000002E-2</v>
      </c>
      <c r="F1234" s="167">
        <v>1.0869999999999999E-2</v>
      </c>
      <c r="G1234" s="155">
        <f t="shared" si="37"/>
        <v>151.94860353185615</v>
      </c>
      <c r="H1234" s="75">
        <f t="shared" ref="H1234:H1297" si="38">A1234/G1234*10^6</f>
        <v>11457821.65503744</v>
      </c>
    </row>
    <row r="1235" spans="1:8" x14ac:dyDescent="0.3">
      <c r="A1235" s="143">
        <v>1745</v>
      </c>
      <c r="B1235" s="148">
        <v>11714.35</v>
      </c>
      <c r="C1235" s="148">
        <v>868.47</v>
      </c>
      <c r="D1235" s="167">
        <v>6.1039999999999997E-2</v>
      </c>
      <c r="E1235" s="167">
        <v>5.0169999999999999E-2</v>
      </c>
      <c r="F1235" s="167">
        <v>1.0869999999999999E-2</v>
      </c>
      <c r="G1235" s="155">
        <f t="shared" ref="G1235:G1298" si="39">(2*F1235/$B$7)*(1+3*$B$11)/(4+PI()*$B$11-PI())*10^6</f>
        <v>151.94860353185615</v>
      </c>
      <c r="H1235" s="75">
        <f t="shared" si="38"/>
        <v>11484146.345801456</v>
      </c>
    </row>
    <row r="1236" spans="1:8" x14ac:dyDescent="0.3">
      <c r="A1236" s="143">
        <v>1750</v>
      </c>
      <c r="B1236" s="148">
        <v>11675.72</v>
      </c>
      <c r="C1236" s="148">
        <v>868.41</v>
      </c>
      <c r="D1236" s="167">
        <v>6.1190000000000001E-2</v>
      </c>
      <c r="E1236" s="167">
        <v>5.0279999999999998E-2</v>
      </c>
      <c r="F1236" s="167">
        <v>1.091E-2</v>
      </c>
      <c r="G1236" s="155">
        <f t="shared" si="39"/>
        <v>152.50775202691355</v>
      </c>
      <c r="H1236" s="75">
        <f t="shared" si="38"/>
        <v>11474826.536628589</v>
      </c>
    </row>
    <row r="1237" spans="1:8" x14ac:dyDescent="0.3">
      <c r="A1237" s="143">
        <v>1754</v>
      </c>
      <c r="B1237" s="148">
        <v>11564.8</v>
      </c>
      <c r="C1237" s="148">
        <v>869.05</v>
      </c>
      <c r="D1237" s="167">
        <v>6.1260000000000002E-2</v>
      </c>
      <c r="E1237" s="167">
        <v>5.024E-2</v>
      </c>
      <c r="F1237" s="167">
        <v>1.102E-2</v>
      </c>
      <c r="G1237" s="155">
        <f t="shared" si="39"/>
        <v>154.04541038832153</v>
      </c>
      <c r="H1237" s="75">
        <f t="shared" si="38"/>
        <v>11386252.895029284</v>
      </c>
    </row>
    <row r="1238" spans="1:8" x14ac:dyDescent="0.3">
      <c r="A1238" s="143">
        <v>1759</v>
      </c>
      <c r="B1238" s="148">
        <v>11974.97</v>
      </c>
      <c r="C1238" s="148">
        <v>869.07</v>
      </c>
      <c r="D1238" s="167">
        <v>6.1190000000000001E-2</v>
      </c>
      <c r="E1238" s="167">
        <v>5.0549999999999998E-2</v>
      </c>
      <c r="F1238" s="167">
        <v>1.064E-2</v>
      </c>
      <c r="G1238" s="155">
        <f t="shared" si="39"/>
        <v>148.73349968527594</v>
      </c>
      <c r="H1238" s="75">
        <f t="shared" si="38"/>
        <v>11826521.958550636</v>
      </c>
    </row>
    <row r="1239" spans="1:8" x14ac:dyDescent="0.3">
      <c r="A1239" s="143">
        <v>1763</v>
      </c>
      <c r="B1239" s="148">
        <v>11753.84</v>
      </c>
      <c r="C1239" s="148">
        <v>869.08</v>
      </c>
      <c r="D1239" s="167">
        <v>6.1280000000000001E-2</v>
      </c>
      <c r="E1239" s="167">
        <v>5.0430000000000003E-2</v>
      </c>
      <c r="F1239" s="167">
        <v>1.0840000000000001E-2</v>
      </c>
      <c r="G1239" s="155">
        <f t="shared" si="39"/>
        <v>151.52924216056309</v>
      </c>
      <c r="H1239" s="75">
        <f t="shared" si="38"/>
        <v>11634717.991474502</v>
      </c>
    </row>
    <row r="1240" spans="1:8" x14ac:dyDescent="0.3">
      <c r="A1240" s="143">
        <v>1768</v>
      </c>
      <c r="B1240" s="148">
        <v>11619.5</v>
      </c>
      <c r="C1240" s="148">
        <v>868.82</v>
      </c>
      <c r="D1240" s="167">
        <v>6.1289999999999997E-2</v>
      </c>
      <c r="E1240" s="167">
        <v>5.0319999999999997E-2</v>
      </c>
      <c r="F1240" s="167">
        <v>1.0970000000000001E-2</v>
      </c>
      <c r="G1240" s="155">
        <f t="shared" si="39"/>
        <v>153.34647476949974</v>
      </c>
      <c r="H1240" s="75">
        <f t="shared" si="38"/>
        <v>11529446.651170433</v>
      </c>
    </row>
    <row r="1241" spans="1:8" x14ac:dyDescent="0.3">
      <c r="A1241" s="143">
        <v>1772</v>
      </c>
      <c r="B1241" s="148">
        <v>11875.19</v>
      </c>
      <c r="C1241" s="148">
        <v>869.41</v>
      </c>
      <c r="D1241" s="167">
        <v>6.139E-2</v>
      </c>
      <c r="E1241" s="167">
        <v>5.0650000000000001E-2</v>
      </c>
      <c r="F1241" s="167">
        <v>1.074E-2</v>
      </c>
      <c r="G1241" s="155">
        <f t="shared" si="39"/>
        <v>150.1313709229195</v>
      </c>
      <c r="H1241" s="75">
        <f t="shared" si="38"/>
        <v>11802996.196642878</v>
      </c>
    </row>
    <row r="1242" spans="1:8" x14ac:dyDescent="0.3">
      <c r="A1242" s="143">
        <v>1777</v>
      </c>
      <c r="B1242" s="148">
        <v>11774.12</v>
      </c>
      <c r="C1242" s="148">
        <v>869.34</v>
      </c>
      <c r="D1242" s="167">
        <v>6.1490000000000003E-2</v>
      </c>
      <c r="E1242" s="167">
        <v>5.0659999999999997E-2</v>
      </c>
      <c r="F1242" s="167">
        <v>1.0829999999999999E-2</v>
      </c>
      <c r="G1242" s="155">
        <f t="shared" si="39"/>
        <v>151.38945503679869</v>
      </c>
      <c r="H1242" s="75">
        <f t="shared" si="38"/>
        <v>11737937.755097006</v>
      </c>
    </row>
    <row r="1243" spans="1:8" x14ac:dyDescent="0.3">
      <c r="A1243" s="143">
        <v>1781</v>
      </c>
      <c r="B1243" s="148">
        <v>11889.44</v>
      </c>
      <c r="C1243" s="148">
        <v>869.32</v>
      </c>
      <c r="D1243" s="167">
        <v>6.1510000000000002E-2</v>
      </c>
      <c r="E1243" s="167">
        <v>5.0790000000000002E-2</v>
      </c>
      <c r="F1243" s="167">
        <v>1.072E-2</v>
      </c>
      <c r="G1243" s="155">
        <f t="shared" si="39"/>
        <v>149.8517966753908</v>
      </c>
      <c r="H1243" s="75">
        <f t="shared" si="38"/>
        <v>11885076.05189416</v>
      </c>
    </row>
    <row r="1244" spans="1:8" x14ac:dyDescent="0.3">
      <c r="A1244" s="143">
        <v>1786</v>
      </c>
      <c r="B1244" s="148">
        <v>11933.08</v>
      </c>
      <c r="C1244" s="148">
        <v>869.21</v>
      </c>
      <c r="D1244" s="167">
        <v>6.1440000000000002E-2</v>
      </c>
      <c r="E1244" s="167">
        <v>5.076E-2</v>
      </c>
      <c r="F1244" s="167">
        <v>1.068E-2</v>
      </c>
      <c r="G1244" s="155">
        <f t="shared" si="39"/>
        <v>149.29264818033337</v>
      </c>
      <c r="H1244" s="75">
        <f t="shared" si="38"/>
        <v>11963080.712739835</v>
      </c>
    </row>
    <row r="1245" spans="1:8" x14ac:dyDescent="0.3">
      <c r="A1245" s="143">
        <v>1790</v>
      </c>
      <c r="B1245" s="148">
        <v>11667.64</v>
      </c>
      <c r="C1245" s="148">
        <v>869.11</v>
      </c>
      <c r="D1245" s="167">
        <v>6.182E-2</v>
      </c>
      <c r="E1245" s="167">
        <v>5.0889999999999998E-2</v>
      </c>
      <c r="F1245" s="167">
        <v>1.0919999999999999E-2</v>
      </c>
      <c r="G1245" s="155">
        <f t="shared" si="39"/>
        <v>152.64753915067791</v>
      </c>
      <c r="H1245" s="75">
        <f t="shared" si="38"/>
        <v>11726360.018376034</v>
      </c>
    </row>
    <row r="1246" spans="1:8" x14ac:dyDescent="0.3">
      <c r="A1246" s="143">
        <v>1795</v>
      </c>
      <c r="B1246" s="148">
        <v>11762.89</v>
      </c>
      <c r="C1246" s="148">
        <v>868.78</v>
      </c>
      <c r="D1246" s="167">
        <v>6.1830000000000003E-2</v>
      </c>
      <c r="E1246" s="167">
        <v>5.0999999999999997E-2</v>
      </c>
      <c r="F1246" s="167">
        <v>1.0829999999999999E-2</v>
      </c>
      <c r="G1246" s="155">
        <f t="shared" si="39"/>
        <v>151.38945503679869</v>
      </c>
      <c r="H1246" s="75">
        <f t="shared" si="38"/>
        <v>11856836.393021455</v>
      </c>
    </row>
    <row r="1247" spans="1:8" x14ac:dyDescent="0.3">
      <c r="A1247" s="143">
        <v>1800</v>
      </c>
      <c r="B1247" s="148">
        <v>11564.61</v>
      </c>
      <c r="C1247" s="148">
        <v>868.73</v>
      </c>
      <c r="D1247" s="167">
        <v>6.2120000000000002E-2</v>
      </c>
      <c r="E1247" s="167">
        <v>5.11E-2</v>
      </c>
      <c r="F1247" s="167">
        <v>1.102E-2</v>
      </c>
      <c r="G1247" s="155">
        <f t="shared" si="39"/>
        <v>154.04541038832153</v>
      </c>
      <c r="H1247" s="75">
        <f t="shared" si="38"/>
        <v>11684866.140851032</v>
      </c>
    </row>
    <row r="1248" spans="1:8" x14ac:dyDescent="0.3">
      <c r="A1248" s="143">
        <v>1804</v>
      </c>
      <c r="B1248" s="148">
        <v>11898.15</v>
      </c>
      <c r="C1248" s="148">
        <v>868.26</v>
      </c>
      <c r="D1248" s="167">
        <v>6.182E-2</v>
      </c>
      <c r="E1248" s="167">
        <v>5.1119999999999999E-2</v>
      </c>
      <c r="F1248" s="167">
        <v>1.0699999999999999E-2</v>
      </c>
      <c r="G1248" s="155">
        <f t="shared" si="39"/>
        <v>149.57222242786207</v>
      </c>
      <c r="H1248" s="75">
        <f t="shared" si="38"/>
        <v>12061063.015026469</v>
      </c>
    </row>
    <row r="1249" spans="1:8" x14ac:dyDescent="0.3">
      <c r="A1249" s="143">
        <v>1809</v>
      </c>
      <c r="B1249" s="148">
        <v>11808.31</v>
      </c>
      <c r="C1249" s="148">
        <v>868.05</v>
      </c>
      <c r="D1249" s="167">
        <v>6.1890000000000001E-2</v>
      </c>
      <c r="E1249" s="167">
        <v>5.1110000000000003E-2</v>
      </c>
      <c r="F1249" s="167">
        <v>1.078E-2</v>
      </c>
      <c r="G1249" s="155">
        <f t="shared" si="39"/>
        <v>150.69051941797693</v>
      </c>
      <c r="H1249" s="75">
        <f t="shared" si="38"/>
        <v>12004736.641608469</v>
      </c>
    </row>
    <row r="1250" spans="1:8" x14ac:dyDescent="0.3">
      <c r="A1250" s="143">
        <v>1814</v>
      </c>
      <c r="B1250" s="148">
        <v>11573.1</v>
      </c>
      <c r="C1250" s="148">
        <v>868.17</v>
      </c>
      <c r="D1250" s="167">
        <v>6.2120000000000002E-2</v>
      </c>
      <c r="E1250" s="167">
        <v>5.1119999999999999E-2</v>
      </c>
      <c r="F1250" s="167">
        <v>1.0999999999999999E-2</v>
      </c>
      <c r="G1250" s="155">
        <f t="shared" si="39"/>
        <v>153.76583614079277</v>
      </c>
      <c r="H1250" s="75">
        <f t="shared" si="38"/>
        <v>11797158.884754121</v>
      </c>
    </row>
    <row r="1251" spans="1:8" x14ac:dyDescent="0.3">
      <c r="A1251" s="143">
        <v>1818</v>
      </c>
      <c r="B1251" s="148">
        <v>11634.12</v>
      </c>
      <c r="C1251" s="148">
        <v>867.86</v>
      </c>
      <c r="D1251" s="167">
        <v>6.2309999999999997E-2</v>
      </c>
      <c r="E1251" s="167">
        <v>5.1369999999999999E-2</v>
      </c>
      <c r="F1251" s="167">
        <v>1.094E-2</v>
      </c>
      <c r="G1251" s="155">
        <f t="shared" si="39"/>
        <v>152.92711339820664</v>
      </c>
      <c r="H1251" s="75">
        <f t="shared" si="38"/>
        <v>11888016.190210253</v>
      </c>
    </row>
    <row r="1252" spans="1:8" x14ac:dyDescent="0.3">
      <c r="A1252" s="143">
        <v>1823</v>
      </c>
      <c r="B1252" s="148">
        <v>11454.46</v>
      </c>
      <c r="C1252" s="148">
        <v>868.05</v>
      </c>
      <c r="D1252" s="167">
        <v>6.2469999999999998E-2</v>
      </c>
      <c r="E1252" s="167">
        <v>5.1360000000000003E-2</v>
      </c>
      <c r="F1252" s="167">
        <v>1.111E-2</v>
      </c>
      <c r="G1252" s="155">
        <f t="shared" si="39"/>
        <v>155.30349450220072</v>
      </c>
      <c r="H1252" s="75">
        <f t="shared" si="38"/>
        <v>11738306.377736833</v>
      </c>
    </row>
    <row r="1253" spans="1:8" x14ac:dyDescent="0.3">
      <c r="A1253" s="143">
        <v>1828</v>
      </c>
      <c r="B1253" s="148">
        <v>11655.39</v>
      </c>
      <c r="C1253" s="148">
        <v>867.99</v>
      </c>
      <c r="D1253" s="167">
        <v>6.2719999999999998E-2</v>
      </c>
      <c r="E1253" s="167">
        <v>5.1799999999999999E-2</v>
      </c>
      <c r="F1253" s="167">
        <v>1.0919999999999999E-2</v>
      </c>
      <c r="G1253" s="155">
        <f t="shared" si="39"/>
        <v>152.64753915067791</v>
      </c>
      <c r="H1253" s="75">
        <f t="shared" si="38"/>
        <v>11975299.50479966</v>
      </c>
    </row>
    <row r="1254" spans="1:8" x14ac:dyDescent="0.3">
      <c r="A1254" s="143">
        <v>1832</v>
      </c>
      <c r="B1254" s="148">
        <v>11697.48</v>
      </c>
      <c r="C1254" s="148">
        <v>868.68</v>
      </c>
      <c r="D1254" s="167">
        <v>6.2799999999999995E-2</v>
      </c>
      <c r="E1254" s="167">
        <v>5.1909999999999998E-2</v>
      </c>
      <c r="F1254" s="167">
        <v>1.089E-2</v>
      </c>
      <c r="G1254" s="155">
        <f t="shared" si="39"/>
        <v>152.22817777938488</v>
      </c>
      <c r="H1254" s="75">
        <f t="shared" si="38"/>
        <v>12034565.654822506</v>
      </c>
    </row>
    <row r="1255" spans="1:8" x14ac:dyDescent="0.3">
      <c r="A1255" s="143">
        <v>1837</v>
      </c>
      <c r="B1255" s="148">
        <v>12154.05</v>
      </c>
      <c r="C1255" s="148">
        <v>869.65</v>
      </c>
      <c r="D1255" s="167">
        <v>6.2460000000000002E-2</v>
      </c>
      <c r="E1255" s="167">
        <v>5.1959999999999999E-2</v>
      </c>
      <c r="F1255" s="167">
        <v>1.0489999999999999E-2</v>
      </c>
      <c r="G1255" s="155">
        <f t="shared" si="39"/>
        <v>146.6366928288106</v>
      </c>
      <c r="H1255" s="75">
        <f t="shared" si="38"/>
        <v>12527560.2208554</v>
      </c>
    </row>
    <row r="1256" spans="1:8" x14ac:dyDescent="0.3">
      <c r="A1256" s="143">
        <v>1842</v>
      </c>
      <c r="B1256" s="148">
        <v>11635.9</v>
      </c>
      <c r="C1256" s="148">
        <v>869.25</v>
      </c>
      <c r="D1256" s="167">
        <v>6.2899999999999998E-2</v>
      </c>
      <c r="E1256" s="167">
        <v>5.194E-2</v>
      </c>
      <c r="F1256" s="167">
        <v>1.0959999999999999E-2</v>
      </c>
      <c r="G1256" s="155">
        <f t="shared" si="39"/>
        <v>153.20668764573534</v>
      </c>
      <c r="H1256" s="75">
        <f t="shared" si="38"/>
        <v>12022973.855157776</v>
      </c>
    </row>
    <row r="1257" spans="1:8" x14ac:dyDescent="0.3">
      <c r="A1257" s="143">
        <v>1846</v>
      </c>
      <c r="B1257" s="148">
        <v>11459.39</v>
      </c>
      <c r="C1257" s="148">
        <v>869.24</v>
      </c>
      <c r="D1257" s="167">
        <v>6.2710000000000002E-2</v>
      </c>
      <c r="E1257" s="167">
        <v>5.1580000000000001E-2</v>
      </c>
      <c r="F1257" s="167">
        <v>1.112E-2</v>
      </c>
      <c r="G1257" s="155">
        <f t="shared" si="39"/>
        <v>155.44328162596506</v>
      </c>
      <c r="H1257" s="75">
        <f t="shared" si="38"/>
        <v>11875714.284274647</v>
      </c>
    </row>
    <row r="1258" spans="1:8" x14ac:dyDescent="0.3">
      <c r="A1258" s="143">
        <v>1851</v>
      </c>
      <c r="B1258" s="148">
        <v>11626.68</v>
      </c>
      <c r="C1258" s="148">
        <v>869.1</v>
      </c>
      <c r="D1258" s="167">
        <v>6.3159999999999994E-2</v>
      </c>
      <c r="E1258" s="167">
        <v>5.2200000000000003E-2</v>
      </c>
      <c r="F1258" s="167">
        <v>1.0959999999999999E-2</v>
      </c>
      <c r="G1258" s="155">
        <f t="shared" si="39"/>
        <v>153.20668764573534</v>
      </c>
      <c r="H1258" s="75">
        <f t="shared" si="38"/>
        <v>12081718.027088515</v>
      </c>
    </row>
    <row r="1259" spans="1:8" x14ac:dyDescent="0.3">
      <c r="A1259" s="143">
        <v>1856</v>
      </c>
      <c r="B1259" s="148">
        <v>11800.07</v>
      </c>
      <c r="C1259" s="148">
        <v>869.4</v>
      </c>
      <c r="D1259" s="167">
        <v>6.3140000000000002E-2</v>
      </c>
      <c r="E1259" s="167">
        <v>5.2339999999999998E-2</v>
      </c>
      <c r="F1259" s="167">
        <v>1.0800000000000001E-2</v>
      </c>
      <c r="G1259" s="155">
        <f t="shared" si="39"/>
        <v>150.97009366550566</v>
      </c>
      <c r="H1259" s="75">
        <f t="shared" si="38"/>
        <v>12293825.584504273</v>
      </c>
    </row>
    <row r="1260" spans="1:8" x14ac:dyDescent="0.3">
      <c r="A1260" s="143">
        <v>1861</v>
      </c>
      <c r="B1260" s="148">
        <v>11623.33</v>
      </c>
      <c r="C1260" s="148">
        <v>868.46</v>
      </c>
      <c r="D1260" s="167">
        <v>6.318E-2</v>
      </c>
      <c r="E1260" s="167">
        <v>5.2220000000000003E-2</v>
      </c>
      <c r="F1260" s="167">
        <v>1.0959999999999999E-2</v>
      </c>
      <c r="G1260" s="155">
        <f t="shared" si="39"/>
        <v>153.20668764573534</v>
      </c>
      <c r="H1260" s="75">
        <f t="shared" si="38"/>
        <v>12146989.329233779</v>
      </c>
    </row>
    <row r="1261" spans="1:8" x14ac:dyDescent="0.3">
      <c r="A1261" s="143">
        <v>1865</v>
      </c>
      <c r="B1261" s="148">
        <v>11268.24</v>
      </c>
      <c r="C1261" s="148">
        <v>869.14</v>
      </c>
      <c r="D1261" s="167">
        <v>6.3339999999999994E-2</v>
      </c>
      <c r="E1261" s="167">
        <v>5.203E-2</v>
      </c>
      <c r="F1261" s="167">
        <v>1.1310000000000001E-2</v>
      </c>
      <c r="G1261" s="155">
        <f t="shared" si="39"/>
        <v>158.09923697748789</v>
      </c>
      <c r="H1261" s="75">
        <f t="shared" si="38"/>
        <v>11796388.367551461</v>
      </c>
    </row>
    <row r="1262" spans="1:8" x14ac:dyDescent="0.3">
      <c r="A1262" s="143">
        <v>1870</v>
      </c>
      <c r="B1262" s="148">
        <v>11576.48</v>
      </c>
      <c r="C1262" s="148">
        <v>868.82</v>
      </c>
      <c r="D1262" s="167">
        <v>6.3460000000000003E-2</v>
      </c>
      <c r="E1262" s="167">
        <v>5.246E-2</v>
      </c>
      <c r="F1262" s="167">
        <v>1.1010000000000001E-2</v>
      </c>
      <c r="G1262" s="155">
        <f t="shared" si="39"/>
        <v>153.90562326455716</v>
      </c>
      <c r="H1262" s="75">
        <f t="shared" si="38"/>
        <v>12150303.285446238</v>
      </c>
    </row>
    <row r="1263" spans="1:8" x14ac:dyDescent="0.3">
      <c r="A1263" s="143">
        <v>1875</v>
      </c>
      <c r="B1263" s="148">
        <v>11534.79</v>
      </c>
      <c r="C1263" s="148">
        <v>867.86</v>
      </c>
      <c r="D1263" s="167">
        <v>6.3719999999999999E-2</v>
      </c>
      <c r="E1263" s="167">
        <v>5.2679999999999998E-2</v>
      </c>
      <c r="F1263" s="167">
        <v>1.103E-2</v>
      </c>
      <c r="G1263" s="155">
        <f t="shared" si="39"/>
        <v>154.18519751208586</v>
      </c>
      <c r="H1263" s="75">
        <f t="shared" si="38"/>
        <v>12160700.445015335</v>
      </c>
    </row>
    <row r="1264" spans="1:8" x14ac:dyDescent="0.3">
      <c r="A1264" s="143">
        <v>1880</v>
      </c>
      <c r="B1264" s="148">
        <v>11286.85</v>
      </c>
      <c r="C1264" s="148">
        <v>867.81</v>
      </c>
      <c r="D1264" s="167">
        <v>6.3659999999999994E-2</v>
      </c>
      <c r="E1264" s="167">
        <v>5.2380000000000003E-2</v>
      </c>
      <c r="F1264" s="167">
        <v>1.128E-2</v>
      </c>
      <c r="G1264" s="155">
        <f t="shared" si="39"/>
        <v>157.67987560619477</v>
      </c>
      <c r="H1264" s="75">
        <f t="shared" si="38"/>
        <v>11922891.19186837</v>
      </c>
    </row>
    <row r="1265" spans="1:8" x14ac:dyDescent="0.3">
      <c r="A1265" s="143">
        <v>1885</v>
      </c>
      <c r="B1265" s="148">
        <v>11619.35</v>
      </c>
      <c r="C1265" s="148">
        <v>867.68</v>
      </c>
      <c r="D1265" s="167">
        <v>6.3789999999999999E-2</v>
      </c>
      <c r="E1265" s="167">
        <v>5.2839999999999998E-2</v>
      </c>
      <c r="F1265" s="167">
        <v>1.095E-2</v>
      </c>
      <c r="G1265" s="155">
        <f t="shared" si="39"/>
        <v>153.06690052197104</v>
      </c>
      <c r="H1265" s="75">
        <f t="shared" si="38"/>
        <v>12314876.655710615</v>
      </c>
    </row>
    <row r="1266" spans="1:8" x14ac:dyDescent="0.3">
      <c r="A1266" s="143">
        <v>1889</v>
      </c>
      <c r="B1266" s="148">
        <v>11492.53</v>
      </c>
      <c r="C1266" s="148">
        <v>867.88</v>
      </c>
      <c r="D1266" s="167">
        <v>6.3810000000000006E-2</v>
      </c>
      <c r="E1266" s="167">
        <v>5.2740000000000002E-2</v>
      </c>
      <c r="F1266" s="167">
        <v>1.107E-2</v>
      </c>
      <c r="G1266" s="155">
        <f t="shared" si="39"/>
        <v>154.74434600714326</v>
      </c>
      <c r="H1266" s="75">
        <f t="shared" si="38"/>
        <v>12207231.144411575</v>
      </c>
    </row>
    <row r="1267" spans="1:8" x14ac:dyDescent="0.3">
      <c r="A1267" s="143">
        <v>1894</v>
      </c>
      <c r="B1267" s="148">
        <v>11368.36</v>
      </c>
      <c r="C1267" s="148">
        <v>867.53</v>
      </c>
      <c r="D1267" s="167">
        <v>6.386E-2</v>
      </c>
      <c r="E1267" s="167">
        <v>5.2670000000000002E-2</v>
      </c>
      <c r="F1267" s="167">
        <v>1.119E-2</v>
      </c>
      <c r="G1267" s="155">
        <f t="shared" si="39"/>
        <v>156.42179149231558</v>
      </c>
      <c r="H1267" s="75">
        <f t="shared" si="38"/>
        <v>12108287.35517356</v>
      </c>
    </row>
    <row r="1268" spans="1:8" x14ac:dyDescent="0.3">
      <c r="A1268" s="143">
        <v>1899</v>
      </c>
      <c r="B1268" s="148">
        <v>11234.41</v>
      </c>
      <c r="C1268" s="148">
        <v>868.16</v>
      </c>
      <c r="D1268" s="167">
        <v>6.3969999999999999E-2</v>
      </c>
      <c r="E1268" s="167">
        <v>5.2639999999999999E-2</v>
      </c>
      <c r="F1268" s="167">
        <v>1.133E-2</v>
      </c>
      <c r="G1268" s="155">
        <f t="shared" si="39"/>
        <v>158.37881122501656</v>
      </c>
      <c r="H1268" s="75">
        <f t="shared" si="38"/>
        <v>11990240.26832729</v>
      </c>
    </row>
    <row r="1269" spans="1:8" x14ac:dyDescent="0.3">
      <c r="A1269" s="143">
        <v>1904</v>
      </c>
      <c r="B1269" s="148">
        <v>11388.4</v>
      </c>
      <c r="C1269" s="148">
        <v>868.62</v>
      </c>
      <c r="D1269" s="167">
        <v>6.4189999999999997E-2</v>
      </c>
      <c r="E1269" s="167">
        <v>5.3010000000000002E-2</v>
      </c>
      <c r="F1269" s="167">
        <v>1.119E-2</v>
      </c>
      <c r="G1269" s="155">
        <f t="shared" si="39"/>
        <v>156.42179149231558</v>
      </c>
      <c r="H1269" s="75">
        <f t="shared" si="38"/>
        <v>12172217.066658109</v>
      </c>
    </row>
    <row r="1270" spans="1:8" x14ac:dyDescent="0.3">
      <c r="A1270" s="143">
        <v>1909</v>
      </c>
      <c r="B1270" s="148">
        <v>11497.8</v>
      </c>
      <c r="C1270" s="148">
        <v>869.09</v>
      </c>
      <c r="D1270" s="167">
        <v>6.4210000000000003E-2</v>
      </c>
      <c r="E1270" s="167">
        <v>5.3120000000000001E-2</v>
      </c>
      <c r="F1270" s="167">
        <v>1.1089999999999999E-2</v>
      </c>
      <c r="G1270" s="155">
        <f t="shared" si="39"/>
        <v>155.02392025467202</v>
      </c>
      <c r="H1270" s="75">
        <f t="shared" si="38"/>
        <v>12314228.64848154</v>
      </c>
    </row>
    <row r="1271" spans="1:8" x14ac:dyDescent="0.3">
      <c r="A1271" s="143">
        <v>1914</v>
      </c>
      <c r="B1271" s="148">
        <v>11479.78</v>
      </c>
      <c r="C1271" s="148">
        <v>869.38</v>
      </c>
      <c r="D1271" s="167">
        <v>6.429E-2</v>
      </c>
      <c r="E1271" s="167">
        <v>5.3190000000000001E-2</v>
      </c>
      <c r="F1271" s="167">
        <v>1.111E-2</v>
      </c>
      <c r="G1271" s="155">
        <f t="shared" si="39"/>
        <v>155.30349450220072</v>
      </c>
      <c r="H1271" s="75">
        <f t="shared" si="38"/>
        <v>12324255.845852058</v>
      </c>
    </row>
    <row r="1272" spans="1:8" x14ac:dyDescent="0.3">
      <c r="A1272" s="143">
        <v>1919</v>
      </c>
      <c r="B1272" s="148">
        <v>11529.9</v>
      </c>
      <c r="C1272" s="148">
        <v>868.96</v>
      </c>
      <c r="D1272" s="167">
        <v>6.4530000000000004E-2</v>
      </c>
      <c r="E1272" s="167">
        <v>5.348E-2</v>
      </c>
      <c r="F1272" s="167">
        <v>1.1050000000000001E-2</v>
      </c>
      <c r="G1272" s="155">
        <f t="shared" si="39"/>
        <v>154.46477175961459</v>
      </c>
      <c r="H1272" s="75">
        <f t="shared" si="38"/>
        <v>12423544.722459041</v>
      </c>
    </row>
    <row r="1273" spans="1:8" x14ac:dyDescent="0.3">
      <c r="A1273" s="143">
        <v>1924</v>
      </c>
      <c r="B1273" s="148">
        <v>11281.83</v>
      </c>
      <c r="C1273" s="148">
        <v>868.97</v>
      </c>
      <c r="D1273" s="167">
        <v>6.4579999999999999E-2</v>
      </c>
      <c r="E1273" s="167">
        <v>5.3289999999999997E-2</v>
      </c>
      <c r="F1273" s="167">
        <v>1.1299999999999999E-2</v>
      </c>
      <c r="G1273" s="155">
        <f t="shared" si="39"/>
        <v>157.95944985372353</v>
      </c>
      <c r="H1273" s="75">
        <f t="shared" si="38"/>
        <v>12180341.231763577</v>
      </c>
    </row>
    <row r="1274" spans="1:8" x14ac:dyDescent="0.3">
      <c r="A1274" s="143">
        <v>1928</v>
      </c>
      <c r="B1274" s="148">
        <v>11547.28</v>
      </c>
      <c r="C1274" s="148">
        <v>868.9</v>
      </c>
      <c r="D1274" s="167">
        <v>6.4579999999999999E-2</v>
      </c>
      <c r="E1274" s="167">
        <v>5.355E-2</v>
      </c>
      <c r="F1274" s="167">
        <v>1.1039999999999999E-2</v>
      </c>
      <c r="G1274" s="155">
        <f t="shared" si="39"/>
        <v>154.3249846358502</v>
      </c>
      <c r="H1274" s="75">
        <f t="shared" si="38"/>
        <v>12493116.422783814</v>
      </c>
    </row>
    <row r="1275" spans="1:8" x14ac:dyDescent="0.3">
      <c r="A1275" s="143">
        <v>1933</v>
      </c>
      <c r="B1275" s="148">
        <v>11400.11</v>
      </c>
      <c r="C1275" s="148">
        <v>868.57</v>
      </c>
      <c r="D1275" s="167">
        <v>6.4659999999999995E-2</v>
      </c>
      <c r="E1275" s="167">
        <v>5.348E-2</v>
      </c>
      <c r="F1275" s="167">
        <v>1.1169999999999999E-2</v>
      </c>
      <c r="G1275" s="155">
        <f t="shared" si="39"/>
        <v>156.14221724478688</v>
      </c>
      <c r="H1275" s="75">
        <f t="shared" si="38"/>
        <v>12379739.663678544</v>
      </c>
    </row>
    <row r="1276" spans="1:8" x14ac:dyDescent="0.3">
      <c r="A1276" s="143">
        <v>1938</v>
      </c>
      <c r="B1276" s="148">
        <v>11539.74</v>
      </c>
      <c r="C1276" s="148">
        <v>868.19</v>
      </c>
      <c r="D1276" s="167">
        <v>6.4850000000000005E-2</v>
      </c>
      <c r="E1276" s="167">
        <v>5.3809999999999997E-2</v>
      </c>
      <c r="F1276" s="167">
        <v>1.103E-2</v>
      </c>
      <c r="G1276" s="155">
        <f t="shared" si="39"/>
        <v>154.18519751208586</v>
      </c>
      <c r="H1276" s="75">
        <f t="shared" si="38"/>
        <v>12569299.979967851</v>
      </c>
    </row>
    <row r="1277" spans="1:8" x14ac:dyDescent="0.3">
      <c r="A1277" s="143">
        <v>1943</v>
      </c>
      <c r="B1277" s="148">
        <v>11751.63</v>
      </c>
      <c r="C1277" s="148">
        <v>868.18</v>
      </c>
      <c r="D1277" s="167">
        <v>6.4850000000000005E-2</v>
      </c>
      <c r="E1277" s="167">
        <v>5.4019999999999999E-2</v>
      </c>
      <c r="F1277" s="167">
        <v>1.0829999999999999E-2</v>
      </c>
      <c r="G1277" s="155">
        <f t="shared" si="39"/>
        <v>151.38945503679869</v>
      </c>
      <c r="H1277" s="75">
        <f t="shared" si="38"/>
        <v>12834447.415955815</v>
      </c>
    </row>
    <row r="1278" spans="1:8" x14ac:dyDescent="0.3">
      <c r="A1278" s="143">
        <v>1948</v>
      </c>
      <c r="B1278" s="148">
        <v>11566.39</v>
      </c>
      <c r="C1278" s="148">
        <v>868.26</v>
      </c>
      <c r="D1278" s="167">
        <v>6.4930000000000002E-2</v>
      </c>
      <c r="E1278" s="167">
        <v>5.3920000000000003E-2</v>
      </c>
      <c r="F1278" s="167">
        <v>1.1010000000000001E-2</v>
      </c>
      <c r="G1278" s="155">
        <f t="shared" si="39"/>
        <v>153.90562326455716</v>
      </c>
      <c r="H1278" s="75">
        <f t="shared" si="38"/>
        <v>12657107.379705494</v>
      </c>
    </row>
    <row r="1279" spans="1:8" x14ac:dyDescent="0.3">
      <c r="A1279" s="143">
        <v>1953</v>
      </c>
      <c r="B1279" s="148">
        <v>11283.36</v>
      </c>
      <c r="C1279" s="148">
        <v>868.16</v>
      </c>
      <c r="D1279" s="167">
        <v>6.5129999999999993E-2</v>
      </c>
      <c r="E1279" s="167">
        <v>5.3850000000000002E-2</v>
      </c>
      <c r="F1279" s="167">
        <v>1.128E-2</v>
      </c>
      <c r="G1279" s="155">
        <f t="shared" si="39"/>
        <v>157.67987560619477</v>
      </c>
      <c r="H1279" s="75">
        <f t="shared" si="38"/>
        <v>12385854.520063261</v>
      </c>
    </row>
    <row r="1280" spans="1:8" x14ac:dyDescent="0.3">
      <c r="A1280" s="143">
        <v>1958</v>
      </c>
      <c r="B1280" s="148">
        <v>11405.69</v>
      </c>
      <c r="C1280" s="148">
        <v>868.65</v>
      </c>
      <c r="D1280" s="167">
        <v>6.5170000000000006E-2</v>
      </c>
      <c r="E1280" s="167">
        <v>5.3999999999999999E-2</v>
      </c>
      <c r="F1280" s="167">
        <v>1.1169999999999999E-2</v>
      </c>
      <c r="G1280" s="155">
        <f t="shared" si="39"/>
        <v>156.14221724478688</v>
      </c>
      <c r="H1280" s="75">
        <f t="shared" si="38"/>
        <v>12539850.109406408</v>
      </c>
    </row>
    <row r="1281" spans="1:8" x14ac:dyDescent="0.3">
      <c r="A1281" s="143">
        <v>1963</v>
      </c>
      <c r="B1281" s="148">
        <v>11462.44</v>
      </c>
      <c r="C1281" s="148">
        <v>868.38</v>
      </c>
      <c r="D1281" s="167">
        <v>6.5189999999999998E-2</v>
      </c>
      <c r="E1281" s="167">
        <v>5.4080000000000003E-2</v>
      </c>
      <c r="F1281" s="167">
        <v>1.111E-2</v>
      </c>
      <c r="G1281" s="155">
        <f t="shared" si="39"/>
        <v>155.30349450220072</v>
      </c>
      <c r="H1281" s="75">
        <f t="shared" si="38"/>
        <v>12639767.097914102</v>
      </c>
    </row>
    <row r="1282" spans="1:8" x14ac:dyDescent="0.3">
      <c r="A1282" s="143">
        <v>1968</v>
      </c>
      <c r="B1282" s="148">
        <v>11294.75</v>
      </c>
      <c r="C1282" s="148">
        <v>868.74</v>
      </c>
      <c r="D1282" s="167">
        <v>6.5390000000000004E-2</v>
      </c>
      <c r="E1282" s="167">
        <v>5.4109999999999998E-2</v>
      </c>
      <c r="F1282" s="167">
        <v>1.128E-2</v>
      </c>
      <c r="G1282" s="155">
        <f t="shared" si="39"/>
        <v>157.67987560619477</v>
      </c>
      <c r="H1282" s="75">
        <f t="shared" si="38"/>
        <v>12480983.971062209</v>
      </c>
    </row>
    <row r="1283" spans="1:8" x14ac:dyDescent="0.3">
      <c r="A1283" s="143">
        <v>1973</v>
      </c>
      <c r="B1283" s="148">
        <v>11418.67</v>
      </c>
      <c r="C1283" s="148">
        <v>868.68</v>
      </c>
      <c r="D1283" s="167">
        <v>6.5360000000000001E-2</v>
      </c>
      <c r="E1283" s="167">
        <v>5.4199999999999998E-2</v>
      </c>
      <c r="F1283" s="167">
        <v>1.116E-2</v>
      </c>
      <c r="G1283" s="155">
        <f t="shared" si="39"/>
        <v>156.00243012102251</v>
      </c>
      <c r="H1283" s="75">
        <f t="shared" si="38"/>
        <v>12647238.882557146</v>
      </c>
    </row>
    <row r="1284" spans="1:8" x14ac:dyDescent="0.3">
      <c r="A1284" s="143">
        <v>1979</v>
      </c>
      <c r="B1284" s="148">
        <v>11501.54</v>
      </c>
      <c r="C1284" s="148">
        <v>869.11</v>
      </c>
      <c r="D1284" s="167">
        <v>6.5549999999999997E-2</v>
      </c>
      <c r="E1284" s="167">
        <v>5.4469999999999998E-2</v>
      </c>
      <c r="F1284" s="167">
        <v>1.108E-2</v>
      </c>
      <c r="G1284" s="155">
        <f t="shared" si="39"/>
        <v>154.88413313090763</v>
      </c>
      <c r="H1284" s="75">
        <f t="shared" si="38"/>
        <v>12777293.322404785</v>
      </c>
    </row>
    <row r="1285" spans="1:8" x14ac:dyDescent="0.3">
      <c r="A1285" s="143">
        <v>1984</v>
      </c>
      <c r="B1285" s="148">
        <v>11521.76</v>
      </c>
      <c r="C1285" s="148">
        <v>868.92</v>
      </c>
      <c r="D1285" s="167">
        <v>6.5629999999999994E-2</v>
      </c>
      <c r="E1285" s="167">
        <v>5.457E-2</v>
      </c>
      <c r="F1285" s="167">
        <v>1.106E-2</v>
      </c>
      <c r="G1285" s="155">
        <f t="shared" si="39"/>
        <v>154.60455888337893</v>
      </c>
      <c r="H1285" s="75">
        <f t="shared" si="38"/>
        <v>12832739.30813753</v>
      </c>
    </row>
    <row r="1286" spans="1:8" x14ac:dyDescent="0.3">
      <c r="A1286" s="143">
        <v>1989</v>
      </c>
      <c r="B1286" s="148">
        <v>11505.95</v>
      </c>
      <c r="C1286" s="148">
        <v>868.9</v>
      </c>
      <c r="D1286" s="167">
        <v>6.5710000000000005E-2</v>
      </c>
      <c r="E1286" s="167">
        <v>5.4640000000000001E-2</v>
      </c>
      <c r="F1286" s="167">
        <v>1.107E-2</v>
      </c>
      <c r="G1286" s="155">
        <f t="shared" si="39"/>
        <v>154.74434600714326</v>
      </c>
      <c r="H1286" s="75">
        <f t="shared" si="38"/>
        <v>12853458.309282487</v>
      </c>
    </row>
    <row r="1287" spans="1:8" x14ac:dyDescent="0.3">
      <c r="A1287" s="143">
        <v>1994</v>
      </c>
      <c r="B1287" s="148">
        <v>11596.44</v>
      </c>
      <c r="C1287" s="148">
        <v>869.31</v>
      </c>
      <c r="D1287" s="167">
        <v>6.583E-2</v>
      </c>
      <c r="E1287" s="167">
        <v>5.484E-2</v>
      </c>
      <c r="F1287" s="167">
        <v>1.099E-2</v>
      </c>
      <c r="G1287" s="155">
        <f t="shared" si="39"/>
        <v>153.62604901702841</v>
      </c>
      <c r="H1287" s="75">
        <f t="shared" si="38"/>
        <v>12979569.628709117</v>
      </c>
    </row>
    <row r="1288" spans="1:8" x14ac:dyDescent="0.3">
      <c r="A1288" s="143">
        <v>1999</v>
      </c>
      <c r="B1288" s="148">
        <v>11496.38</v>
      </c>
      <c r="C1288" s="148">
        <v>868.64</v>
      </c>
      <c r="D1288" s="167">
        <v>6.5949999999999995E-2</v>
      </c>
      <c r="E1288" s="167">
        <v>5.4870000000000002E-2</v>
      </c>
      <c r="F1288" s="167">
        <v>1.108E-2</v>
      </c>
      <c r="G1288" s="155">
        <f t="shared" si="39"/>
        <v>154.88413313090763</v>
      </c>
      <c r="H1288" s="75">
        <f t="shared" si="38"/>
        <v>12906422.107876284</v>
      </c>
    </row>
    <row r="1289" spans="1:8" x14ac:dyDescent="0.3">
      <c r="A1289" s="143">
        <v>2004</v>
      </c>
      <c r="B1289" s="148">
        <v>11372.14</v>
      </c>
      <c r="C1289" s="148">
        <v>869.01</v>
      </c>
      <c r="D1289" s="167">
        <v>6.6070000000000004E-2</v>
      </c>
      <c r="E1289" s="167">
        <v>5.4870000000000002E-2</v>
      </c>
      <c r="F1289" s="167">
        <v>1.1209999999999999E-2</v>
      </c>
      <c r="G1289" s="155">
        <f t="shared" si="39"/>
        <v>156.70136573984425</v>
      </c>
      <c r="H1289" s="75">
        <f t="shared" si="38"/>
        <v>12788656.885907698</v>
      </c>
    </row>
    <row r="1290" spans="1:8" x14ac:dyDescent="0.3">
      <c r="A1290" s="143">
        <v>2009</v>
      </c>
      <c r="B1290" s="148">
        <v>11405.27</v>
      </c>
      <c r="C1290" s="148">
        <v>868.26</v>
      </c>
      <c r="D1290" s="167">
        <v>6.6159999999999997E-2</v>
      </c>
      <c r="E1290" s="167">
        <v>5.4989999999999997E-2</v>
      </c>
      <c r="F1290" s="167">
        <v>1.116E-2</v>
      </c>
      <c r="G1290" s="155">
        <f t="shared" si="39"/>
        <v>156.00243012102251</v>
      </c>
      <c r="H1290" s="75">
        <f t="shared" si="38"/>
        <v>12878004.518528793</v>
      </c>
    </row>
    <row r="1291" spans="1:8" x14ac:dyDescent="0.3">
      <c r="A1291" s="143">
        <v>2014</v>
      </c>
      <c r="B1291" s="148">
        <v>11394.21</v>
      </c>
      <c r="C1291" s="148">
        <v>868.37</v>
      </c>
      <c r="D1291" s="167">
        <v>6.633E-2</v>
      </c>
      <c r="E1291" s="167">
        <v>5.5160000000000001E-2</v>
      </c>
      <c r="F1291" s="167">
        <v>1.1180000000000001E-2</v>
      </c>
      <c r="G1291" s="155">
        <f t="shared" si="39"/>
        <v>156.28200436855121</v>
      </c>
      <c r="H1291" s="75">
        <f t="shared" si="38"/>
        <v>12886960.390209069</v>
      </c>
    </row>
    <row r="1292" spans="1:8" x14ac:dyDescent="0.3">
      <c r="A1292" s="143">
        <v>2019</v>
      </c>
      <c r="B1292" s="148">
        <v>11529.35</v>
      </c>
      <c r="C1292" s="148">
        <v>868.42</v>
      </c>
      <c r="D1292" s="167">
        <v>6.633E-2</v>
      </c>
      <c r="E1292" s="167">
        <v>5.5280000000000003E-2</v>
      </c>
      <c r="F1292" s="167">
        <v>1.1050000000000001E-2</v>
      </c>
      <c r="G1292" s="155">
        <f t="shared" si="39"/>
        <v>154.46477175961459</v>
      </c>
      <c r="H1292" s="75">
        <f t="shared" si="38"/>
        <v>13070941.529257322</v>
      </c>
    </row>
    <row r="1293" spans="1:8" x14ac:dyDescent="0.3">
      <c r="A1293" s="143">
        <v>2025</v>
      </c>
      <c r="B1293" s="148">
        <v>11449.85</v>
      </c>
      <c r="C1293" s="148">
        <v>868.32</v>
      </c>
      <c r="D1293" s="167">
        <v>6.6439999999999999E-2</v>
      </c>
      <c r="E1293" s="167">
        <v>5.5320000000000001E-2</v>
      </c>
      <c r="F1293" s="167">
        <v>1.112E-2</v>
      </c>
      <c r="G1293" s="155">
        <f t="shared" si="39"/>
        <v>155.44328162596506</v>
      </c>
      <c r="H1293" s="75">
        <f t="shared" si="38"/>
        <v>13027259.710539632</v>
      </c>
    </row>
    <row r="1294" spans="1:8" x14ac:dyDescent="0.3">
      <c r="A1294" s="143">
        <v>2030</v>
      </c>
      <c r="B1294" s="148">
        <v>11434.12</v>
      </c>
      <c r="C1294" s="148">
        <v>868.76</v>
      </c>
      <c r="D1294" s="167">
        <v>6.6559999999999994E-2</v>
      </c>
      <c r="E1294" s="167">
        <v>5.5410000000000001E-2</v>
      </c>
      <c r="F1294" s="167">
        <v>1.1140000000000001E-2</v>
      </c>
      <c r="G1294" s="155">
        <f t="shared" si="39"/>
        <v>155.72285587349378</v>
      </c>
      <c r="H1294" s="75">
        <f t="shared" si="38"/>
        <v>13035979.777105633</v>
      </c>
    </row>
    <row r="1295" spans="1:8" x14ac:dyDescent="0.3">
      <c r="A1295" s="143">
        <v>2035</v>
      </c>
      <c r="B1295" s="148">
        <v>11368.64</v>
      </c>
      <c r="C1295" s="148">
        <v>868.13</v>
      </c>
      <c r="D1295" s="167">
        <v>6.6720000000000002E-2</v>
      </c>
      <c r="E1295" s="167">
        <v>5.552E-2</v>
      </c>
      <c r="F1295" s="167">
        <v>1.12E-2</v>
      </c>
      <c r="G1295" s="155">
        <f t="shared" si="39"/>
        <v>156.56157861607994</v>
      </c>
      <c r="H1295" s="75">
        <f t="shared" si="38"/>
        <v>12998080.486849355</v>
      </c>
    </row>
    <row r="1296" spans="1:8" x14ac:dyDescent="0.3">
      <c r="A1296" s="143">
        <v>2040</v>
      </c>
      <c r="B1296" s="148">
        <v>11465.78</v>
      </c>
      <c r="C1296" s="148">
        <v>868.23</v>
      </c>
      <c r="D1296" s="167">
        <v>6.6710000000000005E-2</v>
      </c>
      <c r="E1296" s="167">
        <v>5.561E-2</v>
      </c>
      <c r="F1296" s="167">
        <v>1.111E-2</v>
      </c>
      <c r="G1296" s="155">
        <f t="shared" si="39"/>
        <v>155.30349450220072</v>
      </c>
      <c r="H1296" s="75">
        <f t="shared" si="38"/>
        <v>13135570.494011598</v>
      </c>
    </row>
    <row r="1297" spans="1:8" x14ac:dyDescent="0.3">
      <c r="A1297" s="143">
        <v>2045</v>
      </c>
      <c r="B1297" s="148">
        <v>11497.39</v>
      </c>
      <c r="C1297" s="148">
        <v>868.83</v>
      </c>
      <c r="D1297" s="167">
        <v>6.6809999999999994E-2</v>
      </c>
      <c r="E1297" s="167">
        <v>5.5719999999999999E-2</v>
      </c>
      <c r="F1297" s="167">
        <v>1.108E-2</v>
      </c>
      <c r="G1297" s="155">
        <f t="shared" si="39"/>
        <v>154.88413313090763</v>
      </c>
      <c r="H1297" s="75">
        <f t="shared" si="38"/>
        <v>13203418.314460732</v>
      </c>
    </row>
    <row r="1298" spans="1:8" x14ac:dyDescent="0.3">
      <c r="A1298" s="143">
        <v>2051</v>
      </c>
      <c r="B1298" s="148">
        <v>11545.05</v>
      </c>
      <c r="C1298" s="148">
        <v>868.62</v>
      </c>
      <c r="D1298" s="167">
        <v>6.6869999999999999E-2</v>
      </c>
      <c r="E1298" s="167">
        <v>5.5829999999999998E-2</v>
      </c>
      <c r="F1298" s="167">
        <v>1.103E-2</v>
      </c>
      <c r="G1298" s="155">
        <f t="shared" si="39"/>
        <v>154.18519751208586</v>
      </c>
      <c r="H1298" s="75">
        <f t="shared" ref="H1298:H1361" si="40">A1298/G1298*10^6</f>
        <v>13302184.860120775</v>
      </c>
    </row>
    <row r="1299" spans="1:8" x14ac:dyDescent="0.3">
      <c r="A1299" s="143">
        <v>2056</v>
      </c>
      <c r="B1299" s="148">
        <v>11509.63</v>
      </c>
      <c r="C1299" s="148">
        <v>868.92</v>
      </c>
      <c r="D1299" s="167">
        <v>6.7000000000000004E-2</v>
      </c>
      <c r="E1299" s="167">
        <v>5.5919999999999997E-2</v>
      </c>
      <c r="F1299" s="167">
        <v>1.107E-2</v>
      </c>
      <c r="G1299" s="155">
        <f t="shared" ref="G1299:G1362" si="41">(2*F1299/$B$7)*(1+3*$B$11)/(4+PI()*$B$11-PI())*10^6</f>
        <v>154.74434600714326</v>
      </c>
      <c r="H1299" s="75">
        <f t="shared" si="40"/>
        <v>13286430.509746002</v>
      </c>
    </row>
    <row r="1300" spans="1:8" x14ac:dyDescent="0.3">
      <c r="A1300" s="143">
        <v>2061</v>
      </c>
      <c r="B1300" s="148">
        <v>11478.1</v>
      </c>
      <c r="C1300" s="148">
        <v>869.45</v>
      </c>
      <c r="D1300" s="167">
        <v>6.7159999999999997E-2</v>
      </c>
      <c r="E1300" s="167">
        <v>5.6050000000000003E-2</v>
      </c>
      <c r="F1300" s="167">
        <v>1.111E-2</v>
      </c>
      <c r="G1300" s="155">
        <f t="shared" si="41"/>
        <v>155.30349450220072</v>
      </c>
      <c r="H1300" s="75">
        <f t="shared" si="40"/>
        <v>13270789.602038188</v>
      </c>
    </row>
    <row r="1301" spans="1:8" x14ac:dyDescent="0.3">
      <c r="A1301" s="143">
        <v>2067</v>
      </c>
      <c r="B1301" s="148">
        <v>11449.57</v>
      </c>
      <c r="C1301" s="148">
        <v>868.94</v>
      </c>
      <c r="D1301" s="167">
        <v>6.7280000000000006E-2</v>
      </c>
      <c r="E1301" s="167">
        <v>5.6149999999999999E-2</v>
      </c>
      <c r="F1301" s="167">
        <v>1.1129999999999999E-2</v>
      </c>
      <c r="G1301" s="155">
        <f t="shared" si="41"/>
        <v>155.58306874972939</v>
      </c>
      <c r="H1301" s="75">
        <f t="shared" si="40"/>
        <v>13285507.3280819</v>
      </c>
    </row>
    <row r="1302" spans="1:8" x14ac:dyDescent="0.3">
      <c r="A1302" s="143">
        <v>2072</v>
      </c>
      <c r="B1302" s="148">
        <v>11536.47</v>
      </c>
      <c r="C1302" s="148">
        <v>869.32</v>
      </c>
      <c r="D1302" s="167">
        <v>6.7320000000000005E-2</v>
      </c>
      <c r="E1302" s="167">
        <v>5.6270000000000001E-2</v>
      </c>
      <c r="F1302" s="167">
        <v>1.1050000000000001E-2</v>
      </c>
      <c r="G1302" s="155">
        <f t="shared" si="41"/>
        <v>154.46477175961459</v>
      </c>
      <c r="H1302" s="75">
        <f t="shared" si="40"/>
        <v>13414061.836860413</v>
      </c>
    </row>
    <row r="1303" spans="1:8" x14ac:dyDescent="0.3">
      <c r="A1303" s="143">
        <v>2077</v>
      </c>
      <c r="B1303" s="148">
        <v>11424.6</v>
      </c>
      <c r="C1303" s="148">
        <v>868.77</v>
      </c>
      <c r="D1303" s="167">
        <v>6.7460000000000006E-2</v>
      </c>
      <c r="E1303" s="167">
        <v>5.6300000000000003E-2</v>
      </c>
      <c r="F1303" s="167">
        <v>1.115E-2</v>
      </c>
      <c r="G1303" s="155">
        <f t="shared" si="41"/>
        <v>155.86264299725812</v>
      </c>
      <c r="H1303" s="75">
        <f t="shared" si="40"/>
        <v>13325835.877404811</v>
      </c>
    </row>
    <row r="1304" spans="1:8" x14ac:dyDescent="0.3">
      <c r="A1304" s="143">
        <v>2082</v>
      </c>
      <c r="B1304" s="148">
        <v>11478.08</v>
      </c>
      <c r="C1304" s="148">
        <v>869.3</v>
      </c>
      <c r="D1304" s="167">
        <v>6.7549999999999999E-2</v>
      </c>
      <c r="E1304" s="167">
        <v>5.6439999999999997E-2</v>
      </c>
      <c r="F1304" s="167">
        <v>1.111E-2</v>
      </c>
      <c r="G1304" s="155">
        <f t="shared" si="41"/>
        <v>155.30349450220072</v>
      </c>
      <c r="H1304" s="75">
        <f t="shared" si="40"/>
        <v>13406008.710064776</v>
      </c>
    </row>
    <row r="1305" spans="1:8" x14ac:dyDescent="0.3">
      <c r="A1305" s="143">
        <v>2088</v>
      </c>
      <c r="B1305" s="148">
        <v>11444.92</v>
      </c>
      <c r="C1305" s="148">
        <v>868.6</v>
      </c>
      <c r="D1305" s="167">
        <v>6.7710000000000006E-2</v>
      </c>
      <c r="E1305" s="167">
        <v>5.6579999999999998E-2</v>
      </c>
      <c r="F1305" s="167">
        <v>1.1129999999999999E-2</v>
      </c>
      <c r="G1305" s="155">
        <f t="shared" si="41"/>
        <v>155.58306874972939</v>
      </c>
      <c r="H1305" s="75">
        <f t="shared" si="40"/>
        <v>13420483.454782298</v>
      </c>
    </row>
    <row r="1306" spans="1:8" x14ac:dyDescent="0.3">
      <c r="A1306" s="143">
        <v>2093</v>
      </c>
      <c r="B1306" s="148">
        <v>11475.99</v>
      </c>
      <c r="C1306" s="148">
        <v>868.74</v>
      </c>
      <c r="D1306" s="167">
        <v>6.7780000000000007E-2</v>
      </c>
      <c r="E1306" s="167">
        <v>5.6680000000000001E-2</v>
      </c>
      <c r="F1306" s="167">
        <v>1.11E-2</v>
      </c>
      <c r="G1306" s="155">
        <f t="shared" si="41"/>
        <v>155.16370737843638</v>
      </c>
      <c r="H1306" s="75">
        <f t="shared" si="40"/>
        <v>13488979.061935401</v>
      </c>
    </row>
    <row r="1307" spans="1:8" x14ac:dyDescent="0.3">
      <c r="A1307" s="143">
        <v>2099</v>
      </c>
      <c r="B1307" s="148">
        <v>11515.82</v>
      </c>
      <c r="C1307" s="148">
        <v>868.83</v>
      </c>
      <c r="D1307" s="167">
        <v>6.7879999999999996E-2</v>
      </c>
      <c r="E1307" s="167">
        <v>5.6820000000000002E-2</v>
      </c>
      <c r="F1307" s="167">
        <v>1.106E-2</v>
      </c>
      <c r="G1307" s="155">
        <f t="shared" si="41"/>
        <v>154.60455888337893</v>
      </c>
      <c r="H1307" s="75">
        <f t="shared" si="40"/>
        <v>13576572.48376042</v>
      </c>
    </row>
    <row r="1308" spans="1:8" x14ac:dyDescent="0.3">
      <c r="A1308" s="143">
        <v>2104</v>
      </c>
      <c r="B1308" s="148">
        <v>11418.23</v>
      </c>
      <c r="C1308" s="148">
        <v>867.99</v>
      </c>
      <c r="D1308" s="167">
        <v>6.8019999999999997E-2</v>
      </c>
      <c r="E1308" s="167">
        <v>5.6869999999999997E-2</v>
      </c>
      <c r="F1308" s="167">
        <v>1.115E-2</v>
      </c>
      <c r="G1308" s="155">
        <f t="shared" si="41"/>
        <v>155.86264299725812</v>
      </c>
      <c r="H1308" s="75">
        <f t="shared" si="40"/>
        <v>13499065.3279055</v>
      </c>
    </row>
    <row r="1309" spans="1:8" x14ac:dyDescent="0.3">
      <c r="A1309" s="143">
        <v>2109</v>
      </c>
      <c r="B1309" s="148">
        <v>11474.52</v>
      </c>
      <c r="C1309" s="148">
        <v>868.42</v>
      </c>
      <c r="D1309" s="167">
        <v>6.8089999999999998E-2</v>
      </c>
      <c r="E1309" s="167">
        <v>5.6989999999999999E-2</v>
      </c>
      <c r="F1309" s="167">
        <v>1.11E-2</v>
      </c>
      <c r="G1309" s="155">
        <f t="shared" si="41"/>
        <v>155.16370737843638</v>
      </c>
      <c r="H1309" s="75">
        <f t="shared" si="40"/>
        <v>13592095.958729938</v>
      </c>
    </row>
    <row r="1310" spans="1:8" x14ac:dyDescent="0.3">
      <c r="A1310" s="143">
        <v>2115</v>
      </c>
      <c r="B1310" s="148">
        <v>11416.42</v>
      </c>
      <c r="C1310" s="148">
        <v>867.46</v>
      </c>
      <c r="D1310" s="167">
        <v>6.8220000000000003E-2</v>
      </c>
      <c r="E1310" s="167">
        <v>5.7079999999999999E-2</v>
      </c>
      <c r="F1310" s="167">
        <v>1.1140000000000001E-2</v>
      </c>
      <c r="G1310" s="155">
        <f t="shared" si="41"/>
        <v>155.72285587349378</v>
      </c>
      <c r="H1310" s="75">
        <f t="shared" si="40"/>
        <v>13581821.294866214</v>
      </c>
    </row>
    <row r="1311" spans="1:8" x14ac:dyDescent="0.3">
      <c r="A1311" s="143">
        <v>2120</v>
      </c>
      <c r="B1311" s="148">
        <v>11489.26</v>
      </c>
      <c r="C1311" s="148">
        <v>868.07</v>
      </c>
      <c r="D1311" s="167">
        <v>6.8279999999999993E-2</v>
      </c>
      <c r="E1311" s="167">
        <v>5.7189999999999998E-2</v>
      </c>
      <c r="F1311" s="167">
        <v>1.108E-2</v>
      </c>
      <c r="G1311" s="155">
        <f t="shared" si="41"/>
        <v>154.88413313090763</v>
      </c>
      <c r="H1311" s="75">
        <f t="shared" si="40"/>
        <v>13687651.259978851</v>
      </c>
    </row>
    <row r="1312" spans="1:8" x14ac:dyDescent="0.3">
      <c r="A1312" s="143">
        <v>2126</v>
      </c>
      <c r="B1312" s="148">
        <v>11450.22</v>
      </c>
      <c r="C1312" s="148">
        <v>868.06</v>
      </c>
      <c r="D1312" s="167">
        <v>6.8409999999999999E-2</v>
      </c>
      <c r="E1312" s="167">
        <v>5.7290000000000001E-2</v>
      </c>
      <c r="F1312" s="167">
        <v>1.112E-2</v>
      </c>
      <c r="G1312" s="155">
        <f t="shared" si="41"/>
        <v>155.44328162596506</v>
      </c>
      <c r="H1312" s="75">
        <f t="shared" si="40"/>
        <v>13677014.392398644</v>
      </c>
    </row>
    <row r="1313" spans="1:8" x14ac:dyDescent="0.3">
      <c r="A1313" s="143">
        <v>2131</v>
      </c>
      <c r="B1313" s="148">
        <v>11422.1</v>
      </c>
      <c r="C1313" s="148">
        <v>868.52</v>
      </c>
      <c r="D1313" s="167">
        <v>6.8529999999999994E-2</v>
      </c>
      <c r="E1313" s="167">
        <v>5.738E-2</v>
      </c>
      <c r="F1313" s="167">
        <v>1.115E-2</v>
      </c>
      <c r="G1313" s="155">
        <f t="shared" si="41"/>
        <v>155.86264299725812</v>
      </c>
      <c r="H1313" s="75">
        <f t="shared" si="40"/>
        <v>13672294.778406188</v>
      </c>
    </row>
    <row r="1314" spans="1:8" x14ac:dyDescent="0.3">
      <c r="A1314" s="143">
        <v>2136</v>
      </c>
      <c r="B1314" s="148">
        <v>11382.8</v>
      </c>
      <c r="C1314" s="148">
        <v>868.44</v>
      </c>
      <c r="D1314" s="167">
        <v>6.8650000000000003E-2</v>
      </c>
      <c r="E1314" s="167">
        <v>5.747E-2</v>
      </c>
      <c r="F1314" s="167">
        <v>1.119E-2</v>
      </c>
      <c r="G1314" s="155">
        <f t="shared" si="41"/>
        <v>156.42179149231558</v>
      </c>
      <c r="H1314" s="75">
        <f t="shared" si="40"/>
        <v>13655386.373099644</v>
      </c>
    </row>
    <row r="1315" spans="1:8" x14ac:dyDescent="0.3">
      <c r="A1315" s="143">
        <v>2142</v>
      </c>
      <c r="B1315" s="148">
        <v>11372.37</v>
      </c>
      <c r="C1315" s="148">
        <v>868.53</v>
      </c>
      <c r="D1315" s="167">
        <v>6.8769999999999998E-2</v>
      </c>
      <c r="E1315" s="167">
        <v>5.7570000000000003E-2</v>
      </c>
      <c r="F1315" s="167">
        <v>1.12E-2</v>
      </c>
      <c r="G1315" s="155">
        <f t="shared" si="41"/>
        <v>156.56157861607994</v>
      </c>
      <c r="H1315" s="75">
        <f t="shared" si="40"/>
        <v>13681517.642668951</v>
      </c>
    </row>
    <row r="1316" spans="1:8" x14ac:dyDescent="0.3">
      <c r="A1316" s="143">
        <v>2147</v>
      </c>
      <c r="B1316" s="148">
        <v>11370.79</v>
      </c>
      <c r="C1316" s="148">
        <v>869.26</v>
      </c>
      <c r="D1316" s="167">
        <v>6.8890000000000007E-2</v>
      </c>
      <c r="E1316" s="167">
        <v>5.7669999999999999E-2</v>
      </c>
      <c r="F1316" s="167">
        <v>1.1209999999999999E-2</v>
      </c>
      <c r="G1316" s="155">
        <f t="shared" si="41"/>
        <v>156.70136573984425</v>
      </c>
      <c r="H1316" s="75">
        <f t="shared" si="40"/>
        <v>13701220.725570774</v>
      </c>
    </row>
    <row r="1317" spans="1:8" x14ac:dyDescent="0.3">
      <c r="A1317" s="143">
        <v>2153</v>
      </c>
      <c r="B1317" s="148">
        <v>11287.05</v>
      </c>
      <c r="C1317" s="148">
        <v>869.03</v>
      </c>
      <c r="D1317" s="167">
        <v>6.9059999999999996E-2</v>
      </c>
      <c r="E1317" s="167">
        <v>5.7770000000000002E-2</v>
      </c>
      <c r="F1317" s="167">
        <v>1.129E-2</v>
      </c>
      <c r="G1317" s="155">
        <f t="shared" si="41"/>
        <v>157.81966272995913</v>
      </c>
      <c r="H1317" s="75">
        <f t="shared" si="40"/>
        <v>13642153.092697574</v>
      </c>
    </row>
    <row r="1318" spans="1:8" x14ac:dyDescent="0.3">
      <c r="A1318" s="143">
        <v>2158</v>
      </c>
      <c r="B1318" s="148">
        <v>11364.68</v>
      </c>
      <c r="C1318" s="148">
        <v>869.16</v>
      </c>
      <c r="D1318" s="167">
        <v>6.9129999999999997E-2</v>
      </c>
      <c r="E1318" s="167">
        <v>5.7910000000000003E-2</v>
      </c>
      <c r="F1318" s="167">
        <v>1.1220000000000001E-2</v>
      </c>
      <c r="G1318" s="155">
        <f t="shared" si="41"/>
        <v>156.84115286360864</v>
      </c>
      <c r="H1318" s="75">
        <f t="shared" si="40"/>
        <v>13759143.952968953</v>
      </c>
    </row>
    <row r="1319" spans="1:8" x14ac:dyDescent="0.3">
      <c r="A1319" s="143">
        <v>2164</v>
      </c>
      <c r="B1319" s="148">
        <v>11283.16</v>
      </c>
      <c r="C1319" s="148">
        <v>868.27</v>
      </c>
      <c r="D1319" s="167">
        <v>6.9269999999999998E-2</v>
      </c>
      <c r="E1319" s="167">
        <v>5.7979999999999997E-2</v>
      </c>
      <c r="F1319" s="167">
        <v>1.129E-2</v>
      </c>
      <c r="G1319" s="155">
        <f t="shared" si="41"/>
        <v>157.81966272995913</v>
      </c>
      <c r="H1319" s="75">
        <f t="shared" si="40"/>
        <v>13711852.899487948</v>
      </c>
    </row>
    <row r="1320" spans="1:8" x14ac:dyDescent="0.3">
      <c r="A1320" s="143">
        <v>2170</v>
      </c>
      <c r="B1320" s="148">
        <v>11337.93</v>
      </c>
      <c r="C1320" s="148">
        <v>868.08</v>
      </c>
      <c r="D1320" s="167">
        <v>6.9360000000000005E-2</v>
      </c>
      <c r="E1320" s="167">
        <v>5.8130000000000001E-2</v>
      </c>
      <c r="F1320" s="167">
        <v>1.123E-2</v>
      </c>
      <c r="G1320" s="155">
        <f t="shared" si="41"/>
        <v>156.98093998737301</v>
      </c>
      <c r="H1320" s="75">
        <f t="shared" si="40"/>
        <v>13823334.222451128</v>
      </c>
    </row>
    <row r="1321" spans="1:8" x14ac:dyDescent="0.3">
      <c r="A1321" s="143">
        <v>2175</v>
      </c>
      <c r="B1321" s="148">
        <v>11357.26</v>
      </c>
      <c r="C1321" s="148">
        <v>868.21</v>
      </c>
      <c r="D1321" s="167">
        <v>6.9449999999999998E-2</v>
      </c>
      <c r="E1321" s="167">
        <v>5.824E-2</v>
      </c>
      <c r="F1321" s="167">
        <v>1.1209999999999999E-2</v>
      </c>
      <c r="G1321" s="155">
        <f t="shared" si="41"/>
        <v>156.70136573984425</v>
      </c>
      <c r="H1321" s="75">
        <f t="shared" si="40"/>
        <v>13879904.55431599</v>
      </c>
    </row>
    <row r="1322" spans="1:8" x14ac:dyDescent="0.3">
      <c r="A1322" s="143">
        <v>2181</v>
      </c>
      <c r="B1322" s="148">
        <v>11312.07</v>
      </c>
      <c r="C1322" s="148">
        <v>869.07</v>
      </c>
      <c r="D1322" s="167">
        <v>6.9589999999999999E-2</v>
      </c>
      <c r="E1322" s="167">
        <v>5.8319999999999997E-2</v>
      </c>
      <c r="F1322" s="167">
        <v>1.1270000000000001E-2</v>
      </c>
      <c r="G1322" s="155">
        <f t="shared" si="41"/>
        <v>157.54008848243043</v>
      </c>
      <c r="H1322" s="75">
        <f t="shared" si="40"/>
        <v>13844095.309386821</v>
      </c>
    </row>
    <row r="1323" spans="1:8" x14ac:dyDescent="0.3">
      <c r="A1323" s="143">
        <v>2186</v>
      </c>
      <c r="B1323" s="148">
        <v>11401.93</v>
      </c>
      <c r="C1323" s="148">
        <v>868.24</v>
      </c>
      <c r="D1323" s="167">
        <v>6.9629999999999997E-2</v>
      </c>
      <c r="E1323" s="167">
        <v>5.8459999999999998E-2</v>
      </c>
      <c r="F1323" s="167">
        <v>1.1169999999999999E-2</v>
      </c>
      <c r="G1323" s="155">
        <f t="shared" si="41"/>
        <v>156.14221724478688</v>
      </c>
      <c r="H1323" s="75">
        <f t="shared" si="40"/>
        <v>14000057.374444541</v>
      </c>
    </row>
    <row r="1324" spans="1:8" x14ac:dyDescent="0.3">
      <c r="A1324" s="143">
        <v>2192</v>
      </c>
      <c r="B1324" s="148">
        <v>11338.01</v>
      </c>
      <c r="C1324" s="148">
        <v>868.31</v>
      </c>
      <c r="D1324" s="167">
        <v>6.9779999999999995E-2</v>
      </c>
      <c r="E1324" s="167">
        <v>5.8549999999999998E-2</v>
      </c>
      <c r="F1324" s="167">
        <v>1.123E-2</v>
      </c>
      <c r="G1324" s="155">
        <f t="shared" si="41"/>
        <v>156.98093998737301</v>
      </c>
      <c r="H1324" s="75">
        <f t="shared" si="40"/>
        <v>13963478.624706393</v>
      </c>
    </row>
    <row r="1325" spans="1:8" x14ac:dyDescent="0.3">
      <c r="A1325" s="143">
        <v>2197</v>
      </c>
      <c r="B1325" s="148">
        <v>11412.53</v>
      </c>
      <c r="C1325" s="148">
        <v>868.74</v>
      </c>
      <c r="D1325" s="167">
        <v>6.9849999999999995E-2</v>
      </c>
      <c r="E1325" s="167">
        <v>5.8680000000000003E-2</v>
      </c>
      <c r="F1325" s="167">
        <v>1.116E-2</v>
      </c>
      <c r="G1325" s="155">
        <f t="shared" si="41"/>
        <v>156.00243012102251</v>
      </c>
      <c r="H1325" s="75">
        <f t="shared" si="40"/>
        <v>14083113.950825166</v>
      </c>
    </row>
    <row r="1326" spans="1:8" x14ac:dyDescent="0.3">
      <c r="A1326" s="143">
        <v>2203</v>
      </c>
      <c r="B1326" s="148">
        <v>11366.16</v>
      </c>
      <c r="C1326" s="148">
        <v>869.55</v>
      </c>
      <c r="D1326" s="167">
        <v>7.0010000000000003E-2</v>
      </c>
      <c r="E1326" s="167">
        <v>5.8790000000000002E-2</v>
      </c>
      <c r="F1326" s="167">
        <v>1.1220000000000001E-2</v>
      </c>
      <c r="G1326" s="155">
        <f t="shared" si="41"/>
        <v>156.84115286360864</v>
      </c>
      <c r="H1326" s="75">
        <f t="shared" si="40"/>
        <v>14046058.446890919</v>
      </c>
    </row>
    <row r="1327" spans="1:8" x14ac:dyDescent="0.3">
      <c r="A1327" s="143">
        <v>2209</v>
      </c>
      <c r="B1327" s="148">
        <v>11351.33</v>
      </c>
      <c r="C1327" s="148">
        <v>869.24</v>
      </c>
      <c r="D1327" s="167">
        <v>7.0129999999999998E-2</v>
      </c>
      <c r="E1327" s="167">
        <v>5.8900000000000001E-2</v>
      </c>
      <c r="F1327" s="167">
        <v>1.123E-2</v>
      </c>
      <c r="G1327" s="155">
        <f t="shared" si="41"/>
        <v>156.98093998737301</v>
      </c>
      <c r="H1327" s="75">
        <f t="shared" si="40"/>
        <v>14071772.026449097</v>
      </c>
    </row>
    <row r="1328" spans="1:8" x14ac:dyDescent="0.3">
      <c r="A1328" s="143">
        <v>2214</v>
      </c>
      <c r="B1328" s="148">
        <v>11332.86</v>
      </c>
      <c r="C1328" s="148">
        <v>869.41</v>
      </c>
      <c r="D1328" s="167">
        <v>7.0250000000000007E-2</v>
      </c>
      <c r="E1328" s="167">
        <v>5.8999999999999997E-2</v>
      </c>
      <c r="F1328" s="167">
        <v>1.125E-2</v>
      </c>
      <c r="G1328" s="155">
        <f t="shared" si="41"/>
        <v>157.26051423490173</v>
      </c>
      <c r="H1328" s="75">
        <f t="shared" si="40"/>
        <v>14078549.91935817</v>
      </c>
    </row>
    <row r="1329" spans="1:8" x14ac:dyDescent="0.3">
      <c r="A1329" s="143">
        <v>2220</v>
      </c>
      <c r="B1329" s="148">
        <v>11360.03</v>
      </c>
      <c r="C1329" s="148">
        <v>869.7</v>
      </c>
      <c r="D1329" s="167">
        <v>7.0360000000000006E-2</v>
      </c>
      <c r="E1329" s="167">
        <v>5.9130000000000002E-2</v>
      </c>
      <c r="F1329" s="167">
        <v>1.123E-2</v>
      </c>
      <c r="G1329" s="155">
        <f t="shared" si="41"/>
        <v>156.98093998737301</v>
      </c>
      <c r="H1329" s="75">
        <f t="shared" si="40"/>
        <v>14141844.227576729</v>
      </c>
    </row>
    <row r="1330" spans="1:8" x14ac:dyDescent="0.3">
      <c r="A1330" s="143">
        <v>2226</v>
      </c>
      <c r="B1330" s="148">
        <v>11310.53</v>
      </c>
      <c r="C1330" s="148">
        <v>868.79</v>
      </c>
      <c r="D1330" s="167">
        <v>7.0529999999999995E-2</v>
      </c>
      <c r="E1330" s="167">
        <v>5.926E-2</v>
      </c>
      <c r="F1330" s="167">
        <v>1.1259999999999999E-2</v>
      </c>
      <c r="G1330" s="155">
        <f t="shared" si="41"/>
        <v>157.40030135866604</v>
      </c>
      <c r="H1330" s="75">
        <f t="shared" si="40"/>
        <v>14142285.50253943</v>
      </c>
    </row>
    <row r="1331" spans="1:8" x14ac:dyDescent="0.3">
      <c r="A1331" s="143">
        <v>2232</v>
      </c>
      <c r="B1331" s="148">
        <v>11277.61</v>
      </c>
      <c r="C1331" s="148">
        <v>868.45</v>
      </c>
      <c r="D1331" s="167">
        <v>7.0660000000000001E-2</v>
      </c>
      <c r="E1331" s="167">
        <v>5.9360000000000003E-2</v>
      </c>
      <c r="F1331" s="167">
        <v>1.129E-2</v>
      </c>
      <c r="G1331" s="155">
        <f t="shared" si="41"/>
        <v>157.81966272995913</v>
      </c>
      <c r="H1331" s="75">
        <f t="shared" si="40"/>
        <v>14142724.432373889</v>
      </c>
    </row>
    <row r="1332" spans="1:8" x14ac:dyDescent="0.3">
      <c r="A1332" s="143">
        <v>2237</v>
      </c>
      <c r="B1332" s="148">
        <v>11298.69</v>
      </c>
      <c r="C1332" s="148">
        <v>868.69</v>
      </c>
      <c r="D1332" s="167">
        <v>7.0720000000000005E-2</v>
      </c>
      <c r="E1332" s="167">
        <v>5.944E-2</v>
      </c>
      <c r="F1332" s="167">
        <v>1.128E-2</v>
      </c>
      <c r="G1332" s="155">
        <f t="shared" si="41"/>
        <v>157.67987560619477</v>
      </c>
      <c r="H1332" s="75">
        <f t="shared" si="40"/>
        <v>14186972.125643376</v>
      </c>
    </row>
    <row r="1333" spans="1:8" x14ac:dyDescent="0.3">
      <c r="A1333" s="143">
        <v>2243</v>
      </c>
      <c r="B1333" s="148">
        <v>11334.59</v>
      </c>
      <c r="C1333" s="148">
        <v>868.56</v>
      </c>
      <c r="D1333" s="167">
        <v>7.0819999999999994E-2</v>
      </c>
      <c r="E1333" s="167">
        <v>5.9580000000000001E-2</v>
      </c>
      <c r="F1333" s="167">
        <v>1.124E-2</v>
      </c>
      <c r="G1333" s="155">
        <f t="shared" si="41"/>
        <v>157.12072711113737</v>
      </c>
      <c r="H1333" s="75">
        <f t="shared" si="40"/>
        <v>14275646.766918549</v>
      </c>
    </row>
    <row r="1334" spans="1:8" x14ac:dyDescent="0.3">
      <c r="A1334" s="143">
        <v>2249</v>
      </c>
      <c r="B1334" s="148">
        <v>11284.27</v>
      </c>
      <c r="C1334" s="148">
        <v>868.19</v>
      </c>
      <c r="D1334" s="167">
        <v>7.0930000000000007E-2</v>
      </c>
      <c r="E1334" s="167">
        <v>5.9650000000000002E-2</v>
      </c>
      <c r="F1334" s="167">
        <v>1.128E-2</v>
      </c>
      <c r="G1334" s="155">
        <f t="shared" si="41"/>
        <v>157.67987560619477</v>
      </c>
      <c r="H1334" s="75">
        <f t="shared" si="40"/>
        <v>14263075.686442535</v>
      </c>
    </row>
    <row r="1335" spans="1:8" x14ac:dyDescent="0.3">
      <c r="A1335" s="143">
        <v>2254</v>
      </c>
      <c r="B1335" s="148">
        <v>11345.21</v>
      </c>
      <c r="C1335" s="148">
        <v>867.98</v>
      </c>
      <c r="D1335" s="167">
        <v>7.1010000000000004E-2</v>
      </c>
      <c r="E1335" s="167">
        <v>5.9790000000000003E-2</v>
      </c>
      <c r="F1335" s="167">
        <v>1.1220000000000001E-2</v>
      </c>
      <c r="G1335" s="155">
        <f t="shared" si="41"/>
        <v>156.84115286360864</v>
      </c>
      <c r="H1335" s="75">
        <f t="shared" si="40"/>
        <v>14371228.206669148</v>
      </c>
    </row>
    <row r="1336" spans="1:8" x14ac:dyDescent="0.3">
      <c r="A1336" s="143">
        <v>2260</v>
      </c>
      <c r="B1336" s="148">
        <v>11341.15</v>
      </c>
      <c r="C1336" s="148">
        <v>868.51</v>
      </c>
      <c r="D1336" s="167">
        <v>7.1110000000000007E-2</v>
      </c>
      <c r="E1336" s="167">
        <v>5.9880000000000003E-2</v>
      </c>
      <c r="F1336" s="167">
        <v>1.123E-2</v>
      </c>
      <c r="G1336" s="155">
        <f t="shared" si="41"/>
        <v>156.98093998737301</v>
      </c>
      <c r="H1336" s="75">
        <f t="shared" si="40"/>
        <v>14396652.231677212</v>
      </c>
    </row>
    <row r="1337" spans="1:8" x14ac:dyDescent="0.3">
      <c r="A1337" s="143">
        <v>2266</v>
      </c>
      <c r="B1337" s="148">
        <v>11292.99</v>
      </c>
      <c r="C1337" s="148">
        <v>867.48</v>
      </c>
      <c r="D1337" s="167">
        <v>7.1260000000000004E-2</v>
      </c>
      <c r="E1337" s="167">
        <v>5.9990000000000002E-2</v>
      </c>
      <c r="F1337" s="167">
        <v>1.1270000000000001E-2</v>
      </c>
      <c r="G1337" s="155">
        <f t="shared" si="41"/>
        <v>157.54008848243043</v>
      </c>
      <c r="H1337" s="75">
        <f t="shared" si="40"/>
        <v>14383640.518601805</v>
      </c>
    </row>
    <row r="1338" spans="1:8" x14ac:dyDescent="0.3">
      <c r="A1338" s="143">
        <v>2272</v>
      </c>
      <c r="B1338" s="148">
        <v>11297.74</v>
      </c>
      <c r="C1338" s="148">
        <v>867.63</v>
      </c>
      <c r="D1338" s="167">
        <v>7.1349999999999997E-2</v>
      </c>
      <c r="E1338" s="167">
        <v>6.0089999999999998E-2</v>
      </c>
      <c r="F1338" s="167">
        <v>1.1259999999999999E-2</v>
      </c>
      <c r="G1338" s="155">
        <f t="shared" si="41"/>
        <v>157.40030135866604</v>
      </c>
      <c r="H1338" s="75">
        <f t="shared" si="40"/>
        <v>14434533.990013288</v>
      </c>
    </row>
    <row r="1339" spans="1:8" x14ac:dyDescent="0.3">
      <c r="A1339" s="143">
        <v>2278</v>
      </c>
      <c r="B1339" s="148">
        <v>11266.79</v>
      </c>
      <c r="C1339" s="148">
        <v>867.9</v>
      </c>
      <c r="D1339" s="167">
        <v>7.1510000000000004E-2</v>
      </c>
      <c r="E1339" s="167">
        <v>6.021E-2</v>
      </c>
      <c r="F1339" s="167">
        <v>1.1299999999999999E-2</v>
      </c>
      <c r="G1339" s="155">
        <f t="shared" si="41"/>
        <v>157.95944985372353</v>
      </c>
      <c r="H1339" s="75">
        <f t="shared" si="40"/>
        <v>14421422.726589102</v>
      </c>
    </row>
    <row r="1340" spans="1:8" x14ac:dyDescent="0.3">
      <c r="A1340" s="143">
        <v>2284</v>
      </c>
      <c r="B1340" s="148">
        <v>11213.81</v>
      </c>
      <c r="C1340" s="148">
        <v>867.81</v>
      </c>
      <c r="D1340" s="167">
        <v>7.1669999999999998E-2</v>
      </c>
      <c r="E1340" s="167">
        <v>6.0319999999999999E-2</v>
      </c>
      <c r="F1340" s="167">
        <v>1.1350000000000001E-2</v>
      </c>
      <c r="G1340" s="155">
        <f t="shared" si="41"/>
        <v>158.65838547254529</v>
      </c>
      <c r="H1340" s="75">
        <f t="shared" si="40"/>
        <v>14395709.329811817</v>
      </c>
    </row>
    <row r="1341" spans="1:8" x14ac:dyDescent="0.3">
      <c r="A1341" s="143">
        <v>2289</v>
      </c>
      <c r="B1341" s="148">
        <v>11266.74</v>
      </c>
      <c r="C1341" s="148">
        <v>867.99</v>
      </c>
      <c r="D1341" s="167">
        <v>7.1730000000000002E-2</v>
      </c>
      <c r="E1341" s="167">
        <v>6.0429999999999998E-2</v>
      </c>
      <c r="F1341" s="167">
        <v>1.1299999999999999E-2</v>
      </c>
      <c r="G1341" s="155">
        <f t="shared" si="41"/>
        <v>157.95944985372353</v>
      </c>
      <c r="H1341" s="75">
        <f t="shared" si="40"/>
        <v>14491060.852134528</v>
      </c>
    </row>
    <row r="1342" spans="1:8" x14ac:dyDescent="0.3">
      <c r="A1342" s="143">
        <v>2295</v>
      </c>
      <c r="B1342" s="148">
        <v>11293.52</v>
      </c>
      <c r="C1342" s="148">
        <v>868.36</v>
      </c>
      <c r="D1342" s="167">
        <v>7.1840000000000001E-2</v>
      </c>
      <c r="E1342" s="167">
        <v>6.0560000000000003E-2</v>
      </c>
      <c r="F1342" s="167">
        <v>1.128E-2</v>
      </c>
      <c r="G1342" s="155">
        <f t="shared" si="41"/>
        <v>157.67987560619477</v>
      </c>
      <c r="H1342" s="75">
        <f t="shared" si="40"/>
        <v>14554806.002839314</v>
      </c>
    </row>
    <row r="1343" spans="1:8" x14ac:dyDescent="0.3">
      <c r="A1343" s="143">
        <v>2301</v>
      </c>
      <c r="B1343" s="148">
        <v>11253.03</v>
      </c>
      <c r="C1343" s="148">
        <v>868.36</v>
      </c>
      <c r="D1343" s="167">
        <v>7.1989999999999998E-2</v>
      </c>
      <c r="E1343" s="167">
        <v>6.0670000000000002E-2</v>
      </c>
      <c r="F1343" s="167">
        <v>1.132E-2</v>
      </c>
      <c r="G1343" s="155">
        <f t="shared" si="41"/>
        <v>158.23902410125223</v>
      </c>
      <c r="H1343" s="75">
        <f t="shared" si="40"/>
        <v>14541292.914746881</v>
      </c>
    </row>
    <row r="1344" spans="1:8" x14ac:dyDescent="0.3">
      <c r="A1344" s="143">
        <v>2307</v>
      </c>
      <c r="B1344" s="148">
        <v>11306.64</v>
      </c>
      <c r="C1344" s="148">
        <v>868.35</v>
      </c>
      <c r="D1344" s="167">
        <v>7.2099999999999997E-2</v>
      </c>
      <c r="E1344" s="167">
        <v>6.0839999999999998E-2</v>
      </c>
      <c r="F1344" s="167">
        <v>1.1259999999999999E-2</v>
      </c>
      <c r="G1344" s="155">
        <f t="shared" si="41"/>
        <v>157.40030135866604</v>
      </c>
      <c r="H1344" s="75">
        <f t="shared" si="40"/>
        <v>14656896.969612967</v>
      </c>
    </row>
    <row r="1345" spans="1:8" x14ac:dyDescent="0.3">
      <c r="A1345" s="143">
        <v>2313</v>
      </c>
      <c r="B1345" s="148">
        <v>11268.78</v>
      </c>
      <c r="C1345" s="148">
        <v>868.68</v>
      </c>
      <c r="D1345" s="167">
        <v>7.2249999999999995E-2</v>
      </c>
      <c r="E1345" s="167">
        <v>6.0940000000000001E-2</v>
      </c>
      <c r="F1345" s="167">
        <v>1.1299999999999999E-2</v>
      </c>
      <c r="G1345" s="155">
        <f t="shared" si="41"/>
        <v>157.95944985372353</v>
      </c>
      <c r="H1345" s="75">
        <f t="shared" si="40"/>
        <v>14642998.580597276</v>
      </c>
    </row>
    <row r="1346" spans="1:8" x14ac:dyDescent="0.3">
      <c r="A1346" s="143">
        <v>2319</v>
      </c>
      <c r="B1346" s="148">
        <v>11244.76</v>
      </c>
      <c r="C1346" s="148">
        <v>868.64</v>
      </c>
      <c r="D1346" s="167">
        <v>7.2400000000000006E-2</v>
      </c>
      <c r="E1346" s="167">
        <v>6.1069999999999999E-2</v>
      </c>
      <c r="F1346" s="167">
        <v>1.133E-2</v>
      </c>
      <c r="G1346" s="155">
        <f t="shared" si="41"/>
        <v>158.37881122501656</v>
      </c>
      <c r="H1346" s="75">
        <f t="shared" si="40"/>
        <v>14642110.153897308</v>
      </c>
    </row>
    <row r="1347" spans="1:8" x14ac:dyDescent="0.3">
      <c r="A1347" s="143">
        <v>2325</v>
      </c>
      <c r="B1347" s="148">
        <v>11240.41</v>
      </c>
      <c r="C1347" s="148">
        <v>868.96</v>
      </c>
      <c r="D1347" s="167">
        <v>7.2489999999999999E-2</v>
      </c>
      <c r="E1347" s="167">
        <v>6.1159999999999999E-2</v>
      </c>
      <c r="F1347" s="167">
        <v>1.1339999999999999E-2</v>
      </c>
      <c r="G1347" s="155">
        <f t="shared" si="41"/>
        <v>158.5185983487809</v>
      </c>
      <c r="H1347" s="75">
        <f t="shared" si="40"/>
        <v>14667048.688409505</v>
      </c>
    </row>
    <row r="1348" spans="1:8" x14ac:dyDescent="0.3">
      <c r="A1348" s="143">
        <v>2331</v>
      </c>
      <c r="B1348" s="148">
        <v>11191.85</v>
      </c>
      <c r="C1348" s="148">
        <v>868.88</v>
      </c>
      <c r="D1348" s="167">
        <v>7.2650000000000006E-2</v>
      </c>
      <c r="E1348" s="167">
        <v>6.1269999999999998E-2</v>
      </c>
      <c r="F1348" s="167">
        <v>1.1390000000000001E-2</v>
      </c>
      <c r="G1348" s="155">
        <f t="shared" si="41"/>
        <v>159.21753396760275</v>
      </c>
      <c r="H1348" s="75">
        <f t="shared" si="40"/>
        <v>14640347.340603247</v>
      </c>
    </row>
    <row r="1349" spans="1:8" x14ac:dyDescent="0.3">
      <c r="A1349" s="143">
        <v>2337</v>
      </c>
      <c r="B1349" s="148">
        <v>11225.86</v>
      </c>
      <c r="C1349" s="148">
        <v>868.71</v>
      </c>
      <c r="D1349" s="167">
        <v>7.2730000000000003E-2</v>
      </c>
      <c r="E1349" s="167">
        <v>6.1379999999999997E-2</v>
      </c>
      <c r="F1349" s="167">
        <v>1.1350000000000001E-2</v>
      </c>
      <c r="G1349" s="155">
        <f t="shared" si="41"/>
        <v>158.65838547254529</v>
      </c>
      <c r="H1349" s="75">
        <f t="shared" si="40"/>
        <v>14729760.378183106</v>
      </c>
    </row>
    <row r="1350" spans="1:8" x14ac:dyDescent="0.3">
      <c r="A1350" s="143">
        <v>2343</v>
      </c>
      <c r="B1350" s="148">
        <v>11245.07</v>
      </c>
      <c r="C1350" s="148">
        <v>869.14</v>
      </c>
      <c r="D1350" s="167">
        <v>7.2840000000000002E-2</v>
      </c>
      <c r="E1350" s="167">
        <v>6.1510000000000002E-2</v>
      </c>
      <c r="F1350" s="167">
        <v>1.133E-2</v>
      </c>
      <c r="G1350" s="155">
        <f t="shared" si="41"/>
        <v>158.37881122501656</v>
      </c>
      <c r="H1350" s="75">
        <f t="shared" si="40"/>
        <v>14793645.575929882</v>
      </c>
    </row>
    <row r="1351" spans="1:8" x14ac:dyDescent="0.3">
      <c r="A1351" s="143">
        <v>2349</v>
      </c>
      <c r="B1351" s="148">
        <v>11247.27</v>
      </c>
      <c r="C1351" s="148">
        <v>869.8</v>
      </c>
      <c r="D1351" s="167">
        <v>7.2940000000000005E-2</v>
      </c>
      <c r="E1351" s="167">
        <v>6.1600000000000002E-2</v>
      </c>
      <c r="F1351" s="167">
        <v>1.1339999999999999E-2</v>
      </c>
      <c r="G1351" s="155">
        <f t="shared" si="41"/>
        <v>158.5185983487809</v>
      </c>
      <c r="H1351" s="75">
        <f t="shared" si="40"/>
        <v>14818450.481322119</v>
      </c>
    </row>
    <row r="1352" spans="1:8" x14ac:dyDescent="0.3">
      <c r="A1352" s="143">
        <v>2355</v>
      </c>
      <c r="B1352" s="148">
        <v>11252.03</v>
      </c>
      <c r="C1352" s="148">
        <v>868.97</v>
      </c>
      <c r="D1352" s="167">
        <v>7.3050000000000004E-2</v>
      </c>
      <c r="E1352" s="167">
        <v>6.1719999999999997E-2</v>
      </c>
      <c r="F1352" s="167">
        <v>1.133E-2</v>
      </c>
      <c r="G1352" s="155">
        <f t="shared" si="41"/>
        <v>158.37881122501656</v>
      </c>
      <c r="H1352" s="75">
        <f t="shared" si="40"/>
        <v>14869413.286946166</v>
      </c>
    </row>
    <row r="1353" spans="1:8" x14ac:dyDescent="0.3">
      <c r="A1353" s="143">
        <v>2361</v>
      </c>
      <c r="B1353" s="148">
        <v>11258.76</v>
      </c>
      <c r="C1353" s="148">
        <v>869.53</v>
      </c>
      <c r="D1353" s="167">
        <v>7.3150000000000007E-2</v>
      </c>
      <c r="E1353" s="167">
        <v>6.182E-2</v>
      </c>
      <c r="F1353" s="167">
        <v>1.133E-2</v>
      </c>
      <c r="G1353" s="155">
        <f t="shared" si="41"/>
        <v>158.37881122501656</v>
      </c>
      <c r="H1353" s="75">
        <f t="shared" si="40"/>
        <v>14907297.142454309</v>
      </c>
    </row>
    <row r="1354" spans="1:8" x14ac:dyDescent="0.3">
      <c r="A1354" s="143">
        <v>2367</v>
      </c>
      <c r="B1354" s="148">
        <v>11230.23</v>
      </c>
      <c r="C1354" s="148">
        <v>869.49</v>
      </c>
      <c r="D1354" s="167">
        <v>7.3289999999999994E-2</v>
      </c>
      <c r="E1354" s="167">
        <v>6.1940000000000002E-2</v>
      </c>
      <c r="F1354" s="167">
        <v>1.1350000000000001E-2</v>
      </c>
      <c r="G1354" s="155">
        <f t="shared" si="41"/>
        <v>158.65838547254529</v>
      </c>
      <c r="H1354" s="75">
        <f t="shared" si="40"/>
        <v>14918845.877261197</v>
      </c>
    </row>
    <row r="1355" spans="1:8" x14ac:dyDescent="0.3">
      <c r="A1355" s="143">
        <v>2373</v>
      </c>
      <c r="B1355" s="148">
        <v>11147.41</v>
      </c>
      <c r="C1355" s="148">
        <v>868.96</v>
      </c>
      <c r="D1355" s="167">
        <v>7.3469999999999994E-2</v>
      </c>
      <c r="E1355" s="167">
        <v>6.2039999999999998E-2</v>
      </c>
      <c r="F1355" s="167">
        <v>1.1429999999999999E-2</v>
      </c>
      <c r="G1355" s="155">
        <f t="shared" si="41"/>
        <v>159.77668246266012</v>
      </c>
      <c r="H1355" s="75">
        <f t="shared" si="40"/>
        <v>14851979.421681702</v>
      </c>
    </row>
    <row r="1356" spans="1:8" x14ac:dyDescent="0.3">
      <c r="A1356" s="143">
        <v>2379</v>
      </c>
      <c r="B1356" s="148">
        <v>11188.11</v>
      </c>
      <c r="C1356" s="148">
        <v>869.35</v>
      </c>
      <c r="D1356" s="167">
        <v>7.356E-2</v>
      </c>
      <c r="E1356" s="167">
        <v>6.216E-2</v>
      </c>
      <c r="F1356" s="167">
        <v>1.14E-2</v>
      </c>
      <c r="G1356" s="155">
        <f t="shared" si="41"/>
        <v>159.35732109136708</v>
      </c>
      <c r="H1356" s="75">
        <f t="shared" si="40"/>
        <v>14928714.813397288</v>
      </c>
    </row>
    <row r="1357" spans="1:8" x14ac:dyDescent="0.3">
      <c r="A1357" s="143">
        <v>2385</v>
      </c>
      <c r="B1357" s="148">
        <v>11126.8</v>
      </c>
      <c r="C1357" s="148">
        <v>869.19</v>
      </c>
      <c r="D1357" s="167">
        <v>7.3719999999999994E-2</v>
      </c>
      <c r="E1357" s="167">
        <v>6.2260000000000003E-2</v>
      </c>
      <c r="F1357" s="167">
        <v>1.146E-2</v>
      </c>
      <c r="G1357" s="155">
        <f t="shared" si="41"/>
        <v>160.19604383395321</v>
      </c>
      <c r="H1357" s="75">
        <f t="shared" si="40"/>
        <v>14888008.111312073</v>
      </c>
    </row>
    <row r="1358" spans="1:8" x14ac:dyDescent="0.3">
      <c r="A1358" s="143">
        <v>2391</v>
      </c>
      <c r="B1358" s="148">
        <v>11180.2</v>
      </c>
      <c r="C1358" s="148">
        <v>869</v>
      </c>
      <c r="D1358" s="167">
        <v>7.3810000000000001E-2</v>
      </c>
      <c r="E1358" s="167">
        <v>6.241E-2</v>
      </c>
      <c r="F1358" s="167">
        <v>1.14E-2</v>
      </c>
      <c r="G1358" s="155">
        <f t="shared" si="41"/>
        <v>159.35732109136708</v>
      </c>
      <c r="H1358" s="75">
        <f t="shared" si="40"/>
        <v>15004017.284082772</v>
      </c>
    </row>
    <row r="1359" spans="1:8" x14ac:dyDescent="0.3">
      <c r="A1359" s="143">
        <v>2397</v>
      </c>
      <c r="B1359" s="148">
        <v>11191.89</v>
      </c>
      <c r="C1359" s="148">
        <v>868.98</v>
      </c>
      <c r="D1359" s="167">
        <v>7.392E-2</v>
      </c>
      <c r="E1359" s="167">
        <v>6.2530000000000002E-2</v>
      </c>
      <c r="F1359" s="167">
        <v>1.1390000000000001E-2</v>
      </c>
      <c r="G1359" s="155">
        <f t="shared" si="41"/>
        <v>159.21753396760275</v>
      </c>
      <c r="H1359" s="75">
        <f t="shared" si="40"/>
        <v>15054874.549732298</v>
      </c>
    </row>
    <row r="1360" spans="1:8" x14ac:dyDescent="0.3">
      <c r="A1360" s="143">
        <v>2403</v>
      </c>
      <c r="B1360" s="148">
        <v>11155.56</v>
      </c>
      <c r="C1360" s="148">
        <v>868.99</v>
      </c>
      <c r="D1360" s="167">
        <v>7.4060000000000001E-2</v>
      </c>
      <c r="E1360" s="167">
        <v>6.2640000000000001E-2</v>
      </c>
      <c r="F1360" s="167">
        <v>1.142E-2</v>
      </c>
      <c r="G1360" s="155">
        <f t="shared" si="41"/>
        <v>159.63689533889578</v>
      </c>
      <c r="H1360" s="75">
        <f t="shared" si="40"/>
        <v>15052911.138735389</v>
      </c>
    </row>
    <row r="1361" spans="1:8" x14ac:dyDescent="0.3">
      <c r="A1361" s="143">
        <v>2410</v>
      </c>
      <c r="B1361" s="148">
        <v>11184.85</v>
      </c>
      <c r="C1361" s="148">
        <v>869.49</v>
      </c>
      <c r="D1361" s="167">
        <v>7.4200000000000002E-2</v>
      </c>
      <c r="E1361" s="167">
        <v>6.2799999999999995E-2</v>
      </c>
      <c r="F1361" s="167">
        <v>1.14E-2</v>
      </c>
      <c r="G1361" s="155">
        <f t="shared" si="41"/>
        <v>159.35732109136708</v>
      </c>
      <c r="H1361" s="75">
        <f t="shared" si="40"/>
        <v>15123246.196001457</v>
      </c>
    </row>
    <row r="1362" spans="1:8" x14ac:dyDescent="0.3">
      <c r="A1362" s="143">
        <v>2416</v>
      </c>
      <c r="B1362" s="148">
        <v>11140.79</v>
      </c>
      <c r="C1362" s="148">
        <v>869.19</v>
      </c>
      <c r="D1362" s="167">
        <v>7.4319999999999997E-2</v>
      </c>
      <c r="E1362" s="167">
        <v>6.2880000000000005E-2</v>
      </c>
      <c r="F1362" s="167">
        <v>1.1440000000000001E-2</v>
      </c>
      <c r="G1362" s="155">
        <f t="shared" si="41"/>
        <v>159.91646958642451</v>
      </c>
      <c r="H1362" s="75">
        <f t="shared" ref="H1362:H1425" si="42">A1362/G1362*10^6</f>
        <v>15107887.300465373</v>
      </c>
    </row>
    <row r="1363" spans="1:8" x14ac:dyDescent="0.3">
      <c r="A1363" s="143">
        <v>2422</v>
      </c>
      <c r="B1363" s="148">
        <v>11114.03</v>
      </c>
      <c r="C1363" s="148">
        <v>868.92</v>
      </c>
      <c r="D1363" s="167">
        <v>7.4450000000000002E-2</v>
      </c>
      <c r="E1363" s="167">
        <v>6.2990000000000004E-2</v>
      </c>
      <c r="F1363" s="167">
        <v>1.1469999999999999E-2</v>
      </c>
      <c r="G1363" s="155">
        <f t="shared" ref="G1363:G1426" si="43">(2*F1363/$B$7)*(1+3*$B$11)/(4+PI()*$B$11-PI())*10^6</f>
        <v>160.33583095771758</v>
      </c>
      <c r="H1363" s="75">
        <f t="shared" si="42"/>
        <v>15105793.79252233</v>
      </c>
    </row>
    <row r="1364" spans="1:8" x14ac:dyDescent="0.3">
      <c r="A1364" s="143">
        <v>2428</v>
      </c>
      <c r="B1364" s="148">
        <v>11122.39</v>
      </c>
      <c r="C1364" s="148">
        <v>868.86</v>
      </c>
      <c r="D1364" s="167">
        <v>7.4579999999999994E-2</v>
      </c>
      <c r="E1364" s="167">
        <v>6.3119999999999996E-2</v>
      </c>
      <c r="F1364" s="167">
        <v>1.146E-2</v>
      </c>
      <c r="G1364" s="155">
        <f t="shared" si="43"/>
        <v>160.19604383395321</v>
      </c>
      <c r="H1364" s="75">
        <f t="shared" si="42"/>
        <v>15156429.221914345</v>
      </c>
    </row>
    <row r="1365" spans="1:8" x14ac:dyDescent="0.3">
      <c r="A1365" s="143">
        <v>2434</v>
      </c>
      <c r="B1365" s="148">
        <v>11139.88</v>
      </c>
      <c r="C1365" s="148">
        <v>868.91</v>
      </c>
      <c r="D1365" s="167">
        <v>7.4679999999999996E-2</v>
      </c>
      <c r="E1365" s="167">
        <v>6.3240000000000005E-2</v>
      </c>
      <c r="F1365" s="167">
        <v>1.1440000000000001E-2</v>
      </c>
      <c r="G1365" s="155">
        <f t="shared" si="43"/>
        <v>159.91646958642451</v>
      </c>
      <c r="H1365" s="75">
        <f t="shared" si="42"/>
        <v>15220446.063465528</v>
      </c>
    </row>
    <row r="1366" spans="1:8" x14ac:dyDescent="0.3">
      <c r="A1366" s="143">
        <v>2441</v>
      </c>
      <c r="B1366" s="148">
        <v>11101.07</v>
      </c>
      <c r="C1366" s="148">
        <v>869.81</v>
      </c>
      <c r="D1366" s="167">
        <v>7.4859999999999996E-2</v>
      </c>
      <c r="E1366" s="167">
        <v>6.3369999999999996E-2</v>
      </c>
      <c r="F1366" s="167">
        <v>1.149E-2</v>
      </c>
      <c r="G1366" s="155">
        <f t="shared" si="43"/>
        <v>160.61540520524628</v>
      </c>
      <c r="H1366" s="75">
        <f t="shared" si="42"/>
        <v>15197794.986606106</v>
      </c>
    </row>
    <row r="1367" spans="1:8" x14ac:dyDescent="0.3">
      <c r="A1367" s="143">
        <v>2447</v>
      </c>
      <c r="B1367" s="148">
        <v>11070.3</v>
      </c>
      <c r="C1367" s="148">
        <v>869.16</v>
      </c>
      <c r="D1367" s="167">
        <v>7.4969999999999995E-2</v>
      </c>
      <c r="E1367" s="167">
        <v>6.3460000000000003E-2</v>
      </c>
      <c r="F1367" s="167">
        <v>1.1509999999999999E-2</v>
      </c>
      <c r="G1367" s="155">
        <f t="shared" si="43"/>
        <v>160.89497945277498</v>
      </c>
      <c r="H1367" s="75">
        <f t="shared" si="42"/>
        <v>15208678.408254687</v>
      </c>
    </row>
    <row r="1368" spans="1:8" x14ac:dyDescent="0.3">
      <c r="A1368" s="143">
        <v>2453</v>
      </c>
      <c r="B1368" s="148">
        <v>11088.5</v>
      </c>
      <c r="C1368" s="148">
        <v>869.14</v>
      </c>
      <c r="D1368" s="167">
        <v>7.5079999999999994E-2</v>
      </c>
      <c r="E1368" s="167">
        <v>6.3589999999999994E-2</v>
      </c>
      <c r="F1368" s="167">
        <v>1.149E-2</v>
      </c>
      <c r="G1368" s="155">
        <f t="shared" si="43"/>
        <v>160.61540520524628</v>
      </c>
      <c r="H1368" s="75">
        <f t="shared" si="42"/>
        <v>15272507.620706586</v>
      </c>
    </row>
    <row r="1369" spans="1:8" x14ac:dyDescent="0.3">
      <c r="A1369" s="143">
        <v>2459</v>
      </c>
      <c r="B1369" s="148">
        <v>11137.36</v>
      </c>
      <c r="C1369" s="148">
        <v>868.9</v>
      </c>
      <c r="D1369" s="167">
        <v>7.5149999999999995E-2</v>
      </c>
      <c r="E1369" s="167">
        <v>6.3710000000000003E-2</v>
      </c>
      <c r="F1369" s="167">
        <v>1.1440000000000001E-2</v>
      </c>
      <c r="G1369" s="155">
        <f t="shared" si="43"/>
        <v>159.91646958642451</v>
      </c>
      <c r="H1369" s="75">
        <f t="shared" si="42"/>
        <v>15376777.678743524</v>
      </c>
    </row>
    <row r="1370" spans="1:8" x14ac:dyDescent="0.3">
      <c r="A1370" s="143">
        <v>2466</v>
      </c>
      <c r="B1370" s="148">
        <v>11018</v>
      </c>
      <c r="C1370" s="148">
        <v>867.86</v>
      </c>
      <c r="D1370" s="167">
        <v>7.5359999999999996E-2</v>
      </c>
      <c r="E1370" s="167">
        <v>6.3810000000000006E-2</v>
      </c>
      <c r="F1370" s="167">
        <v>1.155E-2</v>
      </c>
      <c r="G1370" s="155">
        <f t="shared" si="43"/>
        <v>161.45412794783243</v>
      </c>
      <c r="H1370" s="75">
        <f t="shared" si="42"/>
        <v>15273688.145011635</v>
      </c>
    </row>
    <row r="1371" spans="1:8" x14ac:dyDescent="0.3">
      <c r="A1371" s="143">
        <v>2472</v>
      </c>
      <c r="B1371" s="148">
        <v>11084.52</v>
      </c>
      <c r="C1371" s="148">
        <v>868.11</v>
      </c>
      <c r="D1371" s="167">
        <v>7.5410000000000005E-2</v>
      </c>
      <c r="E1371" s="167">
        <v>6.3920000000000005E-2</v>
      </c>
      <c r="F1371" s="167">
        <v>1.149E-2</v>
      </c>
      <c r="G1371" s="155">
        <f t="shared" si="43"/>
        <v>160.61540520524628</v>
      </c>
      <c r="H1371" s="75">
        <f t="shared" si="42"/>
        <v>15390802.624699013</v>
      </c>
    </row>
    <row r="1372" spans="1:8" x14ac:dyDescent="0.3">
      <c r="A1372" s="143">
        <v>2478</v>
      </c>
      <c r="B1372" s="148">
        <v>11139.42</v>
      </c>
      <c r="C1372" s="148">
        <v>868.23</v>
      </c>
      <c r="D1372" s="167">
        <v>7.5499999999999998E-2</v>
      </c>
      <c r="E1372" s="167">
        <v>6.4070000000000002E-2</v>
      </c>
      <c r="F1372" s="167">
        <v>1.1429999999999999E-2</v>
      </c>
      <c r="G1372" s="155">
        <f t="shared" si="43"/>
        <v>159.77668246266012</v>
      </c>
      <c r="H1372" s="75">
        <f t="shared" si="42"/>
        <v>15509146.652729565</v>
      </c>
    </row>
    <row r="1373" spans="1:8" x14ac:dyDescent="0.3">
      <c r="A1373" s="143">
        <v>2485</v>
      </c>
      <c r="B1373" s="148">
        <v>11071.58</v>
      </c>
      <c r="C1373" s="148">
        <v>867.94</v>
      </c>
      <c r="D1373" s="167">
        <v>7.5670000000000001E-2</v>
      </c>
      <c r="E1373" s="167">
        <v>6.4180000000000001E-2</v>
      </c>
      <c r="F1373" s="167">
        <v>1.15E-2</v>
      </c>
      <c r="G1373" s="155">
        <f t="shared" si="43"/>
        <v>160.75519232901067</v>
      </c>
      <c r="H1373" s="75">
        <f t="shared" si="42"/>
        <v>15458287.623544117</v>
      </c>
    </row>
    <row r="1374" spans="1:8" x14ac:dyDescent="0.3">
      <c r="A1374" s="143">
        <v>2491</v>
      </c>
      <c r="B1374" s="148">
        <v>11090.6</v>
      </c>
      <c r="C1374" s="148">
        <v>868.54</v>
      </c>
      <c r="D1374" s="167">
        <v>7.578E-2</v>
      </c>
      <c r="E1374" s="167">
        <v>6.4299999999999996E-2</v>
      </c>
      <c r="F1374" s="167">
        <v>1.1480000000000001E-2</v>
      </c>
      <c r="G1374" s="155">
        <f t="shared" si="43"/>
        <v>160.47561808148191</v>
      </c>
      <c r="H1374" s="75">
        <f t="shared" si="42"/>
        <v>15522607.295615388</v>
      </c>
    </row>
    <row r="1375" spans="1:8" x14ac:dyDescent="0.3">
      <c r="A1375" s="143">
        <v>2498</v>
      </c>
      <c r="B1375" s="148">
        <v>11063.77</v>
      </c>
      <c r="C1375" s="148">
        <v>868.46</v>
      </c>
      <c r="D1375" s="167">
        <v>7.596E-2</v>
      </c>
      <c r="E1375" s="167">
        <v>6.4449999999999993E-2</v>
      </c>
      <c r="F1375" s="167">
        <v>1.1509999999999999E-2</v>
      </c>
      <c r="G1375" s="155">
        <f t="shared" si="43"/>
        <v>160.89497945277498</v>
      </c>
      <c r="H1375" s="75">
        <f t="shared" si="42"/>
        <v>15525655.35914189</v>
      </c>
    </row>
    <row r="1376" spans="1:8" x14ac:dyDescent="0.3">
      <c r="A1376" s="143">
        <v>2504</v>
      </c>
      <c r="B1376" s="148">
        <v>11049.75</v>
      </c>
      <c r="C1376" s="148">
        <v>868.86</v>
      </c>
      <c r="D1376" s="167">
        <v>7.6069999999999999E-2</v>
      </c>
      <c r="E1376" s="167">
        <v>6.4530000000000004E-2</v>
      </c>
      <c r="F1376" s="167">
        <v>1.153E-2</v>
      </c>
      <c r="G1376" s="155">
        <f t="shared" si="43"/>
        <v>161.1745537003037</v>
      </c>
      <c r="H1376" s="75">
        <f t="shared" si="42"/>
        <v>15535951.193983555</v>
      </c>
    </row>
    <row r="1377" spans="1:8" x14ac:dyDescent="0.3">
      <c r="A1377" s="143">
        <v>2510</v>
      </c>
      <c r="B1377" s="148">
        <v>11043.1</v>
      </c>
      <c r="C1377" s="148">
        <v>868.64</v>
      </c>
      <c r="D1377" s="167">
        <v>7.6189999999999994E-2</v>
      </c>
      <c r="E1377" s="167">
        <v>6.4649999999999999E-2</v>
      </c>
      <c r="F1377" s="167">
        <v>1.154E-2</v>
      </c>
      <c r="G1377" s="155">
        <f t="shared" si="43"/>
        <v>161.31434082406807</v>
      </c>
      <c r="H1377" s="75">
        <f t="shared" si="42"/>
        <v>15559682.95923203</v>
      </c>
    </row>
    <row r="1378" spans="1:8" x14ac:dyDescent="0.3">
      <c r="A1378" s="143">
        <v>2517</v>
      </c>
      <c r="B1378" s="148">
        <v>11047.78</v>
      </c>
      <c r="C1378" s="148">
        <v>869.52</v>
      </c>
      <c r="D1378" s="167">
        <v>7.6350000000000001E-2</v>
      </c>
      <c r="E1378" s="167">
        <v>6.4810000000000006E-2</v>
      </c>
      <c r="F1378" s="167">
        <v>1.154E-2</v>
      </c>
      <c r="G1378" s="155">
        <f t="shared" si="43"/>
        <v>161.31434082406807</v>
      </c>
      <c r="H1378" s="75">
        <f t="shared" si="42"/>
        <v>15603076.497365348</v>
      </c>
    </row>
    <row r="1379" spans="1:8" x14ac:dyDescent="0.3">
      <c r="A1379" s="143">
        <v>2523</v>
      </c>
      <c r="B1379" s="148">
        <v>10975.35</v>
      </c>
      <c r="C1379" s="148">
        <v>869.28</v>
      </c>
      <c r="D1379" s="167">
        <v>7.6499999999999999E-2</v>
      </c>
      <c r="E1379" s="167">
        <v>6.4879999999999993E-2</v>
      </c>
      <c r="F1379" s="167">
        <v>1.162E-2</v>
      </c>
      <c r="G1379" s="155">
        <f t="shared" si="43"/>
        <v>162.43263781418293</v>
      </c>
      <c r="H1379" s="75">
        <f t="shared" si="42"/>
        <v>15532592.673193062</v>
      </c>
    </row>
    <row r="1380" spans="1:8" x14ac:dyDescent="0.3">
      <c r="A1380" s="143">
        <v>2530</v>
      </c>
      <c r="B1380" s="148">
        <v>10960.38</v>
      </c>
      <c r="C1380" s="148">
        <v>868.61</v>
      </c>
      <c r="D1380" s="167">
        <v>7.664E-2</v>
      </c>
      <c r="E1380" s="167">
        <v>6.5019999999999994E-2</v>
      </c>
      <c r="F1380" s="167">
        <v>1.162E-2</v>
      </c>
      <c r="G1380" s="155">
        <f t="shared" si="43"/>
        <v>162.43263781418293</v>
      </c>
      <c r="H1380" s="75">
        <f t="shared" si="42"/>
        <v>15575687.46063355</v>
      </c>
    </row>
    <row r="1381" spans="1:8" x14ac:dyDescent="0.3">
      <c r="A1381" s="143">
        <v>2536</v>
      </c>
      <c r="B1381" s="148">
        <v>10971.12</v>
      </c>
      <c r="C1381" s="148">
        <v>868.58</v>
      </c>
      <c r="D1381" s="167">
        <v>7.6740000000000003E-2</v>
      </c>
      <c r="E1381" s="167">
        <v>6.5129999999999993E-2</v>
      </c>
      <c r="F1381" s="167">
        <v>1.1610000000000001E-2</v>
      </c>
      <c r="G1381" s="155">
        <f t="shared" si="43"/>
        <v>162.29285069041859</v>
      </c>
      <c r="H1381" s="75">
        <f t="shared" si="42"/>
        <v>15626073.417353066</v>
      </c>
    </row>
    <row r="1382" spans="1:8" x14ac:dyDescent="0.3">
      <c r="A1382" s="143">
        <v>2543</v>
      </c>
      <c r="B1382" s="148">
        <v>11033.73</v>
      </c>
      <c r="C1382" s="148">
        <v>868.57</v>
      </c>
      <c r="D1382" s="167">
        <v>7.6840000000000006E-2</v>
      </c>
      <c r="E1382" s="167">
        <v>6.5290000000000001E-2</v>
      </c>
      <c r="F1382" s="167">
        <v>1.154E-2</v>
      </c>
      <c r="G1382" s="155">
        <f t="shared" si="43"/>
        <v>161.31434082406807</v>
      </c>
      <c r="H1382" s="75">
        <f t="shared" si="42"/>
        <v>15764252.496146237</v>
      </c>
    </row>
    <row r="1383" spans="1:8" x14ac:dyDescent="0.3">
      <c r="A1383" s="143">
        <v>2549</v>
      </c>
      <c r="B1383" s="148">
        <v>10920.49</v>
      </c>
      <c r="C1383" s="148">
        <v>868.54</v>
      </c>
      <c r="D1383" s="167">
        <v>7.7030000000000001E-2</v>
      </c>
      <c r="E1383" s="167">
        <v>6.5369999999999998E-2</v>
      </c>
      <c r="F1383" s="167">
        <v>1.166E-2</v>
      </c>
      <c r="G1383" s="155">
        <f t="shared" si="43"/>
        <v>162.99178630924035</v>
      </c>
      <c r="H1383" s="75">
        <f t="shared" si="42"/>
        <v>15638824.861786865</v>
      </c>
    </row>
    <row r="1384" spans="1:8" x14ac:dyDescent="0.3">
      <c r="A1384" s="143">
        <v>2556</v>
      </c>
      <c r="B1384" s="148">
        <v>11024.33</v>
      </c>
      <c r="C1384" s="148">
        <v>867.95</v>
      </c>
      <c r="D1384" s="167">
        <v>7.707E-2</v>
      </c>
      <c r="E1384" s="167">
        <v>6.5519999999999995E-2</v>
      </c>
      <c r="F1384" s="167">
        <v>1.155E-2</v>
      </c>
      <c r="G1384" s="155">
        <f t="shared" si="43"/>
        <v>161.45412794783243</v>
      </c>
      <c r="H1384" s="75">
        <f t="shared" si="42"/>
        <v>15831122.018917169</v>
      </c>
    </row>
    <row r="1385" spans="1:8" x14ac:dyDescent="0.3">
      <c r="A1385" s="143">
        <v>2562</v>
      </c>
      <c r="B1385" s="148">
        <v>10974.97</v>
      </c>
      <c r="C1385" s="148">
        <v>868.22</v>
      </c>
      <c r="D1385" s="167">
        <v>7.7210000000000001E-2</v>
      </c>
      <c r="E1385" s="167">
        <v>6.5610000000000002E-2</v>
      </c>
      <c r="F1385" s="167">
        <v>1.1599999999999999E-2</v>
      </c>
      <c r="G1385" s="155">
        <f t="shared" si="43"/>
        <v>162.15306356665423</v>
      </c>
      <c r="H1385" s="75">
        <f t="shared" si="42"/>
        <v>15799886.500120739</v>
      </c>
    </row>
    <row r="1386" spans="1:8" x14ac:dyDescent="0.3">
      <c r="A1386" s="143">
        <v>2569</v>
      </c>
      <c r="B1386" s="148">
        <v>11019.55</v>
      </c>
      <c r="C1386" s="148">
        <v>868.06</v>
      </c>
      <c r="D1386" s="167">
        <v>7.732E-2</v>
      </c>
      <c r="E1386" s="167">
        <v>6.5769999999999995E-2</v>
      </c>
      <c r="F1386" s="167">
        <v>1.155E-2</v>
      </c>
      <c r="G1386" s="155">
        <f t="shared" si="43"/>
        <v>161.45412794783243</v>
      </c>
      <c r="H1386" s="75">
        <f t="shared" si="42"/>
        <v>15911640.24514797</v>
      </c>
    </row>
    <row r="1387" spans="1:8" x14ac:dyDescent="0.3">
      <c r="A1387" s="143">
        <v>2575</v>
      </c>
      <c r="B1387" s="148">
        <v>11049.04</v>
      </c>
      <c r="C1387" s="148">
        <v>868.16</v>
      </c>
      <c r="D1387" s="167">
        <v>7.7429999999999999E-2</v>
      </c>
      <c r="E1387" s="167">
        <v>6.5909999999999996E-2</v>
      </c>
      <c r="F1387" s="167">
        <v>1.1520000000000001E-2</v>
      </c>
      <c r="G1387" s="155">
        <f t="shared" si="43"/>
        <v>161.03476657653937</v>
      </c>
      <c r="H1387" s="75">
        <f t="shared" si="42"/>
        <v>15990335.843260963</v>
      </c>
    </row>
    <row r="1388" spans="1:8" x14ac:dyDescent="0.3">
      <c r="A1388" s="143">
        <v>2582</v>
      </c>
      <c r="B1388" s="148">
        <v>11000.93</v>
      </c>
      <c r="C1388" s="148">
        <v>868.24</v>
      </c>
      <c r="D1388" s="167">
        <v>7.7579999999999996E-2</v>
      </c>
      <c r="E1388" s="167">
        <v>6.6000000000000003E-2</v>
      </c>
      <c r="F1388" s="167">
        <v>1.157E-2</v>
      </c>
      <c r="G1388" s="155">
        <f t="shared" si="43"/>
        <v>161.73370219536116</v>
      </c>
      <c r="H1388" s="75">
        <f t="shared" si="42"/>
        <v>15964514.290788656</v>
      </c>
    </row>
    <row r="1389" spans="1:8" x14ac:dyDescent="0.3">
      <c r="A1389" s="143">
        <v>2589</v>
      </c>
      <c r="B1389" s="148">
        <v>11001.66</v>
      </c>
      <c r="C1389" s="148">
        <v>868.25</v>
      </c>
      <c r="D1389" s="167">
        <v>7.7729999999999994E-2</v>
      </c>
      <c r="E1389" s="167">
        <v>6.6159999999999997E-2</v>
      </c>
      <c r="F1389" s="167">
        <v>1.157E-2</v>
      </c>
      <c r="G1389" s="155">
        <f t="shared" si="43"/>
        <v>161.73370219536116</v>
      </c>
      <c r="H1389" s="75">
        <f t="shared" si="42"/>
        <v>16007795.313265622</v>
      </c>
    </row>
    <row r="1390" spans="1:8" x14ac:dyDescent="0.3">
      <c r="A1390" s="143">
        <v>2595</v>
      </c>
      <c r="B1390" s="148">
        <v>10971.03</v>
      </c>
      <c r="C1390" s="148">
        <v>868.07</v>
      </c>
      <c r="D1390" s="167">
        <v>7.7869999999999995E-2</v>
      </c>
      <c r="E1390" s="167">
        <v>6.6269999999999996E-2</v>
      </c>
      <c r="F1390" s="167">
        <v>1.1599999999999999E-2</v>
      </c>
      <c r="G1390" s="155">
        <f t="shared" si="43"/>
        <v>162.15306356665423</v>
      </c>
      <c r="H1390" s="75">
        <f t="shared" si="42"/>
        <v>16003397.918740561</v>
      </c>
    </row>
    <row r="1391" spans="1:8" x14ac:dyDescent="0.3">
      <c r="A1391" s="143">
        <v>2602</v>
      </c>
      <c r="B1391" s="148">
        <v>11028.47</v>
      </c>
      <c r="C1391" s="148">
        <v>869.01</v>
      </c>
      <c r="D1391" s="167">
        <v>7.7979999999999994E-2</v>
      </c>
      <c r="E1391" s="167">
        <v>6.6420000000000007E-2</v>
      </c>
      <c r="F1391" s="167">
        <v>1.1560000000000001E-2</v>
      </c>
      <c r="G1391" s="155">
        <f t="shared" si="43"/>
        <v>161.59391507159677</v>
      </c>
      <c r="H1391" s="75">
        <f t="shared" si="42"/>
        <v>16102091.460851992</v>
      </c>
    </row>
    <row r="1392" spans="1:8" x14ac:dyDescent="0.3">
      <c r="A1392" s="143">
        <v>2609</v>
      </c>
      <c r="B1392" s="148">
        <v>11023.28</v>
      </c>
      <c r="C1392" s="148">
        <v>869.7</v>
      </c>
      <c r="D1392" s="167">
        <v>7.8140000000000001E-2</v>
      </c>
      <c r="E1392" s="167">
        <v>6.6570000000000004E-2</v>
      </c>
      <c r="F1392" s="167">
        <v>1.157E-2</v>
      </c>
      <c r="G1392" s="155">
        <f t="shared" si="43"/>
        <v>161.73370219536116</v>
      </c>
      <c r="H1392" s="75">
        <f t="shared" si="42"/>
        <v>16131455.377485516</v>
      </c>
    </row>
    <row r="1393" spans="1:8" x14ac:dyDescent="0.3">
      <c r="A1393" s="143">
        <v>2615</v>
      </c>
      <c r="B1393" s="148">
        <v>11001.22</v>
      </c>
      <c r="C1393" s="148">
        <v>869.33</v>
      </c>
      <c r="D1393" s="167">
        <v>7.8280000000000002E-2</v>
      </c>
      <c r="E1393" s="167">
        <v>6.6699999999999995E-2</v>
      </c>
      <c r="F1393" s="167">
        <v>1.159E-2</v>
      </c>
      <c r="G1393" s="155">
        <f t="shared" si="43"/>
        <v>162.01327644288983</v>
      </c>
      <c r="H1393" s="75">
        <f t="shared" si="42"/>
        <v>16140652.5280772</v>
      </c>
    </row>
    <row r="1394" spans="1:8" x14ac:dyDescent="0.3">
      <c r="A1394" s="143">
        <v>2622</v>
      </c>
      <c r="B1394" s="148">
        <v>10956.77</v>
      </c>
      <c r="C1394" s="148">
        <v>869.43</v>
      </c>
      <c r="D1394" s="167">
        <v>7.843E-2</v>
      </c>
      <c r="E1394" s="167">
        <v>6.6790000000000002E-2</v>
      </c>
      <c r="F1394" s="167">
        <v>1.1639999999999999E-2</v>
      </c>
      <c r="G1394" s="155">
        <f t="shared" si="43"/>
        <v>162.71221206171163</v>
      </c>
      <c r="H1394" s="75">
        <f t="shared" si="42"/>
        <v>16114340.569628283</v>
      </c>
    </row>
    <row r="1395" spans="1:8" x14ac:dyDescent="0.3">
      <c r="A1395" s="143">
        <v>2629</v>
      </c>
      <c r="B1395" s="148">
        <v>10992</v>
      </c>
      <c r="C1395" s="148">
        <v>869.39</v>
      </c>
      <c r="D1395" s="167">
        <v>7.8560000000000005E-2</v>
      </c>
      <c r="E1395" s="167">
        <v>6.6960000000000006E-2</v>
      </c>
      <c r="F1395" s="167">
        <v>1.1599999999999999E-2</v>
      </c>
      <c r="G1395" s="155">
        <f t="shared" si="43"/>
        <v>162.15306356665423</v>
      </c>
      <c r="H1395" s="75">
        <f t="shared" si="42"/>
        <v>16213076.350045832</v>
      </c>
    </row>
    <row r="1396" spans="1:8" x14ac:dyDescent="0.3">
      <c r="A1396" s="143">
        <v>2636</v>
      </c>
      <c r="B1396" s="148">
        <v>11017.54</v>
      </c>
      <c r="C1396" s="148">
        <v>869.97</v>
      </c>
      <c r="D1396" s="167">
        <v>7.8689999999999996E-2</v>
      </c>
      <c r="E1396" s="167">
        <v>6.7110000000000003E-2</v>
      </c>
      <c r="F1396" s="167">
        <v>1.158E-2</v>
      </c>
      <c r="G1396" s="155">
        <f t="shared" si="43"/>
        <v>161.8734893191255</v>
      </c>
      <c r="H1396" s="75">
        <f t="shared" si="42"/>
        <v>16284321.855836801</v>
      </c>
    </row>
    <row r="1397" spans="1:8" x14ac:dyDescent="0.3">
      <c r="A1397" s="143">
        <v>2642</v>
      </c>
      <c r="B1397" s="148">
        <v>11005</v>
      </c>
      <c r="C1397" s="148">
        <v>869.94</v>
      </c>
      <c r="D1397" s="167">
        <v>7.8799999999999995E-2</v>
      </c>
      <c r="E1397" s="167">
        <v>6.7199999999999996E-2</v>
      </c>
      <c r="F1397" s="167">
        <v>1.159E-2</v>
      </c>
      <c r="G1397" s="155">
        <f t="shared" si="43"/>
        <v>162.01327644288983</v>
      </c>
      <c r="H1397" s="75">
        <f t="shared" si="42"/>
        <v>16307305.536971306</v>
      </c>
    </row>
    <row r="1398" spans="1:8" x14ac:dyDescent="0.3">
      <c r="A1398" s="143">
        <v>2649</v>
      </c>
      <c r="B1398" s="148">
        <v>10927.76</v>
      </c>
      <c r="C1398" s="148">
        <v>869.04</v>
      </c>
      <c r="D1398" s="167">
        <v>7.8979999999999995E-2</v>
      </c>
      <c r="E1398" s="167">
        <v>6.7320000000000005E-2</v>
      </c>
      <c r="F1398" s="167">
        <v>1.166E-2</v>
      </c>
      <c r="G1398" s="155">
        <f t="shared" si="43"/>
        <v>162.99178630924035</v>
      </c>
      <c r="H1398" s="75">
        <f t="shared" si="42"/>
        <v>16252352.710425032</v>
      </c>
    </row>
    <row r="1399" spans="1:8" x14ac:dyDescent="0.3">
      <c r="A1399" s="143">
        <v>2656</v>
      </c>
      <c r="B1399" s="148">
        <v>10938.01</v>
      </c>
      <c r="C1399" s="148">
        <v>869.26</v>
      </c>
      <c r="D1399" s="167">
        <v>7.9119999999999996E-2</v>
      </c>
      <c r="E1399" s="167">
        <v>6.7470000000000002E-2</v>
      </c>
      <c r="F1399" s="167">
        <v>1.1650000000000001E-2</v>
      </c>
      <c r="G1399" s="155">
        <f t="shared" si="43"/>
        <v>162.85199918547602</v>
      </c>
      <c r="H1399" s="75">
        <f t="shared" si="42"/>
        <v>16309287.041511958</v>
      </c>
    </row>
    <row r="1400" spans="1:8" x14ac:dyDescent="0.3">
      <c r="A1400" s="143">
        <v>2663</v>
      </c>
      <c r="B1400" s="148">
        <v>10945.3</v>
      </c>
      <c r="C1400" s="148">
        <v>869.32</v>
      </c>
      <c r="D1400" s="167">
        <v>7.9250000000000001E-2</v>
      </c>
      <c r="E1400" s="167">
        <v>6.7610000000000003E-2</v>
      </c>
      <c r="F1400" s="167">
        <v>1.1650000000000001E-2</v>
      </c>
      <c r="G1400" s="155">
        <f t="shared" si="43"/>
        <v>162.85199918547602</v>
      </c>
      <c r="H1400" s="75">
        <f t="shared" si="42"/>
        <v>16352270.855250882</v>
      </c>
    </row>
    <row r="1401" spans="1:8" x14ac:dyDescent="0.3">
      <c r="A1401" s="143">
        <v>2669</v>
      </c>
      <c r="B1401" s="148">
        <v>10963.22</v>
      </c>
      <c r="C1401" s="148">
        <v>869.06</v>
      </c>
      <c r="D1401" s="167">
        <v>7.9350000000000004E-2</v>
      </c>
      <c r="E1401" s="167">
        <v>6.7720000000000002E-2</v>
      </c>
      <c r="F1401" s="167">
        <v>1.163E-2</v>
      </c>
      <c r="G1401" s="155">
        <f t="shared" si="43"/>
        <v>162.57242493794726</v>
      </c>
      <c r="H1401" s="75">
        <f t="shared" si="42"/>
        <v>16417298.327306973</v>
      </c>
    </row>
    <row r="1402" spans="1:8" x14ac:dyDescent="0.3">
      <c r="A1402" s="143">
        <v>2676</v>
      </c>
      <c r="B1402" s="148">
        <v>10895.66</v>
      </c>
      <c r="C1402" s="148">
        <v>868.87</v>
      </c>
      <c r="D1402" s="167">
        <v>7.954E-2</v>
      </c>
      <c r="E1402" s="167">
        <v>6.7839999999999998E-2</v>
      </c>
      <c r="F1402" s="167">
        <v>1.1690000000000001E-2</v>
      </c>
      <c r="G1402" s="155">
        <f t="shared" si="43"/>
        <v>163.41114768053345</v>
      </c>
      <c r="H1402" s="75">
        <f t="shared" si="42"/>
        <v>16375871.76874581</v>
      </c>
    </row>
    <row r="1403" spans="1:8" x14ac:dyDescent="0.3">
      <c r="A1403" s="143">
        <v>2683</v>
      </c>
      <c r="B1403" s="148">
        <v>10925.43</v>
      </c>
      <c r="C1403" s="148">
        <v>869.28</v>
      </c>
      <c r="D1403" s="167">
        <v>7.9649999999999999E-2</v>
      </c>
      <c r="E1403" s="167">
        <v>6.7979999999999999E-2</v>
      </c>
      <c r="F1403" s="167">
        <v>1.167E-2</v>
      </c>
      <c r="G1403" s="155">
        <f t="shared" si="43"/>
        <v>163.13157343300469</v>
      </c>
      <c r="H1403" s="75">
        <f t="shared" si="42"/>
        <v>16446846.82148218</v>
      </c>
    </row>
    <row r="1404" spans="1:8" x14ac:dyDescent="0.3">
      <c r="A1404" s="143">
        <v>2690</v>
      </c>
      <c r="B1404" s="148">
        <v>10900.79</v>
      </c>
      <c r="C1404" s="148">
        <v>868.81</v>
      </c>
      <c r="D1404" s="167">
        <v>7.9810000000000006E-2</v>
      </c>
      <c r="E1404" s="167">
        <v>6.812E-2</v>
      </c>
      <c r="F1404" s="167">
        <v>1.1690000000000001E-2</v>
      </c>
      <c r="G1404" s="155">
        <f t="shared" si="43"/>
        <v>163.41114768053345</v>
      </c>
      <c r="H1404" s="75">
        <f t="shared" si="42"/>
        <v>16461545.238387978</v>
      </c>
    </row>
    <row r="1405" spans="1:8" x14ac:dyDescent="0.3">
      <c r="A1405" s="143">
        <v>2697</v>
      </c>
      <c r="B1405" s="148">
        <v>10837.01</v>
      </c>
      <c r="C1405" s="148">
        <v>868.39</v>
      </c>
      <c r="D1405" s="167">
        <v>7.9969999999999999E-2</v>
      </c>
      <c r="E1405" s="167">
        <v>6.8220000000000003E-2</v>
      </c>
      <c r="F1405" s="167">
        <v>1.175E-2</v>
      </c>
      <c r="G1405" s="155">
        <f t="shared" si="43"/>
        <v>164.24987042311957</v>
      </c>
      <c r="H1405" s="75">
        <f t="shared" si="42"/>
        <v>16420104.278026721</v>
      </c>
    </row>
    <row r="1406" spans="1:8" x14ac:dyDescent="0.3">
      <c r="A1406" s="143">
        <v>2704</v>
      </c>
      <c r="B1406" s="148">
        <v>10953.36</v>
      </c>
      <c r="C1406" s="148">
        <v>868.61</v>
      </c>
      <c r="D1406" s="167">
        <v>8.004E-2</v>
      </c>
      <c r="E1406" s="167">
        <v>6.8409999999999999E-2</v>
      </c>
      <c r="F1406" s="167">
        <v>1.163E-2</v>
      </c>
      <c r="G1406" s="155">
        <f t="shared" si="43"/>
        <v>162.57242493794726</v>
      </c>
      <c r="H1406" s="75">
        <f t="shared" si="42"/>
        <v>16632586.990272781</v>
      </c>
    </row>
    <row r="1407" spans="1:8" x14ac:dyDescent="0.3">
      <c r="A1407" s="143">
        <v>2711</v>
      </c>
      <c r="B1407" s="148">
        <v>10916.25</v>
      </c>
      <c r="C1407" s="148">
        <v>868.49</v>
      </c>
      <c r="D1407" s="167">
        <v>8.022E-2</v>
      </c>
      <c r="E1407" s="167">
        <v>6.855E-2</v>
      </c>
      <c r="F1407" s="167">
        <v>1.167E-2</v>
      </c>
      <c r="G1407" s="155">
        <f t="shared" si="43"/>
        <v>163.13157343300469</v>
      </c>
      <c r="H1407" s="75">
        <f t="shared" si="42"/>
        <v>16618487.414475659</v>
      </c>
    </row>
    <row r="1408" spans="1:8" x14ac:dyDescent="0.3">
      <c r="A1408" s="143">
        <v>2718</v>
      </c>
      <c r="B1408" s="148">
        <v>10871.5</v>
      </c>
      <c r="C1408" s="148">
        <v>867.85</v>
      </c>
      <c r="D1408" s="167">
        <v>8.0350000000000005E-2</v>
      </c>
      <c r="E1408" s="167">
        <v>6.8640000000000007E-2</v>
      </c>
      <c r="F1408" s="167">
        <v>1.171E-2</v>
      </c>
      <c r="G1408" s="155">
        <f t="shared" si="43"/>
        <v>163.69072192806215</v>
      </c>
      <c r="H1408" s="75">
        <f t="shared" si="42"/>
        <v>16604484.163705327</v>
      </c>
    </row>
    <row r="1409" spans="1:8" x14ac:dyDescent="0.3">
      <c r="A1409" s="143">
        <v>2725</v>
      </c>
      <c r="B1409" s="148">
        <v>10921.34</v>
      </c>
      <c r="C1409" s="148">
        <v>868.26</v>
      </c>
      <c r="D1409" s="167">
        <v>8.0479999999999996E-2</v>
      </c>
      <c r="E1409" s="167">
        <v>6.8820000000000006E-2</v>
      </c>
      <c r="F1409" s="167">
        <v>1.166E-2</v>
      </c>
      <c r="G1409" s="155">
        <f t="shared" si="43"/>
        <v>162.99178630924035</v>
      </c>
      <c r="H1409" s="75">
        <f t="shared" si="42"/>
        <v>16718633.875390036</v>
      </c>
    </row>
    <row r="1410" spans="1:8" x14ac:dyDescent="0.3">
      <c r="A1410" s="143">
        <v>2732</v>
      </c>
      <c r="B1410" s="148">
        <v>10923.79</v>
      </c>
      <c r="C1410" s="148">
        <v>868.13</v>
      </c>
      <c r="D1410" s="167">
        <v>8.0610000000000001E-2</v>
      </c>
      <c r="E1410" s="167">
        <v>6.8949999999999997E-2</v>
      </c>
      <c r="F1410" s="167">
        <v>1.1650000000000001E-2</v>
      </c>
      <c r="G1410" s="155">
        <f t="shared" si="43"/>
        <v>162.85199918547602</v>
      </c>
      <c r="H1410" s="75">
        <f t="shared" si="42"/>
        <v>16775968.447820283</v>
      </c>
    </row>
    <row r="1411" spans="1:8" x14ac:dyDescent="0.3">
      <c r="A1411" s="143">
        <v>2739</v>
      </c>
      <c r="B1411" s="148">
        <v>10852.38</v>
      </c>
      <c r="C1411" s="148">
        <v>867.85</v>
      </c>
      <c r="D1411" s="167">
        <v>8.0769999999999995E-2</v>
      </c>
      <c r="E1411" s="167">
        <v>6.9040000000000004E-2</v>
      </c>
      <c r="F1411" s="167">
        <v>1.1730000000000001E-2</v>
      </c>
      <c r="G1411" s="155">
        <f t="shared" si="43"/>
        <v>163.97029617559085</v>
      </c>
      <c r="H1411" s="75">
        <f t="shared" si="42"/>
        <v>16704244.999758296</v>
      </c>
    </row>
    <row r="1412" spans="1:8" x14ac:dyDescent="0.3">
      <c r="A1412" s="143">
        <v>2746</v>
      </c>
      <c r="B1412" s="148">
        <v>10880.33</v>
      </c>
      <c r="C1412" s="148">
        <v>868.29</v>
      </c>
      <c r="D1412" s="167">
        <v>8.0890000000000004E-2</v>
      </c>
      <c r="E1412" s="167">
        <v>6.9180000000000005E-2</v>
      </c>
      <c r="F1412" s="167">
        <v>1.17E-2</v>
      </c>
      <c r="G1412" s="155">
        <f t="shared" si="43"/>
        <v>163.55093480429778</v>
      </c>
      <c r="H1412" s="75">
        <f t="shared" si="42"/>
        <v>16789876.519420791</v>
      </c>
    </row>
    <row r="1413" spans="1:8" x14ac:dyDescent="0.3">
      <c r="A1413" s="143">
        <v>2753</v>
      </c>
      <c r="B1413" s="148">
        <v>10910.83</v>
      </c>
      <c r="C1413" s="148">
        <v>868.45</v>
      </c>
      <c r="D1413" s="167">
        <v>8.1009999999999999E-2</v>
      </c>
      <c r="E1413" s="167">
        <v>6.9339999999999999E-2</v>
      </c>
      <c r="F1413" s="167">
        <v>1.167E-2</v>
      </c>
      <c r="G1413" s="155">
        <f t="shared" si="43"/>
        <v>163.13157343300469</v>
      </c>
      <c r="H1413" s="75">
        <f t="shared" si="42"/>
        <v>16875948.303965874</v>
      </c>
    </row>
    <row r="1414" spans="1:8" x14ac:dyDescent="0.3">
      <c r="A1414" s="143">
        <v>2760</v>
      </c>
      <c r="B1414" s="148">
        <v>10870.28</v>
      </c>
      <c r="C1414" s="148">
        <v>868.44</v>
      </c>
      <c r="D1414" s="167">
        <v>8.1170000000000006E-2</v>
      </c>
      <c r="E1414" s="167">
        <v>6.9449999999999998E-2</v>
      </c>
      <c r="F1414" s="167">
        <v>1.172E-2</v>
      </c>
      <c r="G1414" s="155">
        <f t="shared" si="43"/>
        <v>163.83050905182651</v>
      </c>
      <c r="H1414" s="75">
        <f t="shared" si="42"/>
        <v>16846679.021957353</v>
      </c>
    </row>
    <row r="1415" spans="1:8" x14ac:dyDescent="0.3">
      <c r="A1415" s="143">
        <v>2767</v>
      </c>
      <c r="B1415" s="148">
        <v>10926.41</v>
      </c>
      <c r="C1415" s="148">
        <v>868.63</v>
      </c>
      <c r="D1415" s="167">
        <v>8.1259999999999999E-2</v>
      </c>
      <c r="E1415" s="167">
        <v>6.9599999999999995E-2</v>
      </c>
      <c r="F1415" s="167">
        <v>1.166E-2</v>
      </c>
      <c r="G1415" s="155">
        <f t="shared" si="43"/>
        <v>162.99178630924035</v>
      </c>
      <c r="H1415" s="75">
        <f t="shared" si="42"/>
        <v>16976315.571818065</v>
      </c>
    </row>
    <row r="1416" spans="1:8" x14ac:dyDescent="0.3">
      <c r="A1416" s="143">
        <v>2774</v>
      </c>
      <c r="B1416" s="148">
        <v>10842.38</v>
      </c>
      <c r="C1416" s="148">
        <v>867.89</v>
      </c>
      <c r="D1416" s="167">
        <v>8.1460000000000005E-2</v>
      </c>
      <c r="E1416" s="167">
        <v>6.9720000000000004E-2</v>
      </c>
      <c r="F1416" s="167">
        <v>1.174E-2</v>
      </c>
      <c r="G1416" s="155">
        <f t="shared" si="43"/>
        <v>164.11008329935521</v>
      </c>
      <c r="H1416" s="75">
        <f t="shared" si="42"/>
        <v>16903287.989561938</v>
      </c>
    </row>
    <row r="1417" spans="1:8" x14ac:dyDescent="0.3">
      <c r="A1417" s="143">
        <v>2781</v>
      </c>
      <c r="B1417" s="148">
        <v>10846.7</v>
      </c>
      <c r="C1417" s="148">
        <v>867.83</v>
      </c>
      <c r="D1417" s="167">
        <v>8.1600000000000006E-2</v>
      </c>
      <c r="E1417" s="167">
        <v>6.9870000000000002E-2</v>
      </c>
      <c r="F1417" s="167">
        <v>1.1730000000000001E-2</v>
      </c>
      <c r="G1417" s="155">
        <f t="shared" si="43"/>
        <v>163.97029617559085</v>
      </c>
      <c r="H1417" s="75">
        <f t="shared" si="42"/>
        <v>16960388.953752395</v>
      </c>
    </row>
    <row r="1418" spans="1:8" x14ac:dyDescent="0.3">
      <c r="A1418" s="143">
        <v>2788</v>
      </c>
      <c r="B1418" s="148">
        <v>10821.79</v>
      </c>
      <c r="C1418" s="148">
        <v>868.19</v>
      </c>
      <c r="D1418" s="167">
        <v>8.1759999999999999E-2</v>
      </c>
      <c r="E1418" s="167">
        <v>7.0000000000000007E-2</v>
      </c>
      <c r="F1418" s="167">
        <v>1.1769999999999999E-2</v>
      </c>
      <c r="G1418" s="155">
        <f t="shared" si="43"/>
        <v>164.5294446706483</v>
      </c>
      <c r="H1418" s="75">
        <f t="shared" si="42"/>
        <v>16945295.14507851</v>
      </c>
    </row>
    <row r="1419" spans="1:8" x14ac:dyDescent="0.3">
      <c r="A1419" s="143">
        <v>2795</v>
      </c>
      <c r="B1419" s="148">
        <v>10801.56</v>
      </c>
      <c r="C1419" s="148">
        <v>867.89</v>
      </c>
      <c r="D1419" s="167">
        <v>8.1920000000000007E-2</v>
      </c>
      <c r="E1419" s="167">
        <v>7.0129999999999998E-2</v>
      </c>
      <c r="F1419" s="167">
        <v>1.1780000000000001E-2</v>
      </c>
      <c r="G1419" s="155">
        <f t="shared" si="43"/>
        <v>164.66923179441264</v>
      </c>
      <c r="H1419" s="75">
        <f t="shared" si="42"/>
        <v>16973419.803703953</v>
      </c>
    </row>
    <row r="1420" spans="1:8" x14ac:dyDescent="0.3">
      <c r="A1420" s="143">
        <v>2802</v>
      </c>
      <c r="B1420" s="148">
        <v>10830.47</v>
      </c>
      <c r="C1420" s="148">
        <v>868.72</v>
      </c>
      <c r="D1420" s="167">
        <v>8.2059999999999994E-2</v>
      </c>
      <c r="E1420" s="167">
        <v>7.0300000000000001E-2</v>
      </c>
      <c r="F1420" s="167">
        <v>1.176E-2</v>
      </c>
      <c r="G1420" s="155">
        <f t="shared" si="43"/>
        <v>164.38965754688391</v>
      </c>
      <c r="H1420" s="75">
        <f t="shared" si="42"/>
        <v>17044867.918171007</v>
      </c>
    </row>
    <row r="1421" spans="1:8" x14ac:dyDescent="0.3">
      <c r="A1421" s="143">
        <v>2810</v>
      </c>
      <c r="B1421" s="148">
        <v>10855.64</v>
      </c>
      <c r="C1421" s="148">
        <v>868.18</v>
      </c>
      <c r="D1421" s="167">
        <v>8.2180000000000003E-2</v>
      </c>
      <c r="E1421" s="167">
        <v>7.0449999999999999E-2</v>
      </c>
      <c r="F1421" s="167">
        <v>1.1730000000000001E-2</v>
      </c>
      <c r="G1421" s="155">
        <f t="shared" si="43"/>
        <v>163.97029617559085</v>
      </c>
      <c r="H1421" s="75">
        <f t="shared" si="42"/>
        <v>17137250.255319756</v>
      </c>
    </row>
    <row r="1422" spans="1:8" x14ac:dyDescent="0.3">
      <c r="A1422" s="143">
        <v>2817</v>
      </c>
      <c r="B1422" s="148">
        <v>10771.06</v>
      </c>
      <c r="C1422" s="148">
        <v>867.82</v>
      </c>
      <c r="D1422" s="167">
        <v>8.2379999999999995E-2</v>
      </c>
      <c r="E1422" s="167">
        <v>7.0569999999999994E-2</v>
      </c>
      <c r="F1422" s="167">
        <v>1.1820000000000001E-2</v>
      </c>
      <c r="G1422" s="155">
        <f t="shared" si="43"/>
        <v>165.22838028947007</v>
      </c>
      <c r="H1422" s="75">
        <f t="shared" si="42"/>
        <v>17049129.181468628</v>
      </c>
    </row>
    <row r="1423" spans="1:8" x14ac:dyDescent="0.3">
      <c r="A1423" s="143">
        <v>2824</v>
      </c>
      <c r="B1423" s="148">
        <v>10861.17</v>
      </c>
      <c r="C1423" s="148">
        <v>868.37</v>
      </c>
      <c r="D1423" s="167">
        <v>8.2460000000000006E-2</v>
      </c>
      <c r="E1423" s="167">
        <v>7.0730000000000001E-2</v>
      </c>
      <c r="F1423" s="167">
        <v>1.1730000000000001E-2</v>
      </c>
      <c r="G1423" s="155">
        <f t="shared" si="43"/>
        <v>163.97029617559085</v>
      </c>
      <c r="H1423" s="75">
        <f t="shared" si="42"/>
        <v>17222631.573317789</v>
      </c>
    </row>
    <row r="1424" spans="1:8" x14ac:dyDescent="0.3">
      <c r="A1424" s="143">
        <v>2831</v>
      </c>
      <c r="B1424" s="148">
        <v>10798.72</v>
      </c>
      <c r="C1424" s="148">
        <v>867.87</v>
      </c>
      <c r="D1424" s="167">
        <v>8.2650000000000001E-2</v>
      </c>
      <c r="E1424" s="167">
        <v>7.0860000000000006E-2</v>
      </c>
      <c r="F1424" s="167">
        <v>1.179E-2</v>
      </c>
      <c r="G1424" s="155">
        <f t="shared" si="43"/>
        <v>164.809018918177</v>
      </c>
      <c r="H1424" s="75">
        <f t="shared" si="42"/>
        <v>17177457.997037839</v>
      </c>
    </row>
    <row r="1425" spans="1:8" x14ac:dyDescent="0.3">
      <c r="A1425" s="143">
        <v>2839</v>
      </c>
      <c r="B1425" s="148">
        <v>10801.1</v>
      </c>
      <c r="C1425" s="148">
        <v>868.04</v>
      </c>
      <c r="D1425" s="167">
        <v>8.276E-2</v>
      </c>
      <c r="E1425" s="167">
        <v>7.0970000000000005E-2</v>
      </c>
      <c r="F1425" s="167">
        <v>1.179E-2</v>
      </c>
      <c r="G1425" s="155">
        <f t="shared" si="43"/>
        <v>164.809018918177</v>
      </c>
      <c r="H1425" s="75">
        <f t="shared" si="42"/>
        <v>17225999.029880051</v>
      </c>
    </row>
    <row r="1426" spans="1:8" x14ac:dyDescent="0.3">
      <c r="A1426" s="143">
        <v>2846</v>
      </c>
      <c r="B1426" s="148">
        <v>10748.25</v>
      </c>
      <c r="C1426" s="148">
        <v>867.91</v>
      </c>
      <c r="D1426" s="167">
        <v>8.294E-2</v>
      </c>
      <c r="E1426" s="167">
        <v>7.1099999999999997E-2</v>
      </c>
      <c r="F1426" s="167">
        <v>1.184E-2</v>
      </c>
      <c r="G1426" s="155">
        <f t="shared" si="43"/>
        <v>165.5079545369988</v>
      </c>
      <c r="H1426" s="75">
        <f t="shared" ref="H1426:H1489" si="44">A1426/G1426*10^6</f>
        <v>17195548.141245294</v>
      </c>
    </row>
    <row r="1427" spans="1:8" x14ac:dyDescent="0.3">
      <c r="A1427" s="143">
        <v>2853</v>
      </c>
      <c r="B1427" s="148">
        <v>10767.93</v>
      </c>
      <c r="C1427" s="148">
        <v>867.7</v>
      </c>
      <c r="D1427" s="167">
        <v>8.3059999999999995E-2</v>
      </c>
      <c r="E1427" s="167">
        <v>7.1249999999999994E-2</v>
      </c>
      <c r="F1427" s="167">
        <v>1.1820000000000001E-2</v>
      </c>
      <c r="G1427" s="155">
        <f t="shared" ref="G1427:G1478" si="45">(2*F1427/$B$7)*(1+3*$B$11)/(4+PI()*$B$11-PI())*10^6</f>
        <v>165.22838028947007</v>
      </c>
      <c r="H1427" s="75">
        <f t="shared" si="44"/>
        <v>17267009.426599216</v>
      </c>
    </row>
    <row r="1428" spans="1:8" x14ac:dyDescent="0.3">
      <c r="A1428" s="143">
        <v>2860</v>
      </c>
      <c r="B1428" s="148">
        <v>10795</v>
      </c>
      <c r="C1428" s="148">
        <v>868.31</v>
      </c>
      <c r="D1428" s="167">
        <v>8.3180000000000004E-2</v>
      </c>
      <c r="E1428" s="167">
        <v>7.1389999999999995E-2</v>
      </c>
      <c r="F1428" s="167">
        <v>1.18E-2</v>
      </c>
      <c r="G1428" s="155">
        <f t="shared" si="45"/>
        <v>164.94880604194137</v>
      </c>
      <c r="H1428" s="75">
        <f t="shared" si="44"/>
        <v>17338712.953598406</v>
      </c>
    </row>
    <row r="1429" spans="1:8" x14ac:dyDescent="0.3">
      <c r="A1429" s="143">
        <v>2868</v>
      </c>
      <c r="B1429" s="148">
        <v>10797.68</v>
      </c>
      <c r="C1429" s="148">
        <v>867.84</v>
      </c>
      <c r="D1429" s="167">
        <v>8.3330000000000001E-2</v>
      </c>
      <c r="E1429" s="167">
        <v>7.1550000000000002E-2</v>
      </c>
      <c r="F1429" s="167">
        <v>1.179E-2</v>
      </c>
      <c r="G1429" s="155">
        <f t="shared" si="45"/>
        <v>164.809018918177</v>
      </c>
      <c r="H1429" s="75">
        <f t="shared" si="44"/>
        <v>17401960.273933072</v>
      </c>
    </row>
    <row r="1430" spans="1:8" x14ac:dyDescent="0.3">
      <c r="A1430" s="143">
        <v>2875</v>
      </c>
      <c r="B1430" s="148">
        <v>10781.48</v>
      </c>
      <c r="C1430" s="148">
        <v>867.83</v>
      </c>
      <c r="D1430" s="167">
        <v>8.3470000000000003E-2</v>
      </c>
      <c r="E1430" s="167">
        <v>7.1660000000000001E-2</v>
      </c>
      <c r="F1430" s="167">
        <v>1.18E-2</v>
      </c>
      <c r="G1430" s="155">
        <f t="shared" si="45"/>
        <v>164.94880604194137</v>
      </c>
      <c r="H1430" s="75">
        <f t="shared" si="44"/>
        <v>17429650.259299099</v>
      </c>
    </row>
    <row r="1431" spans="1:8" x14ac:dyDescent="0.3">
      <c r="A1431" s="143">
        <v>2883</v>
      </c>
      <c r="B1431" s="148">
        <v>10827.03</v>
      </c>
      <c r="C1431" s="148">
        <v>867.76</v>
      </c>
      <c r="D1431" s="167">
        <v>8.3599999999999994E-2</v>
      </c>
      <c r="E1431" s="167">
        <v>7.1840000000000001E-2</v>
      </c>
      <c r="F1431" s="167">
        <v>1.175E-2</v>
      </c>
      <c r="G1431" s="155">
        <f t="shared" si="45"/>
        <v>164.24987042311957</v>
      </c>
      <c r="H1431" s="75">
        <f t="shared" si="44"/>
        <v>17552525.262718216</v>
      </c>
    </row>
    <row r="1432" spans="1:8" x14ac:dyDescent="0.3">
      <c r="A1432" s="143">
        <v>2890</v>
      </c>
      <c r="B1432" s="148">
        <v>10730.96</v>
      </c>
      <c r="C1432" s="148">
        <v>868.25</v>
      </c>
      <c r="D1432" s="167">
        <v>8.3809999999999996E-2</v>
      </c>
      <c r="E1432" s="167">
        <v>7.1940000000000004E-2</v>
      </c>
      <c r="F1432" s="167">
        <v>1.187E-2</v>
      </c>
      <c r="G1432" s="155">
        <f t="shared" si="45"/>
        <v>165.92731590829186</v>
      </c>
      <c r="H1432" s="75">
        <f t="shared" si="44"/>
        <v>17417264.807666179</v>
      </c>
    </row>
    <row r="1433" spans="1:8" x14ac:dyDescent="0.3">
      <c r="A1433" s="143">
        <v>2897</v>
      </c>
      <c r="B1433" s="148">
        <v>10819.18</v>
      </c>
      <c r="C1433" s="148">
        <v>868.82</v>
      </c>
      <c r="D1433" s="167">
        <v>8.3879999999999996E-2</v>
      </c>
      <c r="E1433" s="167">
        <v>7.2109999999999994E-2</v>
      </c>
      <c r="F1433" s="167">
        <v>1.1780000000000001E-2</v>
      </c>
      <c r="G1433" s="155">
        <f t="shared" si="45"/>
        <v>164.66923179441264</v>
      </c>
      <c r="H1433" s="75">
        <f t="shared" si="44"/>
        <v>17592843.352891002</v>
      </c>
    </row>
    <row r="1434" spans="1:8" x14ac:dyDescent="0.3">
      <c r="A1434" s="143">
        <v>2905</v>
      </c>
      <c r="B1434" s="148">
        <v>10793.69</v>
      </c>
      <c r="C1434" s="148">
        <v>867.99</v>
      </c>
      <c r="D1434" s="167">
        <v>8.4070000000000006E-2</v>
      </c>
      <c r="E1434" s="167">
        <v>7.2270000000000001E-2</v>
      </c>
      <c r="F1434" s="167">
        <v>1.179E-2</v>
      </c>
      <c r="G1434" s="155">
        <f t="shared" si="45"/>
        <v>164.809018918177</v>
      </c>
      <c r="H1434" s="75">
        <f t="shared" si="44"/>
        <v>17626462.5508283</v>
      </c>
    </row>
    <row r="1435" spans="1:8" x14ac:dyDescent="0.3">
      <c r="A1435" s="143">
        <v>2912</v>
      </c>
      <c r="B1435" s="148">
        <v>10738.06</v>
      </c>
      <c r="C1435" s="148">
        <v>867.68</v>
      </c>
      <c r="D1435" s="167">
        <v>8.4239999999999995E-2</v>
      </c>
      <c r="E1435" s="167">
        <v>7.2389999999999996E-2</v>
      </c>
      <c r="F1435" s="167">
        <v>1.1849999999999999E-2</v>
      </c>
      <c r="G1435" s="155">
        <f t="shared" si="45"/>
        <v>165.64774166076316</v>
      </c>
      <c r="H1435" s="75">
        <f t="shared" si="44"/>
        <v>17579472.987706676</v>
      </c>
    </row>
    <row r="1436" spans="1:8" x14ac:dyDescent="0.3">
      <c r="A1436" s="143">
        <v>2920</v>
      </c>
      <c r="B1436" s="148">
        <v>10716.19</v>
      </c>
      <c r="C1436" s="148">
        <v>867.56</v>
      </c>
      <c r="D1436" s="167">
        <v>8.4400000000000003E-2</v>
      </c>
      <c r="E1436" s="167">
        <v>7.2520000000000001E-2</v>
      </c>
      <c r="F1436" s="167">
        <v>1.187E-2</v>
      </c>
      <c r="G1436" s="155">
        <f t="shared" si="45"/>
        <v>165.92731590829186</v>
      </c>
      <c r="H1436" s="75">
        <f t="shared" si="44"/>
        <v>17598066.864493161</v>
      </c>
    </row>
    <row r="1437" spans="1:8" x14ac:dyDescent="0.3">
      <c r="A1437" s="143">
        <v>2927</v>
      </c>
      <c r="B1437" s="148">
        <v>10710.5</v>
      </c>
      <c r="C1437" s="148">
        <v>868.5</v>
      </c>
      <c r="D1437" s="167">
        <v>8.4540000000000004E-2</v>
      </c>
      <c r="E1437" s="167">
        <v>7.2650000000000006E-2</v>
      </c>
      <c r="F1437" s="167">
        <v>1.189E-2</v>
      </c>
      <c r="G1437" s="155">
        <f t="shared" si="45"/>
        <v>166.20689015582053</v>
      </c>
      <c r="H1437" s="75">
        <f t="shared" si="44"/>
        <v>17610581.590546034</v>
      </c>
    </row>
    <row r="1438" spans="1:8" x14ac:dyDescent="0.3">
      <c r="A1438" s="143">
        <v>2935</v>
      </c>
      <c r="B1438" s="148">
        <v>10665.7</v>
      </c>
      <c r="C1438" s="148">
        <v>868.1</v>
      </c>
      <c r="D1438" s="167">
        <v>8.4739999999999996E-2</v>
      </c>
      <c r="E1438" s="167">
        <v>7.2800000000000004E-2</v>
      </c>
      <c r="F1438" s="167">
        <v>1.1939999999999999E-2</v>
      </c>
      <c r="G1438" s="155">
        <f t="shared" si="45"/>
        <v>166.90582577464235</v>
      </c>
      <c r="H1438" s="75">
        <f t="shared" si="44"/>
        <v>17584766.657353602</v>
      </c>
    </row>
    <row r="1439" spans="1:8" x14ac:dyDescent="0.3">
      <c r="A1439" s="143">
        <v>2942</v>
      </c>
      <c r="B1439" s="148">
        <v>10750.82</v>
      </c>
      <c r="C1439" s="148">
        <v>868.11</v>
      </c>
      <c r="D1439" s="167">
        <v>8.4820000000000007E-2</v>
      </c>
      <c r="E1439" s="167">
        <v>7.2980000000000003E-2</v>
      </c>
      <c r="F1439" s="167">
        <v>1.184E-2</v>
      </c>
      <c r="G1439" s="155">
        <f t="shared" si="45"/>
        <v>165.5079545369988</v>
      </c>
      <c r="H1439" s="75">
        <f t="shared" si="44"/>
        <v>17775580.685714565</v>
      </c>
    </row>
    <row r="1440" spans="1:8" x14ac:dyDescent="0.3">
      <c r="A1440" s="143">
        <v>2950</v>
      </c>
      <c r="B1440" s="148">
        <v>10748.95</v>
      </c>
      <c r="C1440" s="148">
        <v>868.54</v>
      </c>
      <c r="D1440" s="167">
        <v>8.4970000000000004E-2</v>
      </c>
      <c r="E1440" s="167">
        <v>7.3120000000000004E-2</v>
      </c>
      <c r="F1440" s="167">
        <v>1.1849999999999999E-2</v>
      </c>
      <c r="G1440" s="155">
        <f t="shared" si="45"/>
        <v>165.64774166076316</v>
      </c>
      <c r="H1440" s="75">
        <f t="shared" si="44"/>
        <v>17808875.451145157</v>
      </c>
    </row>
    <row r="1441" spans="1:8" x14ac:dyDescent="0.3">
      <c r="A1441" s="143">
        <v>2957</v>
      </c>
      <c r="B1441" s="148">
        <v>10675.63</v>
      </c>
      <c r="C1441" s="148">
        <v>867.61</v>
      </c>
      <c r="D1441" s="167">
        <v>8.5150000000000003E-2</v>
      </c>
      <c r="E1441" s="167">
        <v>7.3230000000000003E-2</v>
      </c>
      <c r="F1441" s="167">
        <v>1.192E-2</v>
      </c>
      <c r="G1441" s="155">
        <f t="shared" si="45"/>
        <v>166.62625152711365</v>
      </c>
      <c r="H1441" s="75">
        <f t="shared" si="44"/>
        <v>17746303.315950386</v>
      </c>
    </row>
    <row r="1442" spans="1:8" x14ac:dyDescent="0.3">
      <c r="A1442" s="143">
        <v>2965</v>
      </c>
      <c r="B1442" s="148">
        <v>10678.55</v>
      </c>
      <c r="C1442" s="148">
        <v>867.87</v>
      </c>
      <c r="D1442" s="167">
        <v>8.5309999999999997E-2</v>
      </c>
      <c r="E1442" s="167">
        <v>7.3389999999999997E-2</v>
      </c>
      <c r="F1442" s="167">
        <v>1.192E-2</v>
      </c>
      <c r="G1442" s="155">
        <f t="shared" si="45"/>
        <v>166.62625152711365</v>
      </c>
      <c r="H1442" s="75">
        <f t="shared" si="44"/>
        <v>17794314.958333746</v>
      </c>
    </row>
    <row r="1443" spans="1:8" x14ac:dyDescent="0.3">
      <c r="A1443" s="143">
        <v>2972</v>
      </c>
      <c r="B1443" s="148">
        <v>10681.37</v>
      </c>
      <c r="C1443" s="148">
        <v>868.43</v>
      </c>
      <c r="D1443" s="167">
        <v>8.5470000000000004E-2</v>
      </c>
      <c r="E1443" s="167">
        <v>7.3539999999999994E-2</v>
      </c>
      <c r="F1443" s="167">
        <v>1.192E-2</v>
      </c>
      <c r="G1443" s="155">
        <f t="shared" si="45"/>
        <v>166.62625152711365</v>
      </c>
      <c r="H1443" s="75">
        <f t="shared" si="44"/>
        <v>17836325.145419192</v>
      </c>
    </row>
    <row r="1444" spans="1:8" x14ac:dyDescent="0.3">
      <c r="A1444" s="143">
        <v>2980</v>
      </c>
      <c r="B1444" s="148">
        <v>10625.91</v>
      </c>
      <c r="C1444" s="148">
        <v>868.42</v>
      </c>
      <c r="D1444" s="167">
        <v>8.5680000000000006E-2</v>
      </c>
      <c r="E1444" s="167">
        <v>7.3690000000000005E-2</v>
      </c>
      <c r="F1444" s="167">
        <v>1.1990000000000001E-2</v>
      </c>
      <c r="G1444" s="155">
        <f t="shared" si="45"/>
        <v>167.60476139346417</v>
      </c>
      <c r="H1444" s="75">
        <f t="shared" si="44"/>
        <v>17779924.47961688</v>
      </c>
    </row>
    <row r="1445" spans="1:8" x14ac:dyDescent="0.3">
      <c r="A1445" s="143">
        <v>2988</v>
      </c>
      <c r="B1445" s="148">
        <v>10639.49</v>
      </c>
      <c r="C1445" s="148">
        <v>868.15</v>
      </c>
      <c r="D1445" s="167">
        <v>8.5830000000000004E-2</v>
      </c>
      <c r="E1445" s="167">
        <v>7.3870000000000005E-2</v>
      </c>
      <c r="F1445" s="167">
        <v>1.197E-2</v>
      </c>
      <c r="G1445" s="155">
        <f t="shared" si="45"/>
        <v>167.32518714593539</v>
      </c>
      <c r="H1445" s="75">
        <f t="shared" si="44"/>
        <v>17857443.048272029</v>
      </c>
    </row>
    <row r="1446" spans="1:8" x14ac:dyDescent="0.3">
      <c r="A1446" s="143">
        <v>2995</v>
      </c>
      <c r="B1446" s="148">
        <v>10704.1</v>
      </c>
      <c r="C1446" s="148">
        <v>868.37</v>
      </c>
      <c r="D1446" s="167">
        <v>8.5930000000000006E-2</v>
      </c>
      <c r="E1446" s="167">
        <v>7.4029999999999999E-2</v>
      </c>
      <c r="F1446" s="167">
        <v>1.1900000000000001E-2</v>
      </c>
      <c r="G1446" s="155">
        <f t="shared" si="45"/>
        <v>166.34667727958495</v>
      </c>
      <c r="H1446" s="75">
        <f t="shared" si="44"/>
        <v>18004567.623350807</v>
      </c>
    </row>
    <row r="1447" spans="1:8" x14ac:dyDescent="0.3">
      <c r="A1447" s="143">
        <v>3003</v>
      </c>
      <c r="B1447" s="148">
        <v>10693.73</v>
      </c>
      <c r="C1447" s="148">
        <v>868.9</v>
      </c>
      <c r="D1447" s="167">
        <v>8.6080000000000004E-2</v>
      </c>
      <c r="E1447" s="167">
        <v>7.417E-2</v>
      </c>
      <c r="F1447" s="167">
        <v>1.192E-2</v>
      </c>
      <c r="G1447" s="155">
        <f t="shared" si="45"/>
        <v>166.62625152711365</v>
      </c>
      <c r="H1447" s="75">
        <f t="shared" si="44"/>
        <v>18022370.259654723</v>
      </c>
    </row>
    <row r="1448" spans="1:8" x14ac:dyDescent="0.3">
      <c r="A1448" s="143">
        <v>3011</v>
      </c>
      <c r="B1448" s="148">
        <v>10675.2</v>
      </c>
      <c r="C1448" s="148">
        <v>868.74</v>
      </c>
      <c r="D1448" s="167">
        <v>8.6269999999999999E-2</v>
      </c>
      <c r="E1448" s="167">
        <v>7.4329999999999993E-2</v>
      </c>
      <c r="F1448" s="167">
        <v>1.193E-2</v>
      </c>
      <c r="G1448" s="155">
        <f t="shared" si="45"/>
        <v>166.76603865087799</v>
      </c>
      <c r="H1448" s="75">
        <f t="shared" si="44"/>
        <v>18055234.892899748</v>
      </c>
    </row>
    <row r="1449" spans="1:8" x14ac:dyDescent="0.3">
      <c r="A1449" s="143">
        <v>3018</v>
      </c>
      <c r="B1449" s="148">
        <v>10633.31</v>
      </c>
      <c r="C1449" s="148">
        <v>868.76</v>
      </c>
      <c r="D1449" s="167">
        <v>8.6449999999999999E-2</v>
      </c>
      <c r="E1449" s="167">
        <v>7.4469999999999995E-2</v>
      </c>
      <c r="F1449" s="167">
        <v>1.1979999999999999E-2</v>
      </c>
      <c r="G1449" s="155">
        <f t="shared" si="45"/>
        <v>167.46497426969978</v>
      </c>
      <c r="H1449" s="75">
        <f t="shared" si="44"/>
        <v>18021678.9400962</v>
      </c>
    </row>
    <row r="1450" spans="1:8" x14ac:dyDescent="0.3">
      <c r="A1450" s="143">
        <v>3026</v>
      </c>
      <c r="B1450" s="148">
        <v>10676.7</v>
      </c>
      <c r="C1450" s="148">
        <v>869.01</v>
      </c>
      <c r="D1450" s="167">
        <v>8.6580000000000004E-2</v>
      </c>
      <c r="E1450" s="167">
        <v>7.4649999999999994E-2</v>
      </c>
      <c r="F1450" s="167">
        <v>1.1939999999999999E-2</v>
      </c>
      <c r="G1450" s="155">
        <f t="shared" si="45"/>
        <v>166.90582577464235</v>
      </c>
      <c r="H1450" s="75">
        <f t="shared" si="44"/>
        <v>18129984.294770695</v>
      </c>
    </row>
    <row r="1451" spans="1:8" x14ac:dyDescent="0.3">
      <c r="A1451" s="143">
        <v>3034</v>
      </c>
      <c r="B1451" s="148">
        <v>10685.89</v>
      </c>
      <c r="C1451" s="148">
        <v>868.72</v>
      </c>
      <c r="D1451" s="167">
        <v>8.6709999999999995E-2</v>
      </c>
      <c r="E1451" s="167">
        <v>7.4779999999999999E-2</v>
      </c>
      <c r="F1451" s="167">
        <v>1.192E-2</v>
      </c>
      <c r="G1451" s="155">
        <f t="shared" si="45"/>
        <v>166.62625152711365</v>
      </c>
      <c r="H1451" s="75">
        <f t="shared" si="44"/>
        <v>18208415.373890251</v>
      </c>
    </row>
    <row r="1452" spans="1:8" x14ac:dyDescent="0.3">
      <c r="A1452" s="143">
        <v>3042</v>
      </c>
      <c r="B1452" s="148">
        <v>10670.99</v>
      </c>
      <c r="C1452" s="148">
        <v>869.41</v>
      </c>
      <c r="D1452" s="167">
        <v>8.6870000000000003E-2</v>
      </c>
      <c r="E1452" s="167">
        <v>7.4929999999999997E-2</v>
      </c>
      <c r="F1452" s="167">
        <v>1.1950000000000001E-2</v>
      </c>
      <c r="G1452" s="155">
        <f t="shared" si="45"/>
        <v>167.04561289840672</v>
      </c>
      <c r="H1452" s="75">
        <f t="shared" si="44"/>
        <v>18210594.981923137</v>
      </c>
    </row>
    <row r="1453" spans="1:8" x14ac:dyDescent="0.3">
      <c r="A1453" s="143">
        <v>3050</v>
      </c>
      <c r="B1453" s="148">
        <v>10658.49</v>
      </c>
      <c r="C1453" s="148">
        <v>869.53</v>
      </c>
      <c r="D1453" s="167">
        <v>8.7040000000000006E-2</v>
      </c>
      <c r="E1453" s="167">
        <v>7.5079999999999994E-2</v>
      </c>
      <c r="F1453" s="167">
        <v>1.196E-2</v>
      </c>
      <c r="G1453" s="155">
        <f t="shared" si="45"/>
        <v>167.18540002217105</v>
      </c>
      <c r="H1453" s="75">
        <f t="shared" si="44"/>
        <v>18243219.800266821</v>
      </c>
    </row>
    <row r="1454" spans="1:8" x14ac:dyDescent="0.3">
      <c r="A1454" s="143">
        <v>3057</v>
      </c>
      <c r="B1454" s="148">
        <v>10624.5</v>
      </c>
      <c r="C1454" s="148">
        <v>869.92</v>
      </c>
      <c r="D1454" s="167">
        <v>8.72E-2</v>
      </c>
      <c r="E1454" s="167">
        <v>7.5190000000000007E-2</v>
      </c>
      <c r="F1454" s="167">
        <v>1.201E-2</v>
      </c>
      <c r="G1454" s="155">
        <f t="shared" si="45"/>
        <v>167.88433564099284</v>
      </c>
      <c r="H1454" s="75">
        <f t="shared" si="44"/>
        <v>18208965.049229778</v>
      </c>
    </row>
    <row r="1455" spans="1:8" x14ac:dyDescent="0.3">
      <c r="A1455" s="143">
        <v>3065</v>
      </c>
      <c r="B1455" s="148">
        <v>10652.82</v>
      </c>
      <c r="C1455" s="148">
        <v>869.13</v>
      </c>
      <c r="D1455" s="167">
        <v>8.7359999999999993E-2</v>
      </c>
      <c r="E1455" s="167">
        <v>7.5389999999999999E-2</v>
      </c>
      <c r="F1455" s="167">
        <v>1.196E-2</v>
      </c>
      <c r="G1455" s="155">
        <f t="shared" si="45"/>
        <v>167.18540002217105</v>
      </c>
      <c r="H1455" s="75">
        <f t="shared" si="44"/>
        <v>18332940.553382888</v>
      </c>
    </row>
    <row r="1456" spans="1:8" x14ac:dyDescent="0.3">
      <c r="A1456" s="143">
        <v>3073</v>
      </c>
      <c r="B1456" s="148">
        <v>10641.96</v>
      </c>
      <c r="C1456" s="148">
        <v>869.15</v>
      </c>
      <c r="D1456" s="167">
        <v>8.7510000000000004E-2</v>
      </c>
      <c r="E1456" s="167">
        <v>7.5539999999999996E-2</v>
      </c>
      <c r="F1456" s="167">
        <v>1.1979999999999999E-2</v>
      </c>
      <c r="G1456" s="155">
        <f t="shared" si="45"/>
        <v>167.46497426969978</v>
      </c>
      <c r="H1456" s="75">
        <f t="shared" si="44"/>
        <v>18350105.826015778</v>
      </c>
    </row>
    <row r="1457" spans="1:8" x14ac:dyDescent="0.3">
      <c r="A1457" s="143">
        <v>3081</v>
      </c>
      <c r="B1457" s="148">
        <v>10625.97</v>
      </c>
      <c r="C1457" s="148">
        <v>869.17</v>
      </c>
      <c r="D1457" s="167">
        <v>8.7679999999999994E-2</v>
      </c>
      <c r="E1457" s="167">
        <v>7.5679999999999997E-2</v>
      </c>
      <c r="F1457" s="167">
        <v>1.2E-2</v>
      </c>
      <c r="G1457" s="155">
        <f t="shared" si="45"/>
        <v>167.74454851722851</v>
      </c>
      <c r="H1457" s="75">
        <f t="shared" si="44"/>
        <v>18367213.881073222</v>
      </c>
    </row>
    <row r="1458" spans="1:8" x14ac:dyDescent="0.3">
      <c r="A1458" s="143">
        <v>3089</v>
      </c>
      <c r="B1458" s="148">
        <v>10622.9</v>
      </c>
      <c r="C1458" s="148">
        <v>869.32</v>
      </c>
      <c r="D1458" s="167">
        <v>8.7830000000000005E-2</v>
      </c>
      <c r="E1458" s="167">
        <v>7.5829999999999995E-2</v>
      </c>
      <c r="F1458" s="167">
        <v>1.2E-2</v>
      </c>
      <c r="G1458" s="155">
        <f t="shared" si="45"/>
        <v>167.74454851722851</v>
      </c>
      <c r="H1458" s="75">
        <f t="shared" si="44"/>
        <v>18414905.445840694</v>
      </c>
    </row>
    <row r="1459" spans="1:8" x14ac:dyDescent="0.3">
      <c r="A1459" s="143">
        <v>3097</v>
      </c>
      <c r="B1459" s="148">
        <v>10623.15</v>
      </c>
      <c r="C1459" s="148">
        <v>868.68</v>
      </c>
      <c r="D1459" s="167">
        <v>8.8010000000000005E-2</v>
      </c>
      <c r="E1459" s="167">
        <v>7.6020000000000004E-2</v>
      </c>
      <c r="F1459" s="167">
        <v>1.1990000000000001E-2</v>
      </c>
      <c r="G1459" s="155">
        <f t="shared" si="45"/>
        <v>167.60476139346417</v>
      </c>
      <c r="H1459" s="75">
        <f t="shared" si="44"/>
        <v>18477995.340058215</v>
      </c>
    </row>
    <row r="1460" spans="1:8" x14ac:dyDescent="0.3">
      <c r="A1460" s="143">
        <v>3105</v>
      </c>
      <c r="B1460" s="148">
        <v>10563.22</v>
      </c>
      <c r="C1460" s="148">
        <v>868.74</v>
      </c>
      <c r="D1460" s="167">
        <v>8.8220000000000007E-2</v>
      </c>
      <c r="E1460" s="167">
        <v>7.6160000000000005E-2</v>
      </c>
      <c r="F1460" s="167">
        <v>1.206E-2</v>
      </c>
      <c r="G1460" s="155">
        <f t="shared" si="45"/>
        <v>168.58327125981464</v>
      </c>
      <c r="H1460" s="75">
        <f t="shared" si="44"/>
        <v>18418197.587438453</v>
      </c>
    </row>
    <row r="1461" spans="1:8" x14ac:dyDescent="0.3">
      <c r="A1461" s="143">
        <v>3113</v>
      </c>
      <c r="B1461" s="148">
        <v>10559.94</v>
      </c>
      <c r="C1461" s="148">
        <v>869.02</v>
      </c>
      <c r="D1461" s="167">
        <v>8.838E-2</v>
      </c>
      <c r="E1461" s="167">
        <v>7.6310000000000003E-2</v>
      </c>
      <c r="F1461" s="167">
        <v>1.2070000000000001E-2</v>
      </c>
      <c r="G1461" s="155">
        <f t="shared" si="45"/>
        <v>168.72305838357903</v>
      </c>
      <c r="H1461" s="75">
        <f t="shared" si="44"/>
        <v>18450353.080506824</v>
      </c>
    </row>
    <row r="1462" spans="1:8" x14ac:dyDescent="0.3">
      <c r="A1462" s="143">
        <v>3121</v>
      </c>
      <c r="B1462" s="148">
        <v>10570.36</v>
      </c>
      <c r="C1462" s="148">
        <v>868.49</v>
      </c>
      <c r="D1462" s="167">
        <v>8.8520000000000001E-2</v>
      </c>
      <c r="E1462" s="167">
        <v>7.6469999999999996E-2</v>
      </c>
      <c r="F1462" s="167">
        <v>1.205E-2</v>
      </c>
      <c r="G1462" s="155">
        <f t="shared" si="45"/>
        <v>168.4434841360503</v>
      </c>
      <c r="H1462" s="75">
        <f t="shared" si="44"/>
        <v>18528469.747628801</v>
      </c>
    </row>
    <row r="1463" spans="1:8" x14ac:dyDescent="0.3">
      <c r="A1463" s="143">
        <v>3129</v>
      </c>
      <c r="B1463" s="148">
        <v>10640.73</v>
      </c>
      <c r="C1463" s="148">
        <v>868.56</v>
      </c>
      <c r="D1463" s="167">
        <v>8.8620000000000004E-2</v>
      </c>
      <c r="E1463" s="167">
        <v>7.6649999999999996E-2</v>
      </c>
      <c r="F1463" s="167">
        <v>1.197E-2</v>
      </c>
      <c r="G1463" s="155">
        <f t="shared" si="45"/>
        <v>167.32518714593539</v>
      </c>
      <c r="H1463" s="75">
        <f t="shared" si="44"/>
        <v>18700113.553561974</v>
      </c>
    </row>
    <row r="1464" spans="1:8" x14ac:dyDescent="0.3">
      <c r="A1464" s="143">
        <v>3137</v>
      </c>
      <c r="B1464" s="148">
        <v>10630.8</v>
      </c>
      <c r="C1464" s="148">
        <v>868.29</v>
      </c>
      <c r="D1464" s="167">
        <v>8.8779999999999998E-2</v>
      </c>
      <c r="E1464" s="167">
        <v>7.6799999999999993E-2</v>
      </c>
      <c r="F1464" s="167">
        <v>1.1979999999999999E-2</v>
      </c>
      <c r="G1464" s="155">
        <f t="shared" si="45"/>
        <v>167.46497426969978</v>
      </c>
      <c r="H1464" s="75">
        <f t="shared" si="44"/>
        <v>18732275.293267652</v>
      </c>
    </row>
    <row r="1465" spans="1:8" x14ac:dyDescent="0.3">
      <c r="A1465" s="143">
        <v>3145</v>
      </c>
      <c r="B1465" s="148">
        <v>10596.68</v>
      </c>
      <c r="C1465" s="148">
        <v>868.13</v>
      </c>
      <c r="D1465" s="167">
        <v>8.8950000000000001E-2</v>
      </c>
      <c r="E1465" s="167">
        <v>7.6929999999999998E-2</v>
      </c>
      <c r="F1465" s="167">
        <v>1.201E-2</v>
      </c>
      <c r="G1465" s="155">
        <f t="shared" si="45"/>
        <v>167.88433564099284</v>
      </c>
      <c r="H1465" s="75">
        <f t="shared" si="44"/>
        <v>18733135.453002177</v>
      </c>
    </row>
    <row r="1466" spans="1:8" x14ac:dyDescent="0.3">
      <c r="A1466" s="143">
        <v>3153</v>
      </c>
      <c r="B1466" s="148">
        <v>10554.67</v>
      </c>
      <c r="C1466" s="148">
        <v>867.48</v>
      </c>
      <c r="D1466" s="167">
        <v>8.9130000000000001E-2</v>
      </c>
      <c r="E1466" s="167">
        <v>7.7079999999999996E-2</v>
      </c>
      <c r="F1466" s="167">
        <v>1.205E-2</v>
      </c>
      <c r="G1466" s="155">
        <f t="shared" si="45"/>
        <v>168.4434841360503</v>
      </c>
      <c r="H1466" s="75">
        <f t="shared" si="44"/>
        <v>18718444.445457742</v>
      </c>
    </row>
    <row r="1467" spans="1:8" x14ac:dyDescent="0.3">
      <c r="A1467" s="143">
        <v>3161</v>
      </c>
      <c r="B1467" s="148">
        <v>10603.19</v>
      </c>
      <c r="C1467" s="148">
        <v>868.33</v>
      </c>
      <c r="D1467" s="167">
        <v>8.9249999999999996E-2</v>
      </c>
      <c r="E1467" s="167">
        <v>7.7240000000000003E-2</v>
      </c>
      <c r="F1467" s="167">
        <v>1.201E-2</v>
      </c>
      <c r="G1467" s="155">
        <f t="shared" si="45"/>
        <v>167.88433564099284</v>
      </c>
      <c r="H1467" s="75">
        <f t="shared" si="44"/>
        <v>18828439.162778977</v>
      </c>
    </row>
    <row r="1468" spans="1:8" x14ac:dyDescent="0.3">
      <c r="A1468" s="143">
        <v>3169</v>
      </c>
      <c r="B1468" s="148">
        <v>10622.98</v>
      </c>
      <c r="C1468" s="148">
        <v>868.73</v>
      </c>
      <c r="D1468" s="167">
        <v>8.9399999999999993E-2</v>
      </c>
      <c r="E1468" s="167">
        <v>7.7410000000000007E-2</v>
      </c>
      <c r="F1468" s="167">
        <v>1.1990000000000001E-2</v>
      </c>
      <c r="G1468" s="155">
        <f t="shared" si="45"/>
        <v>167.60476139346417</v>
      </c>
      <c r="H1468" s="75">
        <f t="shared" si="44"/>
        <v>18907577.408022113</v>
      </c>
    </row>
    <row r="1469" spans="1:8" x14ac:dyDescent="0.3">
      <c r="A1469" s="143">
        <v>3177</v>
      </c>
      <c r="B1469" s="148">
        <v>10619.81</v>
      </c>
      <c r="C1469" s="148">
        <v>868.85</v>
      </c>
      <c r="D1469" s="167">
        <v>8.9560000000000001E-2</v>
      </c>
      <c r="E1469" s="167">
        <v>7.7560000000000004E-2</v>
      </c>
      <c r="F1469" s="167">
        <v>1.2E-2</v>
      </c>
      <c r="G1469" s="155">
        <f t="shared" si="45"/>
        <v>167.74454851722851</v>
      </c>
      <c r="H1469" s="75">
        <f t="shared" si="44"/>
        <v>18939512.658282906</v>
      </c>
    </row>
    <row r="1470" spans="1:8" x14ac:dyDescent="0.3">
      <c r="A1470" s="143">
        <v>3185</v>
      </c>
      <c r="B1470" s="148">
        <v>10585.05</v>
      </c>
      <c r="C1470" s="148">
        <v>868.91</v>
      </c>
      <c r="D1470" s="167">
        <v>8.9749999999999996E-2</v>
      </c>
      <c r="E1470" s="167">
        <v>7.7710000000000001E-2</v>
      </c>
      <c r="F1470" s="167">
        <v>1.204E-2</v>
      </c>
      <c r="G1470" s="155">
        <f t="shared" si="45"/>
        <v>168.30369701228591</v>
      </c>
      <c r="H1470" s="75">
        <f t="shared" si="44"/>
        <v>18924123.810349215</v>
      </c>
    </row>
    <row r="1471" spans="1:8" x14ac:dyDescent="0.3">
      <c r="A1471" s="143">
        <v>3193</v>
      </c>
      <c r="B1471" s="148">
        <v>10579.34</v>
      </c>
      <c r="C1471" s="148">
        <v>868.35</v>
      </c>
      <c r="D1471" s="167">
        <v>8.9889999999999998E-2</v>
      </c>
      <c r="E1471" s="167">
        <v>7.7859999999999999E-2</v>
      </c>
      <c r="F1471" s="167">
        <v>1.204E-2</v>
      </c>
      <c r="G1471" s="155">
        <f t="shared" si="45"/>
        <v>168.30369701228591</v>
      </c>
      <c r="H1471" s="75">
        <f t="shared" si="44"/>
        <v>18971656.931379922</v>
      </c>
    </row>
    <row r="1472" spans="1:8" x14ac:dyDescent="0.3">
      <c r="A1472" s="143">
        <v>3201</v>
      </c>
      <c r="B1472" s="148">
        <v>10588.63</v>
      </c>
      <c r="C1472" s="148">
        <v>868.3</v>
      </c>
      <c r="D1472" s="167">
        <v>9.0039999999999995E-2</v>
      </c>
      <c r="E1472" s="167">
        <v>7.8009999999999996E-2</v>
      </c>
      <c r="F1472" s="167">
        <v>1.2030000000000001E-2</v>
      </c>
      <c r="G1472" s="155">
        <f t="shared" si="45"/>
        <v>168.16390988852154</v>
      </c>
      <c r="H1472" s="75">
        <f t="shared" si="44"/>
        <v>19034999.852952946</v>
      </c>
    </row>
    <row r="1473" spans="1:8" x14ac:dyDescent="0.3">
      <c r="A1473" s="143">
        <v>3210</v>
      </c>
      <c r="B1473" s="148">
        <v>10537.53</v>
      </c>
      <c r="C1473" s="148">
        <v>868.48</v>
      </c>
      <c r="D1473" s="167">
        <v>9.0289999999999995E-2</v>
      </c>
      <c r="E1473" s="167">
        <v>7.8200000000000006E-2</v>
      </c>
      <c r="F1473" s="167">
        <v>1.209E-2</v>
      </c>
      <c r="G1473" s="155">
        <f t="shared" si="45"/>
        <v>169.0026326311077</v>
      </c>
      <c r="H1473" s="75">
        <f t="shared" si="44"/>
        <v>18993786.960743163</v>
      </c>
    </row>
    <row r="1474" spans="1:8" x14ac:dyDescent="0.3">
      <c r="A1474" s="143">
        <v>3218</v>
      </c>
      <c r="B1474" s="148">
        <v>10553.09</v>
      </c>
      <c r="C1474" s="148">
        <v>867.18</v>
      </c>
      <c r="D1474" s="167">
        <v>9.042E-2</v>
      </c>
      <c r="E1474" s="167">
        <v>7.8369999999999995E-2</v>
      </c>
      <c r="F1474" s="167">
        <v>1.205E-2</v>
      </c>
      <c r="G1474" s="155">
        <f t="shared" si="45"/>
        <v>168.4434841360503</v>
      </c>
      <c r="H1474" s="75">
        <f t="shared" si="44"/>
        <v>19104330.550422776</v>
      </c>
    </row>
    <row r="1475" spans="1:8" x14ac:dyDescent="0.3">
      <c r="A1475" s="143">
        <v>3226</v>
      </c>
      <c r="B1475" s="148">
        <v>10528.99</v>
      </c>
      <c r="C1475" s="148">
        <v>867.69</v>
      </c>
      <c r="D1475" s="167">
        <v>9.0590000000000004E-2</v>
      </c>
      <c r="E1475" s="167">
        <v>7.85E-2</v>
      </c>
      <c r="F1475" s="167">
        <v>1.209E-2</v>
      </c>
      <c r="G1475" s="155">
        <f t="shared" si="45"/>
        <v>169.0026326311077</v>
      </c>
      <c r="H1475" s="75">
        <f t="shared" si="44"/>
        <v>19088460.042167425</v>
      </c>
    </row>
    <row r="1476" spans="1:8" x14ac:dyDescent="0.3">
      <c r="A1476" s="143">
        <v>3234</v>
      </c>
      <c r="B1476" s="148">
        <v>10523.02</v>
      </c>
      <c r="C1476" s="148">
        <v>867.96</v>
      </c>
      <c r="D1476" s="167">
        <v>9.0759999999999993E-2</v>
      </c>
      <c r="E1476" s="167">
        <v>7.8670000000000004E-2</v>
      </c>
      <c r="F1476" s="167">
        <v>1.21E-2</v>
      </c>
      <c r="G1476" s="155">
        <f t="shared" si="45"/>
        <v>169.14241975487207</v>
      </c>
      <c r="H1476" s="75">
        <f t="shared" si="44"/>
        <v>19119981.874959823</v>
      </c>
    </row>
    <row r="1477" spans="1:8" x14ac:dyDescent="0.3">
      <c r="A1477" s="143">
        <v>3243</v>
      </c>
      <c r="B1477" s="148">
        <v>10519.79</v>
      </c>
      <c r="C1477" s="148">
        <v>867.75</v>
      </c>
      <c r="D1477" s="167">
        <v>9.0929999999999997E-2</v>
      </c>
      <c r="E1477" s="167">
        <v>7.8829999999999997E-2</v>
      </c>
      <c r="F1477" s="167">
        <v>1.21E-2</v>
      </c>
      <c r="G1477" s="155">
        <f t="shared" si="45"/>
        <v>169.14241975487207</v>
      </c>
      <c r="H1477" s="75">
        <f t="shared" si="44"/>
        <v>19173191.472014442</v>
      </c>
    </row>
    <row r="1478" spans="1:8" x14ac:dyDescent="0.3">
      <c r="A1478" s="143">
        <v>3251</v>
      </c>
      <c r="B1478" s="148">
        <v>10474.209999999999</v>
      </c>
      <c r="C1478" s="148">
        <v>867.77</v>
      </c>
      <c r="D1478" s="167">
        <v>9.1130000000000003E-2</v>
      </c>
      <c r="E1478" s="167">
        <v>7.8979999999999995E-2</v>
      </c>
      <c r="F1478" s="167">
        <v>1.2149999999999999E-2</v>
      </c>
      <c r="G1478" s="155">
        <f t="shared" si="45"/>
        <v>169.84135537369386</v>
      </c>
      <c r="H1478" s="75">
        <f t="shared" si="44"/>
        <v>19141392.22951312</v>
      </c>
    </row>
    <row r="1479" spans="1:8" x14ac:dyDescent="0.3">
      <c r="A1479" s="143">
        <v>3259</v>
      </c>
      <c r="B1479" s="148">
        <v>10448.24</v>
      </c>
      <c r="C1479" s="148">
        <v>867.54</v>
      </c>
      <c r="D1479" s="167">
        <v>9.1319999999999998E-2</v>
      </c>
      <c r="E1479" s="167">
        <v>7.9140000000000002E-2</v>
      </c>
      <c r="F1479" s="167">
        <v>1.218E-2</v>
      </c>
      <c r="G1479" s="155">
        <f>(2*F1479/$B$7)*(1+3*$B$11)/(4+PI()*$B$11-PI())*10^6</f>
        <v>170.26071674498689</v>
      </c>
      <c r="H1479" s="75">
        <f t="shared" si="44"/>
        <v>19141232.706551243</v>
      </c>
    </row>
    <row r="1480" spans="1:8" x14ac:dyDescent="0.3">
      <c r="A1480" s="143">
        <v>3268</v>
      </c>
      <c r="B1480" s="148">
        <v>10465.32</v>
      </c>
      <c r="C1480" s="148">
        <v>868.11</v>
      </c>
      <c r="D1480" s="167">
        <v>9.1469999999999996E-2</v>
      </c>
      <c r="E1480" s="167">
        <v>7.9299999999999995E-2</v>
      </c>
      <c r="F1480" s="167">
        <v>1.2160000000000001E-2</v>
      </c>
      <c r="G1480" s="155">
        <f t="shared" ref="G1480:G1543" si="46">(2*F1480/$B$7)*(1+3*$B$11)/(4+PI()*$B$11-PI())*10^6</f>
        <v>169.98114249745819</v>
      </c>
      <c r="H1480" s="75">
        <f t="shared" si="44"/>
        <v>19225662.046887748</v>
      </c>
    </row>
    <row r="1481" spans="1:8" x14ac:dyDescent="0.3">
      <c r="A1481" s="143">
        <v>3276</v>
      </c>
      <c r="B1481" s="148">
        <v>10469.69</v>
      </c>
      <c r="C1481" s="148">
        <v>868.18</v>
      </c>
      <c r="D1481" s="167">
        <v>9.1660000000000005E-2</v>
      </c>
      <c r="E1481" s="167">
        <v>7.9500000000000001E-2</v>
      </c>
      <c r="F1481" s="167">
        <v>1.2160000000000001E-2</v>
      </c>
      <c r="G1481" s="155">
        <f t="shared" si="46"/>
        <v>169.98114249745819</v>
      </c>
      <c r="H1481" s="75">
        <f t="shared" si="44"/>
        <v>19272726.091066174</v>
      </c>
    </row>
    <row r="1482" spans="1:8" x14ac:dyDescent="0.3">
      <c r="A1482" s="143">
        <v>3284</v>
      </c>
      <c r="B1482" s="148">
        <v>10443.43</v>
      </c>
      <c r="C1482" s="148">
        <v>867.68</v>
      </c>
      <c r="D1482" s="167">
        <v>9.1819999999999999E-2</v>
      </c>
      <c r="E1482" s="167">
        <v>7.9640000000000002E-2</v>
      </c>
      <c r="F1482" s="167">
        <v>1.218E-2</v>
      </c>
      <c r="G1482" s="155">
        <f t="shared" si="46"/>
        <v>170.26071674498689</v>
      </c>
      <c r="H1482" s="75">
        <f t="shared" si="44"/>
        <v>19288066.341919079</v>
      </c>
    </row>
    <row r="1483" spans="1:8" x14ac:dyDescent="0.3">
      <c r="A1483" s="143">
        <v>3293</v>
      </c>
      <c r="B1483" s="148">
        <v>10433.790000000001</v>
      </c>
      <c r="C1483" s="148">
        <v>868.95</v>
      </c>
      <c r="D1483" s="167">
        <v>9.2020000000000005E-2</v>
      </c>
      <c r="E1483" s="167">
        <v>7.9799999999999996E-2</v>
      </c>
      <c r="F1483" s="167">
        <v>1.221E-2</v>
      </c>
      <c r="G1483" s="155">
        <f t="shared" si="46"/>
        <v>170.68007811628001</v>
      </c>
      <c r="H1483" s="75">
        <f t="shared" si="44"/>
        <v>19293405.746841539</v>
      </c>
    </row>
    <row r="1484" spans="1:8" x14ac:dyDescent="0.3">
      <c r="A1484" s="143">
        <v>3301</v>
      </c>
      <c r="B1484" s="148">
        <v>10457.040000000001</v>
      </c>
      <c r="C1484" s="148">
        <v>868.97</v>
      </c>
      <c r="D1484" s="167">
        <v>9.2170000000000002E-2</v>
      </c>
      <c r="E1484" s="167">
        <v>7.9990000000000006E-2</v>
      </c>
      <c r="F1484" s="167">
        <v>1.2189999999999999E-2</v>
      </c>
      <c r="G1484" s="155">
        <f t="shared" si="46"/>
        <v>170.40050386875126</v>
      </c>
      <c r="H1484" s="75">
        <f t="shared" si="44"/>
        <v>19372008.44513084</v>
      </c>
    </row>
    <row r="1485" spans="1:8" x14ac:dyDescent="0.3">
      <c r="A1485" s="143">
        <v>3310</v>
      </c>
      <c r="B1485" s="148">
        <v>10435.93</v>
      </c>
      <c r="C1485" s="148">
        <v>869.13</v>
      </c>
      <c r="D1485" s="167">
        <v>9.2380000000000004E-2</v>
      </c>
      <c r="E1485" s="167">
        <v>8.0159999999999995E-2</v>
      </c>
      <c r="F1485" s="167">
        <v>1.221E-2</v>
      </c>
      <c r="G1485" s="155">
        <f t="shared" si="46"/>
        <v>170.68007811628001</v>
      </c>
      <c r="H1485" s="75">
        <f t="shared" si="44"/>
        <v>19393007.29488172</v>
      </c>
    </row>
    <row r="1486" spans="1:8" x14ac:dyDescent="0.3">
      <c r="A1486" s="143">
        <v>3318</v>
      </c>
      <c r="B1486" s="148">
        <v>10371.950000000001</v>
      </c>
      <c r="C1486" s="148">
        <v>869.3</v>
      </c>
      <c r="D1486" s="167">
        <v>9.2590000000000006E-2</v>
      </c>
      <c r="E1486" s="167">
        <v>8.0299999999999996E-2</v>
      </c>
      <c r="F1486" s="167">
        <v>1.2290000000000001E-2</v>
      </c>
      <c r="G1486" s="155">
        <f t="shared" si="46"/>
        <v>171.79837510639487</v>
      </c>
      <c r="H1486" s="75">
        <f t="shared" si="44"/>
        <v>19313337.497779939</v>
      </c>
    </row>
    <row r="1487" spans="1:8" x14ac:dyDescent="0.3">
      <c r="A1487" s="143">
        <v>3327</v>
      </c>
      <c r="B1487" s="148">
        <v>10468.34</v>
      </c>
      <c r="C1487" s="148">
        <v>869.43</v>
      </c>
      <c r="D1487" s="167">
        <v>9.2689999999999995E-2</v>
      </c>
      <c r="E1487" s="167">
        <v>8.0509999999999998E-2</v>
      </c>
      <c r="F1487" s="167">
        <v>1.218E-2</v>
      </c>
      <c r="G1487" s="155">
        <f t="shared" si="46"/>
        <v>170.26071674498689</v>
      </c>
      <c r="H1487" s="75">
        <f t="shared" si="44"/>
        <v>19540620.194751762</v>
      </c>
    </row>
    <row r="1488" spans="1:8" x14ac:dyDescent="0.3">
      <c r="A1488" s="143">
        <v>3335</v>
      </c>
      <c r="B1488" s="148">
        <v>10448.23</v>
      </c>
      <c r="C1488" s="148">
        <v>869.7</v>
      </c>
      <c r="D1488" s="167">
        <v>9.2840000000000006E-2</v>
      </c>
      <c r="E1488" s="167">
        <v>8.0640000000000003E-2</v>
      </c>
      <c r="F1488" s="167">
        <v>1.221E-2</v>
      </c>
      <c r="G1488" s="155">
        <f t="shared" si="46"/>
        <v>170.68007811628001</v>
      </c>
      <c r="H1488" s="75">
        <f t="shared" si="44"/>
        <v>19539480.159646686</v>
      </c>
    </row>
    <row r="1489" spans="1:8" x14ac:dyDescent="0.3">
      <c r="A1489" s="143">
        <v>3344</v>
      </c>
      <c r="B1489" s="148">
        <v>10447.16</v>
      </c>
      <c r="C1489" s="148">
        <v>869.91</v>
      </c>
      <c r="D1489" s="167">
        <v>9.3039999999999998E-2</v>
      </c>
      <c r="E1489" s="167">
        <v>8.0820000000000003E-2</v>
      </c>
      <c r="F1489" s="167">
        <v>1.221E-2</v>
      </c>
      <c r="G1489" s="155">
        <f t="shared" si="46"/>
        <v>170.68007811628001</v>
      </c>
      <c r="H1489" s="75">
        <f t="shared" si="44"/>
        <v>19592210.390962075</v>
      </c>
    </row>
    <row r="1490" spans="1:8" x14ac:dyDescent="0.3">
      <c r="A1490" s="143">
        <v>3352</v>
      </c>
      <c r="B1490" s="148">
        <v>10449.73</v>
      </c>
      <c r="C1490" s="148">
        <v>869.61</v>
      </c>
      <c r="D1490" s="167">
        <v>9.3200000000000005E-2</v>
      </c>
      <c r="E1490" s="167">
        <v>8.1000000000000003E-2</v>
      </c>
      <c r="F1490" s="167">
        <v>1.2200000000000001E-2</v>
      </c>
      <c r="G1490" s="155">
        <f t="shared" si="46"/>
        <v>170.54029099251568</v>
      </c>
      <c r="H1490" s="75">
        <f t="shared" ref="H1490:H1553" si="47">A1490/G1490*10^6</f>
        <v>19655179.315643985</v>
      </c>
    </row>
    <row r="1491" spans="1:8" x14ac:dyDescent="0.3">
      <c r="A1491" s="143">
        <v>3361</v>
      </c>
      <c r="B1491" s="148">
        <v>10372.530000000001</v>
      </c>
      <c r="C1491" s="148">
        <v>868.81</v>
      </c>
      <c r="D1491" s="167">
        <v>9.3439999999999995E-2</v>
      </c>
      <c r="E1491" s="167">
        <v>8.115E-2</v>
      </c>
      <c r="F1491" s="167">
        <v>1.2279999999999999E-2</v>
      </c>
      <c r="G1491" s="155">
        <f t="shared" si="46"/>
        <v>171.65858798263048</v>
      </c>
      <c r="H1491" s="75">
        <f t="shared" si="47"/>
        <v>19579562.196678955</v>
      </c>
    </row>
    <row r="1492" spans="1:8" x14ac:dyDescent="0.3">
      <c r="A1492" s="143">
        <v>3370</v>
      </c>
      <c r="B1492" s="148">
        <v>10491.81</v>
      </c>
      <c r="C1492" s="148">
        <v>869.92</v>
      </c>
      <c r="D1492" s="167">
        <v>9.3539999999999998E-2</v>
      </c>
      <c r="E1492" s="167">
        <v>8.1379999999999994E-2</v>
      </c>
      <c r="F1492" s="167">
        <v>1.2160000000000001E-2</v>
      </c>
      <c r="G1492" s="155">
        <f t="shared" si="46"/>
        <v>169.98114249745819</v>
      </c>
      <c r="H1492" s="75">
        <f t="shared" si="47"/>
        <v>19825728.610162701</v>
      </c>
    </row>
    <row r="1493" spans="1:8" x14ac:dyDescent="0.3">
      <c r="A1493" s="143">
        <v>3378</v>
      </c>
      <c r="B1493" s="148">
        <v>10445.41</v>
      </c>
      <c r="C1493" s="148">
        <v>869.58</v>
      </c>
      <c r="D1493" s="167">
        <v>9.3710000000000002E-2</v>
      </c>
      <c r="E1493" s="167">
        <v>8.1500000000000003E-2</v>
      </c>
      <c r="F1493" s="167">
        <v>1.221E-2</v>
      </c>
      <c r="G1493" s="155">
        <f t="shared" si="46"/>
        <v>170.68007811628001</v>
      </c>
      <c r="H1493" s="75">
        <f t="shared" si="47"/>
        <v>19791413.487042431</v>
      </c>
    </row>
    <row r="1494" spans="1:8" x14ac:dyDescent="0.3">
      <c r="A1494" s="143">
        <v>3387</v>
      </c>
      <c r="B1494" s="148">
        <v>10391.42</v>
      </c>
      <c r="C1494" s="148">
        <v>867.46</v>
      </c>
      <c r="D1494" s="167">
        <v>9.393E-2</v>
      </c>
      <c r="E1494" s="167">
        <v>8.1689999999999999E-2</v>
      </c>
      <c r="F1494" s="167">
        <v>1.2239999999999999E-2</v>
      </c>
      <c r="G1494" s="155">
        <f t="shared" si="46"/>
        <v>171.09943948757305</v>
      </c>
      <c r="H1494" s="75">
        <f t="shared" si="47"/>
        <v>19795506.111204986</v>
      </c>
    </row>
    <row r="1495" spans="1:8" x14ac:dyDescent="0.3">
      <c r="A1495" s="143">
        <v>3396</v>
      </c>
      <c r="B1495" s="148">
        <v>10451.299999999999</v>
      </c>
      <c r="C1495" s="148">
        <v>868.74</v>
      </c>
      <c r="D1495" s="167">
        <v>9.4060000000000005E-2</v>
      </c>
      <c r="E1495" s="167">
        <v>8.1869999999999998E-2</v>
      </c>
      <c r="F1495" s="167">
        <v>1.2189999999999999E-2</v>
      </c>
      <c r="G1495" s="155">
        <f t="shared" si="46"/>
        <v>170.40050386875126</v>
      </c>
      <c r="H1495" s="75">
        <f t="shared" si="47"/>
        <v>19929518.533675957</v>
      </c>
    </row>
    <row r="1496" spans="1:8" x14ac:dyDescent="0.3">
      <c r="A1496" s="143">
        <v>3404</v>
      </c>
      <c r="B1496" s="148">
        <v>10415.1</v>
      </c>
      <c r="C1496" s="148">
        <v>869.49</v>
      </c>
      <c r="D1496" s="167">
        <v>9.4240000000000004E-2</v>
      </c>
      <c r="E1496" s="167">
        <v>8.1989999999999993E-2</v>
      </c>
      <c r="F1496" s="167">
        <v>1.2239999999999999E-2</v>
      </c>
      <c r="G1496" s="155">
        <f t="shared" si="46"/>
        <v>171.09943948757305</v>
      </c>
      <c r="H1496" s="75">
        <f t="shared" si="47"/>
        <v>19894863.537803888</v>
      </c>
    </row>
    <row r="1497" spans="1:8" x14ac:dyDescent="0.3">
      <c r="A1497" s="143">
        <v>3413</v>
      </c>
      <c r="B1497" s="148">
        <v>10467.959999999999</v>
      </c>
      <c r="C1497" s="148">
        <v>869.5</v>
      </c>
      <c r="D1497" s="167">
        <v>9.4420000000000004E-2</v>
      </c>
      <c r="E1497" s="167">
        <v>8.2239999999999994E-2</v>
      </c>
      <c r="F1497" s="167">
        <v>1.218E-2</v>
      </c>
      <c r="G1497" s="155">
        <f t="shared" si="46"/>
        <v>170.26071674498689</v>
      </c>
      <c r="H1497" s="75">
        <f t="shared" si="47"/>
        <v>20045727.900417119</v>
      </c>
    </row>
    <row r="1498" spans="1:8" x14ac:dyDescent="0.3">
      <c r="A1498" s="143">
        <v>3422</v>
      </c>
      <c r="B1498" s="148">
        <v>10378</v>
      </c>
      <c r="C1498" s="148">
        <v>869.02</v>
      </c>
      <c r="D1498" s="167">
        <v>9.4640000000000002E-2</v>
      </c>
      <c r="E1498" s="167">
        <v>8.2360000000000003E-2</v>
      </c>
      <c r="F1498" s="167">
        <v>1.2279999999999999E-2</v>
      </c>
      <c r="G1498" s="155">
        <f t="shared" si="46"/>
        <v>171.65858798263048</v>
      </c>
      <c r="H1498" s="75">
        <f t="shared" si="47"/>
        <v>19934918.725687411</v>
      </c>
    </row>
    <row r="1499" spans="1:8" x14ac:dyDescent="0.3">
      <c r="A1499" s="143">
        <v>3431</v>
      </c>
      <c r="B1499" s="148">
        <v>10433.959999999999</v>
      </c>
      <c r="C1499" s="148">
        <v>869</v>
      </c>
      <c r="D1499" s="167">
        <v>9.4789999999999999E-2</v>
      </c>
      <c r="E1499" s="167">
        <v>8.2580000000000001E-2</v>
      </c>
      <c r="F1499" s="167">
        <v>1.221E-2</v>
      </c>
      <c r="G1499" s="155">
        <f t="shared" si="46"/>
        <v>170.68007811628001</v>
      </c>
      <c r="H1499" s="75">
        <f t="shared" si="47"/>
        <v>20101935.960344166</v>
      </c>
    </row>
    <row r="1500" spans="1:8" x14ac:dyDescent="0.3">
      <c r="A1500" s="143">
        <v>3439</v>
      </c>
      <c r="B1500" s="148">
        <v>10397.459999999999</v>
      </c>
      <c r="C1500" s="148">
        <v>869.51</v>
      </c>
      <c r="D1500" s="167">
        <v>9.4969999999999999E-2</v>
      </c>
      <c r="E1500" s="167">
        <v>8.2710000000000006E-2</v>
      </c>
      <c r="F1500" s="167">
        <v>1.226E-2</v>
      </c>
      <c r="G1500" s="155">
        <f t="shared" si="46"/>
        <v>171.37901373510178</v>
      </c>
      <c r="H1500" s="75">
        <f t="shared" si="47"/>
        <v>20066634.327325605</v>
      </c>
    </row>
    <row r="1501" spans="1:8" x14ac:dyDescent="0.3">
      <c r="A1501" s="143">
        <v>3448</v>
      </c>
      <c r="B1501" s="148">
        <v>10401.83</v>
      </c>
      <c r="C1501" s="148">
        <v>869.24</v>
      </c>
      <c r="D1501" s="167">
        <v>9.5130000000000006E-2</v>
      </c>
      <c r="E1501" s="167">
        <v>8.2879999999999995E-2</v>
      </c>
      <c r="F1501" s="167">
        <v>1.226E-2</v>
      </c>
      <c r="G1501" s="155">
        <f t="shared" si="46"/>
        <v>171.37901373510178</v>
      </c>
      <c r="H1501" s="75">
        <f t="shared" si="47"/>
        <v>20119149.508757979</v>
      </c>
    </row>
    <row r="1502" spans="1:8" x14ac:dyDescent="0.3">
      <c r="A1502" s="143">
        <v>3457</v>
      </c>
      <c r="B1502" s="148">
        <v>10330.280000000001</v>
      </c>
      <c r="C1502" s="148">
        <v>868.8</v>
      </c>
      <c r="D1502" s="167">
        <v>9.5339999999999994E-2</v>
      </c>
      <c r="E1502" s="167">
        <v>8.301E-2</v>
      </c>
      <c r="F1502" s="167">
        <v>1.2330000000000001E-2</v>
      </c>
      <c r="G1502" s="155">
        <f t="shared" si="46"/>
        <v>172.35752360145227</v>
      </c>
      <c r="H1502" s="75">
        <f t="shared" si="47"/>
        <v>20057145.912549369</v>
      </c>
    </row>
    <row r="1503" spans="1:8" x14ac:dyDescent="0.3">
      <c r="A1503" s="143">
        <v>3466</v>
      </c>
      <c r="B1503" s="148">
        <v>10398.5</v>
      </c>
      <c r="C1503" s="148">
        <v>869.29</v>
      </c>
      <c r="D1503" s="167">
        <v>9.5500000000000002E-2</v>
      </c>
      <c r="E1503" s="167">
        <v>8.3239999999999995E-2</v>
      </c>
      <c r="F1503" s="167">
        <v>1.226E-2</v>
      </c>
      <c r="G1503" s="155">
        <f t="shared" si="46"/>
        <v>171.37901373510178</v>
      </c>
      <c r="H1503" s="75">
        <f t="shared" si="47"/>
        <v>20224179.871622723</v>
      </c>
    </row>
    <row r="1504" spans="1:8" x14ac:dyDescent="0.3">
      <c r="A1504" s="143">
        <v>3475</v>
      </c>
      <c r="B1504" s="148">
        <v>10379.950000000001</v>
      </c>
      <c r="C1504" s="148">
        <v>868.57</v>
      </c>
      <c r="D1504" s="167">
        <v>9.5689999999999997E-2</v>
      </c>
      <c r="E1504" s="167">
        <v>8.3419999999999994E-2</v>
      </c>
      <c r="F1504" s="167">
        <v>1.227E-2</v>
      </c>
      <c r="G1504" s="155">
        <f t="shared" si="46"/>
        <v>171.51880085886614</v>
      </c>
      <c r="H1504" s="75">
        <f t="shared" si="47"/>
        <v>20260169.629213978</v>
      </c>
    </row>
    <row r="1505" spans="1:8" x14ac:dyDescent="0.3">
      <c r="A1505" s="143">
        <v>3484</v>
      </c>
      <c r="B1505" s="148">
        <v>10414.780000000001</v>
      </c>
      <c r="C1505" s="148">
        <v>869.02</v>
      </c>
      <c r="D1505" s="167">
        <v>9.5860000000000001E-2</v>
      </c>
      <c r="E1505" s="167">
        <v>8.362E-2</v>
      </c>
      <c r="F1505" s="167">
        <v>1.2239999999999999E-2</v>
      </c>
      <c r="G1505" s="155">
        <f t="shared" si="46"/>
        <v>171.09943948757305</v>
      </c>
      <c r="H1505" s="75">
        <f t="shared" si="47"/>
        <v>20362427.898269318</v>
      </c>
    </row>
    <row r="1506" spans="1:8" x14ac:dyDescent="0.3">
      <c r="A1506" s="143">
        <v>3493</v>
      </c>
      <c r="B1506" s="148">
        <v>10288.73</v>
      </c>
      <c r="C1506" s="148">
        <v>867.84</v>
      </c>
      <c r="D1506" s="167">
        <v>9.6079999999999999E-2</v>
      </c>
      <c r="E1506" s="167">
        <v>8.3710000000000007E-2</v>
      </c>
      <c r="F1506" s="167">
        <v>1.2370000000000001E-2</v>
      </c>
      <c r="G1506" s="155">
        <f t="shared" si="46"/>
        <v>172.91667209650973</v>
      </c>
      <c r="H1506" s="75">
        <f t="shared" si="47"/>
        <v>20200481.293385386</v>
      </c>
    </row>
    <row r="1507" spans="1:8" x14ac:dyDescent="0.3">
      <c r="A1507" s="143">
        <v>3502</v>
      </c>
      <c r="B1507" s="148">
        <v>10361.91</v>
      </c>
      <c r="C1507" s="148">
        <v>868.55</v>
      </c>
      <c r="D1507" s="167">
        <v>9.6229999999999996E-2</v>
      </c>
      <c r="E1507" s="167">
        <v>8.3940000000000001E-2</v>
      </c>
      <c r="F1507" s="167">
        <v>1.2290000000000001E-2</v>
      </c>
      <c r="G1507" s="155">
        <f t="shared" si="46"/>
        <v>171.79837510639487</v>
      </c>
      <c r="H1507" s="75">
        <f t="shared" si="47"/>
        <v>20384360.433160145</v>
      </c>
    </row>
    <row r="1508" spans="1:8" x14ac:dyDescent="0.3">
      <c r="A1508" s="143">
        <v>3511</v>
      </c>
      <c r="B1508" s="148">
        <v>10299.06</v>
      </c>
      <c r="C1508" s="148">
        <v>868.14</v>
      </c>
      <c r="D1508" s="167">
        <v>9.6479999999999996E-2</v>
      </c>
      <c r="E1508" s="167">
        <v>8.412E-2</v>
      </c>
      <c r="F1508" s="167">
        <v>1.2359999999999999E-2</v>
      </c>
      <c r="G1508" s="155">
        <f t="shared" si="46"/>
        <v>172.77688497274534</v>
      </c>
      <c r="H1508" s="75">
        <f t="shared" si="47"/>
        <v>20321005.327499926</v>
      </c>
    </row>
    <row r="1509" spans="1:8" x14ac:dyDescent="0.3">
      <c r="A1509" s="143">
        <v>3520</v>
      </c>
      <c r="B1509" s="148">
        <v>10332.9</v>
      </c>
      <c r="C1509" s="148">
        <v>868.48</v>
      </c>
      <c r="D1509" s="167">
        <v>9.6629999999999994E-2</v>
      </c>
      <c r="E1509" s="167">
        <v>8.43E-2</v>
      </c>
      <c r="F1509" s="167">
        <v>1.2330000000000001E-2</v>
      </c>
      <c r="G1509" s="155">
        <f t="shared" si="46"/>
        <v>172.35752360145227</v>
      </c>
      <c r="H1509" s="75">
        <f t="shared" si="47"/>
        <v>20422665.204562854</v>
      </c>
    </row>
    <row r="1510" spans="1:8" x14ac:dyDescent="0.3">
      <c r="A1510" s="143">
        <v>3529</v>
      </c>
      <c r="B1510" s="148">
        <v>10316.66</v>
      </c>
      <c r="C1510" s="148">
        <v>869.05</v>
      </c>
      <c r="D1510" s="167">
        <v>9.6809999999999993E-2</v>
      </c>
      <c r="E1510" s="167">
        <v>8.4449999999999997E-2</v>
      </c>
      <c r="F1510" s="167">
        <v>1.235E-2</v>
      </c>
      <c r="G1510" s="155">
        <f t="shared" si="46"/>
        <v>172.637097848981</v>
      </c>
      <c r="H1510" s="75">
        <f t="shared" si="47"/>
        <v>20441724.542236507</v>
      </c>
    </row>
    <row r="1511" spans="1:8" x14ac:dyDescent="0.3">
      <c r="A1511" s="143">
        <v>3538</v>
      </c>
      <c r="B1511" s="148">
        <v>10288.36</v>
      </c>
      <c r="C1511" s="148">
        <v>869.01</v>
      </c>
      <c r="D1511" s="167">
        <v>9.7040000000000001E-2</v>
      </c>
      <c r="E1511" s="167">
        <v>8.4650000000000003E-2</v>
      </c>
      <c r="F1511" s="167">
        <v>1.239E-2</v>
      </c>
      <c r="G1511" s="155">
        <f t="shared" si="46"/>
        <v>173.19624634403843</v>
      </c>
      <c r="H1511" s="75">
        <f t="shared" si="47"/>
        <v>20427694.448828228</v>
      </c>
    </row>
    <row r="1512" spans="1:8" x14ac:dyDescent="0.3">
      <c r="A1512" s="143">
        <v>3547</v>
      </c>
      <c r="B1512" s="148">
        <v>10318.85</v>
      </c>
      <c r="C1512" s="148">
        <v>869.69</v>
      </c>
      <c r="D1512" s="167">
        <v>9.7180000000000002E-2</v>
      </c>
      <c r="E1512" s="167">
        <v>8.4820000000000007E-2</v>
      </c>
      <c r="F1512" s="167">
        <v>1.2359999999999999E-2</v>
      </c>
      <c r="G1512" s="155">
        <f t="shared" si="46"/>
        <v>172.77688497274534</v>
      </c>
      <c r="H1512" s="75">
        <f t="shared" si="47"/>
        <v>20529366.532794714</v>
      </c>
    </row>
    <row r="1513" spans="1:8" x14ac:dyDescent="0.3">
      <c r="A1513" s="143">
        <v>3556</v>
      </c>
      <c r="B1513" s="148">
        <v>10290.35</v>
      </c>
      <c r="C1513" s="148">
        <v>869.2</v>
      </c>
      <c r="D1513" s="167">
        <v>9.74E-2</v>
      </c>
      <c r="E1513" s="167">
        <v>8.5010000000000002E-2</v>
      </c>
      <c r="F1513" s="167">
        <v>1.239E-2</v>
      </c>
      <c r="G1513" s="155">
        <f t="shared" si="46"/>
        <v>173.19624634403843</v>
      </c>
      <c r="H1513" s="75">
        <f t="shared" si="47"/>
        <v>20531622.798200443</v>
      </c>
    </row>
    <row r="1514" spans="1:8" x14ac:dyDescent="0.3">
      <c r="A1514" s="143">
        <v>3565</v>
      </c>
      <c r="B1514" s="148">
        <v>10303.77</v>
      </c>
      <c r="C1514" s="148">
        <v>869.43</v>
      </c>
      <c r="D1514" s="167">
        <v>9.758E-2</v>
      </c>
      <c r="E1514" s="167">
        <v>8.5199999999999998E-2</v>
      </c>
      <c r="F1514" s="167">
        <v>1.2370000000000001E-2</v>
      </c>
      <c r="G1514" s="155">
        <f t="shared" si="46"/>
        <v>172.91667209650973</v>
      </c>
      <c r="H1514" s="75">
        <f t="shared" si="47"/>
        <v>20616866.822478931</v>
      </c>
    </row>
    <row r="1515" spans="1:8" x14ac:dyDescent="0.3">
      <c r="A1515" s="143">
        <v>3574</v>
      </c>
      <c r="B1515" s="148">
        <v>10294.450000000001</v>
      </c>
      <c r="C1515" s="148">
        <v>869.08</v>
      </c>
      <c r="D1515" s="167">
        <v>9.776E-2</v>
      </c>
      <c r="E1515" s="167">
        <v>8.5379999999999998E-2</v>
      </c>
      <c r="F1515" s="167">
        <v>1.238E-2</v>
      </c>
      <c r="G1515" s="155">
        <f t="shared" si="46"/>
        <v>173.05645922027404</v>
      </c>
      <c r="H1515" s="75">
        <f t="shared" si="47"/>
        <v>20652219.605688639</v>
      </c>
    </row>
    <row r="1516" spans="1:8" x14ac:dyDescent="0.3">
      <c r="A1516" s="143">
        <v>3583</v>
      </c>
      <c r="B1516" s="148">
        <v>10310.719999999999</v>
      </c>
      <c r="C1516" s="148">
        <v>869.07</v>
      </c>
      <c r="D1516" s="167">
        <v>9.7909999999999997E-2</v>
      </c>
      <c r="E1516" s="167">
        <v>8.5550000000000001E-2</v>
      </c>
      <c r="F1516" s="167">
        <v>1.2359999999999999E-2</v>
      </c>
      <c r="G1516" s="155">
        <f t="shared" si="46"/>
        <v>172.77688497274534</v>
      </c>
      <c r="H1516" s="75">
        <f t="shared" si="47"/>
        <v>20737727.738089502</v>
      </c>
    </row>
    <row r="1517" spans="1:8" x14ac:dyDescent="0.3">
      <c r="A1517" s="143">
        <v>3592</v>
      </c>
      <c r="B1517" s="148">
        <v>10301.26</v>
      </c>
      <c r="C1517" s="148">
        <v>868.24</v>
      </c>
      <c r="D1517" s="167">
        <v>9.8100000000000007E-2</v>
      </c>
      <c r="E1517" s="167">
        <v>8.5739999999999997E-2</v>
      </c>
      <c r="F1517" s="167">
        <v>1.2359999999999999E-2</v>
      </c>
      <c r="G1517" s="155">
        <f t="shared" si="46"/>
        <v>172.77688497274534</v>
      </c>
      <c r="H1517" s="75">
        <f t="shared" si="47"/>
        <v>20789818.039413199</v>
      </c>
    </row>
    <row r="1518" spans="1:8" x14ac:dyDescent="0.3">
      <c r="A1518" s="143">
        <v>3602</v>
      </c>
      <c r="B1518" s="148">
        <v>10282.129999999999</v>
      </c>
      <c r="C1518" s="148">
        <v>868.2</v>
      </c>
      <c r="D1518" s="167">
        <v>9.8309999999999995E-2</v>
      </c>
      <c r="E1518" s="167">
        <v>8.5919999999999996E-2</v>
      </c>
      <c r="F1518" s="167">
        <v>1.238E-2</v>
      </c>
      <c r="G1518" s="155">
        <f t="shared" si="46"/>
        <v>173.05645922027404</v>
      </c>
      <c r="H1518" s="75">
        <f t="shared" si="47"/>
        <v>20814016.513623524</v>
      </c>
    </row>
    <row r="1519" spans="1:8" x14ac:dyDescent="0.3">
      <c r="A1519" s="143">
        <v>3611</v>
      </c>
      <c r="B1519" s="148">
        <v>10224.969999999999</v>
      </c>
      <c r="C1519" s="148">
        <v>868.95</v>
      </c>
      <c r="D1519" s="167">
        <v>9.8559999999999995E-2</v>
      </c>
      <c r="E1519" s="167">
        <v>8.609E-2</v>
      </c>
      <c r="F1519" s="167">
        <v>1.2460000000000001E-2</v>
      </c>
      <c r="G1519" s="155">
        <f t="shared" si="46"/>
        <v>174.17475621038892</v>
      </c>
      <c r="H1519" s="75">
        <f t="shared" si="47"/>
        <v>20732051.409552176</v>
      </c>
    </row>
    <row r="1520" spans="1:8" x14ac:dyDescent="0.3">
      <c r="A1520" s="143">
        <v>3620</v>
      </c>
      <c r="B1520" s="148">
        <v>10257.24</v>
      </c>
      <c r="C1520" s="148">
        <v>869.56</v>
      </c>
      <c r="D1520" s="167">
        <v>9.8680000000000004E-2</v>
      </c>
      <c r="E1520" s="167">
        <v>8.6249999999999993E-2</v>
      </c>
      <c r="F1520" s="167">
        <v>1.243E-2</v>
      </c>
      <c r="G1520" s="155">
        <f t="shared" si="46"/>
        <v>173.75539483909586</v>
      </c>
      <c r="H1520" s="75">
        <f t="shared" si="47"/>
        <v>20833885.493755508</v>
      </c>
    </row>
    <row r="1521" spans="1:8" x14ac:dyDescent="0.3">
      <c r="A1521" s="143">
        <v>3629</v>
      </c>
      <c r="B1521" s="148">
        <v>10257.93</v>
      </c>
      <c r="C1521" s="148">
        <v>869.26</v>
      </c>
      <c r="D1521" s="167">
        <v>9.8879999999999996E-2</v>
      </c>
      <c r="E1521" s="167">
        <v>8.6449999999999999E-2</v>
      </c>
      <c r="F1521" s="167">
        <v>1.243E-2</v>
      </c>
      <c r="G1521" s="155">
        <f t="shared" si="46"/>
        <v>173.75539483909586</v>
      </c>
      <c r="H1521" s="75">
        <f t="shared" si="47"/>
        <v>20885682.446640536</v>
      </c>
    </row>
    <row r="1522" spans="1:8" x14ac:dyDescent="0.3">
      <c r="A1522" s="143">
        <v>3639</v>
      </c>
      <c r="B1522" s="148">
        <v>10208.99</v>
      </c>
      <c r="C1522" s="148">
        <v>868.61</v>
      </c>
      <c r="D1522" s="167">
        <v>9.9070000000000005E-2</v>
      </c>
      <c r="E1522" s="167">
        <v>8.659E-2</v>
      </c>
      <c r="F1522" s="167">
        <v>1.248E-2</v>
      </c>
      <c r="G1522" s="155">
        <f t="shared" si="46"/>
        <v>174.45433045791762</v>
      </c>
      <c r="H1522" s="75">
        <f t="shared" si="47"/>
        <v>20859327.426542789</v>
      </c>
    </row>
    <row r="1523" spans="1:8" x14ac:dyDescent="0.3">
      <c r="A1523" s="143">
        <v>3648</v>
      </c>
      <c r="B1523" s="148">
        <v>10291.620000000001</v>
      </c>
      <c r="C1523" s="148">
        <v>868.57</v>
      </c>
      <c r="D1523" s="167">
        <v>9.9199999999999997E-2</v>
      </c>
      <c r="E1523" s="167">
        <v>8.6819999999999994E-2</v>
      </c>
      <c r="F1523" s="167">
        <v>1.238E-2</v>
      </c>
      <c r="G1523" s="155">
        <f t="shared" si="46"/>
        <v>173.05645922027404</v>
      </c>
      <c r="H1523" s="75">
        <f t="shared" si="47"/>
        <v>21079825.719516553</v>
      </c>
    </row>
    <row r="1524" spans="1:8" x14ac:dyDescent="0.3">
      <c r="A1524" s="143">
        <v>3657</v>
      </c>
      <c r="B1524" s="148">
        <v>10213.959999999999</v>
      </c>
      <c r="C1524" s="148">
        <v>867.91</v>
      </c>
      <c r="D1524" s="167">
        <v>9.9430000000000004E-2</v>
      </c>
      <c r="E1524" s="167">
        <v>8.6970000000000006E-2</v>
      </c>
      <c r="F1524" s="167">
        <v>1.2460000000000001E-2</v>
      </c>
      <c r="G1524" s="155">
        <f t="shared" si="46"/>
        <v>174.17475621038892</v>
      </c>
      <c r="H1524" s="75">
        <f t="shared" si="47"/>
        <v>20996153.975278955</v>
      </c>
    </row>
    <row r="1525" spans="1:8" x14ac:dyDescent="0.3">
      <c r="A1525" s="143">
        <v>3667</v>
      </c>
      <c r="B1525" s="148">
        <v>10248.129999999999</v>
      </c>
      <c r="C1525" s="148">
        <v>867.86</v>
      </c>
      <c r="D1525" s="167">
        <v>9.962E-2</v>
      </c>
      <c r="E1525" s="167">
        <v>8.72E-2</v>
      </c>
      <c r="F1525" s="167">
        <v>1.242E-2</v>
      </c>
      <c r="G1525" s="155">
        <f t="shared" si="46"/>
        <v>173.61560771533152</v>
      </c>
      <c r="H1525" s="75">
        <f t="shared" si="47"/>
        <v>21121372.947140727</v>
      </c>
    </row>
    <row r="1526" spans="1:8" x14ac:dyDescent="0.3">
      <c r="A1526" s="143">
        <v>3676</v>
      </c>
      <c r="B1526" s="148">
        <v>10202.15</v>
      </c>
      <c r="C1526" s="148">
        <v>868.4</v>
      </c>
      <c r="D1526" s="167">
        <v>9.9839999999999998E-2</v>
      </c>
      <c r="E1526" s="167">
        <v>8.7359999999999993E-2</v>
      </c>
      <c r="F1526" s="167">
        <v>1.248E-2</v>
      </c>
      <c r="G1526" s="155">
        <f t="shared" si="46"/>
        <v>174.45433045791762</v>
      </c>
      <c r="H1526" s="75">
        <f t="shared" si="47"/>
        <v>21071417.317936599</v>
      </c>
    </row>
    <row r="1527" spans="1:8" x14ac:dyDescent="0.3">
      <c r="A1527" s="143">
        <v>3685</v>
      </c>
      <c r="B1527" s="148">
        <v>10255.379999999999</v>
      </c>
      <c r="C1527" s="148">
        <v>868.35</v>
      </c>
      <c r="D1527" s="167">
        <v>0.1</v>
      </c>
      <c r="E1527" s="167">
        <v>8.7580000000000005E-2</v>
      </c>
      <c r="F1527" s="167">
        <v>1.242E-2</v>
      </c>
      <c r="G1527" s="155">
        <f t="shared" si="46"/>
        <v>173.61560771533152</v>
      </c>
      <c r="H1527" s="75">
        <f t="shared" si="47"/>
        <v>21225050.261852626</v>
      </c>
    </row>
    <row r="1528" spans="1:8" x14ac:dyDescent="0.3">
      <c r="A1528" s="143">
        <v>3695</v>
      </c>
      <c r="B1528" s="148">
        <v>10237.57</v>
      </c>
      <c r="C1528" s="148">
        <v>868.45</v>
      </c>
      <c r="D1528" s="167">
        <v>0.10023</v>
      </c>
      <c r="E1528" s="167">
        <v>8.7790000000000007E-2</v>
      </c>
      <c r="F1528" s="167">
        <v>1.244E-2</v>
      </c>
      <c r="G1528" s="155">
        <f t="shared" si="46"/>
        <v>173.89518196286019</v>
      </c>
      <c r="H1528" s="75">
        <f t="shared" si="47"/>
        <v>21248432.29290368</v>
      </c>
    </row>
    <row r="1529" spans="1:8" x14ac:dyDescent="0.3">
      <c r="A1529" s="143">
        <v>3704</v>
      </c>
      <c r="B1529" s="148">
        <v>10180</v>
      </c>
      <c r="C1529" s="148">
        <v>867.94</v>
      </c>
      <c r="D1529" s="167">
        <v>0.10044</v>
      </c>
      <c r="E1529" s="167">
        <v>8.7929999999999994E-2</v>
      </c>
      <c r="F1529" s="167">
        <v>1.2500000000000001E-2</v>
      </c>
      <c r="G1529" s="155">
        <f t="shared" si="46"/>
        <v>174.73390470544638</v>
      </c>
      <c r="H1529" s="75">
        <f t="shared" si="47"/>
        <v>21197946.707846608</v>
      </c>
    </row>
    <row r="1530" spans="1:8" x14ac:dyDescent="0.3">
      <c r="A1530" s="143">
        <v>3714</v>
      </c>
      <c r="B1530" s="148">
        <v>10187.02</v>
      </c>
      <c r="C1530" s="148">
        <v>867.67</v>
      </c>
      <c r="D1530" s="167">
        <v>0.10063</v>
      </c>
      <c r="E1530" s="167">
        <v>8.813E-2</v>
      </c>
      <c r="F1530" s="167">
        <v>1.2489999999999999E-2</v>
      </c>
      <c r="G1530" s="155">
        <f t="shared" si="46"/>
        <v>174.59411758168196</v>
      </c>
      <c r="H1530" s="75">
        <f t="shared" si="47"/>
        <v>21272194.341040418</v>
      </c>
    </row>
    <row r="1531" spans="1:8" x14ac:dyDescent="0.3">
      <c r="A1531" s="143">
        <v>3723</v>
      </c>
      <c r="B1531" s="148">
        <v>10167.459999999999</v>
      </c>
      <c r="C1531" s="148">
        <v>868.15</v>
      </c>
      <c r="D1531" s="167">
        <v>0.10082000000000001</v>
      </c>
      <c r="E1531" s="167">
        <v>8.8300000000000003E-2</v>
      </c>
      <c r="F1531" s="167">
        <v>1.252E-2</v>
      </c>
      <c r="G1531" s="155">
        <f t="shared" si="46"/>
        <v>175.01347895297505</v>
      </c>
      <c r="H1531" s="75">
        <f t="shared" si="47"/>
        <v>21272647.239932559</v>
      </c>
    </row>
    <row r="1532" spans="1:8" x14ac:dyDescent="0.3">
      <c r="A1532" s="143">
        <v>3733</v>
      </c>
      <c r="B1532" s="148">
        <v>10138.5</v>
      </c>
      <c r="C1532" s="148">
        <v>867.89</v>
      </c>
      <c r="D1532" s="167">
        <v>0.10106</v>
      </c>
      <c r="E1532" s="167">
        <v>8.8510000000000005E-2</v>
      </c>
      <c r="F1532" s="167">
        <v>1.255E-2</v>
      </c>
      <c r="G1532" s="155">
        <f t="shared" si="46"/>
        <v>175.43284032426814</v>
      </c>
      <c r="H1532" s="75">
        <f t="shared" si="47"/>
        <v>21278798.160595037</v>
      </c>
    </row>
    <row r="1533" spans="1:8" x14ac:dyDescent="0.3">
      <c r="A1533" s="143">
        <v>3742</v>
      </c>
      <c r="B1533" s="148">
        <v>10189.83</v>
      </c>
      <c r="C1533" s="148">
        <v>868.3</v>
      </c>
      <c r="D1533" s="167">
        <v>0.10119</v>
      </c>
      <c r="E1533" s="167">
        <v>8.8690000000000005E-2</v>
      </c>
      <c r="F1533" s="167">
        <v>1.2500000000000001E-2</v>
      </c>
      <c r="G1533" s="155">
        <f t="shared" si="46"/>
        <v>174.73390470544638</v>
      </c>
      <c r="H1533" s="75">
        <f t="shared" si="47"/>
        <v>21415420.243186288</v>
      </c>
    </row>
    <row r="1534" spans="1:8" x14ac:dyDescent="0.3">
      <c r="A1534" s="143">
        <v>3752</v>
      </c>
      <c r="B1534" s="148">
        <v>10154.34</v>
      </c>
      <c r="C1534" s="148">
        <v>868.45</v>
      </c>
      <c r="D1534" s="167">
        <v>0.10141</v>
      </c>
      <c r="E1534" s="167">
        <v>8.8870000000000005E-2</v>
      </c>
      <c r="F1534" s="167">
        <v>1.2540000000000001E-2</v>
      </c>
      <c r="G1534" s="155">
        <f t="shared" si="46"/>
        <v>175.29305320050381</v>
      </c>
      <c r="H1534" s="75">
        <f t="shared" si="47"/>
        <v>21404156.819086179</v>
      </c>
    </row>
    <row r="1535" spans="1:8" x14ac:dyDescent="0.3">
      <c r="A1535" s="143">
        <v>3762</v>
      </c>
      <c r="B1535" s="148">
        <v>10153.120000000001</v>
      </c>
      <c r="C1535" s="148">
        <v>867.98</v>
      </c>
      <c r="D1535" s="167">
        <v>0.10163999999999999</v>
      </c>
      <c r="E1535" s="167">
        <v>8.9099999999999999E-2</v>
      </c>
      <c r="F1535" s="167">
        <v>1.2540000000000001E-2</v>
      </c>
      <c r="G1535" s="155">
        <f t="shared" si="46"/>
        <v>175.29305320050381</v>
      </c>
      <c r="H1535" s="75">
        <f t="shared" si="47"/>
        <v>21461204.145363063</v>
      </c>
    </row>
    <row r="1536" spans="1:8" x14ac:dyDescent="0.3">
      <c r="A1536" s="143">
        <v>3771</v>
      </c>
      <c r="B1536" s="148">
        <v>10180.200000000001</v>
      </c>
      <c r="C1536" s="148">
        <v>868.38</v>
      </c>
      <c r="D1536" s="167">
        <v>0.1018</v>
      </c>
      <c r="E1536" s="167">
        <v>8.9300000000000004E-2</v>
      </c>
      <c r="F1536" s="167">
        <v>1.251E-2</v>
      </c>
      <c r="G1536" s="155">
        <f t="shared" si="46"/>
        <v>174.87369182921071</v>
      </c>
      <c r="H1536" s="75">
        <f t="shared" si="47"/>
        <v>21564135.580113009</v>
      </c>
    </row>
    <row r="1537" spans="1:8" x14ac:dyDescent="0.3">
      <c r="A1537" s="143">
        <v>3781</v>
      </c>
      <c r="B1537" s="148">
        <v>10165.41</v>
      </c>
      <c r="C1537" s="148">
        <v>868.78</v>
      </c>
      <c r="D1537" s="167">
        <v>0.10203</v>
      </c>
      <c r="E1537" s="167">
        <v>8.9499999999999996E-2</v>
      </c>
      <c r="F1537" s="167">
        <v>1.2529999999999999E-2</v>
      </c>
      <c r="G1537" s="155">
        <f t="shared" si="46"/>
        <v>175.15326607673941</v>
      </c>
      <c r="H1537" s="75">
        <f t="shared" si="47"/>
        <v>21586808.426075485</v>
      </c>
    </row>
    <row r="1538" spans="1:8" x14ac:dyDescent="0.3">
      <c r="A1538" s="143">
        <v>3791</v>
      </c>
      <c r="B1538" s="148">
        <v>10163.74</v>
      </c>
      <c r="C1538" s="148">
        <v>868.58</v>
      </c>
      <c r="D1538" s="167">
        <v>0.10224999999999999</v>
      </c>
      <c r="E1538" s="167">
        <v>8.9709999999999998E-2</v>
      </c>
      <c r="F1538" s="167">
        <v>1.2529999999999999E-2</v>
      </c>
      <c r="G1538" s="155">
        <f t="shared" si="46"/>
        <v>175.15326607673941</v>
      </c>
      <c r="H1538" s="75">
        <f t="shared" si="47"/>
        <v>21643901.280944768</v>
      </c>
    </row>
    <row r="1539" spans="1:8" x14ac:dyDescent="0.3">
      <c r="A1539" s="143">
        <v>3800</v>
      </c>
      <c r="B1539" s="148">
        <v>10087.82</v>
      </c>
      <c r="C1539" s="148">
        <v>868.71</v>
      </c>
      <c r="D1539" s="167">
        <v>0.10251</v>
      </c>
      <c r="E1539" s="167">
        <v>8.9880000000000002E-2</v>
      </c>
      <c r="F1539" s="167">
        <v>1.2630000000000001E-2</v>
      </c>
      <c r="G1539" s="155">
        <f t="shared" si="46"/>
        <v>176.55113731438297</v>
      </c>
      <c r="H1539" s="75">
        <f t="shared" si="47"/>
        <v>21523509.039952405</v>
      </c>
    </row>
    <row r="1540" spans="1:8" x14ac:dyDescent="0.3">
      <c r="A1540" s="143">
        <v>3810</v>
      </c>
      <c r="B1540" s="148">
        <v>10103.959999999999</v>
      </c>
      <c r="C1540" s="148">
        <v>869.16</v>
      </c>
      <c r="D1540" s="167">
        <v>0.1027</v>
      </c>
      <c r="E1540" s="167">
        <v>9.0079999999999993E-2</v>
      </c>
      <c r="F1540" s="167">
        <v>1.2619999999999999E-2</v>
      </c>
      <c r="G1540" s="155">
        <f t="shared" si="46"/>
        <v>176.41135019061863</v>
      </c>
      <c r="H1540" s="75">
        <f t="shared" si="47"/>
        <v>21597249.813479472</v>
      </c>
    </row>
    <row r="1541" spans="1:8" x14ac:dyDescent="0.3">
      <c r="A1541" s="143">
        <v>3820</v>
      </c>
      <c r="B1541" s="148">
        <v>10129.64</v>
      </c>
      <c r="C1541" s="148">
        <v>869.37</v>
      </c>
      <c r="D1541" s="167">
        <v>0.10288</v>
      </c>
      <c r="E1541" s="167">
        <v>9.0300000000000005E-2</v>
      </c>
      <c r="F1541" s="167">
        <v>1.259E-2</v>
      </c>
      <c r="G1541" s="155">
        <f t="shared" si="46"/>
        <v>175.99198881932557</v>
      </c>
      <c r="H1541" s="75">
        <f t="shared" si="47"/>
        <v>21705533.448580068</v>
      </c>
    </row>
    <row r="1542" spans="1:8" x14ac:dyDescent="0.3">
      <c r="A1542" s="143">
        <v>3830</v>
      </c>
      <c r="B1542" s="148">
        <v>10124.56</v>
      </c>
      <c r="C1542" s="148">
        <v>868.57</v>
      </c>
      <c r="D1542" s="167">
        <v>0.10306999999999999</v>
      </c>
      <c r="E1542" s="167">
        <v>9.0490000000000001E-2</v>
      </c>
      <c r="F1542" s="167">
        <v>1.2579999999999999E-2</v>
      </c>
      <c r="G1542" s="155">
        <f t="shared" si="46"/>
        <v>175.85220169556118</v>
      </c>
      <c r="H1542" s="75">
        <f t="shared" si="47"/>
        <v>21779653.385463845</v>
      </c>
    </row>
    <row r="1543" spans="1:8" x14ac:dyDescent="0.3">
      <c r="A1543" s="143">
        <v>3840</v>
      </c>
      <c r="B1543" s="148">
        <v>10081.89</v>
      </c>
      <c r="C1543" s="148">
        <v>868.98</v>
      </c>
      <c r="D1543" s="167">
        <v>0.10332</v>
      </c>
      <c r="E1543" s="167">
        <v>9.0679999999999997E-2</v>
      </c>
      <c r="F1543" s="167">
        <v>1.264E-2</v>
      </c>
      <c r="G1543" s="155">
        <f t="shared" si="46"/>
        <v>176.69092443814733</v>
      </c>
      <c r="H1543" s="75">
        <f t="shared" si="47"/>
        <v>21732864.95732969</v>
      </c>
    </row>
    <row r="1544" spans="1:8" x14ac:dyDescent="0.3">
      <c r="A1544" s="143">
        <v>3849</v>
      </c>
      <c r="B1544" s="148">
        <v>10092.280000000001</v>
      </c>
      <c r="C1544" s="148">
        <v>868.72</v>
      </c>
      <c r="D1544" s="167">
        <v>0.10353</v>
      </c>
      <c r="E1544" s="167">
        <v>9.0910000000000005E-2</v>
      </c>
      <c r="F1544" s="167">
        <v>1.2619999999999999E-2</v>
      </c>
      <c r="G1544" s="155">
        <f t="shared" ref="G1544:G1607" si="48">(2*F1544/$B$7)*(1+3*$B$11)/(4+PI()*$B$11-PI())*10^6</f>
        <v>176.41135019061863</v>
      </c>
      <c r="H1544" s="75">
        <f t="shared" si="47"/>
        <v>21818324.024168633</v>
      </c>
    </row>
    <row r="1545" spans="1:8" x14ac:dyDescent="0.3">
      <c r="A1545" s="143">
        <v>3859</v>
      </c>
      <c r="B1545" s="148">
        <v>10102.84</v>
      </c>
      <c r="C1545" s="148">
        <v>869.08</v>
      </c>
      <c r="D1545" s="167">
        <v>0.10373</v>
      </c>
      <c r="E1545" s="167">
        <v>9.1109999999999997E-2</v>
      </c>
      <c r="F1545" s="167">
        <v>1.2619999999999999E-2</v>
      </c>
      <c r="G1545" s="155">
        <f t="shared" si="48"/>
        <v>176.41135019061863</v>
      </c>
      <c r="H1545" s="75">
        <f t="shared" si="47"/>
        <v>21875009.719217133</v>
      </c>
    </row>
    <row r="1546" spans="1:8" x14ac:dyDescent="0.3">
      <c r="A1546" s="143">
        <v>3869</v>
      </c>
      <c r="B1546" s="148">
        <v>10077.34</v>
      </c>
      <c r="C1546" s="148">
        <v>868.21</v>
      </c>
      <c r="D1546" s="167">
        <v>0.10395</v>
      </c>
      <c r="E1546" s="167">
        <v>9.1319999999999998E-2</v>
      </c>
      <c r="F1546" s="167">
        <v>1.2630000000000001E-2</v>
      </c>
      <c r="G1546" s="155">
        <f t="shared" si="48"/>
        <v>176.55113731438297</v>
      </c>
      <c r="H1546" s="75">
        <f t="shared" si="47"/>
        <v>21914330.651467327</v>
      </c>
    </row>
    <row r="1547" spans="1:8" x14ac:dyDescent="0.3">
      <c r="A1547" s="143">
        <v>3879</v>
      </c>
      <c r="B1547" s="148">
        <v>10052.469999999999</v>
      </c>
      <c r="C1547" s="148">
        <v>868.58</v>
      </c>
      <c r="D1547" s="167">
        <v>0.10421</v>
      </c>
      <c r="E1547" s="167">
        <v>9.1539999999999996E-2</v>
      </c>
      <c r="F1547" s="167">
        <v>1.2670000000000001E-2</v>
      </c>
      <c r="G1547" s="155">
        <f t="shared" si="48"/>
        <v>177.11028580944046</v>
      </c>
      <c r="H1547" s="75">
        <f t="shared" si="47"/>
        <v>21901607.703200027</v>
      </c>
    </row>
    <row r="1548" spans="1:8" x14ac:dyDescent="0.3">
      <c r="A1548" s="143">
        <v>3889</v>
      </c>
      <c r="B1548" s="148">
        <v>10039.200000000001</v>
      </c>
      <c r="C1548" s="148">
        <v>868.59</v>
      </c>
      <c r="D1548" s="167">
        <v>0.10443</v>
      </c>
      <c r="E1548" s="167">
        <v>9.1749999999999998E-2</v>
      </c>
      <c r="F1548" s="167">
        <v>1.269E-2</v>
      </c>
      <c r="G1548" s="155">
        <f t="shared" si="48"/>
        <v>177.38986005696913</v>
      </c>
      <c r="H1548" s="75">
        <f t="shared" si="47"/>
        <v>21923462.810957961</v>
      </c>
    </row>
    <row r="1549" spans="1:8" x14ac:dyDescent="0.3">
      <c r="A1549" s="143">
        <v>3899</v>
      </c>
      <c r="B1549" s="148">
        <v>10004.040000000001</v>
      </c>
      <c r="C1549" s="148">
        <v>868.72</v>
      </c>
      <c r="D1549" s="167">
        <v>0.10466</v>
      </c>
      <c r="E1549" s="167">
        <v>9.1929999999999998E-2</v>
      </c>
      <c r="F1549" s="167">
        <v>1.273E-2</v>
      </c>
      <c r="G1549" s="155">
        <f t="shared" si="48"/>
        <v>177.94900855202656</v>
      </c>
      <c r="H1549" s="75">
        <f t="shared" si="47"/>
        <v>21910771.134530138</v>
      </c>
    </row>
    <row r="1550" spans="1:8" x14ac:dyDescent="0.3">
      <c r="A1550" s="143">
        <v>3909</v>
      </c>
      <c r="B1550" s="148">
        <v>9989.0400000000009</v>
      </c>
      <c r="C1550" s="148">
        <v>868.48</v>
      </c>
      <c r="D1550" s="167">
        <v>0.10488</v>
      </c>
      <c r="E1550" s="167">
        <v>9.2130000000000004E-2</v>
      </c>
      <c r="F1550" s="167">
        <v>1.2749999999999999E-2</v>
      </c>
      <c r="G1550" s="155">
        <f t="shared" si="48"/>
        <v>178.22858279955528</v>
      </c>
      <c r="H1550" s="75">
        <f t="shared" si="47"/>
        <v>21932509.020712215</v>
      </c>
    </row>
    <row r="1551" spans="1:8" x14ac:dyDescent="0.3">
      <c r="A1551" s="143">
        <v>3919</v>
      </c>
      <c r="B1551" s="148">
        <v>10022.66</v>
      </c>
      <c r="C1551" s="148">
        <v>868.19</v>
      </c>
      <c r="D1551" s="167">
        <v>0.10507</v>
      </c>
      <c r="E1551" s="167">
        <v>9.2369999999999994E-2</v>
      </c>
      <c r="F1551" s="167">
        <v>1.2699999999999999E-2</v>
      </c>
      <c r="G1551" s="155">
        <f t="shared" si="48"/>
        <v>177.52964718073349</v>
      </c>
      <c r="H1551" s="75">
        <f t="shared" si="47"/>
        <v>22075186.101227783</v>
      </c>
    </row>
    <row r="1552" spans="1:8" x14ac:dyDescent="0.3">
      <c r="A1552" s="143">
        <v>3929</v>
      </c>
      <c r="B1552" s="148">
        <v>10046.51</v>
      </c>
      <c r="C1552" s="148">
        <v>868.9</v>
      </c>
      <c r="D1552" s="167">
        <v>0.10527</v>
      </c>
      <c r="E1552" s="167">
        <v>9.2579999999999996E-2</v>
      </c>
      <c r="F1552" s="167">
        <v>1.268E-2</v>
      </c>
      <c r="G1552" s="155">
        <f t="shared" si="48"/>
        <v>177.25007293320476</v>
      </c>
      <c r="H1552" s="75">
        <f t="shared" si="47"/>
        <v>22166422.472957805</v>
      </c>
    </row>
    <row r="1553" spans="1:8" x14ac:dyDescent="0.3">
      <c r="A1553" s="143">
        <v>3939</v>
      </c>
      <c r="B1553" s="148">
        <v>10013.83</v>
      </c>
      <c r="C1553" s="148">
        <v>868.44</v>
      </c>
      <c r="D1553" s="167">
        <v>0.10549</v>
      </c>
      <c r="E1553" s="167">
        <v>9.2770000000000005E-2</v>
      </c>
      <c r="F1553" s="167">
        <v>1.272E-2</v>
      </c>
      <c r="G1553" s="155">
        <f t="shared" si="48"/>
        <v>177.80922142826222</v>
      </c>
      <c r="H1553" s="75">
        <f t="shared" si="47"/>
        <v>22152956.794702597</v>
      </c>
    </row>
    <row r="1554" spans="1:8" x14ac:dyDescent="0.3">
      <c r="A1554" s="143">
        <v>3949</v>
      </c>
      <c r="B1554" s="148">
        <v>9957.56</v>
      </c>
      <c r="C1554" s="148">
        <v>868.3</v>
      </c>
      <c r="D1554" s="167">
        <v>0.10575</v>
      </c>
      <c r="E1554" s="167">
        <v>9.2960000000000001E-2</v>
      </c>
      <c r="F1554" s="167">
        <v>1.2789999999999999E-2</v>
      </c>
      <c r="G1554" s="155">
        <f t="shared" si="48"/>
        <v>178.78773129461268</v>
      </c>
      <c r="H1554" s="75">
        <f t="shared" ref="H1554:H1617" si="49">A1554/G1554*10^6</f>
        <v>22087645.340119559</v>
      </c>
    </row>
    <row r="1555" spans="1:8" x14ac:dyDescent="0.3">
      <c r="A1555" s="143">
        <v>3959</v>
      </c>
      <c r="B1555" s="148">
        <v>9988.41</v>
      </c>
      <c r="C1555" s="148">
        <v>868.19</v>
      </c>
      <c r="D1555" s="167">
        <v>0.10593</v>
      </c>
      <c r="E1555" s="167">
        <v>9.3189999999999995E-2</v>
      </c>
      <c r="F1555" s="167">
        <v>1.2749999999999999E-2</v>
      </c>
      <c r="G1555" s="155">
        <f t="shared" si="48"/>
        <v>178.22858279955528</v>
      </c>
      <c r="H1555" s="75">
        <f t="shared" si="49"/>
        <v>22213047.636991467</v>
      </c>
    </row>
    <row r="1556" spans="1:8" x14ac:dyDescent="0.3">
      <c r="A1556" s="143">
        <v>3969</v>
      </c>
      <c r="B1556" s="148">
        <v>9970.4</v>
      </c>
      <c r="C1556" s="148">
        <v>867.58</v>
      </c>
      <c r="D1556" s="167">
        <v>0.10614999999999999</v>
      </c>
      <c r="E1556" s="167">
        <v>9.3390000000000001E-2</v>
      </c>
      <c r="F1556" s="167">
        <v>1.2760000000000001E-2</v>
      </c>
      <c r="G1556" s="155">
        <f t="shared" si="48"/>
        <v>178.36836992331965</v>
      </c>
      <c r="H1556" s="75">
        <f t="shared" si="49"/>
        <v>22251703.044134274</v>
      </c>
    </row>
    <row r="1557" spans="1:8" x14ac:dyDescent="0.3">
      <c r="A1557" s="143">
        <v>3980</v>
      </c>
      <c r="B1557" s="148">
        <v>9960.64</v>
      </c>
      <c r="C1557" s="148">
        <v>867.83</v>
      </c>
      <c r="D1557" s="167">
        <v>0.10638</v>
      </c>
      <c r="E1557" s="167">
        <v>9.3600000000000003E-2</v>
      </c>
      <c r="F1557" s="167">
        <v>1.278E-2</v>
      </c>
      <c r="G1557" s="155">
        <f t="shared" si="48"/>
        <v>178.64794417084832</v>
      </c>
      <c r="H1557" s="75">
        <f t="shared" si="49"/>
        <v>22278453.964148413</v>
      </c>
    </row>
    <row r="1558" spans="1:8" x14ac:dyDescent="0.3">
      <c r="A1558" s="143">
        <v>3990</v>
      </c>
      <c r="B1558" s="148">
        <v>9951.2000000000007</v>
      </c>
      <c r="C1558" s="148">
        <v>868.11</v>
      </c>
      <c r="D1558" s="167">
        <v>0.1066</v>
      </c>
      <c r="E1558" s="167">
        <v>9.3810000000000004E-2</v>
      </c>
      <c r="F1558" s="167">
        <v>1.2789999999999999E-2</v>
      </c>
      <c r="G1558" s="155">
        <f t="shared" si="48"/>
        <v>178.78773129461268</v>
      </c>
      <c r="H1558" s="75">
        <f t="shared" si="49"/>
        <v>22316967.563200064</v>
      </c>
    </row>
    <row r="1559" spans="1:8" x14ac:dyDescent="0.3">
      <c r="A1559" s="143">
        <v>4000</v>
      </c>
      <c r="B1559" s="148">
        <v>9948.2199999999993</v>
      </c>
      <c r="C1559" s="148">
        <v>867.67</v>
      </c>
      <c r="D1559" s="167">
        <v>0.10681</v>
      </c>
      <c r="E1559" s="167">
        <v>9.4020000000000006E-2</v>
      </c>
      <c r="F1559" s="167">
        <v>1.2789999999999999E-2</v>
      </c>
      <c r="G1559" s="155">
        <f t="shared" si="48"/>
        <v>178.78773129461268</v>
      </c>
      <c r="H1559" s="75">
        <f t="shared" si="49"/>
        <v>22372899.812731892</v>
      </c>
    </row>
    <row r="1560" spans="1:8" x14ac:dyDescent="0.3">
      <c r="A1560" s="143">
        <v>4010</v>
      </c>
      <c r="B1560" s="148">
        <v>10022.719999999999</v>
      </c>
      <c r="C1560" s="148">
        <v>868.52</v>
      </c>
      <c r="D1560" s="167">
        <v>0.10695</v>
      </c>
      <c r="E1560" s="167">
        <v>9.4240000000000004E-2</v>
      </c>
      <c r="F1560" s="167">
        <v>1.2710000000000001E-2</v>
      </c>
      <c r="G1560" s="155">
        <f t="shared" si="48"/>
        <v>177.66943430449783</v>
      </c>
      <c r="H1560" s="75">
        <f t="shared" si="49"/>
        <v>22570004.884056095</v>
      </c>
    </row>
    <row r="1561" spans="1:8" x14ac:dyDescent="0.3">
      <c r="A1561" s="143">
        <v>4021</v>
      </c>
      <c r="B1561" s="148">
        <v>9923.9699999999993</v>
      </c>
      <c r="C1561" s="148">
        <v>867.66</v>
      </c>
      <c r="D1561" s="167">
        <v>0.10725</v>
      </c>
      <c r="E1561" s="167">
        <v>9.4420000000000004E-2</v>
      </c>
      <c r="F1561" s="167">
        <v>1.282E-2</v>
      </c>
      <c r="G1561" s="155">
        <f t="shared" si="48"/>
        <v>179.20709266590578</v>
      </c>
      <c r="H1561" s="75">
        <f t="shared" si="49"/>
        <v>22437727.994931065</v>
      </c>
    </row>
    <row r="1562" spans="1:8" x14ac:dyDescent="0.3">
      <c r="A1562" s="143">
        <v>4031</v>
      </c>
      <c r="B1562" s="148">
        <v>9955.2800000000007</v>
      </c>
      <c r="C1562" s="148">
        <v>868.11</v>
      </c>
      <c r="D1562" s="167">
        <v>0.10743</v>
      </c>
      <c r="E1562" s="167">
        <v>9.4640000000000002E-2</v>
      </c>
      <c r="F1562" s="167">
        <v>1.2789999999999999E-2</v>
      </c>
      <c r="G1562" s="155">
        <f t="shared" si="48"/>
        <v>178.78773129461268</v>
      </c>
      <c r="H1562" s="75">
        <f t="shared" si="49"/>
        <v>22546289.786280565</v>
      </c>
    </row>
    <row r="1563" spans="1:8" x14ac:dyDescent="0.3">
      <c r="A1563" s="143">
        <v>4041</v>
      </c>
      <c r="B1563" s="148">
        <v>9967.19</v>
      </c>
      <c r="C1563" s="148">
        <v>868.23</v>
      </c>
      <c r="D1563" s="167">
        <v>0.10765</v>
      </c>
      <c r="E1563" s="167">
        <v>9.4880000000000006E-2</v>
      </c>
      <c r="F1563" s="167">
        <v>1.277E-2</v>
      </c>
      <c r="G1563" s="155">
        <f t="shared" si="48"/>
        <v>178.50815704708398</v>
      </c>
      <c r="H1563" s="75">
        <f t="shared" si="49"/>
        <v>22637620.974004738</v>
      </c>
    </row>
    <row r="1564" spans="1:8" x14ac:dyDescent="0.3">
      <c r="A1564" s="143">
        <v>4052</v>
      </c>
      <c r="B1564" s="148">
        <v>9939.59</v>
      </c>
      <c r="C1564" s="148">
        <v>868.25</v>
      </c>
      <c r="D1564" s="167">
        <v>0.1079</v>
      </c>
      <c r="E1564" s="167">
        <v>9.5089999999999994E-2</v>
      </c>
      <c r="F1564" s="167">
        <v>1.281E-2</v>
      </c>
      <c r="G1564" s="155">
        <f t="shared" si="48"/>
        <v>179.06730554214144</v>
      </c>
      <c r="H1564" s="75">
        <f t="shared" si="49"/>
        <v>22628363.048923008</v>
      </c>
    </row>
    <row r="1565" spans="1:8" x14ac:dyDescent="0.3">
      <c r="A1565" s="143">
        <v>4062</v>
      </c>
      <c r="B1565" s="148">
        <v>9937.33</v>
      </c>
      <c r="C1565" s="148">
        <v>868.66</v>
      </c>
      <c r="D1565" s="167">
        <v>0.10811999999999999</v>
      </c>
      <c r="E1565" s="167">
        <v>9.5299999999999996E-2</v>
      </c>
      <c r="F1565" s="167">
        <v>1.282E-2</v>
      </c>
      <c r="G1565" s="155">
        <f t="shared" si="48"/>
        <v>179.20709266590578</v>
      </c>
      <c r="H1565" s="75">
        <f t="shared" si="49"/>
        <v>22666513.582544141</v>
      </c>
    </row>
    <row r="1566" spans="1:8" x14ac:dyDescent="0.3">
      <c r="A1566" s="143">
        <v>4072</v>
      </c>
      <c r="B1566" s="148">
        <v>9956.25</v>
      </c>
      <c r="C1566" s="148">
        <v>868.61</v>
      </c>
      <c r="D1566" s="167">
        <v>0.10831</v>
      </c>
      <c r="E1566" s="167">
        <v>9.5509999999999998E-2</v>
      </c>
      <c r="F1566" s="167">
        <v>1.2789999999999999E-2</v>
      </c>
      <c r="G1566" s="155">
        <f t="shared" si="48"/>
        <v>178.78773129461268</v>
      </c>
      <c r="H1566" s="75">
        <f t="shared" si="49"/>
        <v>22775612.009361066</v>
      </c>
    </row>
    <row r="1567" spans="1:8" x14ac:dyDescent="0.3">
      <c r="A1567" s="143">
        <v>4083</v>
      </c>
      <c r="B1567" s="148">
        <v>9916.24</v>
      </c>
      <c r="C1567" s="148">
        <v>868.01</v>
      </c>
      <c r="D1567" s="167">
        <v>0.10856</v>
      </c>
      <c r="E1567" s="167">
        <v>9.572E-2</v>
      </c>
      <c r="F1567" s="167">
        <v>1.2840000000000001E-2</v>
      </c>
      <c r="G1567" s="155">
        <f t="shared" si="48"/>
        <v>179.4866669134345</v>
      </c>
      <c r="H1567" s="75">
        <f t="shared" si="49"/>
        <v>22748207.820746984</v>
      </c>
    </row>
    <row r="1568" spans="1:8" x14ac:dyDescent="0.3">
      <c r="A1568" s="143">
        <v>4093</v>
      </c>
      <c r="B1568" s="148">
        <v>9926.2199999999993</v>
      </c>
      <c r="C1568" s="148">
        <v>868.57</v>
      </c>
      <c r="D1568" s="167">
        <v>0.10878</v>
      </c>
      <c r="E1568" s="167">
        <v>9.5949999999999994E-2</v>
      </c>
      <c r="F1568" s="167">
        <v>1.2829999999999999E-2</v>
      </c>
      <c r="G1568" s="155">
        <f t="shared" si="48"/>
        <v>179.34687978967011</v>
      </c>
      <c r="H1568" s="75">
        <f t="shared" si="49"/>
        <v>22821696.172245007</v>
      </c>
    </row>
    <row r="1569" spans="1:8" x14ac:dyDescent="0.3">
      <c r="A1569" s="143">
        <v>4104</v>
      </c>
      <c r="B1569" s="148">
        <v>9859.92</v>
      </c>
      <c r="C1569" s="148">
        <v>868.03</v>
      </c>
      <c r="D1569" s="167">
        <v>0.10904999999999999</v>
      </c>
      <c r="E1569" s="167">
        <v>9.6140000000000003E-2</v>
      </c>
      <c r="F1569" s="167">
        <v>1.291E-2</v>
      </c>
      <c r="G1569" s="155">
        <f t="shared" si="48"/>
        <v>180.46517677978497</v>
      </c>
      <c r="H1569" s="75">
        <f t="shared" si="49"/>
        <v>22741229.489431974</v>
      </c>
    </row>
    <row r="1570" spans="1:8" x14ac:dyDescent="0.3">
      <c r="A1570" s="143">
        <v>4114</v>
      </c>
      <c r="B1570" s="148">
        <v>9927.75</v>
      </c>
      <c r="C1570" s="148">
        <v>868.68</v>
      </c>
      <c r="D1570" s="167">
        <v>0.10922</v>
      </c>
      <c r="E1570" s="167">
        <v>9.6390000000000003E-2</v>
      </c>
      <c r="F1570" s="167">
        <v>1.2829999999999999E-2</v>
      </c>
      <c r="G1570" s="155">
        <f t="shared" si="48"/>
        <v>179.34687978967011</v>
      </c>
      <c r="H1570" s="75">
        <f t="shared" si="49"/>
        <v>22938787.699148782</v>
      </c>
    </row>
    <row r="1571" spans="1:8" x14ac:dyDescent="0.3">
      <c r="A1571" s="143">
        <v>4125</v>
      </c>
      <c r="B1571" s="148">
        <v>9834.43</v>
      </c>
      <c r="C1571" s="148">
        <v>868.24</v>
      </c>
      <c r="D1571" s="167">
        <v>0.10953</v>
      </c>
      <c r="E1571" s="167">
        <v>9.6579999999999999E-2</v>
      </c>
      <c r="F1571" s="167">
        <v>1.295E-2</v>
      </c>
      <c r="G1571" s="155">
        <f t="shared" si="48"/>
        <v>181.02432527484245</v>
      </c>
      <c r="H1571" s="75">
        <f t="shared" si="49"/>
        <v>22786992.81843568</v>
      </c>
    </row>
    <row r="1572" spans="1:8" x14ac:dyDescent="0.3">
      <c r="A1572" s="143">
        <v>4135</v>
      </c>
      <c r="B1572" s="148">
        <v>9878.5300000000007</v>
      </c>
      <c r="C1572" s="148">
        <v>868.9</v>
      </c>
      <c r="D1572" s="167">
        <v>0.10974</v>
      </c>
      <c r="E1572" s="167">
        <v>9.6839999999999996E-2</v>
      </c>
      <c r="F1572" s="167">
        <v>1.29E-2</v>
      </c>
      <c r="G1572" s="155">
        <f t="shared" si="48"/>
        <v>180.32538965602063</v>
      </c>
      <c r="H1572" s="75">
        <f t="shared" si="49"/>
        <v>22930769.803895678</v>
      </c>
    </row>
    <row r="1573" spans="1:8" x14ac:dyDescent="0.3">
      <c r="A1573" s="143">
        <v>4146</v>
      </c>
      <c r="B1573" s="148">
        <v>9842.44</v>
      </c>
      <c r="C1573" s="148">
        <v>868.75</v>
      </c>
      <c r="D1573" s="167">
        <v>0.10999</v>
      </c>
      <c r="E1573" s="167">
        <v>9.7049999999999997E-2</v>
      </c>
      <c r="F1573" s="167">
        <v>1.294E-2</v>
      </c>
      <c r="G1573" s="155">
        <f t="shared" si="48"/>
        <v>180.88453815107809</v>
      </c>
      <c r="H1573" s="75">
        <f t="shared" si="49"/>
        <v>22920698.708571676</v>
      </c>
    </row>
    <row r="1574" spans="1:8" x14ac:dyDescent="0.3">
      <c r="A1574" s="143">
        <v>4157</v>
      </c>
      <c r="B1574" s="148">
        <v>9907.2000000000007</v>
      </c>
      <c r="C1574" s="148">
        <v>869.94</v>
      </c>
      <c r="D1574" s="167">
        <v>0.11021</v>
      </c>
      <c r="E1574" s="167">
        <v>9.733E-2</v>
      </c>
      <c r="F1574" s="167">
        <v>1.2880000000000001E-2</v>
      </c>
      <c r="G1574" s="155">
        <f t="shared" si="48"/>
        <v>180.04581540849193</v>
      </c>
      <c r="H1574" s="75">
        <f t="shared" si="49"/>
        <v>23088567.710215904</v>
      </c>
    </row>
    <row r="1575" spans="1:8" x14ac:dyDescent="0.3">
      <c r="A1575" s="143">
        <v>4167</v>
      </c>
      <c r="B1575" s="148">
        <v>9871.8799999999992</v>
      </c>
      <c r="C1575" s="148">
        <v>869.4</v>
      </c>
      <c r="D1575" s="167">
        <v>0.11045000000000001</v>
      </c>
      <c r="E1575" s="167">
        <v>9.7540000000000002E-2</v>
      </c>
      <c r="F1575" s="167">
        <v>1.2919999999999999E-2</v>
      </c>
      <c r="G1575" s="155">
        <f t="shared" si="48"/>
        <v>180.60496390354933</v>
      </c>
      <c r="H1575" s="75">
        <f t="shared" si="49"/>
        <v>23072455.540177476</v>
      </c>
    </row>
    <row r="1576" spans="1:8" x14ac:dyDescent="0.3">
      <c r="A1576" s="143">
        <v>4178</v>
      </c>
      <c r="B1576" s="148">
        <v>9876.61</v>
      </c>
      <c r="C1576" s="148">
        <v>869.27</v>
      </c>
      <c r="D1576" s="167">
        <v>0.11068</v>
      </c>
      <c r="E1576" s="167">
        <v>9.7769999999999996E-2</v>
      </c>
      <c r="F1576" s="167">
        <v>1.291E-2</v>
      </c>
      <c r="G1576" s="155">
        <f t="shared" si="48"/>
        <v>180.46517677978497</v>
      </c>
      <c r="H1576" s="75">
        <f t="shared" si="49"/>
        <v>23151280.898354478</v>
      </c>
    </row>
    <row r="1577" spans="1:8" x14ac:dyDescent="0.3">
      <c r="A1577" s="143">
        <v>4189</v>
      </c>
      <c r="B1577" s="148">
        <v>9806.57</v>
      </c>
      <c r="C1577" s="148">
        <v>868.36</v>
      </c>
      <c r="D1577" s="167">
        <v>0.11094999999999999</v>
      </c>
      <c r="E1577" s="167">
        <v>9.7970000000000002E-2</v>
      </c>
      <c r="F1577" s="167">
        <v>1.299E-2</v>
      </c>
      <c r="G1577" s="155">
        <f t="shared" si="48"/>
        <v>181.58347376989983</v>
      </c>
      <c r="H1577" s="75">
        <f t="shared" si="49"/>
        <v>23069280.001264025</v>
      </c>
    </row>
    <row r="1578" spans="1:8" x14ac:dyDescent="0.3">
      <c r="A1578" s="143">
        <v>4199</v>
      </c>
      <c r="B1578" s="148">
        <v>9823.2199999999993</v>
      </c>
      <c r="C1578" s="148">
        <v>867.6</v>
      </c>
      <c r="D1578" s="167">
        <v>0.11114</v>
      </c>
      <c r="E1578" s="167">
        <v>9.819E-2</v>
      </c>
      <c r="F1578" s="167">
        <v>1.295E-2</v>
      </c>
      <c r="G1578" s="155">
        <f t="shared" si="48"/>
        <v>181.02432527484245</v>
      </c>
      <c r="H1578" s="75">
        <f t="shared" si="49"/>
        <v>23195777.659299739</v>
      </c>
    </row>
    <row r="1579" spans="1:8" x14ac:dyDescent="0.3">
      <c r="A1579" s="143">
        <v>4210</v>
      </c>
      <c r="B1579" s="148">
        <v>9818.65</v>
      </c>
      <c r="C1579" s="148">
        <v>867.98</v>
      </c>
      <c r="D1579" s="167">
        <v>0.11138000000000001</v>
      </c>
      <c r="E1579" s="167">
        <v>9.8409999999999997E-2</v>
      </c>
      <c r="F1579" s="167">
        <v>1.2959999999999999E-2</v>
      </c>
      <c r="G1579" s="155">
        <f t="shared" si="48"/>
        <v>181.16411239860676</v>
      </c>
      <c r="H1579" s="75">
        <f t="shared" si="49"/>
        <v>23238598.110076778</v>
      </c>
    </row>
    <row r="1580" spans="1:8" x14ac:dyDescent="0.3">
      <c r="A1580" s="143">
        <v>4221</v>
      </c>
      <c r="B1580" s="148">
        <v>9805.91</v>
      </c>
      <c r="C1580" s="148">
        <v>867.71</v>
      </c>
      <c r="D1580" s="167">
        <v>0.11162</v>
      </c>
      <c r="E1580" s="167">
        <v>9.8650000000000002E-2</v>
      </c>
      <c r="F1580" s="167">
        <v>1.298E-2</v>
      </c>
      <c r="G1580" s="155">
        <f t="shared" si="48"/>
        <v>181.44368664613549</v>
      </c>
      <c r="H1580" s="75">
        <f t="shared" si="49"/>
        <v>23263416.203794941</v>
      </c>
    </row>
    <row r="1581" spans="1:8" x14ac:dyDescent="0.3">
      <c r="A1581" s="143">
        <v>4232</v>
      </c>
      <c r="B1581" s="148">
        <v>9855.5</v>
      </c>
      <c r="C1581" s="148">
        <v>868.6</v>
      </c>
      <c r="D1581" s="167">
        <v>0.11183</v>
      </c>
      <c r="E1581" s="167">
        <v>9.8909999999999998E-2</v>
      </c>
      <c r="F1581" s="167">
        <v>1.2919999999999999E-2</v>
      </c>
      <c r="G1581" s="155">
        <f t="shared" si="48"/>
        <v>180.60496390354933</v>
      </c>
      <c r="H1581" s="75">
        <f t="shared" si="49"/>
        <v>23432357.054483101</v>
      </c>
    </row>
    <row r="1582" spans="1:8" x14ac:dyDescent="0.3">
      <c r="A1582" s="143">
        <v>4243</v>
      </c>
      <c r="B1582" s="148">
        <v>9821.94</v>
      </c>
      <c r="C1582" s="148">
        <v>868.77</v>
      </c>
      <c r="D1582" s="167">
        <v>0.11211</v>
      </c>
      <c r="E1582" s="167">
        <v>9.9140000000000006E-2</v>
      </c>
      <c r="F1582" s="167">
        <v>1.2970000000000001E-2</v>
      </c>
      <c r="G1582" s="155">
        <f t="shared" si="48"/>
        <v>181.30389952237115</v>
      </c>
      <c r="H1582" s="75">
        <f t="shared" si="49"/>
        <v>23402695.756560132</v>
      </c>
    </row>
    <row r="1583" spans="1:8" x14ac:dyDescent="0.3">
      <c r="A1583" s="143">
        <v>4253</v>
      </c>
      <c r="B1583" s="148">
        <v>9831.5</v>
      </c>
      <c r="C1583" s="148">
        <v>868.81</v>
      </c>
      <c r="D1583" s="167">
        <v>0.11233</v>
      </c>
      <c r="E1583" s="167">
        <v>9.937E-2</v>
      </c>
      <c r="F1583" s="167">
        <v>1.2959999999999999E-2</v>
      </c>
      <c r="G1583" s="155">
        <f t="shared" si="48"/>
        <v>181.16411239860676</v>
      </c>
      <c r="H1583" s="75">
        <f t="shared" si="49"/>
        <v>23475951.96250749</v>
      </c>
    </row>
    <row r="1584" spans="1:8" x14ac:dyDescent="0.3">
      <c r="A1584" s="143">
        <v>4264</v>
      </c>
      <c r="B1584" s="148">
        <v>9786.99</v>
      </c>
      <c r="C1584" s="148">
        <v>868.46</v>
      </c>
      <c r="D1584" s="167">
        <v>0.11258</v>
      </c>
      <c r="E1584" s="167">
        <v>9.9570000000000006E-2</v>
      </c>
      <c r="F1584" s="167">
        <v>1.3010000000000001E-2</v>
      </c>
      <c r="G1584" s="155">
        <f t="shared" si="48"/>
        <v>181.86304801742853</v>
      </c>
      <c r="H1584" s="75">
        <f t="shared" si="49"/>
        <v>23446214.316123016</v>
      </c>
    </row>
    <row r="1585" spans="1:8" x14ac:dyDescent="0.3">
      <c r="A1585" s="143">
        <v>4275</v>
      </c>
      <c r="B1585" s="148">
        <v>9776.44</v>
      </c>
      <c r="C1585" s="148">
        <v>868.37</v>
      </c>
      <c r="D1585" s="167">
        <v>0.11282</v>
      </c>
      <c r="E1585" s="167">
        <v>9.9790000000000004E-2</v>
      </c>
      <c r="F1585" s="167">
        <v>1.303E-2</v>
      </c>
      <c r="G1585" s="155">
        <f t="shared" si="48"/>
        <v>182.14262226495728</v>
      </c>
      <c r="H1585" s="75">
        <f t="shared" si="49"/>
        <v>23470618.501260448</v>
      </c>
    </row>
    <row r="1586" spans="1:8" x14ac:dyDescent="0.3">
      <c r="A1586" s="143">
        <v>4286</v>
      </c>
      <c r="B1586" s="148">
        <v>9810.85</v>
      </c>
      <c r="C1586" s="148">
        <v>869.42</v>
      </c>
      <c r="D1586" s="167">
        <v>0.11305</v>
      </c>
      <c r="E1586" s="167">
        <v>0.10006</v>
      </c>
      <c r="F1586" s="167">
        <v>1.2999999999999999E-2</v>
      </c>
      <c r="G1586" s="155">
        <f t="shared" si="48"/>
        <v>181.72326089366419</v>
      </c>
      <c r="H1586" s="75">
        <f t="shared" si="49"/>
        <v>23585313.068468232</v>
      </c>
    </row>
    <row r="1587" spans="1:8" x14ac:dyDescent="0.3">
      <c r="A1587" s="143">
        <v>4297</v>
      </c>
      <c r="B1587" s="148">
        <v>9799.7199999999993</v>
      </c>
      <c r="C1587" s="148">
        <v>869.25</v>
      </c>
      <c r="D1587" s="167">
        <v>0.1133</v>
      </c>
      <c r="E1587" s="167">
        <v>0.10029</v>
      </c>
      <c r="F1587" s="167">
        <v>1.3010000000000001E-2</v>
      </c>
      <c r="G1587" s="155">
        <f t="shared" si="48"/>
        <v>181.86304801742853</v>
      </c>
      <c r="H1587" s="75">
        <f t="shared" si="49"/>
        <v>23627669.539488882</v>
      </c>
    </row>
    <row r="1588" spans="1:8" x14ac:dyDescent="0.3">
      <c r="A1588" s="143">
        <v>4308</v>
      </c>
      <c r="B1588" s="148">
        <v>9730.94</v>
      </c>
      <c r="C1588" s="148">
        <v>869.68</v>
      </c>
      <c r="D1588" s="167">
        <v>0.11361</v>
      </c>
      <c r="E1588" s="167">
        <v>0.10051</v>
      </c>
      <c r="F1588" s="167">
        <v>1.311E-2</v>
      </c>
      <c r="G1588" s="155">
        <f t="shared" si="48"/>
        <v>183.26091925507214</v>
      </c>
      <c r="H1588" s="75">
        <f t="shared" si="49"/>
        <v>23507466.935729489</v>
      </c>
    </row>
    <row r="1589" spans="1:8" x14ac:dyDescent="0.3">
      <c r="A1589" s="143">
        <v>4319</v>
      </c>
      <c r="B1589" s="148">
        <v>9690.74</v>
      </c>
      <c r="C1589" s="148">
        <v>869</v>
      </c>
      <c r="D1589" s="167">
        <v>0.11388</v>
      </c>
      <c r="E1589" s="167">
        <v>0.10073</v>
      </c>
      <c r="F1589" s="167">
        <v>1.315E-2</v>
      </c>
      <c r="G1589" s="155">
        <f t="shared" si="48"/>
        <v>183.82006775012957</v>
      </c>
      <c r="H1589" s="75">
        <f t="shared" si="49"/>
        <v>23495802.459777713</v>
      </c>
    </row>
    <row r="1590" spans="1:8" x14ac:dyDescent="0.3">
      <c r="A1590" s="143">
        <v>4330</v>
      </c>
      <c r="B1590" s="148">
        <v>9710.0499999999993</v>
      </c>
      <c r="C1590" s="148">
        <v>868.16</v>
      </c>
      <c r="D1590" s="167">
        <v>0.11408</v>
      </c>
      <c r="E1590" s="167">
        <v>0.10097</v>
      </c>
      <c r="F1590" s="167">
        <v>1.311E-2</v>
      </c>
      <c r="G1590" s="155">
        <f t="shared" si="48"/>
        <v>183.26091925507214</v>
      </c>
      <c r="H1590" s="75">
        <f t="shared" si="49"/>
        <v>23627514.35276432</v>
      </c>
    </row>
    <row r="1591" spans="1:8" x14ac:dyDescent="0.3">
      <c r="A1591" s="143">
        <v>4341</v>
      </c>
      <c r="B1591" s="148">
        <v>9761.99</v>
      </c>
      <c r="C1591" s="148">
        <v>867.93</v>
      </c>
      <c r="D1591" s="167">
        <v>0.11425</v>
      </c>
      <c r="E1591" s="167">
        <v>0.10122</v>
      </c>
      <c r="F1591" s="167">
        <v>1.304E-2</v>
      </c>
      <c r="G1591" s="155">
        <f t="shared" si="48"/>
        <v>182.28240938872162</v>
      </c>
      <c r="H1591" s="75">
        <f t="shared" si="49"/>
        <v>23814695.090751808</v>
      </c>
    </row>
    <row r="1592" spans="1:8" x14ac:dyDescent="0.3">
      <c r="A1592" s="143">
        <v>4353</v>
      </c>
      <c r="B1592" s="148">
        <v>9682.74</v>
      </c>
      <c r="C1592" s="148">
        <v>868.24</v>
      </c>
      <c r="D1592" s="167">
        <v>0.11461</v>
      </c>
      <c r="E1592" s="167">
        <v>0.10145999999999999</v>
      </c>
      <c r="F1592" s="167">
        <v>1.315E-2</v>
      </c>
      <c r="G1592" s="155">
        <f t="shared" si="48"/>
        <v>183.82006775012957</v>
      </c>
      <c r="H1592" s="75">
        <f t="shared" si="49"/>
        <v>23680765.942906316</v>
      </c>
    </row>
    <row r="1593" spans="1:8" x14ac:dyDescent="0.3">
      <c r="A1593" s="143">
        <v>4364</v>
      </c>
      <c r="B1593" s="148">
        <v>9723.34</v>
      </c>
      <c r="C1593" s="148">
        <v>869.2</v>
      </c>
      <c r="D1593" s="167">
        <v>0.11483</v>
      </c>
      <c r="E1593" s="167">
        <v>0.10172</v>
      </c>
      <c r="F1593" s="167">
        <v>1.311E-2</v>
      </c>
      <c r="G1593" s="155">
        <f t="shared" si="48"/>
        <v>183.26091925507214</v>
      </c>
      <c r="H1593" s="75">
        <f t="shared" si="49"/>
        <v>23813042.179090876</v>
      </c>
    </row>
    <row r="1594" spans="1:8" x14ac:dyDescent="0.3">
      <c r="A1594" s="143">
        <v>4375</v>
      </c>
      <c r="B1594" s="148">
        <v>9716.56</v>
      </c>
      <c r="C1594" s="148">
        <v>869.87</v>
      </c>
      <c r="D1594" s="167">
        <v>0.11507000000000001</v>
      </c>
      <c r="E1594" s="167">
        <v>0.10194</v>
      </c>
      <c r="F1594" s="167">
        <v>1.3129999999999999E-2</v>
      </c>
      <c r="G1594" s="155">
        <f t="shared" si="48"/>
        <v>183.54049350260081</v>
      </c>
      <c r="H1594" s="75">
        <f t="shared" si="49"/>
        <v>23836701.735456567</v>
      </c>
    </row>
    <row r="1595" spans="1:8" x14ac:dyDescent="0.3">
      <c r="A1595" s="143">
        <v>4386</v>
      </c>
      <c r="B1595" s="148">
        <v>9708.01</v>
      </c>
      <c r="C1595" s="148">
        <v>868.73</v>
      </c>
      <c r="D1595" s="167">
        <v>0.11533</v>
      </c>
      <c r="E1595" s="167">
        <v>0.1022</v>
      </c>
      <c r="F1595" s="167">
        <v>1.312E-2</v>
      </c>
      <c r="G1595" s="155">
        <f t="shared" si="48"/>
        <v>183.40070637883647</v>
      </c>
      <c r="H1595" s="75">
        <f t="shared" si="49"/>
        <v>23914847.91198232</v>
      </c>
    </row>
    <row r="1596" spans="1:8" x14ac:dyDescent="0.3">
      <c r="A1596" s="143">
        <v>4397</v>
      </c>
      <c r="B1596" s="148">
        <v>9697.99</v>
      </c>
      <c r="C1596" s="148">
        <v>867.87</v>
      </c>
      <c r="D1596" s="167">
        <v>0.11557000000000001</v>
      </c>
      <c r="E1596" s="167">
        <v>0.10244</v>
      </c>
      <c r="F1596" s="167">
        <v>1.312E-2</v>
      </c>
      <c r="G1596" s="155">
        <f t="shared" si="48"/>
        <v>183.40070637883647</v>
      </c>
      <c r="H1596" s="75">
        <f t="shared" si="49"/>
        <v>23974825.870721903</v>
      </c>
    </row>
    <row r="1597" spans="1:8" x14ac:dyDescent="0.3">
      <c r="A1597" s="143">
        <v>4409</v>
      </c>
      <c r="B1597" s="148">
        <v>9696.27</v>
      </c>
      <c r="C1597" s="148">
        <v>867.93</v>
      </c>
      <c r="D1597" s="167">
        <v>0.1158</v>
      </c>
      <c r="E1597" s="167">
        <v>0.10267999999999999</v>
      </c>
      <c r="F1597" s="167">
        <v>1.3129999999999999E-2</v>
      </c>
      <c r="G1597" s="155">
        <f t="shared" si="48"/>
        <v>183.54049350260081</v>
      </c>
      <c r="H1597" s="75">
        <f t="shared" si="49"/>
        <v>24021946.96037212</v>
      </c>
    </row>
    <row r="1598" spans="1:8" x14ac:dyDescent="0.3">
      <c r="A1598" s="143">
        <v>4420</v>
      </c>
      <c r="B1598" s="148">
        <v>9712.9</v>
      </c>
      <c r="C1598" s="148">
        <v>868.82</v>
      </c>
      <c r="D1598" s="167">
        <v>0.11605</v>
      </c>
      <c r="E1598" s="167">
        <v>0.10294</v>
      </c>
      <c r="F1598" s="167">
        <v>1.312E-2</v>
      </c>
      <c r="G1598" s="155">
        <f t="shared" si="48"/>
        <v>183.40070637883647</v>
      </c>
      <c r="H1598" s="75">
        <f t="shared" si="49"/>
        <v>24100234.329904661</v>
      </c>
    </row>
    <row r="1599" spans="1:8" x14ac:dyDescent="0.3">
      <c r="A1599" s="143">
        <v>4431</v>
      </c>
      <c r="B1599" s="148">
        <v>9669.01</v>
      </c>
      <c r="C1599" s="148">
        <v>869.07</v>
      </c>
      <c r="D1599" s="167">
        <v>0.11633</v>
      </c>
      <c r="E1599" s="167">
        <v>0.10315000000000001</v>
      </c>
      <c r="F1599" s="167">
        <v>1.3180000000000001E-2</v>
      </c>
      <c r="G1599" s="155">
        <f t="shared" si="48"/>
        <v>184.23942912142263</v>
      </c>
      <c r="H1599" s="75">
        <f t="shared" si="49"/>
        <v>24050226.49673843</v>
      </c>
    </row>
    <row r="1600" spans="1:8" x14ac:dyDescent="0.3">
      <c r="A1600" s="143">
        <v>4443</v>
      </c>
      <c r="B1600" s="148">
        <v>9691.3700000000008</v>
      </c>
      <c r="C1600" s="148">
        <v>869.42</v>
      </c>
      <c r="D1600" s="167">
        <v>0.11658</v>
      </c>
      <c r="E1600" s="167">
        <v>0.10342999999999999</v>
      </c>
      <c r="F1600" s="167">
        <v>1.316E-2</v>
      </c>
      <c r="G1600" s="155">
        <f t="shared" si="48"/>
        <v>183.9598548738939</v>
      </c>
      <c r="H1600" s="75">
        <f t="shared" si="49"/>
        <v>24152008.616476215</v>
      </c>
    </row>
    <row r="1601" spans="1:8" x14ac:dyDescent="0.3">
      <c r="A1601" s="143">
        <v>4454</v>
      </c>
      <c r="B1601" s="148">
        <v>9641.1200000000008</v>
      </c>
      <c r="C1601" s="148">
        <v>869.42</v>
      </c>
      <c r="D1601" s="167">
        <v>0.1169</v>
      </c>
      <c r="E1601" s="167">
        <v>0.10367999999999999</v>
      </c>
      <c r="F1601" s="167">
        <v>1.3220000000000001E-2</v>
      </c>
      <c r="G1601" s="155">
        <f t="shared" si="48"/>
        <v>184.79857761648009</v>
      </c>
      <c r="H1601" s="75">
        <f t="shared" si="49"/>
        <v>24101917.111307889</v>
      </c>
    </row>
    <row r="1602" spans="1:8" x14ac:dyDescent="0.3">
      <c r="A1602" s="143">
        <v>4465</v>
      </c>
      <c r="B1602" s="148">
        <v>9610.3799999999992</v>
      </c>
      <c r="C1602" s="148">
        <v>868.96</v>
      </c>
      <c r="D1602" s="167">
        <v>0.11717</v>
      </c>
      <c r="E1602" s="167">
        <v>0.10391</v>
      </c>
      <c r="F1602" s="167">
        <v>1.3259999999999999E-2</v>
      </c>
      <c r="G1602" s="155">
        <f t="shared" si="48"/>
        <v>185.35772611153746</v>
      </c>
      <c r="H1602" s="75">
        <f t="shared" si="49"/>
        <v>24088556.186286099</v>
      </c>
    </row>
    <row r="1603" spans="1:8" x14ac:dyDescent="0.3">
      <c r="A1603" s="143">
        <v>4477</v>
      </c>
      <c r="B1603" s="148">
        <v>9662.7000000000007</v>
      </c>
      <c r="C1603" s="148">
        <v>868.35</v>
      </c>
      <c r="D1603" s="167">
        <v>0.11737</v>
      </c>
      <c r="E1603" s="167">
        <v>0.10419</v>
      </c>
      <c r="F1603" s="167">
        <v>1.3180000000000001E-2</v>
      </c>
      <c r="G1603" s="155">
        <f t="shared" si="48"/>
        <v>184.23942912142263</v>
      </c>
      <c r="H1603" s="75">
        <f t="shared" si="49"/>
        <v>24299901.608191818</v>
      </c>
    </row>
    <row r="1604" spans="1:8" x14ac:dyDescent="0.3">
      <c r="A1604" s="143">
        <v>4488</v>
      </c>
      <c r="B1604" s="148">
        <v>9613.07</v>
      </c>
      <c r="C1604" s="148">
        <v>868.21</v>
      </c>
      <c r="D1604" s="167">
        <v>0.11765</v>
      </c>
      <c r="E1604" s="167">
        <v>0.10441</v>
      </c>
      <c r="F1604" s="167">
        <v>1.324E-2</v>
      </c>
      <c r="G1604" s="155">
        <f t="shared" si="48"/>
        <v>185.07815186400879</v>
      </c>
      <c r="H1604" s="75">
        <f t="shared" si="49"/>
        <v>24249215.560017478</v>
      </c>
    </row>
    <row r="1605" spans="1:8" x14ac:dyDescent="0.3">
      <c r="A1605" s="143">
        <v>4500</v>
      </c>
      <c r="B1605" s="148">
        <v>9643.34</v>
      </c>
      <c r="C1605" s="148">
        <v>869.35</v>
      </c>
      <c r="D1605" s="167">
        <v>0.11788999999999999</v>
      </c>
      <c r="E1605" s="167">
        <v>0.10466</v>
      </c>
      <c r="F1605" s="167">
        <v>1.3220000000000001E-2</v>
      </c>
      <c r="G1605" s="155">
        <f t="shared" si="48"/>
        <v>184.79857761648009</v>
      </c>
      <c r="H1605" s="75">
        <f t="shared" si="49"/>
        <v>24350836.776130553</v>
      </c>
    </row>
    <row r="1606" spans="1:8" x14ac:dyDescent="0.3">
      <c r="A1606" s="143">
        <v>4511</v>
      </c>
      <c r="B1606" s="148">
        <v>9607.77</v>
      </c>
      <c r="C1606" s="148">
        <v>869</v>
      </c>
      <c r="D1606" s="167">
        <v>0.11819</v>
      </c>
      <c r="E1606" s="167">
        <v>0.10493</v>
      </c>
      <c r="F1606" s="167">
        <v>1.3259999999999999E-2</v>
      </c>
      <c r="G1606" s="155">
        <f t="shared" si="48"/>
        <v>185.35772611153746</v>
      </c>
      <c r="H1606" s="75">
        <f t="shared" si="49"/>
        <v>24336724.962225441</v>
      </c>
    </row>
    <row r="1607" spans="1:8" x14ac:dyDescent="0.3">
      <c r="A1607" s="143">
        <v>4523</v>
      </c>
      <c r="B1607" s="148">
        <v>9631.14</v>
      </c>
      <c r="C1607" s="148">
        <v>870.11</v>
      </c>
      <c r="D1607" s="167">
        <v>0.11842</v>
      </c>
      <c r="E1607" s="167">
        <v>0.10517</v>
      </c>
      <c r="F1607" s="167">
        <v>1.325E-2</v>
      </c>
      <c r="G1607" s="155">
        <f t="shared" si="48"/>
        <v>185.21793898777315</v>
      </c>
      <c r="H1607" s="75">
        <f t="shared" si="49"/>
        <v>24419880.842635754</v>
      </c>
    </row>
    <row r="1608" spans="1:8" x14ac:dyDescent="0.3">
      <c r="A1608" s="143">
        <v>4534</v>
      </c>
      <c r="B1608" s="148">
        <v>9587.52</v>
      </c>
      <c r="C1608" s="148">
        <v>869.34</v>
      </c>
      <c r="D1608" s="167">
        <v>0.11871</v>
      </c>
      <c r="E1608" s="167">
        <v>0.10541</v>
      </c>
      <c r="F1608" s="167">
        <v>1.3299999999999999E-2</v>
      </c>
      <c r="G1608" s="155">
        <f t="shared" ref="G1608:G1671" si="50">(2*F1608/$B$7)*(1+3*$B$11)/(4+PI()*$B$11-PI())*10^6</f>
        <v>185.91687460659492</v>
      </c>
      <c r="H1608" s="75">
        <f t="shared" si="49"/>
        <v>24387243.006284744</v>
      </c>
    </row>
    <row r="1609" spans="1:8" x14ac:dyDescent="0.3">
      <c r="A1609" s="143">
        <v>4546</v>
      </c>
      <c r="B1609" s="148">
        <v>9616.4599999999991</v>
      </c>
      <c r="C1609" s="148">
        <v>869.29</v>
      </c>
      <c r="D1609" s="167">
        <v>0.11896</v>
      </c>
      <c r="E1609" s="167">
        <v>0.1057</v>
      </c>
      <c r="F1609" s="167">
        <v>1.3259999999999999E-2</v>
      </c>
      <c r="G1609" s="155">
        <f t="shared" si="50"/>
        <v>185.35772611153746</v>
      </c>
      <c r="H1609" s="75">
        <f t="shared" si="49"/>
        <v>24525549.030874938</v>
      </c>
    </row>
    <row r="1610" spans="1:8" x14ac:dyDescent="0.3">
      <c r="A1610" s="143">
        <v>4558</v>
      </c>
      <c r="B1610" s="148">
        <v>9600.92</v>
      </c>
      <c r="C1610" s="148">
        <v>868.48</v>
      </c>
      <c r="D1610" s="167">
        <v>0.11924</v>
      </c>
      <c r="E1610" s="167">
        <v>0.10598</v>
      </c>
      <c r="F1610" s="167">
        <v>1.3270000000000001E-2</v>
      </c>
      <c r="G1610" s="155">
        <f t="shared" si="50"/>
        <v>185.49751323530185</v>
      </c>
      <c r="H1610" s="75">
        <f t="shared" si="49"/>
        <v>24571757.974017795</v>
      </c>
    </row>
    <row r="1611" spans="1:8" x14ac:dyDescent="0.3">
      <c r="A1611" s="143">
        <v>4569</v>
      </c>
      <c r="B1611" s="148">
        <v>9588.7099999999991</v>
      </c>
      <c r="C1611" s="148">
        <v>868.49</v>
      </c>
      <c r="D1611" s="167">
        <v>0.11947000000000001</v>
      </c>
      <c r="E1611" s="167">
        <v>0.10619000000000001</v>
      </c>
      <c r="F1611" s="167">
        <v>1.328E-2</v>
      </c>
      <c r="G1611" s="155">
        <f t="shared" si="50"/>
        <v>185.63730035906619</v>
      </c>
      <c r="H1611" s="75">
        <f t="shared" si="49"/>
        <v>24612510.476948757</v>
      </c>
    </row>
    <row r="1612" spans="1:8" x14ac:dyDescent="0.3">
      <c r="A1612" s="143">
        <v>4581</v>
      </c>
      <c r="B1612" s="148">
        <v>9573.7099999999991</v>
      </c>
      <c r="C1612" s="148">
        <v>868.35</v>
      </c>
      <c r="D1612" s="167">
        <v>0.11977</v>
      </c>
      <c r="E1612" s="167">
        <v>0.10647</v>
      </c>
      <c r="F1612" s="167">
        <v>1.3299999999999999E-2</v>
      </c>
      <c r="G1612" s="155">
        <f t="shared" si="50"/>
        <v>185.91687460659492</v>
      </c>
      <c r="H1612" s="75">
        <f t="shared" si="49"/>
        <v>24640044.157871731</v>
      </c>
    </row>
    <row r="1613" spans="1:8" x14ac:dyDescent="0.3">
      <c r="A1613" s="143">
        <v>4593</v>
      </c>
      <c r="B1613" s="148">
        <v>9523.67</v>
      </c>
      <c r="C1613" s="148">
        <v>868.45</v>
      </c>
      <c r="D1613" s="167">
        <v>0.12006</v>
      </c>
      <c r="E1613" s="167">
        <v>0.10668</v>
      </c>
      <c r="F1613" s="167">
        <v>1.337E-2</v>
      </c>
      <c r="G1613" s="155">
        <f t="shared" si="50"/>
        <v>186.89538447294541</v>
      </c>
      <c r="H1613" s="75">
        <f t="shared" si="49"/>
        <v>24575245.734144244</v>
      </c>
    </row>
    <row r="1614" spans="1:8" x14ac:dyDescent="0.3">
      <c r="A1614" s="143">
        <v>4605</v>
      </c>
      <c r="B1614" s="148">
        <v>9549.42</v>
      </c>
      <c r="C1614" s="148">
        <v>868.66</v>
      </c>
      <c r="D1614" s="167">
        <v>0.12031</v>
      </c>
      <c r="E1614" s="167">
        <v>0.10697</v>
      </c>
      <c r="F1614" s="167">
        <v>1.3339999999999999E-2</v>
      </c>
      <c r="G1614" s="155">
        <f t="shared" si="50"/>
        <v>186.47602310165232</v>
      </c>
      <c r="H1614" s="75">
        <f t="shared" si="49"/>
        <v>24694863.840429019</v>
      </c>
    </row>
    <row r="1615" spans="1:8" x14ac:dyDescent="0.3">
      <c r="A1615" s="143">
        <v>4616</v>
      </c>
      <c r="B1615" s="148">
        <v>9525.75</v>
      </c>
      <c r="C1615" s="148">
        <v>869.25</v>
      </c>
      <c r="D1615" s="167">
        <v>0.12063</v>
      </c>
      <c r="E1615" s="167">
        <v>0.10724</v>
      </c>
      <c r="F1615" s="167">
        <v>1.338E-2</v>
      </c>
      <c r="G1615" s="155">
        <f t="shared" si="50"/>
        <v>187.03517159670974</v>
      </c>
      <c r="H1615" s="75">
        <f t="shared" si="49"/>
        <v>24679850.108369689</v>
      </c>
    </row>
    <row r="1616" spans="1:8" x14ac:dyDescent="0.3">
      <c r="A1616" s="143">
        <v>4628</v>
      </c>
      <c r="B1616" s="148">
        <v>9555.99</v>
      </c>
      <c r="C1616" s="148">
        <v>869.61</v>
      </c>
      <c r="D1616" s="167">
        <v>0.12088</v>
      </c>
      <c r="E1616" s="167">
        <v>0.10753</v>
      </c>
      <c r="F1616" s="167">
        <v>1.3350000000000001E-2</v>
      </c>
      <c r="G1616" s="155">
        <f t="shared" si="50"/>
        <v>186.61581022541671</v>
      </c>
      <c r="H1616" s="75">
        <f t="shared" si="49"/>
        <v>24799613.679086208</v>
      </c>
    </row>
    <row r="1617" spans="1:8" x14ac:dyDescent="0.3">
      <c r="A1617" s="143">
        <v>4640</v>
      </c>
      <c r="B1617" s="148">
        <v>9506.99</v>
      </c>
      <c r="C1617" s="148">
        <v>868.46</v>
      </c>
      <c r="D1617" s="167">
        <v>0.1212</v>
      </c>
      <c r="E1617" s="167">
        <v>0.10780000000000001</v>
      </c>
      <c r="F1617" s="167">
        <v>1.34E-2</v>
      </c>
      <c r="G1617" s="155">
        <f t="shared" si="50"/>
        <v>187.3147458442385</v>
      </c>
      <c r="H1617" s="75">
        <f t="shared" si="49"/>
        <v>24771141.103105627</v>
      </c>
    </row>
    <row r="1618" spans="1:8" x14ac:dyDescent="0.3">
      <c r="A1618" s="143">
        <v>4652</v>
      </c>
      <c r="B1618" s="148">
        <v>9440.2999999999993</v>
      </c>
      <c r="C1618" s="148">
        <v>868.39</v>
      </c>
      <c r="D1618" s="167">
        <v>0.12149</v>
      </c>
      <c r="E1618" s="167">
        <v>0.108</v>
      </c>
      <c r="F1618" s="167">
        <v>1.349E-2</v>
      </c>
      <c r="G1618" s="155">
        <f t="shared" si="50"/>
        <v>188.57282995811772</v>
      </c>
      <c r="H1618" s="75">
        <f t="shared" ref="H1618:H1681" si="51">A1618/G1618*10^6</f>
        <v>24669513.635836169</v>
      </c>
    </row>
    <row r="1619" spans="1:8" x14ac:dyDescent="0.3">
      <c r="A1619" s="143">
        <v>4664</v>
      </c>
      <c r="B1619" s="148">
        <v>9480.0499999999993</v>
      </c>
      <c r="C1619" s="148">
        <v>869.19</v>
      </c>
      <c r="D1619" s="167">
        <v>0.12173</v>
      </c>
      <c r="E1619" s="167">
        <v>0.10828</v>
      </c>
      <c r="F1619" s="167">
        <v>1.345E-2</v>
      </c>
      <c r="G1619" s="155">
        <f t="shared" si="50"/>
        <v>188.01368146306027</v>
      </c>
      <c r="H1619" s="75">
        <f t="shared" si="51"/>
        <v>24806705.361579515</v>
      </c>
    </row>
    <row r="1620" spans="1:8" x14ac:dyDescent="0.3">
      <c r="A1620" s="143">
        <v>4676</v>
      </c>
      <c r="B1620" s="148">
        <v>9483.7900000000009</v>
      </c>
      <c r="C1620" s="148">
        <v>868.94</v>
      </c>
      <c r="D1620" s="167">
        <v>0.12207</v>
      </c>
      <c r="E1620" s="167">
        <v>0.10863</v>
      </c>
      <c r="F1620" s="167">
        <v>1.3440000000000001E-2</v>
      </c>
      <c r="G1620" s="155">
        <f t="shared" si="50"/>
        <v>187.87389433929593</v>
      </c>
      <c r="H1620" s="75">
        <f t="shared" si="51"/>
        <v>24889035.363025218</v>
      </c>
    </row>
    <row r="1621" spans="1:8" x14ac:dyDescent="0.3">
      <c r="A1621" s="143">
        <v>4688</v>
      </c>
      <c r="B1621" s="148">
        <v>9491.11</v>
      </c>
      <c r="C1621" s="148">
        <v>869.62</v>
      </c>
      <c r="D1621" s="167">
        <v>0.12236</v>
      </c>
      <c r="E1621" s="167">
        <v>0.10893</v>
      </c>
      <c r="F1621" s="167">
        <v>1.3440000000000001E-2</v>
      </c>
      <c r="G1621" s="155">
        <f t="shared" si="50"/>
        <v>187.87389433929593</v>
      </c>
      <c r="H1621" s="75">
        <f t="shared" si="51"/>
        <v>24952907.994410228</v>
      </c>
    </row>
    <row r="1622" spans="1:8" x14ac:dyDescent="0.3">
      <c r="A1622" s="143">
        <v>4700</v>
      </c>
      <c r="B1622" s="148">
        <v>9507.68</v>
      </c>
      <c r="C1622" s="148">
        <v>868.36</v>
      </c>
      <c r="D1622" s="167">
        <v>0.12256</v>
      </c>
      <c r="E1622" s="167">
        <v>0.10917</v>
      </c>
      <c r="F1622" s="167">
        <v>1.3390000000000001E-2</v>
      </c>
      <c r="G1622" s="155">
        <f t="shared" si="50"/>
        <v>187.17495872047414</v>
      </c>
      <c r="H1622" s="75">
        <f t="shared" si="51"/>
        <v>25110196.535525616</v>
      </c>
    </row>
    <row r="1623" spans="1:8" x14ac:dyDescent="0.3">
      <c r="A1623" s="143">
        <v>4712</v>
      </c>
      <c r="B1623" s="148">
        <v>9491.65</v>
      </c>
      <c r="C1623" s="148">
        <v>867.86</v>
      </c>
      <c r="D1623" s="167">
        <v>0.12282</v>
      </c>
      <c r="E1623" s="167">
        <v>0.10940999999999999</v>
      </c>
      <c r="F1623" s="167">
        <v>1.341E-2</v>
      </c>
      <c r="G1623" s="155">
        <f t="shared" si="50"/>
        <v>187.45453296800284</v>
      </c>
      <c r="H1623" s="75">
        <f t="shared" si="51"/>
        <v>25136762.101156045</v>
      </c>
    </row>
    <row r="1624" spans="1:8" x14ac:dyDescent="0.3">
      <c r="A1624" s="143">
        <v>4724</v>
      </c>
      <c r="B1624" s="148">
        <v>9479.24</v>
      </c>
      <c r="C1624" s="148">
        <v>869.4</v>
      </c>
      <c r="D1624" s="167">
        <v>0.1231</v>
      </c>
      <c r="E1624" s="167">
        <v>0.10965</v>
      </c>
      <c r="F1624" s="167">
        <v>1.345E-2</v>
      </c>
      <c r="G1624" s="155">
        <f t="shared" si="50"/>
        <v>188.01368146306027</v>
      </c>
      <c r="H1624" s="75">
        <f t="shared" si="51"/>
        <v>25125831.073778223</v>
      </c>
    </row>
    <row r="1625" spans="1:8" x14ac:dyDescent="0.3">
      <c r="A1625" s="143">
        <v>4736</v>
      </c>
      <c r="B1625" s="148">
        <v>9437.75</v>
      </c>
      <c r="C1625" s="148">
        <v>869.01</v>
      </c>
      <c r="D1625" s="167">
        <v>0.12345</v>
      </c>
      <c r="E1625" s="167">
        <v>0.10995000000000001</v>
      </c>
      <c r="F1625" s="167">
        <v>1.35E-2</v>
      </c>
      <c r="G1625" s="155">
        <f t="shared" si="50"/>
        <v>188.71261708188206</v>
      </c>
      <c r="H1625" s="75">
        <f t="shared" si="51"/>
        <v>25096361.193194933</v>
      </c>
    </row>
    <row r="1626" spans="1:8" x14ac:dyDescent="0.3">
      <c r="A1626" s="143">
        <v>4748</v>
      </c>
      <c r="B1626" s="148">
        <v>9412.19</v>
      </c>
      <c r="C1626" s="148">
        <v>868.27</v>
      </c>
      <c r="D1626" s="167">
        <v>0.12375</v>
      </c>
      <c r="E1626" s="167">
        <v>0.11022</v>
      </c>
      <c r="F1626" s="167">
        <v>1.353E-2</v>
      </c>
      <c r="G1626" s="155">
        <f t="shared" si="50"/>
        <v>189.13197845317509</v>
      </c>
      <c r="H1626" s="75">
        <f t="shared" si="51"/>
        <v>25104162.917512652</v>
      </c>
    </row>
    <row r="1627" spans="1:8" x14ac:dyDescent="0.3">
      <c r="A1627" s="143">
        <v>4760</v>
      </c>
      <c r="B1627" s="148">
        <v>9483.43</v>
      </c>
      <c r="C1627" s="148">
        <v>868.49</v>
      </c>
      <c r="D1627" s="167">
        <v>0.12396</v>
      </c>
      <c r="E1627" s="167">
        <v>0.11053</v>
      </c>
      <c r="F1627" s="167">
        <v>1.3429999999999999E-2</v>
      </c>
      <c r="G1627" s="155">
        <f t="shared" si="50"/>
        <v>187.73410721553154</v>
      </c>
      <c r="H1627" s="75">
        <f t="shared" si="51"/>
        <v>25355009.116884638</v>
      </c>
    </row>
    <row r="1628" spans="1:8" x14ac:dyDescent="0.3">
      <c r="A1628" s="143">
        <v>4773</v>
      </c>
      <c r="B1628" s="148">
        <v>9435.75</v>
      </c>
      <c r="C1628" s="148">
        <v>868.28</v>
      </c>
      <c r="D1628" s="167">
        <v>0.12432</v>
      </c>
      <c r="E1628" s="167">
        <v>0.11082</v>
      </c>
      <c r="F1628" s="167">
        <v>1.349E-2</v>
      </c>
      <c r="G1628" s="155">
        <f t="shared" si="50"/>
        <v>188.57282995811772</v>
      </c>
      <c r="H1628" s="75">
        <f t="shared" si="51"/>
        <v>25311175.533930786</v>
      </c>
    </row>
    <row r="1629" spans="1:8" x14ac:dyDescent="0.3">
      <c r="A1629" s="143">
        <v>4785</v>
      </c>
      <c r="B1629" s="148">
        <v>9445.25</v>
      </c>
      <c r="C1629" s="148">
        <v>869.36</v>
      </c>
      <c r="D1629" s="167">
        <v>0.1246</v>
      </c>
      <c r="E1629" s="167">
        <v>0.1111</v>
      </c>
      <c r="F1629" s="167">
        <v>1.35E-2</v>
      </c>
      <c r="G1629" s="155">
        <f t="shared" si="50"/>
        <v>188.71261708188206</v>
      </c>
      <c r="H1629" s="75">
        <f t="shared" si="51"/>
        <v>25356015.268040065</v>
      </c>
    </row>
    <row r="1630" spans="1:8" x14ac:dyDescent="0.3">
      <c r="A1630" s="143">
        <v>4797</v>
      </c>
      <c r="B1630" s="148">
        <v>9375.6200000000008</v>
      </c>
      <c r="C1630" s="148">
        <v>869.56</v>
      </c>
      <c r="D1630" s="167">
        <v>0.12494</v>
      </c>
      <c r="E1630" s="167">
        <v>0.11133999999999999</v>
      </c>
      <c r="F1630" s="167">
        <v>1.3599999999999999E-2</v>
      </c>
      <c r="G1630" s="155">
        <f t="shared" si="50"/>
        <v>190.11048831952561</v>
      </c>
      <c r="H1630" s="75">
        <f t="shared" si="51"/>
        <v>25232695.167967312</v>
      </c>
    </row>
    <row r="1631" spans="1:8" x14ac:dyDescent="0.3">
      <c r="A1631" s="143">
        <v>4809</v>
      </c>
      <c r="B1631" s="148">
        <v>9375.68</v>
      </c>
      <c r="C1631" s="148">
        <v>868.71</v>
      </c>
      <c r="D1631" s="167">
        <v>0.12520999999999999</v>
      </c>
      <c r="E1631" s="167">
        <v>0.11162</v>
      </c>
      <c r="F1631" s="167">
        <v>1.359E-2</v>
      </c>
      <c r="G1631" s="155">
        <f t="shared" si="50"/>
        <v>189.97070119576125</v>
      </c>
      <c r="H1631" s="75">
        <f t="shared" si="51"/>
        <v>25314429.90803311</v>
      </c>
    </row>
    <row r="1632" spans="1:8" x14ac:dyDescent="0.3">
      <c r="A1632" s="143">
        <v>4822</v>
      </c>
      <c r="B1632" s="148">
        <v>9332.9</v>
      </c>
      <c r="C1632" s="148">
        <v>867.92</v>
      </c>
      <c r="D1632" s="167">
        <v>0.12554000000000001</v>
      </c>
      <c r="E1632" s="167">
        <v>0.1119</v>
      </c>
      <c r="F1632" s="167">
        <v>1.3639999999999999E-2</v>
      </c>
      <c r="G1632" s="155">
        <f t="shared" si="50"/>
        <v>190.66963681458304</v>
      </c>
      <c r="H1632" s="75">
        <f t="shared" si="51"/>
        <v>25289815.833074465</v>
      </c>
    </row>
    <row r="1633" spans="1:8" x14ac:dyDescent="0.3">
      <c r="A1633" s="143">
        <v>4834</v>
      </c>
      <c r="B1633" s="148">
        <v>9395.1200000000008</v>
      </c>
      <c r="C1633" s="148">
        <v>868.49</v>
      </c>
      <c r="D1633" s="167">
        <v>0.12573000000000001</v>
      </c>
      <c r="E1633" s="167">
        <v>0.11217000000000001</v>
      </c>
      <c r="F1633" s="167">
        <v>1.3559999999999999E-2</v>
      </c>
      <c r="G1633" s="155">
        <f t="shared" si="50"/>
        <v>189.55133982446819</v>
      </c>
      <c r="H1633" s="75">
        <f t="shared" si="51"/>
        <v>25502325.673226416</v>
      </c>
    </row>
    <row r="1634" spans="1:8" x14ac:dyDescent="0.3">
      <c r="A1634" s="143">
        <v>4846</v>
      </c>
      <c r="B1634" s="148">
        <v>9351.6</v>
      </c>
      <c r="C1634" s="148">
        <v>869.78</v>
      </c>
      <c r="D1634" s="167">
        <v>0.12609999999999999</v>
      </c>
      <c r="E1634" s="167">
        <v>0.11246</v>
      </c>
      <c r="F1634" s="167">
        <v>1.3639999999999999E-2</v>
      </c>
      <c r="G1634" s="155">
        <f t="shared" si="50"/>
        <v>190.66963681458304</v>
      </c>
      <c r="H1634" s="75">
        <f t="shared" si="51"/>
        <v>25415687.998149905</v>
      </c>
    </row>
    <row r="1635" spans="1:8" x14ac:dyDescent="0.3">
      <c r="A1635" s="143">
        <v>4859</v>
      </c>
      <c r="B1635" s="148">
        <v>9325.84</v>
      </c>
      <c r="C1635" s="148">
        <v>868.95</v>
      </c>
      <c r="D1635" s="167">
        <v>0.12644</v>
      </c>
      <c r="E1635" s="167">
        <v>0.11278000000000001</v>
      </c>
      <c r="F1635" s="167">
        <v>1.366E-2</v>
      </c>
      <c r="G1635" s="155">
        <f t="shared" si="50"/>
        <v>190.94921106211177</v>
      </c>
      <c r="H1635" s="75">
        <f t="shared" si="51"/>
        <v>25446557.08694952</v>
      </c>
    </row>
    <row r="1636" spans="1:8" x14ac:dyDescent="0.3">
      <c r="A1636" s="143">
        <v>4871</v>
      </c>
      <c r="B1636" s="148">
        <v>9323.35</v>
      </c>
      <c r="C1636" s="148">
        <v>868.24</v>
      </c>
      <c r="D1636" s="167">
        <v>0.12672</v>
      </c>
      <c r="E1636" s="167">
        <v>0.11305999999999999</v>
      </c>
      <c r="F1636" s="167">
        <v>1.366E-2</v>
      </c>
      <c r="G1636" s="155">
        <f t="shared" si="50"/>
        <v>190.94921106211177</v>
      </c>
      <c r="H1636" s="75">
        <f t="shared" si="51"/>
        <v>25509401.02295351</v>
      </c>
    </row>
    <row r="1637" spans="1:8" x14ac:dyDescent="0.3">
      <c r="A1637" s="143">
        <v>4884</v>
      </c>
      <c r="B1637" s="148">
        <v>9298.98</v>
      </c>
      <c r="C1637" s="148">
        <v>868.11</v>
      </c>
      <c r="D1637" s="167">
        <v>0.12703</v>
      </c>
      <c r="E1637" s="167">
        <v>0.11334</v>
      </c>
      <c r="F1637" s="167">
        <v>1.3690000000000001E-2</v>
      </c>
      <c r="G1637" s="155">
        <f t="shared" si="50"/>
        <v>191.36857243340486</v>
      </c>
      <c r="H1637" s="75">
        <f t="shared" si="51"/>
        <v>25521431.956647966</v>
      </c>
    </row>
    <row r="1638" spans="1:8" x14ac:dyDescent="0.3">
      <c r="A1638" s="143">
        <v>4896</v>
      </c>
      <c r="B1638" s="148">
        <v>9320.65</v>
      </c>
      <c r="C1638" s="148">
        <v>869.09</v>
      </c>
      <c r="D1638" s="167">
        <v>0.1273</v>
      </c>
      <c r="E1638" s="167">
        <v>0.11362999999999999</v>
      </c>
      <c r="F1638" s="167">
        <v>1.367E-2</v>
      </c>
      <c r="G1638" s="155">
        <f t="shared" si="50"/>
        <v>191.08899818587611</v>
      </c>
      <c r="H1638" s="75">
        <f t="shared" si="51"/>
        <v>25621569.250352979</v>
      </c>
    </row>
    <row r="1639" spans="1:8" x14ac:dyDescent="0.3">
      <c r="A1639" s="143">
        <v>4909</v>
      </c>
      <c r="B1639" s="148">
        <v>9330.32</v>
      </c>
      <c r="C1639" s="148">
        <v>868.87</v>
      </c>
      <c r="D1639" s="167">
        <v>0.12759000000000001</v>
      </c>
      <c r="E1639" s="167">
        <v>0.11393</v>
      </c>
      <c r="F1639" s="167">
        <v>1.366E-2</v>
      </c>
      <c r="G1639" s="155">
        <f t="shared" si="50"/>
        <v>190.94921106211177</v>
      </c>
      <c r="H1639" s="75">
        <f t="shared" si="51"/>
        <v>25708406.820299484</v>
      </c>
    </row>
    <row r="1640" spans="1:8" x14ac:dyDescent="0.3">
      <c r="A1640" s="143">
        <v>4921</v>
      </c>
      <c r="B1640" s="148">
        <v>9293.94</v>
      </c>
      <c r="C1640" s="148">
        <v>867.84</v>
      </c>
      <c r="D1640" s="167">
        <v>0.12790000000000001</v>
      </c>
      <c r="E1640" s="167">
        <v>0.11421000000000001</v>
      </c>
      <c r="F1640" s="167">
        <v>1.3690000000000001E-2</v>
      </c>
      <c r="G1640" s="155">
        <f t="shared" si="50"/>
        <v>191.36857243340486</v>
      </c>
      <c r="H1640" s="75">
        <f t="shared" si="51"/>
        <v>25714776.138137721</v>
      </c>
    </row>
    <row r="1641" spans="1:8" x14ac:dyDescent="0.3">
      <c r="A1641" s="143">
        <v>4934</v>
      </c>
      <c r="B1641" s="148">
        <v>9313.08</v>
      </c>
      <c r="C1641" s="148">
        <v>868.91</v>
      </c>
      <c r="D1641" s="167">
        <v>0.12820000000000001</v>
      </c>
      <c r="E1641" s="167">
        <v>0.11452</v>
      </c>
      <c r="F1641" s="167">
        <v>1.3679999999999999E-2</v>
      </c>
      <c r="G1641" s="155">
        <f t="shared" si="50"/>
        <v>191.22878530964044</v>
      </c>
      <c r="H1641" s="75">
        <f t="shared" si="51"/>
        <v>25801554.886262521</v>
      </c>
    </row>
    <row r="1642" spans="1:8" x14ac:dyDescent="0.3">
      <c r="A1642" s="143">
        <v>4947</v>
      </c>
      <c r="B1642" s="148">
        <v>9316.0400000000009</v>
      </c>
      <c r="C1642" s="148">
        <v>868.94</v>
      </c>
      <c r="D1642" s="167">
        <v>0.12852</v>
      </c>
      <c r="E1642" s="167">
        <v>0.11484</v>
      </c>
      <c r="F1642" s="167">
        <v>1.3679999999999999E-2</v>
      </c>
      <c r="G1642" s="155">
        <f t="shared" si="50"/>
        <v>191.22878530964044</v>
      </c>
      <c r="H1642" s="75">
        <f t="shared" si="51"/>
        <v>25869536.283409141</v>
      </c>
    </row>
    <row r="1643" spans="1:8" x14ac:dyDescent="0.3">
      <c r="A1643" s="143">
        <v>4959</v>
      </c>
      <c r="B1643" s="148">
        <v>9291.56</v>
      </c>
      <c r="C1643" s="148">
        <v>869.11</v>
      </c>
      <c r="D1643" s="167">
        <v>0.12886</v>
      </c>
      <c r="E1643" s="167">
        <v>0.11514000000000001</v>
      </c>
      <c r="F1643" s="167">
        <v>1.372E-2</v>
      </c>
      <c r="G1643" s="155">
        <f t="shared" si="50"/>
        <v>191.7879338046979</v>
      </c>
      <c r="H1643" s="75">
        <f t="shared" si="51"/>
        <v>25856684.003123287</v>
      </c>
    </row>
    <row r="1644" spans="1:8" x14ac:dyDescent="0.3">
      <c r="A1644" s="143">
        <v>4972</v>
      </c>
      <c r="B1644" s="148">
        <v>9234.2800000000007</v>
      </c>
      <c r="C1644" s="148">
        <v>869.65</v>
      </c>
      <c r="D1644" s="167">
        <v>0.12925</v>
      </c>
      <c r="E1644" s="167">
        <v>0.11544</v>
      </c>
      <c r="F1644" s="167">
        <v>1.3809999999999999E-2</v>
      </c>
      <c r="G1644" s="155">
        <f t="shared" si="50"/>
        <v>193.04601791857709</v>
      </c>
      <c r="H1644" s="75">
        <f t="shared" si="51"/>
        <v>25755517.019248173</v>
      </c>
    </row>
    <row r="1645" spans="1:8" x14ac:dyDescent="0.3">
      <c r="A1645" s="143">
        <v>4985</v>
      </c>
      <c r="B1645" s="148">
        <v>9221.9599999999991</v>
      </c>
      <c r="C1645" s="148">
        <v>868.38</v>
      </c>
      <c r="D1645" s="167">
        <v>0.12956000000000001</v>
      </c>
      <c r="E1645" s="167">
        <v>0.11576</v>
      </c>
      <c r="F1645" s="167">
        <v>1.3809999999999999E-2</v>
      </c>
      <c r="G1645" s="155">
        <f t="shared" si="50"/>
        <v>193.04601791857709</v>
      </c>
      <c r="H1645" s="75">
        <f t="shared" si="51"/>
        <v>25822858.475654092</v>
      </c>
    </row>
    <row r="1646" spans="1:8" x14ac:dyDescent="0.3">
      <c r="A1646" s="143">
        <v>4998</v>
      </c>
      <c r="B1646" s="148">
        <v>9240.8700000000008</v>
      </c>
      <c r="C1646" s="148">
        <v>868.41</v>
      </c>
      <c r="D1646" s="167">
        <v>0.12984000000000001</v>
      </c>
      <c r="E1646" s="167">
        <v>0.11606</v>
      </c>
      <c r="F1646" s="167">
        <v>1.3780000000000001E-2</v>
      </c>
      <c r="G1646" s="155">
        <f t="shared" si="50"/>
        <v>192.62665654728409</v>
      </c>
      <c r="H1646" s="75">
        <f t="shared" si="51"/>
        <v>25946564.663407009</v>
      </c>
    </row>
    <row r="1647" spans="1:8" x14ac:dyDescent="0.3">
      <c r="A1647" s="143">
        <v>5010</v>
      </c>
      <c r="B1647" s="148">
        <v>9220.11</v>
      </c>
      <c r="C1647" s="148">
        <v>869.04</v>
      </c>
      <c r="D1647" s="167">
        <v>0.13016</v>
      </c>
      <c r="E1647" s="167">
        <v>0.11633</v>
      </c>
      <c r="F1647" s="167">
        <v>1.3820000000000001E-2</v>
      </c>
      <c r="G1647" s="155">
        <f t="shared" si="50"/>
        <v>193.18580504234149</v>
      </c>
      <c r="H1647" s="75">
        <f t="shared" si="51"/>
        <v>25933582.433253489</v>
      </c>
    </row>
    <row r="1648" spans="1:8" x14ac:dyDescent="0.3">
      <c r="A1648" s="143">
        <v>5023</v>
      </c>
      <c r="B1648" s="148">
        <v>9254.08</v>
      </c>
      <c r="C1648" s="148">
        <v>869</v>
      </c>
      <c r="D1648" s="167">
        <v>0.13044</v>
      </c>
      <c r="E1648" s="167">
        <v>0.11667</v>
      </c>
      <c r="F1648" s="167">
        <v>1.3769999999999999E-2</v>
      </c>
      <c r="G1648" s="155">
        <f t="shared" si="50"/>
        <v>192.48686942351972</v>
      </c>
      <c r="H1648" s="75">
        <f t="shared" si="51"/>
        <v>26095286.473531511</v>
      </c>
    </row>
    <row r="1649" spans="1:8" x14ac:dyDescent="0.3">
      <c r="A1649" s="143">
        <v>5036</v>
      </c>
      <c r="B1649" s="148">
        <v>9192.17</v>
      </c>
      <c r="C1649" s="148">
        <v>868.9</v>
      </c>
      <c r="D1649" s="167">
        <v>0.13083</v>
      </c>
      <c r="E1649" s="167">
        <v>0.11695999999999999</v>
      </c>
      <c r="F1649" s="167">
        <v>1.3860000000000001E-2</v>
      </c>
      <c r="G1649" s="155">
        <f t="shared" si="50"/>
        <v>193.74495353739891</v>
      </c>
      <c r="H1649" s="75">
        <f t="shared" si="51"/>
        <v>25992935.083224721</v>
      </c>
    </row>
    <row r="1650" spans="1:8" x14ac:dyDescent="0.3">
      <c r="A1650" s="143">
        <v>5049</v>
      </c>
      <c r="B1650" s="148">
        <v>9171.32</v>
      </c>
      <c r="C1650" s="148">
        <v>868.48</v>
      </c>
      <c r="D1650" s="167">
        <v>0.13116</v>
      </c>
      <c r="E1650" s="167">
        <v>0.11728</v>
      </c>
      <c r="F1650" s="167">
        <v>1.389E-2</v>
      </c>
      <c r="G1650" s="155">
        <f t="shared" si="50"/>
        <v>194.16431490869195</v>
      </c>
      <c r="H1650" s="75">
        <f t="shared" si="51"/>
        <v>26003748.435310327</v>
      </c>
    </row>
    <row r="1651" spans="1:8" x14ac:dyDescent="0.3">
      <c r="A1651" s="143">
        <v>5062</v>
      </c>
      <c r="B1651" s="148">
        <v>9164.2800000000007</v>
      </c>
      <c r="C1651" s="148">
        <v>869.48</v>
      </c>
      <c r="D1651" s="167">
        <v>0.13150999999999999</v>
      </c>
      <c r="E1651" s="167">
        <v>0.1176</v>
      </c>
      <c r="F1651" s="167">
        <v>1.391E-2</v>
      </c>
      <c r="G1651" s="155">
        <f t="shared" si="50"/>
        <v>194.44388915622071</v>
      </c>
      <c r="H1651" s="75">
        <f t="shared" si="51"/>
        <v>26033217.201971684</v>
      </c>
    </row>
    <row r="1652" spans="1:8" x14ac:dyDescent="0.3">
      <c r="A1652" s="143">
        <v>5075</v>
      </c>
      <c r="B1652" s="148">
        <v>9148.83</v>
      </c>
      <c r="C1652" s="148">
        <v>869.4</v>
      </c>
      <c r="D1652" s="167">
        <v>0.13184000000000001</v>
      </c>
      <c r="E1652" s="167">
        <v>0.11791</v>
      </c>
      <c r="F1652" s="167">
        <v>1.3939999999999999E-2</v>
      </c>
      <c r="G1652" s="155">
        <f t="shared" si="50"/>
        <v>194.86325052751374</v>
      </c>
      <c r="H1652" s="75">
        <f t="shared" si="51"/>
        <v>26043905.07836384</v>
      </c>
    </row>
    <row r="1653" spans="1:8" x14ac:dyDescent="0.3">
      <c r="A1653" s="143">
        <v>5088</v>
      </c>
      <c r="B1653" s="148">
        <v>9200.02</v>
      </c>
      <c r="C1653" s="148">
        <v>869.79</v>
      </c>
      <c r="D1653" s="167">
        <v>0.13211999999999999</v>
      </c>
      <c r="E1653" s="167">
        <v>0.11824999999999999</v>
      </c>
      <c r="F1653" s="167">
        <v>1.3860000000000001E-2</v>
      </c>
      <c r="G1653" s="155">
        <f t="shared" si="50"/>
        <v>193.74495353739891</v>
      </c>
      <c r="H1653" s="75">
        <f t="shared" si="51"/>
        <v>26261329.170660719</v>
      </c>
    </row>
    <row r="1654" spans="1:8" x14ac:dyDescent="0.3">
      <c r="A1654" s="143">
        <v>5101</v>
      </c>
      <c r="B1654" s="148">
        <v>9149.58</v>
      </c>
      <c r="C1654" s="148">
        <v>869.34</v>
      </c>
      <c r="D1654" s="167">
        <v>0.13247</v>
      </c>
      <c r="E1654" s="167">
        <v>0.11854000000000001</v>
      </c>
      <c r="F1654" s="167">
        <v>1.393E-2</v>
      </c>
      <c r="G1654" s="155">
        <f t="shared" si="50"/>
        <v>194.72346340374943</v>
      </c>
      <c r="H1654" s="75">
        <f t="shared" si="51"/>
        <v>26196124.035773385</v>
      </c>
    </row>
    <row r="1655" spans="1:8" x14ac:dyDescent="0.3">
      <c r="A1655" s="143">
        <v>5114</v>
      </c>
      <c r="B1655" s="148">
        <v>9142.3799999999992</v>
      </c>
      <c r="C1655" s="148">
        <v>868.87</v>
      </c>
      <c r="D1655" s="167">
        <v>0.13277</v>
      </c>
      <c r="E1655" s="167">
        <v>0.11883000000000001</v>
      </c>
      <c r="F1655" s="167">
        <v>1.3939999999999999E-2</v>
      </c>
      <c r="G1655" s="155">
        <f t="shared" si="50"/>
        <v>194.86325052751374</v>
      </c>
      <c r="H1655" s="75">
        <f t="shared" si="51"/>
        <v>26244045.432660624</v>
      </c>
    </row>
    <row r="1656" spans="1:8" x14ac:dyDescent="0.3">
      <c r="A1656" s="143">
        <v>5127</v>
      </c>
      <c r="B1656" s="148">
        <v>9158.26</v>
      </c>
      <c r="C1656" s="148">
        <v>868.02</v>
      </c>
      <c r="D1656" s="167">
        <v>0.13306000000000001</v>
      </c>
      <c r="E1656" s="167">
        <v>0.11916</v>
      </c>
      <c r="F1656" s="167">
        <v>1.3899999999999999E-2</v>
      </c>
      <c r="G1656" s="155">
        <f t="shared" si="50"/>
        <v>194.30410203245634</v>
      </c>
      <c r="H1656" s="75">
        <f t="shared" si="51"/>
        <v>26386473.298147827</v>
      </c>
    </row>
    <row r="1657" spans="1:8" x14ac:dyDescent="0.3">
      <c r="A1657" s="143">
        <v>5140</v>
      </c>
      <c r="B1657" s="148">
        <v>9123.2999999999993</v>
      </c>
      <c r="C1657" s="148">
        <v>868.04</v>
      </c>
      <c r="D1657" s="167">
        <v>0.13346</v>
      </c>
      <c r="E1657" s="167">
        <v>0.11951000000000001</v>
      </c>
      <c r="F1657" s="167">
        <v>1.3950000000000001E-2</v>
      </c>
      <c r="G1657" s="155">
        <f t="shared" si="50"/>
        <v>195.00303765127813</v>
      </c>
      <c r="H1657" s="75">
        <f t="shared" si="51"/>
        <v>26358563.753205772</v>
      </c>
    </row>
    <row r="1658" spans="1:8" x14ac:dyDescent="0.3">
      <c r="A1658" s="143">
        <v>5153</v>
      </c>
      <c r="B1658" s="148">
        <v>9089.66</v>
      </c>
      <c r="C1658" s="148">
        <v>868.18</v>
      </c>
      <c r="D1658" s="167">
        <v>0.13383</v>
      </c>
      <c r="E1658" s="167">
        <v>0.11982</v>
      </c>
      <c r="F1658" s="167">
        <v>1.401E-2</v>
      </c>
      <c r="G1658" s="155">
        <f t="shared" si="50"/>
        <v>195.84176039386426</v>
      </c>
      <c r="H1658" s="75">
        <f t="shared" si="51"/>
        <v>26312059.23413178</v>
      </c>
    </row>
    <row r="1659" spans="1:8" x14ac:dyDescent="0.3">
      <c r="A1659" s="143">
        <v>5167</v>
      </c>
      <c r="B1659" s="148">
        <v>9095.92</v>
      </c>
      <c r="C1659" s="148">
        <v>869.65</v>
      </c>
      <c r="D1659" s="167">
        <v>0.13421</v>
      </c>
      <c r="E1659" s="167">
        <v>0.12019000000000001</v>
      </c>
      <c r="F1659" s="167">
        <v>1.4019999999999999E-2</v>
      </c>
      <c r="G1659" s="155">
        <f t="shared" si="50"/>
        <v>195.9815475176286</v>
      </c>
      <c r="H1659" s="75">
        <f t="shared" si="51"/>
        <v>26364727.013573699</v>
      </c>
    </row>
    <row r="1660" spans="1:8" x14ac:dyDescent="0.3">
      <c r="A1660" s="143">
        <v>5180</v>
      </c>
      <c r="B1660" s="148">
        <v>9128.49</v>
      </c>
      <c r="C1660" s="148">
        <v>869.62</v>
      </c>
      <c r="D1660" s="167">
        <v>0.13450999999999999</v>
      </c>
      <c r="E1660" s="167">
        <v>0.12053999999999999</v>
      </c>
      <c r="F1660" s="167">
        <v>1.397E-2</v>
      </c>
      <c r="G1660" s="155">
        <f t="shared" si="50"/>
        <v>195.28261189880683</v>
      </c>
      <c r="H1660" s="75">
        <f t="shared" si="51"/>
        <v>26525659.144113738</v>
      </c>
    </row>
    <row r="1661" spans="1:8" x14ac:dyDescent="0.3">
      <c r="A1661" s="143">
        <v>5193</v>
      </c>
      <c r="B1661" s="148">
        <v>9077.56</v>
      </c>
      <c r="C1661" s="148">
        <v>869.07</v>
      </c>
      <c r="D1661" s="167">
        <v>0.13488</v>
      </c>
      <c r="E1661" s="167">
        <v>0.12084</v>
      </c>
      <c r="F1661" s="167">
        <v>1.404E-2</v>
      </c>
      <c r="G1661" s="155">
        <f t="shared" si="50"/>
        <v>196.26112176515736</v>
      </c>
      <c r="H1661" s="75">
        <f t="shared" si="51"/>
        <v>26459646.991184801</v>
      </c>
    </row>
    <row r="1662" spans="1:8" x14ac:dyDescent="0.3">
      <c r="A1662" s="143">
        <v>5206</v>
      </c>
      <c r="B1662" s="148">
        <v>9086.6</v>
      </c>
      <c r="C1662" s="148">
        <v>868.11</v>
      </c>
      <c r="D1662" s="167">
        <v>0.13516</v>
      </c>
      <c r="E1662" s="167">
        <v>0.12114999999999999</v>
      </c>
      <c r="F1662" s="167">
        <v>1.401E-2</v>
      </c>
      <c r="G1662" s="155">
        <f t="shared" si="50"/>
        <v>195.84176039386426</v>
      </c>
      <c r="H1662" s="75">
        <f t="shared" si="51"/>
        <v>26582685.886452563</v>
      </c>
    </row>
    <row r="1663" spans="1:8" x14ac:dyDescent="0.3">
      <c r="A1663" s="143">
        <v>5220</v>
      </c>
      <c r="B1663" s="148">
        <v>9046</v>
      </c>
      <c r="C1663" s="148">
        <v>867.75</v>
      </c>
      <c r="D1663" s="167">
        <v>0.13553999999999999</v>
      </c>
      <c r="E1663" s="167">
        <v>0.12148</v>
      </c>
      <c r="F1663" s="167">
        <v>1.4069999999999999E-2</v>
      </c>
      <c r="G1663" s="155">
        <f t="shared" si="50"/>
        <v>196.68048313645042</v>
      </c>
      <c r="H1663" s="75">
        <f t="shared" si="51"/>
        <v>26540508.32475603</v>
      </c>
    </row>
    <row r="1664" spans="1:8" x14ac:dyDescent="0.3">
      <c r="A1664" s="143">
        <v>5233</v>
      </c>
      <c r="B1664" s="148">
        <v>9043.85</v>
      </c>
      <c r="C1664" s="148">
        <v>868.37</v>
      </c>
      <c r="D1664" s="167">
        <v>0.13589000000000001</v>
      </c>
      <c r="E1664" s="167">
        <v>0.12181</v>
      </c>
      <c r="F1664" s="167">
        <v>1.4080000000000001E-2</v>
      </c>
      <c r="G1664" s="155">
        <f t="shared" si="50"/>
        <v>196.82027026021478</v>
      </c>
      <c r="H1664" s="75">
        <f t="shared" si="51"/>
        <v>26587708.639366694</v>
      </c>
    </row>
    <row r="1665" spans="1:8" x14ac:dyDescent="0.3">
      <c r="A1665" s="143">
        <v>5247</v>
      </c>
      <c r="B1665" s="148">
        <v>9032.32</v>
      </c>
      <c r="C1665" s="148">
        <v>869.48</v>
      </c>
      <c r="D1665" s="167">
        <v>0.1363</v>
      </c>
      <c r="E1665" s="167">
        <v>0.12218</v>
      </c>
      <c r="F1665" s="167">
        <v>1.4120000000000001E-2</v>
      </c>
      <c r="G1665" s="155">
        <f t="shared" si="50"/>
        <v>197.37941875527221</v>
      </c>
      <c r="H1665" s="75">
        <f t="shared" si="51"/>
        <v>26583318.732464585</v>
      </c>
    </row>
    <row r="1666" spans="1:8" x14ac:dyDescent="0.3">
      <c r="A1666" s="143">
        <v>5260</v>
      </c>
      <c r="B1666" s="148">
        <v>9032.89</v>
      </c>
      <c r="C1666" s="148">
        <v>869.8</v>
      </c>
      <c r="D1666" s="167">
        <v>0.13663</v>
      </c>
      <c r="E1666" s="167">
        <v>0.12250999999999999</v>
      </c>
      <c r="F1666" s="167">
        <v>1.4120000000000001E-2</v>
      </c>
      <c r="G1666" s="155">
        <f t="shared" si="50"/>
        <v>197.37941875527221</v>
      </c>
      <c r="H1666" s="75">
        <f t="shared" si="51"/>
        <v>26649181.72913355</v>
      </c>
    </row>
    <row r="1667" spans="1:8" x14ac:dyDescent="0.3">
      <c r="A1667" s="143">
        <v>5273</v>
      </c>
      <c r="B1667" s="148">
        <v>9026.41</v>
      </c>
      <c r="C1667" s="148">
        <v>869.45</v>
      </c>
      <c r="D1667" s="167">
        <v>0.13696</v>
      </c>
      <c r="E1667" s="167">
        <v>0.12284</v>
      </c>
      <c r="F1667" s="167">
        <v>1.413E-2</v>
      </c>
      <c r="G1667" s="155">
        <f t="shared" si="50"/>
        <v>197.51920587903655</v>
      </c>
      <c r="H1667" s="75">
        <f t="shared" si="51"/>
        <v>26696138.112408455</v>
      </c>
    </row>
    <row r="1668" spans="1:8" x14ac:dyDescent="0.3">
      <c r="A1668" s="143">
        <v>5287</v>
      </c>
      <c r="B1668" s="148">
        <v>9026.32</v>
      </c>
      <c r="C1668" s="148">
        <v>868.72</v>
      </c>
      <c r="D1668" s="167">
        <v>0.13729</v>
      </c>
      <c r="E1668" s="167">
        <v>0.12317</v>
      </c>
      <c r="F1668" s="167">
        <v>1.4109999999999999E-2</v>
      </c>
      <c r="G1668" s="155">
        <f t="shared" si="50"/>
        <v>197.23963163150782</v>
      </c>
      <c r="H1668" s="75">
        <f t="shared" si="51"/>
        <v>26804957.787983589</v>
      </c>
    </row>
    <row r="1669" spans="1:8" x14ac:dyDescent="0.3">
      <c r="A1669" s="143">
        <v>5301</v>
      </c>
      <c r="B1669" s="148">
        <v>9015.8799999999992</v>
      </c>
      <c r="C1669" s="148">
        <v>868.56</v>
      </c>
      <c r="D1669" s="167">
        <v>0.13764999999999999</v>
      </c>
      <c r="E1669" s="167">
        <v>0.12352</v>
      </c>
      <c r="F1669" s="167">
        <v>1.413E-2</v>
      </c>
      <c r="G1669" s="155">
        <f t="shared" si="50"/>
        <v>197.51920587903655</v>
      </c>
      <c r="H1669" s="75">
        <f t="shared" si="51"/>
        <v>26837896.479020905</v>
      </c>
    </row>
    <row r="1670" spans="1:8" x14ac:dyDescent="0.3">
      <c r="A1670" s="143">
        <v>5314</v>
      </c>
      <c r="B1670" s="148">
        <v>8981.4699999999993</v>
      </c>
      <c r="C1670" s="148">
        <v>868.06</v>
      </c>
      <c r="D1670" s="167">
        <v>0.13800999999999999</v>
      </c>
      <c r="E1670" s="167">
        <v>0.12384000000000001</v>
      </c>
      <c r="F1670" s="167">
        <v>1.417E-2</v>
      </c>
      <c r="G1670" s="155">
        <f t="shared" si="50"/>
        <v>198.07835437409398</v>
      </c>
      <c r="H1670" s="75">
        <f t="shared" si="51"/>
        <v>26827767.308506075</v>
      </c>
    </row>
    <row r="1671" spans="1:8" x14ac:dyDescent="0.3">
      <c r="A1671" s="143">
        <v>5328</v>
      </c>
      <c r="B1671" s="148">
        <v>8960.82</v>
      </c>
      <c r="C1671" s="148">
        <v>868.54</v>
      </c>
      <c r="D1671" s="167">
        <v>0.13841000000000001</v>
      </c>
      <c r="E1671" s="167">
        <v>0.1242</v>
      </c>
      <c r="F1671" s="167">
        <v>1.421E-2</v>
      </c>
      <c r="G1671" s="155">
        <f t="shared" si="50"/>
        <v>198.63750286915143</v>
      </c>
      <c r="H1671" s="75">
        <f t="shared" si="51"/>
        <v>26822729.459651511</v>
      </c>
    </row>
    <row r="1672" spans="1:8" x14ac:dyDescent="0.3">
      <c r="A1672" s="143">
        <v>5341</v>
      </c>
      <c r="B1672" s="148">
        <v>8981.02</v>
      </c>
      <c r="C1672" s="148">
        <v>870.32</v>
      </c>
      <c r="D1672" s="167">
        <v>0.13875999999999999</v>
      </c>
      <c r="E1672" s="167">
        <v>0.12454</v>
      </c>
      <c r="F1672" s="167">
        <v>1.421E-2</v>
      </c>
      <c r="G1672" s="155">
        <f t="shared" ref="G1672:G1735" si="52">(2*F1672/$B$7)*(1+3*$B$11)/(4+PI()*$B$11-PI())*10^6</f>
        <v>198.63750286915143</v>
      </c>
      <c r="H1672" s="75">
        <f t="shared" si="51"/>
        <v>26888175.308558319</v>
      </c>
    </row>
    <row r="1673" spans="1:8" x14ac:dyDescent="0.3">
      <c r="A1673" s="143">
        <v>5355</v>
      </c>
      <c r="B1673" s="148">
        <v>8981.98</v>
      </c>
      <c r="C1673" s="148">
        <v>869.26</v>
      </c>
      <c r="D1673" s="167">
        <v>0.13911000000000001</v>
      </c>
      <c r="E1673" s="167">
        <v>0.12490999999999999</v>
      </c>
      <c r="F1673" s="167">
        <v>1.4189999999999999E-2</v>
      </c>
      <c r="G1673" s="155">
        <f t="shared" si="52"/>
        <v>198.35792862162268</v>
      </c>
      <c r="H1673" s="75">
        <f t="shared" si="51"/>
        <v>26996652.14902965</v>
      </c>
    </row>
    <row r="1674" spans="1:8" x14ac:dyDescent="0.3">
      <c r="A1674" s="143">
        <v>5369</v>
      </c>
      <c r="B1674" s="148">
        <v>8922.73</v>
      </c>
      <c r="C1674" s="148">
        <v>866.97</v>
      </c>
      <c r="D1674" s="167">
        <v>0.13951</v>
      </c>
      <c r="E1674" s="167">
        <v>0.12526000000000001</v>
      </c>
      <c r="F1674" s="167">
        <v>1.4250000000000001E-2</v>
      </c>
      <c r="G1674" s="155">
        <f t="shared" si="52"/>
        <v>199.19665136420886</v>
      </c>
      <c r="H1674" s="75">
        <f t="shared" si="51"/>
        <v>26953264.34069106</v>
      </c>
    </row>
    <row r="1675" spans="1:8" x14ac:dyDescent="0.3">
      <c r="A1675" s="143">
        <v>5383</v>
      </c>
      <c r="B1675" s="148">
        <v>8909.75</v>
      </c>
      <c r="C1675" s="148">
        <v>867.82</v>
      </c>
      <c r="D1675" s="167">
        <v>0.1399</v>
      </c>
      <c r="E1675" s="167">
        <v>0.12562000000000001</v>
      </c>
      <c r="F1675" s="167">
        <v>1.4279999999999999E-2</v>
      </c>
      <c r="G1675" s="155">
        <f t="shared" si="52"/>
        <v>199.6160127355019</v>
      </c>
      <c r="H1675" s="75">
        <f t="shared" si="51"/>
        <v>26966774.489843462</v>
      </c>
    </row>
    <row r="1676" spans="1:8" x14ac:dyDescent="0.3">
      <c r="A1676" s="143">
        <v>5396</v>
      </c>
      <c r="B1676" s="148">
        <v>8916.3700000000008</v>
      </c>
      <c r="C1676" s="148">
        <v>868.2</v>
      </c>
      <c r="D1676" s="167">
        <v>0.14025000000000001</v>
      </c>
      <c r="E1676" s="167">
        <v>0.12597</v>
      </c>
      <c r="F1676" s="167">
        <v>1.4279999999999999E-2</v>
      </c>
      <c r="G1676" s="155">
        <f t="shared" si="52"/>
        <v>199.6160127355019</v>
      </c>
      <c r="H1676" s="75">
        <f t="shared" si="51"/>
        <v>27031899.525765434</v>
      </c>
    </row>
    <row r="1677" spans="1:8" x14ac:dyDescent="0.3">
      <c r="A1677" s="143">
        <v>5410</v>
      </c>
      <c r="B1677" s="148">
        <v>8883.94</v>
      </c>
      <c r="C1677" s="148">
        <v>868.88</v>
      </c>
      <c r="D1677" s="167">
        <v>0.14065</v>
      </c>
      <c r="E1677" s="167">
        <v>0.12631000000000001</v>
      </c>
      <c r="F1677" s="167">
        <v>1.434E-2</v>
      </c>
      <c r="G1677" s="155">
        <f t="shared" si="52"/>
        <v>200.45473547808805</v>
      </c>
      <c r="H1677" s="75">
        <f t="shared" si="51"/>
        <v>26988636.547283631</v>
      </c>
    </row>
    <row r="1678" spans="1:8" x14ac:dyDescent="0.3">
      <c r="A1678" s="143">
        <v>5424</v>
      </c>
      <c r="B1678" s="148">
        <v>8868.1</v>
      </c>
      <c r="C1678" s="148">
        <v>868.94</v>
      </c>
      <c r="D1678" s="167">
        <v>0.14102000000000001</v>
      </c>
      <c r="E1678" s="167">
        <v>0.12665000000000001</v>
      </c>
      <c r="F1678" s="167">
        <v>1.4370000000000001E-2</v>
      </c>
      <c r="G1678" s="155">
        <f t="shared" si="52"/>
        <v>200.87409684938115</v>
      </c>
      <c r="H1678" s="75">
        <f t="shared" si="51"/>
        <v>27001988.235780388</v>
      </c>
    </row>
    <row r="1679" spans="1:8" x14ac:dyDescent="0.3">
      <c r="A1679" s="143">
        <v>5438</v>
      </c>
      <c r="B1679" s="148">
        <v>8883.73</v>
      </c>
      <c r="C1679" s="148">
        <v>869.01</v>
      </c>
      <c r="D1679" s="167">
        <v>0.1414</v>
      </c>
      <c r="E1679" s="167">
        <v>0.12705</v>
      </c>
      <c r="F1679" s="167">
        <v>1.435E-2</v>
      </c>
      <c r="G1679" s="155">
        <f t="shared" si="52"/>
        <v>200.59452260185239</v>
      </c>
      <c r="H1679" s="75">
        <f t="shared" si="51"/>
        <v>27109414.20266768</v>
      </c>
    </row>
    <row r="1680" spans="1:8" x14ac:dyDescent="0.3">
      <c r="A1680" s="143">
        <v>5452</v>
      </c>
      <c r="B1680" s="148">
        <v>8875.1299999999992</v>
      </c>
      <c r="C1680" s="148">
        <v>869.74</v>
      </c>
      <c r="D1680" s="167">
        <v>0.14177999999999999</v>
      </c>
      <c r="E1680" s="167">
        <v>0.12741</v>
      </c>
      <c r="F1680" s="167">
        <v>1.4370000000000001E-2</v>
      </c>
      <c r="G1680" s="155">
        <f t="shared" si="52"/>
        <v>200.87409684938115</v>
      </c>
      <c r="H1680" s="75">
        <f t="shared" si="51"/>
        <v>27141379.030507866</v>
      </c>
    </row>
    <row r="1681" spans="1:8" x14ac:dyDescent="0.3">
      <c r="A1681" s="143">
        <v>5466</v>
      </c>
      <c r="B1681" s="148">
        <v>8907.0499999999993</v>
      </c>
      <c r="C1681" s="148">
        <v>869.7</v>
      </c>
      <c r="D1681" s="167">
        <v>0.14208999999999999</v>
      </c>
      <c r="E1681" s="167">
        <v>0.12776999999999999</v>
      </c>
      <c r="F1681" s="167">
        <v>1.4319999999999999E-2</v>
      </c>
      <c r="G1681" s="155">
        <f t="shared" si="52"/>
        <v>200.17516123055935</v>
      </c>
      <c r="H1681" s="75">
        <f t="shared" si="51"/>
        <v>27306085.162605796</v>
      </c>
    </row>
    <row r="1682" spans="1:8" x14ac:dyDescent="0.3">
      <c r="A1682" s="143">
        <v>5480</v>
      </c>
      <c r="B1682" s="148">
        <v>8860.25</v>
      </c>
      <c r="C1682" s="148">
        <v>869.63</v>
      </c>
      <c r="D1682" s="167">
        <v>0.14252000000000001</v>
      </c>
      <c r="E1682" s="167">
        <v>0.12812000000000001</v>
      </c>
      <c r="F1682" s="167">
        <v>1.439E-2</v>
      </c>
      <c r="G1682" s="155">
        <f t="shared" si="52"/>
        <v>201.15367109690985</v>
      </c>
      <c r="H1682" s="75">
        <f t="shared" ref="H1682:H1745" si="53">A1682/G1682*10^6</f>
        <v>27242853.536388602</v>
      </c>
    </row>
    <row r="1683" spans="1:8" x14ac:dyDescent="0.3">
      <c r="A1683" s="143">
        <v>5494</v>
      </c>
      <c r="B1683" s="148">
        <v>8818.59</v>
      </c>
      <c r="C1683" s="148">
        <v>869.56</v>
      </c>
      <c r="D1683" s="167">
        <v>0.14291999999999999</v>
      </c>
      <c r="E1683" s="167">
        <v>0.12845999999999999</v>
      </c>
      <c r="F1683" s="167">
        <v>1.4460000000000001E-2</v>
      </c>
      <c r="G1683" s="155">
        <f t="shared" si="52"/>
        <v>202.13218096326034</v>
      </c>
      <c r="H1683" s="75">
        <f t="shared" si="53"/>
        <v>27180234.111255113</v>
      </c>
    </row>
    <row r="1684" spans="1:8" x14ac:dyDescent="0.3">
      <c r="A1684" s="143">
        <v>5508</v>
      </c>
      <c r="B1684" s="148">
        <v>8793.3700000000008</v>
      </c>
      <c r="C1684" s="148">
        <v>869.51</v>
      </c>
      <c r="D1684" s="167">
        <v>0.14330999999999999</v>
      </c>
      <c r="E1684" s="167">
        <v>0.12881000000000001</v>
      </c>
      <c r="F1684" s="167">
        <v>1.4500000000000001E-2</v>
      </c>
      <c r="G1684" s="155">
        <f t="shared" si="52"/>
        <v>202.69132945831777</v>
      </c>
      <c r="H1684" s="75">
        <f t="shared" si="53"/>
        <v>27174324.697163165</v>
      </c>
    </row>
    <row r="1685" spans="1:8" x14ac:dyDescent="0.3">
      <c r="A1685" s="143">
        <v>5522</v>
      </c>
      <c r="B1685" s="148">
        <v>8839.84</v>
      </c>
      <c r="C1685" s="148">
        <v>870.19</v>
      </c>
      <c r="D1685" s="167">
        <v>0.14363000000000001</v>
      </c>
      <c r="E1685" s="167">
        <v>0.12920000000000001</v>
      </c>
      <c r="F1685" s="167">
        <v>1.444E-2</v>
      </c>
      <c r="G1685" s="155">
        <f t="shared" si="52"/>
        <v>201.85260671573161</v>
      </c>
      <c r="H1685" s="75">
        <f t="shared" si="53"/>
        <v>27356594.942450337</v>
      </c>
    </row>
    <row r="1686" spans="1:8" x14ac:dyDescent="0.3">
      <c r="A1686" s="143">
        <v>5536</v>
      </c>
      <c r="B1686" s="148">
        <v>8837.83</v>
      </c>
      <c r="C1686" s="148">
        <v>870.5</v>
      </c>
      <c r="D1686" s="167">
        <v>0.14402000000000001</v>
      </c>
      <c r="E1686" s="167">
        <v>0.12958</v>
      </c>
      <c r="F1686" s="167">
        <v>1.444E-2</v>
      </c>
      <c r="G1686" s="155">
        <f t="shared" si="52"/>
        <v>201.85260671573161</v>
      </c>
      <c r="H1686" s="75">
        <f t="shared" si="53"/>
        <v>27425952.481239598</v>
      </c>
    </row>
    <row r="1687" spans="1:8" x14ac:dyDescent="0.3">
      <c r="A1687" s="143">
        <v>5550</v>
      </c>
      <c r="B1687" s="148">
        <v>8826.84</v>
      </c>
      <c r="C1687" s="148">
        <v>870.43</v>
      </c>
      <c r="D1687" s="167">
        <v>0.14444000000000001</v>
      </c>
      <c r="E1687" s="167">
        <v>0.12997</v>
      </c>
      <c r="F1687" s="167">
        <v>1.4460000000000001E-2</v>
      </c>
      <c r="G1687" s="155">
        <f t="shared" si="52"/>
        <v>202.13218096326034</v>
      </c>
      <c r="H1687" s="75">
        <f t="shared" si="53"/>
        <v>27457280.545588981</v>
      </c>
    </row>
    <row r="1688" spans="1:8" x14ac:dyDescent="0.3">
      <c r="A1688" s="143">
        <v>5565</v>
      </c>
      <c r="B1688" s="148">
        <v>8786.1200000000008</v>
      </c>
      <c r="C1688" s="148">
        <v>869.77</v>
      </c>
      <c r="D1688" s="167">
        <v>0.14487</v>
      </c>
      <c r="E1688" s="167">
        <v>0.13036</v>
      </c>
      <c r="F1688" s="167">
        <v>1.452E-2</v>
      </c>
      <c r="G1688" s="155">
        <f t="shared" si="52"/>
        <v>202.9709037058465</v>
      </c>
      <c r="H1688" s="75">
        <f t="shared" si="53"/>
        <v>27417722.926755153</v>
      </c>
    </row>
    <row r="1689" spans="1:8" x14ac:dyDescent="0.3">
      <c r="A1689" s="143">
        <v>5579</v>
      </c>
      <c r="B1689" s="148">
        <v>8768.4599999999991</v>
      </c>
      <c r="C1689" s="148">
        <v>869.84</v>
      </c>
      <c r="D1689" s="167">
        <v>0.14527000000000001</v>
      </c>
      <c r="E1689" s="167">
        <v>0.13073000000000001</v>
      </c>
      <c r="F1689" s="167">
        <v>1.455E-2</v>
      </c>
      <c r="G1689" s="155">
        <f t="shared" si="52"/>
        <v>203.39026507713956</v>
      </c>
      <c r="H1689" s="75">
        <f t="shared" si="53"/>
        <v>27430024.725539643</v>
      </c>
    </row>
    <row r="1690" spans="1:8" x14ac:dyDescent="0.3">
      <c r="A1690" s="143">
        <v>5593</v>
      </c>
      <c r="B1690" s="148">
        <v>8729.4</v>
      </c>
      <c r="C1690" s="148">
        <v>869.2</v>
      </c>
      <c r="D1690" s="167">
        <v>0.14563999999999999</v>
      </c>
      <c r="E1690" s="167">
        <v>0.13103000000000001</v>
      </c>
      <c r="F1690" s="167">
        <v>1.46E-2</v>
      </c>
      <c r="G1690" s="155">
        <f t="shared" si="52"/>
        <v>204.08920069596135</v>
      </c>
      <c r="H1690" s="75">
        <f t="shared" si="53"/>
        <v>27404683.740871146</v>
      </c>
    </row>
    <row r="1691" spans="1:8" x14ac:dyDescent="0.3">
      <c r="A1691" s="143">
        <v>5608</v>
      </c>
      <c r="B1691" s="148">
        <v>8753.17</v>
      </c>
      <c r="C1691" s="148">
        <v>870.18</v>
      </c>
      <c r="D1691" s="167">
        <v>0.14605000000000001</v>
      </c>
      <c r="E1691" s="167">
        <v>0.13147</v>
      </c>
      <c r="F1691" s="167">
        <v>1.4579999999999999E-2</v>
      </c>
      <c r="G1691" s="155">
        <f t="shared" si="52"/>
        <v>203.8096264484326</v>
      </c>
      <c r="H1691" s="75">
        <f t="shared" si="53"/>
        <v>27515873.993414745</v>
      </c>
    </row>
    <row r="1692" spans="1:8" x14ac:dyDescent="0.3">
      <c r="A1692" s="143">
        <v>5622</v>
      </c>
      <c r="B1692" s="148">
        <v>8723.7900000000009</v>
      </c>
      <c r="C1692" s="148">
        <v>869.37</v>
      </c>
      <c r="D1692" s="167">
        <v>0.14643</v>
      </c>
      <c r="E1692" s="167">
        <v>0.13181000000000001</v>
      </c>
      <c r="F1692" s="167">
        <v>1.461E-2</v>
      </c>
      <c r="G1692" s="155">
        <f t="shared" si="52"/>
        <v>204.22898781972569</v>
      </c>
      <c r="H1692" s="75">
        <f t="shared" si="53"/>
        <v>27527923.729233667</v>
      </c>
    </row>
    <row r="1693" spans="1:8" x14ac:dyDescent="0.3">
      <c r="A1693" s="143">
        <v>5636</v>
      </c>
      <c r="B1693" s="148">
        <v>8719.67</v>
      </c>
      <c r="C1693" s="148">
        <v>869.66</v>
      </c>
      <c r="D1693" s="167">
        <v>0.14684</v>
      </c>
      <c r="E1693" s="167">
        <v>0.13220999999999999</v>
      </c>
      <c r="F1693" s="167">
        <v>1.4630000000000001E-2</v>
      </c>
      <c r="G1693" s="155">
        <f t="shared" si="52"/>
        <v>204.50856206725442</v>
      </c>
      <c r="H1693" s="75">
        <f t="shared" si="53"/>
        <v>27558748.36255781</v>
      </c>
    </row>
    <row r="1694" spans="1:8" x14ac:dyDescent="0.3">
      <c r="A1694" s="143">
        <v>5651</v>
      </c>
      <c r="B1694" s="148">
        <v>8702.26</v>
      </c>
      <c r="C1694" s="148">
        <v>869.26</v>
      </c>
      <c r="D1694" s="167">
        <v>0.14727999999999999</v>
      </c>
      <c r="E1694" s="167">
        <v>0.13263</v>
      </c>
      <c r="F1694" s="167">
        <v>1.465E-2</v>
      </c>
      <c r="G1694" s="155">
        <f t="shared" si="52"/>
        <v>204.78813631478309</v>
      </c>
      <c r="H1694" s="75">
        <f t="shared" si="53"/>
        <v>27594371.928429283</v>
      </c>
    </row>
    <row r="1695" spans="1:8" x14ac:dyDescent="0.3">
      <c r="A1695" s="143">
        <v>5665</v>
      </c>
      <c r="B1695" s="148">
        <v>8666.2999999999993</v>
      </c>
      <c r="C1695" s="148">
        <v>869.05</v>
      </c>
      <c r="D1695" s="167">
        <v>0.14768999999999999</v>
      </c>
      <c r="E1695" s="167">
        <v>0.13297999999999999</v>
      </c>
      <c r="F1695" s="167">
        <v>1.4710000000000001E-2</v>
      </c>
      <c r="G1695" s="155">
        <f t="shared" si="52"/>
        <v>205.62685905736924</v>
      </c>
      <c r="H1695" s="75">
        <f t="shared" si="53"/>
        <v>27549902.896778103</v>
      </c>
    </row>
    <row r="1696" spans="1:8" x14ac:dyDescent="0.3">
      <c r="A1696" s="143">
        <v>5680</v>
      </c>
      <c r="B1696" s="148">
        <v>8682.93</v>
      </c>
      <c r="C1696" s="148">
        <v>869.35</v>
      </c>
      <c r="D1696" s="167">
        <v>0.14807000000000001</v>
      </c>
      <c r="E1696" s="167">
        <v>0.13339000000000001</v>
      </c>
      <c r="F1696" s="167">
        <v>1.468E-2</v>
      </c>
      <c r="G1696" s="155">
        <f t="shared" si="52"/>
        <v>205.20749768607621</v>
      </c>
      <c r="H1696" s="75">
        <f t="shared" si="53"/>
        <v>27679300.532620847</v>
      </c>
    </row>
    <row r="1697" spans="1:8" x14ac:dyDescent="0.3">
      <c r="A1697" s="143">
        <v>5694</v>
      </c>
      <c r="B1697" s="148">
        <v>8651.2099999999991</v>
      </c>
      <c r="C1697" s="148">
        <v>868.7</v>
      </c>
      <c r="D1697" s="167">
        <v>0.14848</v>
      </c>
      <c r="E1697" s="167">
        <v>0.13375999999999999</v>
      </c>
      <c r="F1697" s="167">
        <v>1.473E-2</v>
      </c>
      <c r="G1697" s="155">
        <f t="shared" si="52"/>
        <v>205.906433304898</v>
      </c>
      <c r="H1697" s="75">
        <f t="shared" si="53"/>
        <v>27653337.045416903</v>
      </c>
    </row>
    <row r="1698" spans="1:8" x14ac:dyDescent="0.3">
      <c r="A1698" s="143">
        <v>5709</v>
      </c>
      <c r="B1698" s="148">
        <v>8618.8799999999992</v>
      </c>
      <c r="C1698" s="148">
        <v>869.2</v>
      </c>
      <c r="D1698" s="167">
        <v>0.14895</v>
      </c>
      <c r="E1698" s="167">
        <v>0.13416</v>
      </c>
      <c r="F1698" s="167">
        <v>1.4789999999999999E-2</v>
      </c>
      <c r="G1698" s="155">
        <f t="shared" si="52"/>
        <v>206.7451560474841</v>
      </c>
      <c r="H1698" s="75">
        <f t="shared" si="53"/>
        <v>27613706.212728813</v>
      </c>
    </row>
    <row r="1699" spans="1:8" x14ac:dyDescent="0.3">
      <c r="A1699" s="143">
        <v>5724</v>
      </c>
      <c r="B1699" s="148">
        <v>8589.81</v>
      </c>
      <c r="C1699" s="148">
        <v>868.66</v>
      </c>
      <c r="D1699" s="167">
        <v>0.14939</v>
      </c>
      <c r="E1699" s="167">
        <v>0.13456000000000001</v>
      </c>
      <c r="F1699" s="167">
        <v>1.4829999999999999E-2</v>
      </c>
      <c r="G1699" s="155">
        <f t="shared" si="52"/>
        <v>207.30430454254156</v>
      </c>
      <c r="H1699" s="75">
        <f t="shared" si="53"/>
        <v>27611582.946293142</v>
      </c>
    </row>
    <row r="1700" spans="1:8" x14ac:dyDescent="0.3">
      <c r="A1700" s="143">
        <v>5738</v>
      </c>
      <c r="B1700" s="148">
        <v>8631.23</v>
      </c>
      <c r="C1700" s="148">
        <v>868.52</v>
      </c>
      <c r="D1700" s="167">
        <v>0.14976999999999999</v>
      </c>
      <c r="E1700" s="167">
        <v>0.13500999999999999</v>
      </c>
      <c r="F1700" s="167">
        <v>1.4760000000000001E-2</v>
      </c>
      <c r="G1700" s="155">
        <f t="shared" si="52"/>
        <v>206.32579467619104</v>
      </c>
      <c r="H1700" s="75">
        <f t="shared" si="53"/>
        <v>27810386.040219799</v>
      </c>
    </row>
    <row r="1701" spans="1:8" x14ac:dyDescent="0.3">
      <c r="A1701" s="143">
        <v>5753</v>
      </c>
      <c r="B1701" s="148">
        <v>8553.33</v>
      </c>
      <c r="C1701" s="148">
        <v>867.81</v>
      </c>
      <c r="D1701" s="167">
        <v>0.15023</v>
      </c>
      <c r="E1701" s="167">
        <v>0.13535</v>
      </c>
      <c r="F1701" s="167">
        <v>1.4880000000000001E-2</v>
      </c>
      <c r="G1701" s="155">
        <f t="shared" si="52"/>
        <v>208.00324016136338</v>
      </c>
      <c r="H1701" s="75">
        <f t="shared" si="53"/>
        <v>27658222.994684964</v>
      </c>
    </row>
    <row r="1702" spans="1:8" x14ac:dyDescent="0.3">
      <c r="A1702" s="143">
        <v>5768</v>
      </c>
      <c r="B1702" s="148">
        <v>8603.48</v>
      </c>
      <c r="C1702" s="148">
        <v>868.34</v>
      </c>
      <c r="D1702" s="167">
        <v>0.15060999999999999</v>
      </c>
      <c r="E1702" s="167">
        <v>0.13580999999999999</v>
      </c>
      <c r="F1702" s="167">
        <v>1.4800000000000001E-2</v>
      </c>
      <c r="G1702" s="155">
        <f t="shared" si="52"/>
        <v>206.88494317124849</v>
      </c>
      <c r="H1702" s="75">
        <f t="shared" si="53"/>
        <v>27880230.970823009</v>
      </c>
    </row>
    <row r="1703" spans="1:8" x14ac:dyDescent="0.3">
      <c r="A1703" s="143">
        <v>5782</v>
      </c>
      <c r="B1703" s="148">
        <v>8590.35</v>
      </c>
      <c r="C1703" s="148">
        <v>869.13</v>
      </c>
      <c r="D1703" s="167">
        <v>0.151</v>
      </c>
      <c r="E1703" s="167">
        <v>0.13616</v>
      </c>
      <c r="F1703" s="167">
        <v>1.4840000000000001E-2</v>
      </c>
      <c r="G1703" s="155">
        <f t="shared" si="52"/>
        <v>207.44409166630589</v>
      </c>
      <c r="H1703" s="75">
        <f t="shared" si="53"/>
        <v>27872570.163631905</v>
      </c>
    </row>
    <row r="1704" spans="1:8" x14ac:dyDescent="0.3">
      <c r="A1704" s="143">
        <v>5797</v>
      </c>
      <c r="B1704" s="148">
        <v>8562.86</v>
      </c>
      <c r="C1704" s="148">
        <v>870.35</v>
      </c>
      <c r="D1704" s="167">
        <v>0.15146999999999999</v>
      </c>
      <c r="E1704" s="167">
        <v>0.13657</v>
      </c>
      <c r="F1704" s="167">
        <v>1.491E-2</v>
      </c>
      <c r="G1704" s="155">
        <f t="shared" si="52"/>
        <v>208.42260153265639</v>
      </c>
      <c r="H1704" s="75">
        <f t="shared" si="53"/>
        <v>27813682.188837402</v>
      </c>
    </row>
    <row r="1705" spans="1:8" x14ac:dyDescent="0.3">
      <c r="A1705" s="143">
        <v>5812</v>
      </c>
      <c r="B1705" s="148">
        <v>8515.15</v>
      </c>
      <c r="C1705" s="148">
        <v>869.32</v>
      </c>
      <c r="D1705" s="167">
        <v>0.15196000000000001</v>
      </c>
      <c r="E1705" s="167">
        <v>0.13699</v>
      </c>
      <c r="F1705" s="167">
        <v>1.4970000000000001E-2</v>
      </c>
      <c r="G1705" s="155">
        <f t="shared" si="52"/>
        <v>209.26132427524257</v>
      </c>
      <c r="H1705" s="75">
        <f t="shared" si="53"/>
        <v>27773885.213282146</v>
      </c>
    </row>
    <row r="1706" spans="1:8" x14ac:dyDescent="0.3">
      <c r="A1706" s="143">
        <v>5827</v>
      </c>
      <c r="B1706" s="148">
        <v>8488.52</v>
      </c>
      <c r="C1706" s="148">
        <v>868.77</v>
      </c>
      <c r="D1706" s="167">
        <v>0.15243999999999999</v>
      </c>
      <c r="E1706" s="167">
        <v>0.13743</v>
      </c>
      <c r="F1706" s="167">
        <v>1.5010000000000001E-2</v>
      </c>
      <c r="G1706" s="155">
        <f t="shared" si="52"/>
        <v>209.82047277029997</v>
      </c>
      <c r="H1706" s="75">
        <f t="shared" si="53"/>
        <v>27771360.549640369</v>
      </c>
    </row>
    <row r="1707" spans="1:8" x14ac:dyDescent="0.3">
      <c r="A1707" s="143">
        <v>5842</v>
      </c>
      <c r="B1707" s="148">
        <v>8538.34</v>
      </c>
      <c r="C1707" s="148">
        <v>868.62</v>
      </c>
      <c r="D1707" s="167">
        <v>0.15282000000000001</v>
      </c>
      <c r="E1707" s="167">
        <v>0.13789999999999999</v>
      </c>
      <c r="F1707" s="167">
        <v>1.4919999999999999E-2</v>
      </c>
      <c r="G1707" s="155">
        <f t="shared" si="52"/>
        <v>208.56238865642075</v>
      </c>
      <c r="H1707" s="75">
        <f t="shared" si="53"/>
        <v>28010803.0869551</v>
      </c>
    </row>
    <row r="1708" spans="1:8" x14ac:dyDescent="0.3">
      <c r="A1708" s="143">
        <v>5857</v>
      </c>
      <c r="B1708" s="148">
        <v>8483.2900000000009</v>
      </c>
      <c r="C1708" s="148">
        <v>867.95</v>
      </c>
      <c r="D1708" s="167">
        <v>0.15331</v>
      </c>
      <c r="E1708" s="167">
        <v>0.13830999999999999</v>
      </c>
      <c r="F1708" s="167">
        <v>1.4999999999999999E-2</v>
      </c>
      <c r="G1708" s="155">
        <f t="shared" si="52"/>
        <v>209.68068564653564</v>
      </c>
      <c r="H1708" s="75">
        <f t="shared" si="53"/>
        <v>27932949.484309215</v>
      </c>
    </row>
    <row r="1709" spans="1:8" x14ac:dyDescent="0.3">
      <c r="A1709" s="143">
        <v>5872</v>
      </c>
      <c r="B1709" s="148">
        <v>8471.0400000000009</v>
      </c>
      <c r="C1709" s="148">
        <v>868.1</v>
      </c>
      <c r="D1709" s="167">
        <v>0.15376999999999999</v>
      </c>
      <c r="E1709" s="167">
        <v>0.13874</v>
      </c>
      <c r="F1709" s="167">
        <v>1.503E-2</v>
      </c>
      <c r="G1709" s="155">
        <f t="shared" si="52"/>
        <v>210.10004701782873</v>
      </c>
      <c r="H1709" s="75">
        <f t="shared" si="53"/>
        <v>27948589.652156107</v>
      </c>
    </row>
    <row r="1710" spans="1:8" x14ac:dyDescent="0.3">
      <c r="A1710" s="143">
        <v>5887</v>
      </c>
      <c r="B1710" s="148">
        <v>8473.09</v>
      </c>
      <c r="C1710" s="148">
        <v>868.41</v>
      </c>
      <c r="D1710" s="167">
        <v>0.15422</v>
      </c>
      <c r="E1710" s="167">
        <v>0.13919000000000001</v>
      </c>
      <c r="F1710" s="167">
        <v>1.503E-2</v>
      </c>
      <c r="G1710" s="155">
        <f t="shared" si="52"/>
        <v>210.10004701782873</v>
      </c>
      <c r="H1710" s="75">
        <f t="shared" si="53"/>
        <v>28019984.21019125</v>
      </c>
    </row>
    <row r="1711" spans="1:8" x14ac:dyDescent="0.3">
      <c r="A1711" s="143">
        <v>5902</v>
      </c>
      <c r="B1711" s="148">
        <v>8527.1200000000008</v>
      </c>
      <c r="C1711" s="148">
        <v>868.35</v>
      </c>
      <c r="D1711" s="167">
        <v>0.15459000000000001</v>
      </c>
      <c r="E1711" s="167">
        <v>0.13966000000000001</v>
      </c>
      <c r="F1711" s="167">
        <v>1.4930000000000001E-2</v>
      </c>
      <c r="G1711" s="155">
        <f t="shared" si="52"/>
        <v>208.70217578018512</v>
      </c>
      <c r="H1711" s="75">
        <f t="shared" si="53"/>
        <v>28279532.678261399</v>
      </c>
    </row>
    <row r="1712" spans="1:8" x14ac:dyDescent="0.3">
      <c r="A1712" s="143">
        <v>5917</v>
      </c>
      <c r="B1712" s="148">
        <v>8527.3799999999992</v>
      </c>
      <c r="C1712" s="148">
        <v>868.23</v>
      </c>
      <c r="D1712" s="167">
        <v>0.15511</v>
      </c>
      <c r="E1712" s="167">
        <v>0.14016999999999999</v>
      </c>
      <c r="F1712" s="167">
        <v>1.4930000000000001E-2</v>
      </c>
      <c r="G1712" s="155">
        <f t="shared" si="52"/>
        <v>208.70217578018512</v>
      </c>
      <c r="H1712" s="75">
        <f t="shared" si="53"/>
        <v>28351405.431594834</v>
      </c>
    </row>
    <row r="1713" spans="1:8" x14ac:dyDescent="0.3">
      <c r="A1713" s="143">
        <v>5932</v>
      </c>
      <c r="B1713" s="148">
        <v>8445.34</v>
      </c>
      <c r="C1713" s="148">
        <v>867.85</v>
      </c>
      <c r="D1713" s="167">
        <v>0.15565999999999999</v>
      </c>
      <c r="E1713" s="167">
        <v>0.14058999999999999</v>
      </c>
      <c r="F1713" s="167">
        <v>1.507E-2</v>
      </c>
      <c r="G1713" s="155">
        <f t="shared" si="52"/>
        <v>210.65919551288613</v>
      </c>
      <c r="H1713" s="75">
        <f t="shared" si="53"/>
        <v>28159226.496415328</v>
      </c>
    </row>
    <row r="1714" spans="1:8" x14ac:dyDescent="0.3">
      <c r="A1714" s="143">
        <v>5948</v>
      </c>
      <c r="B1714" s="148">
        <v>8445.01</v>
      </c>
      <c r="C1714" s="148">
        <v>868.09</v>
      </c>
      <c r="D1714" s="167">
        <v>0.15615000000000001</v>
      </c>
      <c r="E1714" s="167">
        <v>0.14107</v>
      </c>
      <c r="F1714" s="167">
        <v>1.507E-2</v>
      </c>
      <c r="G1714" s="155">
        <f t="shared" si="52"/>
        <v>210.65919551288613</v>
      </c>
      <c r="H1714" s="75">
        <f t="shared" si="53"/>
        <v>28235178.557093456</v>
      </c>
    </row>
    <row r="1715" spans="1:8" x14ac:dyDescent="0.3">
      <c r="A1715" s="143">
        <v>5963</v>
      </c>
      <c r="B1715" s="148">
        <v>8407.0499999999993</v>
      </c>
      <c r="C1715" s="148">
        <v>868.86</v>
      </c>
      <c r="D1715" s="167">
        <v>0.15662999999999999</v>
      </c>
      <c r="E1715" s="167">
        <v>0.14147000000000001</v>
      </c>
      <c r="F1715" s="167">
        <v>1.516E-2</v>
      </c>
      <c r="G1715" s="155">
        <f t="shared" si="52"/>
        <v>211.91727962676532</v>
      </c>
      <c r="H1715" s="75">
        <f t="shared" si="53"/>
        <v>28138337.800967447</v>
      </c>
    </row>
    <row r="1716" spans="1:8" x14ac:dyDescent="0.3">
      <c r="A1716" s="143">
        <v>5978</v>
      </c>
      <c r="B1716" s="148">
        <v>8398.61</v>
      </c>
      <c r="C1716" s="148">
        <v>868.01</v>
      </c>
      <c r="D1716" s="167">
        <v>0.15706999999999999</v>
      </c>
      <c r="E1716" s="167">
        <v>0.14191999999999999</v>
      </c>
      <c r="F1716" s="167">
        <v>1.516E-2</v>
      </c>
      <c r="G1716" s="155">
        <f t="shared" si="52"/>
        <v>211.91727962676532</v>
      </c>
      <c r="H1716" s="75">
        <f t="shared" si="53"/>
        <v>28209120.136539228</v>
      </c>
    </row>
    <row r="1717" spans="1:8" x14ac:dyDescent="0.3">
      <c r="A1717" s="143">
        <v>5993</v>
      </c>
      <c r="B1717" s="148">
        <v>8407.49</v>
      </c>
      <c r="C1717" s="148">
        <v>868.77</v>
      </c>
      <c r="D1717" s="167">
        <v>0.15751000000000001</v>
      </c>
      <c r="E1717" s="167">
        <v>0.14235</v>
      </c>
      <c r="F1717" s="167">
        <v>1.515E-2</v>
      </c>
      <c r="G1717" s="155">
        <f t="shared" si="52"/>
        <v>211.77749250300099</v>
      </c>
      <c r="H1717" s="75">
        <f t="shared" si="53"/>
        <v>28298569.074402828</v>
      </c>
    </row>
    <row r="1718" spans="1:8" x14ac:dyDescent="0.3">
      <c r="A1718" s="143">
        <v>6009</v>
      </c>
      <c r="B1718" s="148">
        <v>8378.32</v>
      </c>
      <c r="C1718" s="148">
        <v>869.05</v>
      </c>
      <c r="D1718" s="167">
        <v>0.15806000000000001</v>
      </c>
      <c r="E1718" s="167">
        <v>0.14285</v>
      </c>
      <c r="F1718" s="167">
        <v>1.521E-2</v>
      </c>
      <c r="G1718" s="155">
        <f t="shared" si="52"/>
        <v>212.61621524558711</v>
      </c>
      <c r="H1718" s="75">
        <f t="shared" si="53"/>
        <v>28262190.60036964</v>
      </c>
    </row>
    <row r="1719" spans="1:8" x14ac:dyDescent="0.3">
      <c r="A1719" s="143">
        <v>6024</v>
      </c>
      <c r="B1719" s="148">
        <v>8345.99</v>
      </c>
      <c r="C1719" s="148">
        <v>868.82</v>
      </c>
      <c r="D1719" s="167">
        <v>0.15859000000000001</v>
      </c>
      <c r="E1719" s="167">
        <v>0.14333000000000001</v>
      </c>
      <c r="F1719" s="167">
        <v>1.5270000000000001E-2</v>
      </c>
      <c r="G1719" s="155">
        <f t="shared" si="52"/>
        <v>213.45493798817327</v>
      </c>
      <c r="H1719" s="75">
        <f t="shared" si="53"/>
        <v>28221413.178709254</v>
      </c>
    </row>
    <row r="1720" spans="1:8" x14ac:dyDescent="0.3">
      <c r="A1720" s="143">
        <v>6040</v>
      </c>
      <c r="B1720" s="148">
        <v>8362.93</v>
      </c>
      <c r="C1720" s="148">
        <v>868.9</v>
      </c>
      <c r="D1720" s="167">
        <v>0.15906999999999999</v>
      </c>
      <c r="E1720" s="167">
        <v>0.14383000000000001</v>
      </c>
      <c r="F1720" s="167">
        <v>1.524E-2</v>
      </c>
      <c r="G1720" s="155">
        <f t="shared" si="52"/>
        <v>213.03557661688018</v>
      </c>
      <c r="H1720" s="75">
        <f t="shared" si="53"/>
        <v>28352071.968064945</v>
      </c>
    </row>
    <row r="1721" spans="1:8" x14ac:dyDescent="0.3">
      <c r="A1721" s="143">
        <v>6055</v>
      </c>
      <c r="B1721" s="148">
        <v>8341</v>
      </c>
      <c r="C1721" s="148">
        <v>867.97</v>
      </c>
      <c r="D1721" s="167">
        <v>0.15955</v>
      </c>
      <c r="E1721" s="167">
        <v>0.14429</v>
      </c>
      <c r="F1721" s="167">
        <v>1.5259999999999999E-2</v>
      </c>
      <c r="G1721" s="155">
        <f t="shared" si="52"/>
        <v>213.31515086440888</v>
      </c>
      <c r="H1721" s="75">
        <f t="shared" si="53"/>
        <v>28385231.782475617</v>
      </c>
    </row>
    <row r="1722" spans="1:8" x14ac:dyDescent="0.3">
      <c r="A1722" s="143">
        <v>6071</v>
      </c>
      <c r="B1722" s="148">
        <v>8377.7999999999993</v>
      </c>
      <c r="C1722" s="148">
        <v>869.83</v>
      </c>
      <c r="D1722" s="167">
        <v>0.16001000000000001</v>
      </c>
      <c r="E1722" s="167">
        <v>0.14477999999999999</v>
      </c>
      <c r="F1722" s="167">
        <v>1.523E-2</v>
      </c>
      <c r="G1722" s="155">
        <f t="shared" si="52"/>
        <v>212.89578949311584</v>
      </c>
      <c r="H1722" s="75">
        <f t="shared" si="53"/>
        <v>28516299.051542822</v>
      </c>
    </row>
    <row r="1723" spans="1:8" x14ac:dyDescent="0.3">
      <c r="A1723" s="143">
        <v>6086</v>
      </c>
      <c r="B1723" s="148">
        <v>8366.8799999999992</v>
      </c>
      <c r="C1723" s="148">
        <v>868.86</v>
      </c>
      <c r="D1723" s="167">
        <v>0.16048000000000001</v>
      </c>
      <c r="E1723" s="167">
        <v>0.14524999999999999</v>
      </c>
      <c r="F1723" s="167">
        <v>1.523E-2</v>
      </c>
      <c r="G1723" s="155">
        <f t="shared" si="52"/>
        <v>212.89578949311584</v>
      </c>
      <c r="H1723" s="75">
        <f t="shared" si="53"/>
        <v>28586756.057929438</v>
      </c>
    </row>
    <row r="1724" spans="1:8" x14ac:dyDescent="0.3">
      <c r="A1724" s="143">
        <v>6102</v>
      </c>
      <c r="B1724" s="148">
        <v>8275.8700000000008</v>
      </c>
      <c r="C1724" s="148">
        <v>868.64</v>
      </c>
      <c r="D1724" s="167">
        <v>0.16109000000000001</v>
      </c>
      <c r="E1724" s="167">
        <v>0.1457</v>
      </c>
      <c r="F1724" s="167">
        <v>1.5389999999999999E-2</v>
      </c>
      <c r="G1724" s="155">
        <f t="shared" si="52"/>
        <v>215.1323834733455</v>
      </c>
      <c r="H1724" s="75">
        <f t="shared" si="53"/>
        <v>28363930.624865811</v>
      </c>
    </row>
    <row r="1725" spans="1:8" x14ac:dyDescent="0.3">
      <c r="A1725" s="143">
        <v>6117</v>
      </c>
      <c r="B1725" s="148">
        <v>8282.5400000000009</v>
      </c>
      <c r="C1725" s="148">
        <v>869.02</v>
      </c>
      <c r="D1725" s="167">
        <v>0.16156999999999999</v>
      </c>
      <c r="E1725" s="167">
        <v>0.14618</v>
      </c>
      <c r="F1725" s="167">
        <v>1.5389999999999999E-2</v>
      </c>
      <c r="G1725" s="155">
        <f t="shared" si="52"/>
        <v>215.1323834733455</v>
      </c>
      <c r="H1725" s="75">
        <f t="shared" si="53"/>
        <v>28433655.13475978</v>
      </c>
    </row>
    <row r="1726" spans="1:8" x14ac:dyDescent="0.3">
      <c r="A1726" s="143">
        <v>6133</v>
      </c>
      <c r="B1726" s="148">
        <v>8283.69</v>
      </c>
      <c r="C1726" s="148">
        <v>868.32</v>
      </c>
      <c r="D1726" s="167">
        <v>0.16206999999999999</v>
      </c>
      <c r="E1726" s="167">
        <v>0.1467</v>
      </c>
      <c r="F1726" s="167">
        <v>1.537E-2</v>
      </c>
      <c r="G1726" s="155">
        <f t="shared" si="52"/>
        <v>214.85280922581683</v>
      </c>
      <c r="H1726" s="75">
        <f t="shared" si="53"/>
        <v>28545123.622535605</v>
      </c>
    </row>
    <row r="1727" spans="1:8" x14ac:dyDescent="0.3">
      <c r="A1727" s="143">
        <v>6149</v>
      </c>
      <c r="B1727" s="148">
        <v>8290.06</v>
      </c>
      <c r="C1727" s="148">
        <v>868.25</v>
      </c>
      <c r="D1727" s="167">
        <v>0.16256999999999999</v>
      </c>
      <c r="E1727" s="167">
        <v>0.14721000000000001</v>
      </c>
      <c r="F1727" s="167">
        <v>1.536E-2</v>
      </c>
      <c r="G1727" s="155">
        <f t="shared" si="52"/>
        <v>214.71302210205246</v>
      </c>
      <c r="H1727" s="75">
        <f t="shared" si="53"/>
        <v>28638225.757343207</v>
      </c>
    </row>
    <row r="1728" spans="1:8" x14ac:dyDescent="0.3">
      <c r="A1728" s="143">
        <v>6164</v>
      </c>
      <c r="B1728" s="148">
        <v>8277.01</v>
      </c>
      <c r="C1728" s="148">
        <v>869.16</v>
      </c>
      <c r="D1728" s="167">
        <v>0.16306000000000001</v>
      </c>
      <c r="E1728" s="167">
        <v>0.14766000000000001</v>
      </c>
      <c r="F1728" s="167">
        <v>1.54E-2</v>
      </c>
      <c r="G1728" s="155">
        <f t="shared" si="52"/>
        <v>215.27217059710989</v>
      </c>
      <c r="H1728" s="75">
        <f t="shared" si="53"/>
        <v>28633519.989614271</v>
      </c>
    </row>
    <row r="1729" spans="1:8" x14ac:dyDescent="0.3">
      <c r="A1729" s="143">
        <v>6180</v>
      </c>
      <c r="B1729" s="148">
        <v>8209.58</v>
      </c>
      <c r="C1729" s="148">
        <v>869.21</v>
      </c>
      <c r="D1729" s="167">
        <v>0.16367999999999999</v>
      </c>
      <c r="E1729" s="167">
        <v>0.14815999999999999</v>
      </c>
      <c r="F1729" s="167">
        <v>1.553E-2</v>
      </c>
      <c r="G1729" s="155">
        <f t="shared" si="52"/>
        <v>217.08940320604654</v>
      </c>
      <c r="H1729" s="75">
        <f t="shared" si="53"/>
        <v>28467534.152896274</v>
      </c>
    </row>
    <row r="1730" spans="1:8" x14ac:dyDescent="0.3">
      <c r="A1730" s="143">
        <v>6196</v>
      </c>
      <c r="B1730" s="148">
        <v>8232.39</v>
      </c>
      <c r="C1730" s="148">
        <v>869.12</v>
      </c>
      <c r="D1730" s="167">
        <v>0.16414000000000001</v>
      </c>
      <c r="E1730" s="167">
        <v>0.14865999999999999</v>
      </c>
      <c r="F1730" s="167">
        <v>1.5480000000000001E-2</v>
      </c>
      <c r="G1730" s="155">
        <f t="shared" si="52"/>
        <v>216.39046758722478</v>
      </c>
      <c r="H1730" s="75">
        <f t="shared" si="53"/>
        <v>28633423.963107139</v>
      </c>
    </row>
    <row r="1731" spans="1:8" x14ac:dyDescent="0.3">
      <c r="A1731" s="143">
        <v>6212</v>
      </c>
      <c r="B1731" s="148">
        <v>8169.16</v>
      </c>
      <c r="C1731" s="148">
        <v>868.51</v>
      </c>
      <c r="D1731" s="167">
        <v>0.16474</v>
      </c>
      <c r="E1731" s="167">
        <v>0.14915</v>
      </c>
      <c r="F1731" s="167">
        <v>1.559E-2</v>
      </c>
      <c r="G1731" s="155">
        <f t="shared" si="52"/>
        <v>217.92812594863267</v>
      </c>
      <c r="H1731" s="75">
        <f t="shared" si="53"/>
        <v>28504810.808423214</v>
      </c>
    </row>
    <row r="1732" spans="1:8" x14ac:dyDescent="0.3">
      <c r="A1732" s="143">
        <v>6228</v>
      </c>
      <c r="B1732" s="148">
        <v>8217.27</v>
      </c>
      <c r="C1732" s="148">
        <v>867.86</v>
      </c>
      <c r="D1732" s="167">
        <v>0.16517999999999999</v>
      </c>
      <c r="E1732" s="167">
        <v>0.14968999999999999</v>
      </c>
      <c r="F1732" s="167">
        <v>1.549E-2</v>
      </c>
      <c r="G1732" s="155">
        <f t="shared" si="52"/>
        <v>216.53025471098914</v>
      </c>
      <c r="H1732" s="75">
        <f t="shared" si="53"/>
        <v>28762724.212894589</v>
      </c>
    </row>
    <row r="1733" spans="1:8" x14ac:dyDescent="0.3">
      <c r="A1733" s="143">
        <v>6244</v>
      </c>
      <c r="B1733" s="148">
        <v>8207.5499999999993</v>
      </c>
      <c r="C1733" s="148">
        <v>869.52</v>
      </c>
      <c r="D1733" s="167">
        <v>0.16569999999999999</v>
      </c>
      <c r="E1733" s="167">
        <v>0.15015999999999999</v>
      </c>
      <c r="F1733" s="167">
        <v>1.554E-2</v>
      </c>
      <c r="G1733" s="155">
        <f t="shared" si="52"/>
        <v>217.22919032981088</v>
      </c>
      <c r="H1733" s="75">
        <f t="shared" si="53"/>
        <v>28743834.981477264</v>
      </c>
    </row>
    <row r="1734" spans="1:8" x14ac:dyDescent="0.3">
      <c r="A1734" s="143">
        <v>6260</v>
      </c>
      <c r="B1734" s="148">
        <v>8133.53</v>
      </c>
      <c r="C1734" s="148">
        <v>868.78</v>
      </c>
      <c r="D1734" s="167">
        <v>0.16633000000000001</v>
      </c>
      <c r="E1734" s="167">
        <v>0.15067</v>
      </c>
      <c r="F1734" s="167">
        <v>1.566E-2</v>
      </c>
      <c r="G1734" s="155">
        <f t="shared" si="52"/>
        <v>218.90663581498319</v>
      </c>
      <c r="H1734" s="75">
        <f t="shared" si="53"/>
        <v>28596666.230304979</v>
      </c>
    </row>
    <row r="1735" spans="1:8" x14ac:dyDescent="0.3">
      <c r="A1735" s="143">
        <v>6276</v>
      </c>
      <c r="B1735" s="148">
        <v>8145.52</v>
      </c>
      <c r="C1735" s="148">
        <v>869.64</v>
      </c>
      <c r="D1735" s="167">
        <v>0.16686999999999999</v>
      </c>
      <c r="E1735" s="167">
        <v>0.15121000000000001</v>
      </c>
      <c r="F1735" s="167">
        <v>1.566E-2</v>
      </c>
      <c r="G1735" s="155">
        <f t="shared" si="52"/>
        <v>218.90663581498319</v>
      </c>
      <c r="H1735" s="75">
        <f t="shared" si="53"/>
        <v>28669756.751021415</v>
      </c>
    </row>
    <row r="1736" spans="1:8" x14ac:dyDescent="0.3">
      <c r="A1736" s="143">
        <v>6292</v>
      </c>
      <c r="B1736" s="148">
        <v>8117.64</v>
      </c>
      <c r="C1736" s="148">
        <v>869.38</v>
      </c>
      <c r="D1736" s="167">
        <v>0.16744999999999999</v>
      </c>
      <c r="E1736" s="167">
        <v>0.15174000000000001</v>
      </c>
      <c r="F1736" s="167">
        <v>1.5709999999999998E-2</v>
      </c>
      <c r="G1736" s="155">
        <f t="shared" ref="G1736:G1799" si="54">(2*F1736/$B$7)*(1+3*$B$11)/(4+PI()*$B$11-PI())*10^6</f>
        <v>219.60557143380495</v>
      </c>
      <c r="H1736" s="75">
        <f t="shared" si="53"/>
        <v>28651367.808746956</v>
      </c>
    </row>
    <row r="1737" spans="1:8" x14ac:dyDescent="0.3">
      <c r="A1737" s="143">
        <v>6308</v>
      </c>
      <c r="B1737" s="148">
        <v>8086.4</v>
      </c>
      <c r="C1737" s="148">
        <v>868.96</v>
      </c>
      <c r="D1737" s="167">
        <v>0.16800999999999999</v>
      </c>
      <c r="E1737" s="167">
        <v>0.15225</v>
      </c>
      <c r="F1737" s="167">
        <v>1.576E-2</v>
      </c>
      <c r="G1737" s="155">
        <f t="shared" si="54"/>
        <v>220.30450705262675</v>
      </c>
      <c r="H1737" s="75">
        <f t="shared" si="53"/>
        <v>28633095.547578305</v>
      </c>
    </row>
    <row r="1738" spans="1:8" x14ac:dyDescent="0.3">
      <c r="A1738" s="143">
        <v>6324</v>
      </c>
      <c r="B1738" s="148">
        <v>8119.1</v>
      </c>
      <c r="C1738" s="148">
        <v>868.78</v>
      </c>
      <c r="D1738" s="167">
        <v>0.16849</v>
      </c>
      <c r="E1738" s="167">
        <v>0.15279999999999999</v>
      </c>
      <c r="F1738" s="167">
        <v>1.5689999999999999E-2</v>
      </c>
      <c r="G1738" s="155">
        <f t="shared" si="54"/>
        <v>219.32599718627623</v>
      </c>
      <c r="H1738" s="75">
        <f t="shared" si="53"/>
        <v>28833791.165344391</v>
      </c>
    </row>
    <row r="1739" spans="1:8" x14ac:dyDescent="0.3">
      <c r="A1739" s="143">
        <v>6340</v>
      </c>
      <c r="B1739" s="148">
        <v>8072.81</v>
      </c>
      <c r="C1739" s="148">
        <v>867.87</v>
      </c>
      <c r="D1739" s="167">
        <v>0.16908999999999999</v>
      </c>
      <c r="E1739" s="167">
        <v>0.15332999999999999</v>
      </c>
      <c r="F1739" s="167">
        <v>1.5769999999999999E-2</v>
      </c>
      <c r="G1739" s="155">
        <f t="shared" si="54"/>
        <v>220.44429417639111</v>
      </c>
      <c r="H1739" s="75">
        <f t="shared" si="53"/>
        <v>28760100.249757312</v>
      </c>
    </row>
    <row r="1740" spans="1:8" x14ac:dyDescent="0.3">
      <c r="A1740" s="143">
        <v>6357</v>
      </c>
      <c r="B1740" s="148">
        <v>8083.24</v>
      </c>
      <c r="C1740" s="148">
        <v>868.88</v>
      </c>
      <c r="D1740" s="167">
        <v>0.16966000000000001</v>
      </c>
      <c r="E1740" s="167">
        <v>0.15389</v>
      </c>
      <c r="F1740" s="167">
        <v>1.576E-2</v>
      </c>
      <c r="G1740" s="155">
        <f t="shared" si="54"/>
        <v>220.30450705262675</v>
      </c>
      <c r="H1740" s="75">
        <f t="shared" si="53"/>
        <v>28855514.964482449</v>
      </c>
    </row>
    <row r="1741" spans="1:8" x14ac:dyDescent="0.3">
      <c r="A1741" s="143">
        <v>6373</v>
      </c>
      <c r="B1741" s="148">
        <v>8016.06</v>
      </c>
      <c r="C1741" s="148">
        <v>868.32</v>
      </c>
      <c r="D1741" s="167">
        <v>0.17027</v>
      </c>
      <c r="E1741" s="167">
        <v>0.15439</v>
      </c>
      <c r="F1741" s="167">
        <v>1.5890000000000001E-2</v>
      </c>
      <c r="G1741" s="155">
        <f t="shared" si="54"/>
        <v>222.1217396615634</v>
      </c>
      <c r="H1741" s="75">
        <f t="shared" si="53"/>
        <v>28691473.467253789</v>
      </c>
    </row>
    <row r="1742" spans="1:8" x14ac:dyDescent="0.3">
      <c r="A1742" s="143">
        <v>6389</v>
      </c>
      <c r="B1742" s="148">
        <v>8018.38</v>
      </c>
      <c r="C1742" s="148">
        <v>867.97</v>
      </c>
      <c r="D1742" s="167">
        <v>0.17076</v>
      </c>
      <c r="E1742" s="167">
        <v>0.15489</v>
      </c>
      <c r="F1742" s="167">
        <v>1.5869999999999999E-2</v>
      </c>
      <c r="G1742" s="155">
        <f t="shared" si="54"/>
        <v>221.84216541403467</v>
      </c>
      <c r="H1742" s="75">
        <f t="shared" si="53"/>
        <v>28799754.943231389</v>
      </c>
    </row>
    <row r="1743" spans="1:8" x14ac:dyDescent="0.3">
      <c r="A1743" s="143">
        <v>6406</v>
      </c>
      <c r="B1743" s="148">
        <v>7994.71</v>
      </c>
      <c r="C1743" s="148">
        <v>867.82</v>
      </c>
      <c r="D1743" s="167">
        <v>0.17141000000000001</v>
      </c>
      <c r="E1743" s="167">
        <v>0.15548999999999999</v>
      </c>
      <c r="F1743" s="167">
        <v>1.592E-2</v>
      </c>
      <c r="G1743" s="155">
        <f t="shared" si="54"/>
        <v>222.54110103285646</v>
      </c>
      <c r="H1743" s="75">
        <f t="shared" si="53"/>
        <v>28785693.834839992</v>
      </c>
    </row>
    <row r="1744" spans="1:8" x14ac:dyDescent="0.3">
      <c r="A1744" s="143">
        <v>6422</v>
      </c>
      <c r="B1744" s="148">
        <v>7985.74</v>
      </c>
      <c r="C1744" s="148">
        <v>868.08</v>
      </c>
      <c r="D1744" s="167">
        <v>0.17196</v>
      </c>
      <c r="E1744" s="167">
        <v>0.15601999999999999</v>
      </c>
      <c r="F1744" s="167">
        <v>1.5939999999999999E-2</v>
      </c>
      <c r="G1744" s="155">
        <f t="shared" si="54"/>
        <v>222.82067528038516</v>
      </c>
      <c r="H1744" s="75">
        <f t="shared" si="53"/>
        <v>28821382.89868708</v>
      </c>
    </row>
    <row r="1745" spans="1:8" x14ac:dyDescent="0.3">
      <c r="A1745" s="143">
        <v>6439</v>
      </c>
      <c r="B1745" s="148">
        <v>7946.28</v>
      </c>
      <c r="C1745" s="148">
        <v>868.4</v>
      </c>
      <c r="D1745" s="167">
        <v>0.17263999999999999</v>
      </c>
      <c r="E1745" s="167">
        <v>0.15661</v>
      </c>
      <c r="F1745" s="167">
        <v>1.6029999999999999E-2</v>
      </c>
      <c r="G1745" s="155">
        <f t="shared" si="54"/>
        <v>224.07875939426441</v>
      </c>
      <c r="H1745" s="75">
        <f t="shared" si="53"/>
        <v>28735432.20877371</v>
      </c>
    </row>
    <row r="1746" spans="1:8" x14ac:dyDescent="0.3">
      <c r="A1746" s="143">
        <v>6455</v>
      </c>
      <c r="B1746" s="148">
        <v>7950.81</v>
      </c>
      <c r="C1746" s="148">
        <v>868.49</v>
      </c>
      <c r="D1746" s="167">
        <v>0.17316999999999999</v>
      </c>
      <c r="E1746" s="167">
        <v>0.15715000000000001</v>
      </c>
      <c r="F1746" s="167">
        <v>1.602E-2</v>
      </c>
      <c r="G1746" s="155">
        <f t="shared" si="54"/>
        <v>223.93897227050002</v>
      </c>
      <c r="H1746" s="75">
        <f t="shared" ref="H1746:H1809" si="55">A1746/G1746*10^6</f>
        <v>28824817.469479527</v>
      </c>
    </row>
    <row r="1747" spans="1:8" x14ac:dyDescent="0.3">
      <c r="A1747" s="143">
        <v>6472</v>
      </c>
      <c r="B1747" s="148">
        <v>7926.63</v>
      </c>
      <c r="C1747" s="148">
        <v>868.96</v>
      </c>
      <c r="D1747" s="167">
        <v>0.17380999999999999</v>
      </c>
      <c r="E1747" s="167">
        <v>0.15773999999999999</v>
      </c>
      <c r="F1747" s="167">
        <v>1.6080000000000001E-2</v>
      </c>
      <c r="G1747" s="155">
        <f t="shared" si="54"/>
        <v>224.7776950130862</v>
      </c>
      <c r="H1747" s="75">
        <f t="shared" si="55"/>
        <v>28792892.460362718</v>
      </c>
    </row>
    <row r="1748" spans="1:8" x14ac:dyDescent="0.3">
      <c r="A1748" s="143">
        <v>6488</v>
      </c>
      <c r="B1748" s="148">
        <v>7940.44</v>
      </c>
      <c r="C1748" s="148">
        <v>868.73</v>
      </c>
      <c r="D1748" s="167">
        <v>0.17435999999999999</v>
      </c>
      <c r="E1748" s="167">
        <v>0.15831999999999999</v>
      </c>
      <c r="F1748" s="167">
        <v>1.6039999999999999E-2</v>
      </c>
      <c r="G1748" s="155">
        <f t="shared" si="54"/>
        <v>224.21854651802875</v>
      </c>
      <c r="H1748" s="75">
        <f t="shared" si="55"/>
        <v>28936054.134479545</v>
      </c>
    </row>
    <row r="1749" spans="1:8" x14ac:dyDescent="0.3">
      <c r="A1749" s="143">
        <v>6505</v>
      </c>
      <c r="B1749" s="148">
        <v>7901.3</v>
      </c>
      <c r="C1749" s="148">
        <v>868.88</v>
      </c>
      <c r="D1749" s="167">
        <v>0.17502000000000001</v>
      </c>
      <c r="E1749" s="167">
        <v>0.15890000000000001</v>
      </c>
      <c r="F1749" s="167">
        <v>1.6129999999999999E-2</v>
      </c>
      <c r="G1749" s="155">
        <f t="shared" si="54"/>
        <v>225.47663063190794</v>
      </c>
      <c r="H1749" s="75">
        <f t="shared" si="55"/>
        <v>28849996.47976581</v>
      </c>
    </row>
    <row r="1750" spans="1:8" x14ac:dyDescent="0.3">
      <c r="A1750" s="143">
        <v>6521</v>
      </c>
      <c r="B1750" s="148">
        <v>7891.05</v>
      </c>
      <c r="C1750" s="148">
        <v>868.87</v>
      </c>
      <c r="D1750" s="167">
        <v>0.17562</v>
      </c>
      <c r="E1750" s="167">
        <v>0.15948000000000001</v>
      </c>
      <c r="F1750" s="167">
        <v>1.6150000000000001E-2</v>
      </c>
      <c r="G1750" s="155">
        <f t="shared" si="54"/>
        <v>225.75620487943672</v>
      </c>
      <c r="H1750" s="75">
        <f t="shared" si="55"/>
        <v>28885141.843531996</v>
      </c>
    </row>
    <row r="1751" spans="1:8" x14ac:dyDescent="0.3">
      <c r="A1751" s="143">
        <v>6538</v>
      </c>
      <c r="B1751" s="148">
        <v>7862.91</v>
      </c>
      <c r="C1751" s="148">
        <v>868.52</v>
      </c>
      <c r="D1751" s="167">
        <v>0.17630999999999999</v>
      </c>
      <c r="E1751" s="167">
        <v>0.16011</v>
      </c>
      <c r="F1751" s="167">
        <v>1.6199999999999999E-2</v>
      </c>
      <c r="G1751" s="155">
        <f t="shared" si="54"/>
        <v>226.45514049825846</v>
      </c>
      <c r="H1751" s="75">
        <f t="shared" si="55"/>
        <v>28871060.226827931</v>
      </c>
    </row>
    <row r="1752" spans="1:8" x14ac:dyDescent="0.3">
      <c r="A1752" s="143">
        <v>6555</v>
      </c>
      <c r="B1752" s="148">
        <v>7854.4</v>
      </c>
      <c r="C1752" s="148">
        <v>868.32</v>
      </c>
      <c r="D1752" s="167">
        <v>0.1769</v>
      </c>
      <c r="E1752" s="167">
        <v>0.16069</v>
      </c>
      <c r="F1752" s="167">
        <v>1.6209999999999999E-2</v>
      </c>
      <c r="G1752" s="155">
        <f t="shared" si="54"/>
        <v>226.59492762202277</v>
      </c>
      <c r="H1752" s="75">
        <f t="shared" si="55"/>
        <v>28928273.323638685</v>
      </c>
    </row>
    <row r="1753" spans="1:8" x14ac:dyDescent="0.3">
      <c r="A1753" s="143">
        <v>6572</v>
      </c>
      <c r="B1753" s="148">
        <v>7806.27</v>
      </c>
      <c r="C1753" s="148">
        <v>868.33</v>
      </c>
      <c r="D1753" s="167">
        <v>0.17760000000000001</v>
      </c>
      <c r="E1753" s="167">
        <v>0.16128000000000001</v>
      </c>
      <c r="F1753" s="167">
        <v>1.6310000000000002E-2</v>
      </c>
      <c r="G1753" s="155">
        <f t="shared" si="54"/>
        <v>227.99279885966641</v>
      </c>
      <c r="H1753" s="75">
        <f t="shared" si="55"/>
        <v>28825471.82573596</v>
      </c>
    </row>
    <row r="1754" spans="1:8" x14ac:dyDescent="0.3">
      <c r="A1754" s="143">
        <v>6589</v>
      </c>
      <c r="B1754" s="148">
        <v>7769.59</v>
      </c>
      <c r="C1754" s="148">
        <v>868.01</v>
      </c>
      <c r="D1754" s="167">
        <v>0.17824999999999999</v>
      </c>
      <c r="E1754" s="167">
        <v>0.16187000000000001</v>
      </c>
      <c r="F1754" s="167">
        <v>1.6379999999999999E-2</v>
      </c>
      <c r="G1754" s="155">
        <f t="shared" si="54"/>
        <v>228.9713087260169</v>
      </c>
      <c r="H1754" s="75">
        <f t="shared" si="55"/>
        <v>28776531.158688895</v>
      </c>
    </row>
    <row r="1755" spans="1:8" x14ac:dyDescent="0.3">
      <c r="A1755" s="143">
        <v>6605</v>
      </c>
      <c r="B1755" s="148">
        <v>7773.58</v>
      </c>
      <c r="C1755" s="148">
        <v>868.92</v>
      </c>
      <c r="D1755" s="167">
        <v>0.17891000000000001</v>
      </c>
      <c r="E1755" s="167">
        <v>0.16252</v>
      </c>
      <c r="F1755" s="167">
        <v>1.6389999999999998E-2</v>
      </c>
      <c r="G1755" s="155">
        <f t="shared" si="54"/>
        <v>229.11109584978124</v>
      </c>
      <c r="H1755" s="75">
        <f t="shared" si="55"/>
        <v>28828808.903828159</v>
      </c>
    </row>
    <row r="1756" spans="1:8" x14ac:dyDescent="0.3">
      <c r="A1756" s="143">
        <v>6622</v>
      </c>
      <c r="B1756" s="148">
        <v>7788.78</v>
      </c>
      <c r="C1756" s="148">
        <v>869.59</v>
      </c>
      <c r="D1756" s="167">
        <v>0.17956</v>
      </c>
      <c r="E1756" s="167">
        <v>0.16319</v>
      </c>
      <c r="F1756" s="167">
        <v>1.6369999999999999E-2</v>
      </c>
      <c r="G1756" s="155">
        <f t="shared" si="54"/>
        <v>228.83152160225254</v>
      </c>
      <c r="H1756" s="75">
        <f t="shared" si="55"/>
        <v>28938320.881815154</v>
      </c>
    </row>
    <row r="1757" spans="1:8" x14ac:dyDescent="0.3">
      <c r="A1757" s="143">
        <v>6639</v>
      </c>
      <c r="B1757" s="148">
        <v>7715.47</v>
      </c>
      <c r="C1757" s="148">
        <v>869.11</v>
      </c>
      <c r="D1757" s="167">
        <v>0.18029999999999999</v>
      </c>
      <c r="E1757" s="167">
        <v>0.16378000000000001</v>
      </c>
      <c r="F1757" s="167">
        <v>1.652E-2</v>
      </c>
      <c r="G1757" s="155">
        <f t="shared" si="54"/>
        <v>230.92832845871791</v>
      </c>
      <c r="H1757" s="75">
        <f t="shared" si="55"/>
        <v>28749179.645089868</v>
      </c>
    </row>
    <row r="1758" spans="1:8" x14ac:dyDescent="0.3">
      <c r="A1758" s="143">
        <v>6656</v>
      </c>
      <c r="B1758" s="148">
        <v>7729.24</v>
      </c>
      <c r="C1758" s="148">
        <v>869.87</v>
      </c>
      <c r="D1758" s="167">
        <v>0.18095</v>
      </c>
      <c r="E1758" s="167">
        <v>0.16445000000000001</v>
      </c>
      <c r="F1758" s="167">
        <v>1.6500000000000001E-2</v>
      </c>
      <c r="G1758" s="155">
        <f t="shared" si="54"/>
        <v>230.64875421118919</v>
      </c>
      <c r="H1758" s="75">
        <f t="shared" si="55"/>
        <v>28857732.281118497</v>
      </c>
    </row>
    <row r="1759" spans="1:8" x14ac:dyDescent="0.3">
      <c r="A1759" s="143">
        <v>6673</v>
      </c>
      <c r="B1759" s="148">
        <v>7732.63</v>
      </c>
      <c r="C1759" s="148">
        <v>869.93</v>
      </c>
      <c r="D1759" s="167">
        <v>0.18160000000000001</v>
      </c>
      <c r="E1759" s="167">
        <v>0.1651</v>
      </c>
      <c r="F1759" s="167">
        <v>1.6500000000000001E-2</v>
      </c>
      <c r="G1759" s="155">
        <f t="shared" si="54"/>
        <v>230.64875421118919</v>
      </c>
      <c r="H1759" s="75">
        <f t="shared" si="55"/>
        <v>28931437.42666823</v>
      </c>
    </row>
    <row r="1760" spans="1:8" x14ac:dyDescent="0.3">
      <c r="A1760" s="143">
        <v>6690</v>
      </c>
      <c r="B1760" s="148">
        <v>7691.12</v>
      </c>
      <c r="C1760" s="148">
        <v>869.68</v>
      </c>
      <c r="D1760" s="167">
        <v>0.18229999999999999</v>
      </c>
      <c r="E1760" s="167">
        <v>0.16572000000000001</v>
      </c>
      <c r="F1760" s="167">
        <v>1.6580000000000001E-2</v>
      </c>
      <c r="G1760" s="155">
        <f t="shared" si="54"/>
        <v>231.76705120130404</v>
      </c>
      <c r="H1760" s="75">
        <f t="shared" si="55"/>
        <v>28865190.135198817</v>
      </c>
    </row>
    <row r="1761" spans="1:8" x14ac:dyDescent="0.3">
      <c r="A1761" s="143">
        <v>6708</v>
      </c>
      <c r="B1761" s="148">
        <v>7722.23</v>
      </c>
      <c r="C1761" s="148">
        <v>869.02</v>
      </c>
      <c r="D1761" s="167">
        <v>0.18296000000000001</v>
      </c>
      <c r="E1761" s="167">
        <v>0.16644999999999999</v>
      </c>
      <c r="F1761" s="167">
        <v>1.6500000000000001E-2</v>
      </c>
      <c r="G1761" s="155">
        <f t="shared" si="54"/>
        <v>230.64875421118919</v>
      </c>
      <c r="H1761" s="75">
        <f t="shared" si="55"/>
        <v>29083183.314564735</v>
      </c>
    </row>
    <row r="1762" spans="1:8" x14ac:dyDescent="0.3">
      <c r="A1762" s="143">
        <v>6725</v>
      </c>
      <c r="B1762" s="148">
        <v>7690.22</v>
      </c>
      <c r="C1762" s="148">
        <v>868.31</v>
      </c>
      <c r="D1762" s="167">
        <v>0.18368000000000001</v>
      </c>
      <c r="E1762" s="167">
        <v>0.16711999999999999</v>
      </c>
      <c r="F1762" s="167">
        <v>1.6559999999999998E-2</v>
      </c>
      <c r="G1762" s="155">
        <f t="shared" si="54"/>
        <v>231.48747695377529</v>
      </c>
      <c r="H1762" s="75">
        <f t="shared" si="55"/>
        <v>29051247.559896667</v>
      </c>
    </row>
    <row r="1763" spans="1:8" x14ac:dyDescent="0.3">
      <c r="A1763" s="143">
        <v>6742</v>
      </c>
      <c r="B1763" s="148">
        <v>7707.25</v>
      </c>
      <c r="C1763" s="148">
        <v>869.4</v>
      </c>
      <c r="D1763" s="167">
        <v>0.18436</v>
      </c>
      <c r="E1763" s="167">
        <v>0.16782</v>
      </c>
      <c r="F1763" s="167">
        <v>1.6539999999999999E-2</v>
      </c>
      <c r="G1763" s="155">
        <f t="shared" si="54"/>
        <v>231.20790270624659</v>
      </c>
      <c r="H1763" s="75">
        <f t="shared" si="55"/>
        <v>29159902.931889925</v>
      </c>
    </row>
    <row r="1764" spans="1:8" x14ac:dyDescent="0.3">
      <c r="A1764" s="143">
        <v>6759</v>
      </c>
      <c r="B1764" s="148">
        <v>7650.44</v>
      </c>
      <c r="C1764" s="148">
        <v>868.95</v>
      </c>
      <c r="D1764" s="167">
        <v>0.18507999999999999</v>
      </c>
      <c r="E1764" s="167">
        <v>0.16841999999999999</v>
      </c>
      <c r="F1764" s="167">
        <v>1.6660000000000001E-2</v>
      </c>
      <c r="G1764" s="155">
        <f t="shared" si="54"/>
        <v>232.8853481914189</v>
      </c>
      <c r="H1764" s="75">
        <f t="shared" si="55"/>
        <v>29022864.909665655</v>
      </c>
    </row>
    <row r="1765" spans="1:8" x14ac:dyDescent="0.3">
      <c r="A1765" s="143">
        <v>6777</v>
      </c>
      <c r="B1765" s="148">
        <v>7625.64</v>
      </c>
      <c r="C1765" s="148">
        <v>868.98</v>
      </c>
      <c r="D1765" s="167">
        <v>0.18584999999999999</v>
      </c>
      <c r="E1765" s="167">
        <v>0.16914000000000001</v>
      </c>
      <c r="F1765" s="167">
        <v>1.6709999999999999E-2</v>
      </c>
      <c r="G1765" s="155">
        <f t="shared" si="54"/>
        <v>233.58428381024066</v>
      </c>
      <c r="H1765" s="75">
        <f t="shared" si="55"/>
        <v>29013082.085203569</v>
      </c>
    </row>
    <row r="1766" spans="1:8" x14ac:dyDescent="0.3">
      <c r="A1766" s="143">
        <v>6794</v>
      </c>
      <c r="B1766" s="148">
        <v>7597.12</v>
      </c>
      <c r="C1766" s="148">
        <v>868.17</v>
      </c>
      <c r="D1766" s="167">
        <v>0.18656</v>
      </c>
      <c r="E1766" s="167">
        <v>0.16980999999999999</v>
      </c>
      <c r="F1766" s="167">
        <v>1.6760000000000001E-2</v>
      </c>
      <c r="G1766" s="155">
        <f t="shared" si="54"/>
        <v>234.28321942906246</v>
      </c>
      <c r="H1766" s="75">
        <f t="shared" si="55"/>
        <v>28999089.292680323</v>
      </c>
    </row>
    <row r="1767" spans="1:8" x14ac:dyDescent="0.3">
      <c r="A1767" s="143">
        <v>6811</v>
      </c>
      <c r="B1767" s="148">
        <v>7555.54</v>
      </c>
      <c r="C1767" s="148">
        <v>868.07</v>
      </c>
      <c r="D1767" s="167">
        <v>0.18733</v>
      </c>
      <c r="E1767" s="167">
        <v>0.17047999999999999</v>
      </c>
      <c r="F1767" s="167">
        <v>1.685E-2</v>
      </c>
      <c r="G1767" s="155">
        <f t="shared" si="54"/>
        <v>235.54130354294168</v>
      </c>
      <c r="H1767" s="75">
        <f t="shared" si="55"/>
        <v>28916372.192693934</v>
      </c>
    </row>
    <row r="1768" spans="1:8" x14ac:dyDescent="0.3">
      <c r="A1768" s="143">
        <v>6829</v>
      </c>
      <c r="B1768" s="148">
        <v>7553.17</v>
      </c>
      <c r="C1768" s="148">
        <v>867.95</v>
      </c>
      <c r="D1768" s="167">
        <v>0.18809999999999999</v>
      </c>
      <c r="E1768" s="167">
        <v>0.17124</v>
      </c>
      <c r="F1768" s="167">
        <v>1.685E-2</v>
      </c>
      <c r="G1768" s="155">
        <f t="shared" si="54"/>
        <v>235.54130354294168</v>
      </c>
      <c r="H1768" s="75">
        <f t="shared" si="55"/>
        <v>28992791.910718966</v>
      </c>
    </row>
    <row r="1769" spans="1:8" x14ac:dyDescent="0.3">
      <c r="A1769" s="143">
        <v>6846</v>
      </c>
      <c r="B1769" s="148">
        <v>7548.71</v>
      </c>
      <c r="C1769" s="148">
        <v>869.31</v>
      </c>
      <c r="D1769" s="167">
        <v>0.18883</v>
      </c>
      <c r="E1769" s="167">
        <v>0.17194000000000001</v>
      </c>
      <c r="F1769" s="167">
        <v>1.6889999999999999E-2</v>
      </c>
      <c r="G1769" s="155">
        <f t="shared" si="54"/>
        <v>236.10045203799908</v>
      </c>
      <c r="H1769" s="75">
        <f t="shared" si="55"/>
        <v>28996132.539797824</v>
      </c>
    </row>
    <row r="1770" spans="1:8" x14ac:dyDescent="0.3">
      <c r="A1770" s="143">
        <v>6864</v>
      </c>
      <c r="B1770" s="148">
        <v>7533.84</v>
      </c>
      <c r="C1770" s="148">
        <v>869.49</v>
      </c>
      <c r="D1770" s="167">
        <v>0.18956999999999999</v>
      </c>
      <c r="E1770" s="167">
        <v>0.17263999999999999</v>
      </c>
      <c r="F1770" s="167">
        <v>1.6930000000000001E-2</v>
      </c>
      <c r="G1770" s="155">
        <f t="shared" si="54"/>
        <v>236.65960053305656</v>
      </c>
      <c r="H1770" s="75">
        <f t="shared" si="55"/>
        <v>29003682.86154205</v>
      </c>
    </row>
    <row r="1771" spans="1:8" x14ac:dyDescent="0.3">
      <c r="A1771" s="143">
        <v>6882</v>
      </c>
      <c r="B1771" s="148">
        <v>7521.85</v>
      </c>
      <c r="C1771" s="148">
        <v>868.39</v>
      </c>
      <c r="D1771" s="167">
        <v>0.19034999999999999</v>
      </c>
      <c r="E1771" s="167">
        <v>0.17341999999999999</v>
      </c>
      <c r="F1771" s="167">
        <v>1.6930000000000001E-2</v>
      </c>
      <c r="G1771" s="155">
        <f t="shared" si="54"/>
        <v>236.65960053305656</v>
      </c>
      <c r="H1771" s="75">
        <f t="shared" si="55"/>
        <v>29079741.470444694</v>
      </c>
    </row>
    <row r="1772" spans="1:8" x14ac:dyDescent="0.3">
      <c r="A1772" s="143">
        <v>6899</v>
      </c>
      <c r="B1772" s="148">
        <v>7458.9</v>
      </c>
      <c r="C1772" s="148">
        <v>868.3</v>
      </c>
      <c r="D1772" s="167">
        <v>0.19119</v>
      </c>
      <c r="E1772" s="167">
        <v>0.17412</v>
      </c>
      <c r="F1772" s="167">
        <v>1.7069999999999998E-2</v>
      </c>
      <c r="G1772" s="155">
        <f t="shared" si="54"/>
        <v>238.61662026575752</v>
      </c>
      <c r="H1772" s="75">
        <f t="shared" si="55"/>
        <v>28912487.28741648</v>
      </c>
    </row>
    <row r="1773" spans="1:8" x14ac:dyDescent="0.3">
      <c r="A1773" s="143">
        <v>6917</v>
      </c>
      <c r="B1773" s="148">
        <v>7433.5</v>
      </c>
      <c r="C1773" s="148">
        <v>869.09</v>
      </c>
      <c r="D1773" s="167">
        <v>0.19203000000000001</v>
      </c>
      <c r="E1773" s="167">
        <v>0.17488999999999999</v>
      </c>
      <c r="F1773" s="167">
        <v>1.7149999999999999E-2</v>
      </c>
      <c r="G1773" s="155">
        <f t="shared" si="54"/>
        <v>239.73491725587238</v>
      </c>
      <c r="H1773" s="75">
        <f t="shared" si="55"/>
        <v>28852701.472007062</v>
      </c>
    </row>
    <row r="1774" spans="1:8" x14ac:dyDescent="0.3">
      <c r="A1774" s="143">
        <v>6935</v>
      </c>
      <c r="B1774" s="148">
        <v>7408.38</v>
      </c>
      <c r="C1774" s="148">
        <v>868.9</v>
      </c>
      <c r="D1774" s="167">
        <v>0.19287000000000001</v>
      </c>
      <c r="E1774" s="167">
        <v>0.17566999999999999</v>
      </c>
      <c r="F1774" s="167">
        <v>1.72E-2</v>
      </c>
      <c r="G1774" s="155">
        <f t="shared" si="54"/>
        <v>240.4338528746942</v>
      </c>
      <c r="H1774" s="75">
        <f t="shared" si="55"/>
        <v>28843692.005444352</v>
      </c>
    </row>
    <row r="1775" spans="1:8" x14ac:dyDescent="0.3">
      <c r="A1775" s="143">
        <v>6952</v>
      </c>
      <c r="B1775" s="148">
        <v>7433.6</v>
      </c>
      <c r="C1775" s="148">
        <v>869.22</v>
      </c>
      <c r="D1775" s="167">
        <v>0.19353999999999999</v>
      </c>
      <c r="E1775" s="167">
        <v>0.17638999999999999</v>
      </c>
      <c r="F1775" s="167">
        <v>1.7149999999999999E-2</v>
      </c>
      <c r="G1775" s="155">
        <f t="shared" si="54"/>
        <v>239.73491725587238</v>
      </c>
      <c r="H1775" s="75">
        <f t="shared" si="55"/>
        <v>28998696.058029938</v>
      </c>
    </row>
    <row r="1776" spans="1:8" x14ac:dyDescent="0.3">
      <c r="A1776" s="143">
        <v>6970</v>
      </c>
      <c r="B1776" s="148">
        <v>7431.62</v>
      </c>
      <c r="C1776" s="148">
        <v>867.99</v>
      </c>
      <c r="D1776" s="167">
        <v>0.19431999999999999</v>
      </c>
      <c r="E1776" s="167">
        <v>0.1772</v>
      </c>
      <c r="F1776" s="167">
        <v>1.7129999999999999E-2</v>
      </c>
      <c r="G1776" s="155">
        <f t="shared" si="54"/>
        <v>239.4553430083437</v>
      </c>
      <c r="H1776" s="75">
        <f t="shared" si="55"/>
        <v>29107723.855454475</v>
      </c>
    </row>
    <row r="1777" spans="1:8" x14ac:dyDescent="0.3">
      <c r="A1777" s="143">
        <v>6988</v>
      </c>
      <c r="B1777" s="148">
        <v>7371.96</v>
      </c>
      <c r="C1777" s="148">
        <v>868.61</v>
      </c>
      <c r="D1777" s="167">
        <v>0.19520999999999999</v>
      </c>
      <c r="E1777" s="167">
        <v>0.17793</v>
      </c>
      <c r="F1777" s="167">
        <v>1.728E-2</v>
      </c>
      <c r="G1777" s="155">
        <f t="shared" si="54"/>
        <v>241.55214986480905</v>
      </c>
      <c r="H1777" s="75">
        <f t="shared" si="55"/>
        <v>28929570.711380608</v>
      </c>
    </row>
    <row r="1778" spans="1:8" x14ac:dyDescent="0.3">
      <c r="A1778" s="143">
        <v>7006</v>
      </c>
      <c r="B1778" s="148">
        <v>7366.54</v>
      </c>
      <c r="C1778" s="148">
        <v>869.91</v>
      </c>
      <c r="D1778" s="167">
        <v>0.19606000000000001</v>
      </c>
      <c r="E1778" s="167">
        <v>0.17874000000000001</v>
      </c>
      <c r="F1778" s="167">
        <v>1.7319999999999999E-2</v>
      </c>
      <c r="G1778" s="155">
        <f t="shared" si="54"/>
        <v>242.11129835986642</v>
      </c>
      <c r="H1778" s="75">
        <f t="shared" si="55"/>
        <v>28937104.742573835</v>
      </c>
    </row>
    <row r="1779" spans="1:8" x14ac:dyDescent="0.3">
      <c r="A1779" s="143">
        <v>7024</v>
      </c>
      <c r="B1779" s="148">
        <v>7338.95</v>
      </c>
      <c r="C1779" s="148">
        <v>869.37</v>
      </c>
      <c r="D1779" s="167">
        <v>0.19691</v>
      </c>
      <c r="E1779" s="167">
        <v>0.17954000000000001</v>
      </c>
      <c r="F1779" s="167">
        <v>1.737E-2</v>
      </c>
      <c r="G1779" s="155">
        <f t="shared" si="54"/>
        <v>242.81023397868825</v>
      </c>
      <c r="H1779" s="75">
        <f t="shared" si="55"/>
        <v>28927940.49453659</v>
      </c>
    </row>
    <row r="1780" spans="1:8" x14ac:dyDescent="0.3">
      <c r="A1780" s="143">
        <v>7042</v>
      </c>
      <c r="B1780" s="148">
        <v>7327.29</v>
      </c>
      <c r="C1780" s="148">
        <v>868.21</v>
      </c>
      <c r="D1780" s="167">
        <v>0.19772000000000001</v>
      </c>
      <c r="E1780" s="167">
        <v>0.18034</v>
      </c>
      <c r="F1780" s="167">
        <v>1.738E-2</v>
      </c>
      <c r="G1780" s="155">
        <f t="shared" si="54"/>
        <v>242.95002110245261</v>
      </c>
      <c r="H1780" s="75">
        <f t="shared" si="55"/>
        <v>28985385.422256753</v>
      </c>
    </row>
    <row r="1781" spans="1:8" x14ac:dyDescent="0.3">
      <c r="A1781" s="143">
        <v>7060</v>
      </c>
      <c r="B1781" s="148">
        <v>7266.48</v>
      </c>
      <c r="C1781" s="148">
        <v>868.83</v>
      </c>
      <c r="D1781" s="167">
        <v>0.19864000000000001</v>
      </c>
      <c r="E1781" s="167">
        <v>0.18110000000000001</v>
      </c>
      <c r="F1781" s="167">
        <v>1.753E-2</v>
      </c>
      <c r="G1781" s="155">
        <f t="shared" si="54"/>
        <v>245.04682795891796</v>
      </c>
      <c r="H1781" s="75">
        <f t="shared" si="55"/>
        <v>28810819.788222712</v>
      </c>
    </row>
    <row r="1782" spans="1:8" x14ac:dyDescent="0.3">
      <c r="A1782" s="143">
        <v>7078</v>
      </c>
      <c r="B1782" s="148">
        <v>7227.67</v>
      </c>
      <c r="C1782" s="148">
        <v>868.89</v>
      </c>
      <c r="D1782" s="167">
        <v>0.19957</v>
      </c>
      <c r="E1782" s="167">
        <v>0.18193999999999999</v>
      </c>
      <c r="F1782" s="167">
        <v>1.763E-2</v>
      </c>
      <c r="G1782" s="155">
        <f t="shared" si="54"/>
        <v>246.44469919656152</v>
      </c>
      <c r="H1782" s="75">
        <f t="shared" si="55"/>
        <v>28720439.202283945</v>
      </c>
    </row>
    <row r="1783" spans="1:8" x14ac:dyDescent="0.3">
      <c r="A1783" s="143">
        <v>7096</v>
      </c>
      <c r="B1783" s="148">
        <v>7212.26</v>
      </c>
      <c r="C1783" s="148">
        <v>868.88</v>
      </c>
      <c r="D1783" s="167">
        <v>0.20047000000000001</v>
      </c>
      <c r="E1783" s="167">
        <v>0.18279999999999999</v>
      </c>
      <c r="F1783" s="167">
        <v>1.7670000000000002E-2</v>
      </c>
      <c r="G1783" s="155">
        <f t="shared" si="54"/>
        <v>247.00384769161897</v>
      </c>
      <c r="H1783" s="75">
        <f t="shared" si="55"/>
        <v>28728297.418505248</v>
      </c>
    </row>
    <row r="1784" spans="1:8" x14ac:dyDescent="0.3">
      <c r="A1784" s="143">
        <v>7114</v>
      </c>
      <c r="B1784" s="148">
        <v>7177.18</v>
      </c>
      <c r="C1784" s="148">
        <v>869.39</v>
      </c>
      <c r="D1784" s="167">
        <v>0.20144000000000001</v>
      </c>
      <c r="E1784" s="167">
        <v>0.18367</v>
      </c>
      <c r="F1784" s="167">
        <v>1.7760000000000001E-2</v>
      </c>
      <c r="G1784" s="155">
        <f t="shared" si="54"/>
        <v>248.26193180549822</v>
      </c>
      <c r="H1784" s="75">
        <f t="shared" si="55"/>
        <v>28655218.898294445</v>
      </c>
    </row>
    <row r="1785" spans="1:8" x14ac:dyDescent="0.3">
      <c r="A1785" s="143">
        <v>7133</v>
      </c>
      <c r="B1785" s="148">
        <v>7147.75</v>
      </c>
      <c r="C1785" s="148">
        <v>868.62</v>
      </c>
      <c r="D1785" s="167">
        <v>0.2024</v>
      </c>
      <c r="E1785" s="167">
        <v>0.18457000000000001</v>
      </c>
      <c r="F1785" s="167">
        <v>1.7819999999999999E-2</v>
      </c>
      <c r="G1785" s="155">
        <f t="shared" si="54"/>
        <v>249.10065454808435</v>
      </c>
      <c r="H1785" s="75">
        <f t="shared" si="55"/>
        <v>28635011.067877803</v>
      </c>
    </row>
    <row r="1786" spans="1:8" x14ac:dyDescent="0.3">
      <c r="A1786" s="143">
        <v>7151</v>
      </c>
      <c r="B1786" s="148">
        <v>7144.51</v>
      </c>
      <c r="C1786" s="148">
        <v>868.48</v>
      </c>
      <c r="D1786" s="167">
        <v>0.20327000000000001</v>
      </c>
      <c r="E1786" s="167">
        <v>0.18543999999999999</v>
      </c>
      <c r="F1786" s="167">
        <v>1.7829999999999999E-2</v>
      </c>
      <c r="G1786" s="155">
        <f t="shared" si="54"/>
        <v>249.24044167184863</v>
      </c>
      <c r="H1786" s="75">
        <f t="shared" si="55"/>
        <v>28691170.469899289</v>
      </c>
    </row>
    <row r="1787" spans="1:8" x14ac:dyDescent="0.3">
      <c r="A1787" s="143">
        <v>7169</v>
      </c>
      <c r="B1787" s="148">
        <v>7136.23</v>
      </c>
      <c r="C1787" s="148">
        <v>868.47</v>
      </c>
      <c r="D1787" s="167">
        <v>0.20413999999999999</v>
      </c>
      <c r="E1787" s="167">
        <v>0.18629000000000001</v>
      </c>
      <c r="F1787" s="167">
        <v>1.7850000000000001E-2</v>
      </c>
      <c r="G1787" s="155">
        <f t="shared" si="54"/>
        <v>249.52001591937739</v>
      </c>
      <c r="H1787" s="75">
        <f t="shared" si="55"/>
        <v>28731162.001514066</v>
      </c>
    </row>
    <row r="1788" spans="1:8" x14ac:dyDescent="0.3">
      <c r="A1788" s="143">
        <v>7187</v>
      </c>
      <c r="B1788" s="148">
        <v>7088.98</v>
      </c>
      <c r="C1788" s="148">
        <v>867.67</v>
      </c>
      <c r="D1788" s="167">
        <v>0.20510999999999999</v>
      </c>
      <c r="E1788" s="167">
        <v>0.18715999999999999</v>
      </c>
      <c r="F1788" s="167">
        <v>1.7950000000000001E-2</v>
      </c>
      <c r="G1788" s="155">
        <f t="shared" si="54"/>
        <v>250.91788715702094</v>
      </c>
      <c r="H1788" s="75">
        <f t="shared" si="55"/>
        <v>28642836.433189295</v>
      </c>
    </row>
    <row r="1789" spans="1:8" x14ac:dyDescent="0.3">
      <c r="A1789" s="143">
        <v>7206</v>
      </c>
      <c r="B1789" s="148">
        <v>7056.63</v>
      </c>
      <c r="C1789" s="148">
        <v>868.37</v>
      </c>
      <c r="D1789" s="167">
        <v>0.20613000000000001</v>
      </c>
      <c r="E1789" s="167">
        <v>0.18808</v>
      </c>
      <c r="F1789" s="167">
        <v>1.805E-2</v>
      </c>
      <c r="G1789" s="155">
        <f t="shared" si="54"/>
        <v>252.31575839466453</v>
      </c>
      <c r="H1789" s="75">
        <f t="shared" si="55"/>
        <v>28559452.829452679</v>
      </c>
    </row>
    <row r="1790" spans="1:8" x14ac:dyDescent="0.3">
      <c r="A1790" s="143">
        <v>7224</v>
      </c>
      <c r="B1790" s="148">
        <v>7049.91</v>
      </c>
      <c r="C1790" s="148">
        <v>869.75</v>
      </c>
      <c r="D1790" s="167">
        <v>0.20709</v>
      </c>
      <c r="E1790" s="167">
        <v>0.18898999999999999</v>
      </c>
      <c r="F1790" s="167">
        <v>1.8089999999999998E-2</v>
      </c>
      <c r="G1790" s="155">
        <f t="shared" si="54"/>
        <v>252.87490688972196</v>
      </c>
      <c r="H1790" s="75">
        <f t="shared" si="55"/>
        <v>28567484.567183118</v>
      </c>
    </row>
    <row r="1791" spans="1:8" x14ac:dyDescent="0.3">
      <c r="A1791" s="143">
        <v>7243</v>
      </c>
      <c r="B1791" s="148">
        <v>7041.88</v>
      </c>
      <c r="C1791" s="148">
        <v>870.05</v>
      </c>
      <c r="D1791" s="167">
        <v>0.20812</v>
      </c>
      <c r="E1791" s="167">
        <v>0.19</v>
      </c>
      <c r="F1791" s="167">
        <v>1.8120000000000001E-2</v>
      </c>
      <c r="G1791" s="155">
        <f t="shared" si="54"/>
        <v>253.29426826101502</v>
      </c>
      <c r="H1791" s="75">
        <f t="shared" si="55"/>
        <v>28595198.974404834</v>
      </c>
    </row>
    <row r="1792" spans="1:8" x14ac:dyDescent="0.3">
      <c r="A1792" s="143">
        <v>7261</v>
      </c>
      <c r="B1792" s="148">
        <v>6939.68</v>
      </c>
      <c r="C1792" s="148">
        <v>868.47</v>
      </c>
      <c r="D1792" s="167">
        <v>0.20916000000000001</v>
      </c>
      <c r="E1792" s="167">
        <v>0.19081000000000001</v>
      </c>
      <c r="F1792" s="167">
        <v>1.8350000000000002E-2</v>
      </c>
      <c r="G1792" s="155">
        <f t="shared" si="54"/>
        <v>256.50937210759525</v>
      </c>
      <c r="H1792" s="75">
        <f t="shared" si="55"/>
        <v>28306957.910895769</v>
      </c>
    </row>
    <row r="1793" spans="1:8" x14ac:dyDescent="0.3">
      <c r="A1793" s="143">
        <v>7280</v>
      </c>
      <c r="B1793" s="148">
        <v>6946.36</v>
      </c>
      <c r="C1793" s="148">
        <v>869.06</v>
      </c>
      <c r="D1793" s="167">
        <v>0.21012</v>
      </c>
      <c r="E1793" s="167">
        <v>0.19177</v>
      </c>
      <c r="F1793" s="167">
        <v>1.8350000000000002E-2</v>
      </c>
      <c r="G1793" s="155">
        <f t="shared" si="54"/>
        <v>256.50937210759525</v>
      </c>
      <c r="H1793" s="75">
        <f t="shared" si="55"/>
        <v>28381029.278518278</v>
      </c>
    </row>
    <row r="1794" spans="1:8" x14ac:dyDescent="0.3">
      <c r="A1794" s="143">
        <v>7299</v>
      </c>
      <c r="B1794" s="148">
        <v>6936.55</v>
      </c>
      <c r="C1794" s="148">
        <v>868.48</v>
      </c>
      <c r="D1794" s="167">
        <v>0.21117</v>
      </c>
      <c r="E1794" s="167">
        <v>0.1928</v>
      </c>
      <c r="F1794" s="167">
        <v>1.8360000000000001E-2</v>
      </c>
      <c r="G1794" s="155">
        <f t="shared" si="54"/>
        <v>256.64915923135959</v>
      </c>
      <c r="H1794" s="75">
        <f t="shared" si="55"/>
        <v>28439602.225309554</v>
      </c>
    </row>
    <row r="1795" spans="1:8" x14ac:dyDescent="0.3">
      <c r="A1795" s="143">
        <v>7317</v>
      </c>
      <c r="B1795" s="148">
        <v>6909.19</v>
      </c>
      <c r="C1795" s="148">
        <v>870.06</v>
      </c>
      <c r="D1795" s="167">
        <v>0.21224000000000001</v>
      </c>
      <c r="E1795" s="167">
        <v>0.19377</v>
      </c>
      <c r="F1795" s="167">
        <v>1.847E-2</v>
      </c>
      <c r="G1795" s="155">
        <f t="shared" si="54"/>
        <v>258.18681759276751</v>
      </c>
      <c r="H1795" s="75">
        <f t="shared" si="55"/>
        <v>28339944.185457777</v>
      </c>
    </row>
    <row r="1796" spans="1:8" x14ac:dyDescent="0.3">
      <c r="A1796" s="143">
        <v>7336</v>
      </c>
      <c r="B1796" s="148">
        <v>6877.17</v>
      </c>
      <c r="C1796" s="148">
        <v>868.87</v>
      </c>
      <c r="D1796" s="167">
        <v>0.21332999999999999</v>
      </c>
      <c r="E1796" s="167">
        <v>0.1948</v>
      </c>
      <c r="F1796" s="167">
        <v>1.8530000000000001E-2</v>
      </c>
      <c r="G1796" s="155">
        <f t="shared" si="54"/>
        <v>259.0255403353537</v>
      </c>
      <c r="H1796" s="75">
        <f t="shared" si="55"/>
        <v>28321531.500338808</v>
      </c>
    </row>
    <row r="1797" spans="1:8" x14ac:dyDescent="0.3">
      <c r="A1797" s="143">
        <v>7355</v>
      </c>
      <c r="B1797" s="148">
        <v>6878.8</v>
      </c>
      <c r="C1797" s="148">
        <v>868.52</v>
      </c>
      <c r="D1797" s="167">
        <v>0.21434</v>
      </c>
      <c r="E1797" s="167">
        <v>0.19581999999999999</v>
      </c>
      <c r="F1797" s="167">
        <v>1.8519999999999998E-2</v>
      </c>
      <c r="G1797" s="155">
        <f t="shared" si="54"/>
        <v>258.8857532115893</v>
      </c>
      <c r="H1797" s="75">
        <f t="shared" si="55"/>
        <v>28410215.350818098</v>
      </c>
    </row>
    <row r="1798" spans="1:8" x14ac:dyDescent="0.3">
      <c r="A1798" s="143">
        <v>7374</v>
      </c>
      <c r="B1798" s="148">
        <v>6838.6</v>
      </c>
      <c r="C1798" s="148">
        <v>869.32</v>
      </c>
      <c r="D1798" s="167">
        <v>0.21545</v>
      </c>
      <c r="E1798" s="167">
        <v>0.19681000000000001</v>
      </c>
      <c r="F1798" s="167">
        <v>1.864E-2</v>
      </c>
      <c r="G1798" s="155">
        <f t="shared" si="54"/>
        <v>260.56319869676162</v>
      </c>
      <c r="H1798" s="75">
        <f t="shared" si="55"/>
        <v>28300235.938466959</v>
      </c>
    </row>
    <row r="1799" spans="1:8" x14ac:dyDescent="0.3">
      <c r="A1799" s="143">
        <v>7393</v>
      </c>
      <c r="B1799" s="148">
        <v>6842.48</v>
      </c>
      <c r="C1799" s="148">
        <v>869.95</v>
      </c>
      <c r="D1799" s="167">
        <v>0.21662000000000001</v>
      </c>
      <c r="E1799" s="167">
        <v>0.19797000000000001</v>
      </c>
      <c r="F1799" s="167">
        <v>1.865E-2</v>
      </c>
      <c r="G1799" s="155">
        <f t="shared" si="54"/>
        <v>260.70298582052595</v>
      </c>
      <c r="H1799" s="75">
        <f t="shared" si="55"/>
        <v>28357941.420316201</v>
      </c>
    </row>
    <row r="1800" spans="1:8" x14ac:dyDescent="0.3">
      <c r="A1800" s="143">
        <v>7412</v>
      </c>
      <c r="B1800" s="148">
        <v>6791.05</v>
      </c>
      <c r="C1800" s="148">
        <v>869.69</v>
      </c>
      <c r="D1800" s="167">
        <v>0.21784000000000001</v>
      </c>
      <c r="E1800" s="167">
        <v>0.19905999999999999</v>
      </c>
      <c r="F1800" s="167">
        <v>1.8780000000000002E-2</v>
      </c>
      <c r="G1800" s="155">
        <f t="shared" ref="G1800:G1863" si="56">(2*F1800/$B$7)*(1+3*$B$11)/(4+PI()*$B$11-PI())*10^6</f>
        <v>262.52021842946266</v>
      </c>
      <c r="H1800" s="75">
        <f t="shared" si="55"/>
        <v>28234015.819210332</v>
      </c>
    </row>
    <row r="1801" spans="1:8" x14ac:dyDescent="0.3">
      <c r="A1801" s="143">
        <v>7431</v>
      </c>
      <c r="B1801" s="148">
        <v>6735.95</v>
      </c>
      <c r="C1801" s="148">
        <v>868.95</v>
      </c>
      <c r="D1801" s="167">
        <v>0.21903</v>
      </c>
      <c r="E1801" s="167">
        <v>0.20011000000000001</v>
      </c>
      <c r="F1801" s="167">
        <v>1.8919999999999999E-2</v>
      </c>
      <c r="G1801" s="155">
        <f t="shared" si="56"/>
        <v>264.47723816216359</v>
      </c>
      <c r="H1801" s="75">
        <f t="shared" si="55"/>
        <v>28096935.871069934</v>
      </c>
    </row>
    <row r="1802" spans="1:8" x14ac:dyDescent="0.3">
      <c r="A1802" s="143">
        <v>7450</v>
      </c>
      <c r="B1802" s="148">
        <v>6731.7</v>
      </c>
      <c r="C1802" s="148">
        <v>868.44</v>
      </c>
      <c r="D1802" s="167">
        <v>0.22011</v>
      </c>
      <c r="E1802" s="167">
        <v>0.20119000000000001</v>
      </c>
      <c r="F1802" s="167">
        <v>1.8919999999999999E-2</v>
      </c>
      <c r="G1802" s="155">
        <f t="shared" si="56"/>
        <v>264.47723816216359</v>
      </c>
      <c r="H1802" s="75">
        <f t="shared" si="55"/>
        <v>28168775.701718614</v>
      </c>
    </row>
    <row r="1803" spans="1:8" x14ac:dyDescent="0.3">
      <c r="A1803" s="143">
        <v>7469</v>
      </c>
      <c r="B1803" s="148">
        <v>6721.11</v>
      </c>
      <c r="C1803" s="148">
        <v>870.09</v>
      </c>
      <c r="D1803" s="167">
        <v>0.22128999999999999</v>
      </c>
      <c r="E1803" s="167">
        <v>0.20230999999999999</v>
      </c>
      <c r="F1803" s="167">
        <v>1.899E-2</v>
      </c>
      <c r="G1803" s="155">
        <f t="shared" si="56"/>
        <v>265.45574802851411</v>
      </c>
      <c r="H1803" s="75">
        <f t="shared" si="55"/>
        <v>28136516.370320644</v>
      </c>
    </row>
    <row r="1804" spans="1:8" x14ac:dyDescent="0.3">
      <c r="A1804" s="143">
        <v>7488</v>
      </c>
      <c r="B1804" s="148">
        <v>6664.2</v>
      </c>
      <c r="C1804" s="148">
        <v>870.44</v>
      </c>
      <c r="D1804" s="167">
        <v>0.22261</v>
      </c>
      <c r="E1804" s="167">
        <v>0.20346</v>
      </c>
      <c r="F1804" s="167">
        <v>1.915E-2</v>
      </c>
      <c r="G1804" s="155">
        <f t="shared" si="56"/>
        <v>267.69234200874376</v>
      </c>
      <c r="H1804" s="75">
        <f t="shared" si="55"/>
        <v>27972410.207219958</v>
      </c>
    </row>
    <row r="1805" spans="1:8" x14ac:dyDescent="0.3">
      <c r="A1805" s="143">
        <v>7507</v>
      </c>
      <c r="B1805" s="148">
        <v>6621.48</v>
      </c>
      <c r="C1805" s="148">
        <v>869.69</v>
      </c>
      <c r="D1805" s="167">
        <v>0.22386</v>
      </c>
      <c r="E1805" s="167">
        <v>0.2046</v>
      </c>
      <c r="F1805" s="167">
        <v>1.9259999999999999E-2</v>
      </c>
      <c r="G1805" s="155">
        <f t="shared" si="56"/>
        <v>269.23000037015169</v>
      </c>
      <c r="H1805" s="75">
        <f t="shared" si="55"/>
        <v>27883222.485157594</v>
      </c>
    </row>
    <row r="1806" spans="1:8" x14ac:dyDescent="0.3">
      <c r="A1806" s="143">
        <v>7526</v>
      </c>
      <c r="B1806" s="148">
        <v>6588.26</v>
      </c>
      <c r="C1806" s="148">
        <v>868.82</v>
      </c>
      <c r="D1806" s="167">
        <v>0.22511999999999999</v>
      </c>
      <c r="E1806" s="167">
        <v>0.20577999999999999</v>
      </c>
      <c r="F1806" s="167">
        <v>1.934E-2</v>
      </c>
      <c r="G1806" s="155">
        <f t="shared" si="56"/>
        <v>270.3482973602666</v>
      </c>
      <c r="H1806" s="75">
        <f t="shared" si="55"/>
        <v>27838163.11582255</v>
      </c>
    </row>
    <row r="1807" spans="1:8" x14ac:dyDescent="0.3">
      <c r="A1807" s="143">
        <v>7546</v>
      </c>
      <c r="B1807" s="148">
        <v>6567.86</v>
      </c>
      <c r="C1807" s="148">
        <v>869.03</v>
      </c>
      <c r="D1807" s="167">
        <v>0.22644</v>
      </c>
      <c r="E1807" s="167">
        <v>0.20702999999999999</v>
      </c>
      <c r="F1807" s="167">
        <v>1.9400000000000001E-2</v>
      </c>
      <c r="G1807" s="155">
        <f t="shared" si="56"/>
        <v>271.18702010285267</v>
      </c>
      <c r="H1807" s="75">
        <f t="shared" si="55"/>
        <v>27825815.546548065</v>
      </c>
    </row>
    <row r="1808" spans="1:8" x14ac:dyDescent="0.3">
      <c r="A1808" s="143">
        <v>7565</v>
      </c>
      <c r="B1808" s="148">
        <v>6547.11</v>
      </c>
      <c r="C1808" s="148">
        <v>868.77</v>
      </c>
      <c r="D1808" s="167">
        <v>0.22767999999999999</v>
      </c>
      <c r="E1808" s="167">
        <v>0.20821999999999999</v>
      </c>
      <c r="F1808" s="167">
        <v>1.9460000000000002E-2</v>
      </c>
      <c r="G1808" s="155">
        <f t="shared" si="56"/>
        <v>272.02574284543886</v>
      </c>
      <c r="H1808" s="75">
        <f t="shared" si="55"/>
        <v>27809867.995832749</v>
      </c>
    </row>
    <row r="1809" spans="1:8" x14ac:dyDescent="0.3">
      <c r="A1809" s="143">
        <v>7584</v>
      </c>
      <c r="B1809" s="148">
        <v>6504.14</v>
      </c>
      <c r="C1809" s="148">
        <v>868.93</v>
      </c>
      <c r="D1809" s="167">
        <v>0.22897999999999999</v>
      </c>
      <c r="E1809" s="167">
        <v>0.20938999999999999</v>
      </c>
      <c r="F1809" s="167">
        <v>1.959E-2</v>
      </c>
      <c r="G1809" s="155">
        <f t="shared" si="56"/>
        <v>273.84297545437551</v>
      </c>
      <c r="H1809" s="75">
        <f t="shared" si="55"/>
        <v>27694703.460682917</v>
      </c>
    </row>
    <row r="1810" spans="1:8" x14ac:dyDescent="0.3">
      <c r="A1810" s="143">
        <v>7604</v>
      </c>
      <c r="B1810" s="148">
        <v>6474.27</v>
      </c>
      <c r="C1810" s="148">
        <v>869.78</v>
      </c>
      <c r="D1810" s="167">
        <v>0.23042000000000001</v>
      </c>
      <c r="E1810" s="167">
        <v>0.21071000000000001</v>
      </c>
      <c r="F1810" s="167">
        <v>1.9699999999999999E-2</v>
      </c>
      <c r="G1810" s="155">
        <f t="shared" si="56"/>
        <v>275.38063381578348</v>
      </c>
      <c r="H1810" s="75">
        <f t="shared" ref="H1810:H1873" si="57">A1810/G1810*10^6</f>
        <v>27612689.732883371</v>
      </c>
    </row>
    <row r="1811" spans="1:8" x14ac:dyDescent="0.3">
      <c r="A1811" s="143">
        <v>7623</v>
      </c>
      <c r="B1811" s="148">
        <v>6450.25</v>
      </c>
      <c r="C1811" s="148">
        <v>870.11</v>
      </c>
      <c r="D1811" s="167">
        <v>0.23178000000000001</v>
      </c>
      <c r="E1811" s="167">
        <v>0.21199999999999999</v>
      </c>
      <c r="F1811" s="167">
        <v>1.9779999999999999E-2</v>
      </c>
      <c r="G1811" s="155">
        <f t="shared" si="56"/>
        <v>276.49893080589828</v>
      </c>
      <c r="H1811" s="75">
        <f t="shared" si="57"/>
        <v>27569726.862167619</v>
      </c>
    </row>
    <row r="1812" spans="1:8" x14ac:dyDescent="0.3">
      <c r="A1812" s="143">
        <v>7643</v>
      </c>
      <c r="B1812" s="148">
        <v>6364.4</v>
      </c>
      <c r="C1812" s="148">
        <v>868.65</v>
      </c>
      <c r="D1812" s="167">
        <v>0.23327000000000001</v>
      </c>
      <c r="E1812" s="167">
        <v>0.21325</v>
      </c>
      <c r="F1812" s="167">
        <v>2.002E-2</v>
      </c>
      <c r="G1812" s="155">
        <f t="shared" si="56"/>
        <v>279.85382177624285</v>
      </c>
      <c r="H1812" s="75">
        <f t="shared" si="57"/>
        <v>27310686.527307678</v>
      </c>
    </row>
    <row r="1813" spans="1:8" x14ac:dyDescent="0.3">
      <c r="A1813" s="143">
        <v>7662</v>
      </c>
      <c r="B1813" s="148">
        <v>6354.01</v>
      </c>
      <c r="C1813" s="148">
        <v>868.08</v>
      </c>
      <c r="D1813" s="167">
        <v>0.23458999999999999</v>
      </c>
      <c r="E1813" s="167">
        <v>0.21456</v>
      </c>
      <c r="F1813" s="167">
        <v>2.0039999999999999E-2</v>
      </c>
      <c r="G1813" s="155">
        <f t="shared" si="56"/>
        <v>280.13339602377158</v>
      </c>
      <c r="H1813" s="75">
        <f t="shared" si="57"/>
        <v>27351255.18326211</v>
      </c>
    </row>
    <row r="1814" spans="1:8" x14ac:dyDescent="0.3">
      <c r="A1814" s="143">
        <v>7682</v>
      </c>
      <c r="B1814" s="148">
        <v>6312.81</v>
      </c>
      <c r="C1814" s="148">
        <v>868.49</v>
      </c>
      <c r="D1814" s="167">
        <v>0.23607</v>
      </c>
      <c r="E1814" s="167">
        <v>0.21590000000000001</v>
      </c>
      <c r="F1814" s="167">
        <v>2.018E-2</v>
      </c>
      <c r="G1814" s="155">
        <f t="shared" si="56"/>
        <v>282.09041575647257</v>
      </c>
      <c r="H1814" s="75">
        <f t="shared" si="57"/>
        <v>27232403.410089046</v>
      </c>
    </row>
    <row r="1815" spans="1:8" x14ac:dyDescent="0.3">
      <c r="A1815" s="143">
        <v>7702</v>
      </c>
      <c r="B1815" s="148">
        <v>6291.25</v>
      </c>
      <c r="C1815" s="148">
        <v>869.27</v>
      </c>
      <c r="D1815" s="167">
        <v>0.23760000000000001</v>
      </c>
      <c r="E1815" s="167">
        <v>0.21734000000000001</v>
      </c>
      <c r="F1815" s="167">
        <v>2.026E-2</v>
      </c>
      <c r="G1815" s="155">
        <f t="shared" si="56"/>
        <v>283.20871274658748</v>
      </c>
      <c r="H1815" s="75">
        <f t="shared" si="57"/>
        <v>27195491.00486777</v>
      </c>
    </row>
    <row r="1816" spans="1:8" x14ac:dyDescent="0.3">
      <c r="A1816" s="143">
        <v>7721</v>
      </c>
      <c r="B1816" s="148">
        <v>6269.69</v>
      </c>
      <c r="C1816" s="148">
        <v>868.69</v>
      </c>
      <c r="D1816" s="167">
        <v>0.23899000000000001</v>
      </c>
      <c r="E1816" s="167">
        <v>0.21867</v>
      </c>
      <c r="F1816" s="167">
        <v>2.0320000000000001E-2</v>
      </c>
      <c r="G1816" s="155">
        <f t="shared" si="56"/>
        <v>284.04743548917361</v>
      </c>
      <c r="H1816" s="75">
        <f t="shared" si="57"/>
        <v>27182079.59421723</v>
      </c>
    </row>
    <row r="1817" spans="1:8" x14ac:dyDescent="0.3">
      <c r="A1817" s="143">
        <v>7741</v>
      </c>
      <c r="B1817" s="148">
        <v>6203.72</v>
      </c>
      <c r="C1817" s="148">
        <v>869.29</v>
      </c>
      <c r="D1817" s="167">
        <v>0.24063000000000001</v>
      </c>
      <c r="E1817" s="167">
        <v>0.22009000000000001</v>
      </c>
      <c r="F1817" s="167">
        <v>2.0549999999999999E-2</v>
      </c>
      <c r="G1817" s="155">
        <f t="shared" si="56"/>
        <v>287.26253933575379</v>
      </c>
      <c r="H1817" s="75">
        <f t="shared" si="57"/>
        <v>26947474.661679722</v>
      </c>
    </row>
    <row r="1818" spans="1:8" x14ac:dyDescent="0.3">
      <c r="A1818" s="143">
        <v>7761</v>
      </c>
      <c r="B1818" s="148">
        <v>6130.38</v>
      </c>
      <c r="C1818" s="148">
        <v>868.1</v>
      </c>
      <c r="D1818" s="167">
        <v>0.24229000000000001</v>
      </c>
      <c r="E1818" s="167">
        <v>0.22151999999999999</v>
      </c>
      <c r="F1818" s="167">
        <v>2.077E-2</v>
      </c>
      <c r="G1818" s="155">
        <f t="shared" si="56"/>
        <v>290.33785605856968</v>
      </c>
      <c r="H1818" s="75">
        <f t="shared" si="57"/>
        <v>26730926.877252888</v>
      </c>
    </row>
    <row r="1819" spans="1:8" x14ac:dyDescent="0.3">
      <c r="A1819" s="143">
        <v>7781</v>
      </c>
      <c r="B1819" s="148">
        <v>6137.99</v>
      </c>
      <c r="C1819" s="148">
        <v>868.4</v>
      </c>
      <c r="D1819" s="167">
        <v>0.24379999999999999</v>
      </c>
      <c r="E1819" s="167">
        <v>0.22305</v>
      </c>
      <c r="F1819" s="167">
        <v>2.0750000000000001E-2</v>
      </c>
      <c r="G1819" s="155">
        <f t="shared" si="56"/>
        <v>290.05828181104101</v>
      </c>
      <c r="H1819" s="75">
        <f t="shared" si="57"/>
        <v>26825643.285955016</v>
      </c>
    </row>
    <row r="1820" spans="1:8" x14ac:dyDescent="0.3">
      <c r="A1820" s="143">
        <v>7801</v>
      </c>
      <c r="B1820" s="148">
        <v>6083.06</v>
      </c>
      <c r="C1820" s="148">
        <v>868.87</v>
      </c>
      <c r="D1820" s="167">
        <v>0.24551000000000001</v>
      </c>
      <c r="E1820" s="167">
        <v>0.22456000000000001</v>
      </c>
      <c r="F1820" s="167">
        <v>2.095E-2</v>
      </c>
      <c r="G1820" s="155">
        <f t="shared" si="56"/>
        <v>292.85402428632813</v>
      </c>
      <c r="H1820" s="75">
        <f t="shared" si="57"/>
        <v>26637844.63611412</v>
      </c>
    </row>
    <row r="1821" spans="1:8" x14ac:dyDescent="0.3">
      <c r="A1821" s="143">
        <v>7821</v>
      </c>
      <c r="B1821" s="148">
        <v>6064.56</v>
      </c>
      <c r="C1821" s="148">
        <v>869.69</v>
      </c>
      <c r="D1821" s="167">
        <v>0.24718999999999999</v>
      </c>
      <c r="E1821" s="167">
        <v>0.22616</v>
      </c>
      <c r="F1821" s="167">
        <v>2.103E-2</v>
      </c>
      <c r="G1821" s="155">
        <f t="shared" si="56"/>
        <v>293.97232127644293</v>
      </c>
      <c r="H1821" s="75">
        <f t="shared" si="57"/>
        <v>26604545.50972968</v>
      </c>
    </row>
    <row r="1822" spans="1:8" x14ac:dyDescent="0.3">
      <c r="A1822" s="143">
        <v>7841</v>
      </c>
      <c r="B1822" s="148">
        <v>6005.27</v>
      </c>
      <c r="C1822" s="148">
        <v>868.3</v>
      </c>
      <c r="D1822" s="167">
        <v>0.24890000000000001</v>
      </c>
      <c r="E1822" s="167">
        <v>0.22769</v>
      </c>
      <c r="F1822" s="167">
        <v>2.12E-2</v>
      </c>
      <c r="G1822" s="155">
        <f t="shared" si="56"/>
        <v>296.34870238043703</v>
      </c>
      <c r="H1822" s="75">
        <f t="shared" si="57"/>
        <v>26458695.236445248</v>
      </c>
    </row>
    <row r="1823" spans="1:8" x14ac:dyDescent="0.3">
      <c r="A1823" s="143">
        <v>7861</v>
      </c>
      <c r="B1823" s="148">
        <v>5964</v>
      </c>
      <c r="C1823" s="148">
        <v>869.07</v>
      </c>
      <c r="D1823" s="167">
        <v>0.25063999999999997</v>
      </c>
      <c r="E1823" s="167">
        <v>0.22927</v>
      </c>
      <c r="F1823" s="167">
        <v>2.137E-2</v>
      </c>
      <c r="G1823" s="155">
        <f t="shared" si="56"/>
        <v>298.72508348443108</v>
      </c>
      <c r="H1823" s="75">
        <f t="shared" si="57"/>
        <v>26315165.463531282</v>
      </c>
    </row>
    <row r="1824" spans="1:8" x14ac:dyDescent="0.3">
      <c r="A1824" s="143">
        <v>7881</v>
      </c>
      <c r="B1824" s="148">
        <v>5945.67</v>
      </c>
      <c r="C1824" s="148">
        <v>868.81</v>
      </c>
      <c r="D1824" s="167">
        <v>0.25239</v>
      </c>
      <c r="E1824" s="167">
        <v>0.23096</v>
      </c>
      <c r="F1824" s="167">
        <v>2.1430000000000001E-2</v>
      </c>
      <c r="G1824" s="155">
        <f t="shared" si="56"/>
        <v>299.56380622701727</v>
      </c>
      <c r="H1824" s="75">
        <f t="shared" si="57"/>
        <v>26308251.651828635</v>
      </c>
    </row>
    <row r="1825" spans="1:8" x14ac:dyDescent="0.3">
      <c r="A1825" s="143">
        <v>7901</v>
      </c>
      <c r="B1825" s="148">
        <v>5896.14</v>
      </c>
      <c r="C1825" s="148">
        <v>867.87</v>
      </c>
      <c r="D1825" s="167">
        <v>0.25419000000000003</v>
      </c>
      <c r="E1825" s="167">
        <v>0.23261000000000001</v>
      </c>
      <c r="F1825" s="167">
        <v>2.1590000000000002E-2</v>
      </c>
      <c r="G1825" s="155">
        <f t="shared" si="56"/>
        <v>301.80040020724698</v>
      </c>
      <c r="H1825" s="75">
        <f t="shared" si="57"/>
        <v>26179554.416012593</v>
      </c>
    </row>
    <row r="1826" spans="1:8" x14ac:dyDescent="0.3">
      <c r="A1826" s="143">
        <v>7921</v>
      </c>
      <c r="B1826" s="148">
        <v>5848.43</v>
      </c>
      <c r="C1826" s="148">
        <v>868.98</v>
      </c>
      <c r="D1826" s="167">
        <v>0.25611</v>
      </c>
      <c r="E1826" s="167">
        <v>0.23432</v>
      </c>
      <c r="F1826" s="167">
        <v>2.179E-2</v>
      </c>
      <c r="G1826" s="155">
        <f t="shared" si="56"/>
        <v>304.59614268253409</v>
      </c>
      <c r="H1826" s="75">
        <f t="shared" si="57"/>
        <v>26004925.506412853</v>
      </c>
    </row>
    <row r="1827" spans="1:8" x14ac:dyDescent="0.3">
      <c r="A1827" s="143">
        <v>7942</v>
      </c>
      <c r="B1827" s="148">
        <v>5798.82</v>
      </c>
      <c r="C1827" s="148">
        <v>867.86</v>
      </c>
      <c r="D1827" s="167">
        <v>0.25803999999999999</v>
      </c>
      <c r="E1827" s="167">
        <v>0.23608999999999999</v>
      </c>
      <c r="F1827" s="167">
        <v>2.1950000000000001E-2</v>
      </c>
      <c r="G1827" s="155">
        <f t="shared" si="56"/>
        <v>306.83273666276381</v>
      </c>
      <c r="H1827" s="75">
        <f t="shared" si="57"/>
        <v>25883809.160588223</v>
      </c>
    </row>
    <row r="1828" spans="1:8" x14ac:dyDescent="0.3">
      <c r="A1828" s="143">
        <v>7962</v>
      </c>
      <c r="B1828" s="148">
        <v>5751.46</v>
      </c>
      <c r="C1828" s="148">
        <v>868.98</v>
      </c>
      <c r="D1828" s="167">
        <v>0.25999</v>
      </c>
      <c r="E1828" s="167">
        <v>0.23783000000000001</v>
      </c>
      <c r="F1828" s="167">
        <v>2.2159999999999999E-2</v>
      </c>
      <c r="G1828" s="155">
        <f t="shared" si="56"/>
        <v>309.76826626181526</v>
      </c>
      <c r="H1828" s="75">
        <f t="shared" si="57"/>
        <v>25703084.748101797</v>
      </c>
    </row>
    <row r="1829" spans="1:8" x14ac:dyDescent="0.3">
      <c r="A1829" s="143">
        <v>7983</v>
      </c>
      <c r="B1829" s="148">
        <v>5731.07</v>
      </c>
      <c r="C1829" s="148">
        <v>869.06</v>
      </c>
      <c r="D1829" s="167">
        <v>0.26204</v>
      </c>
      <c r="E1829" s="167">
        <v>0.23980000000000001</v>
      </c>
      <c r="F1829" s="167">
        <v>2.2239999999999999E-2</v>
      </c>
      <c r="G1829" s="155">
        <f t="shared" si="56"/>
        <v>310.88656325193011</v>
      </c>
      <c r="H1829" s="75">
        <f t="shared" si="57"/>
        <v>25678176.362774786</v>
      </c>
    </row>
    <row r="1830" spans="1:8" x14ac:dyDescent="0.3">
      <c r="A1830" s="143">
        <v>8003</v>
      </c>
      <c r="B1830" s="148">
        <v>5691.57</v>
      </c>
      <c r="C1830" s="148">
        <v>868.63</v>
      </c>
      <c r="D1830" s="167">
        <v>0.26401999999999998</v>
      </c>
      <c r="E1830" s="167">
        <v>0.24163999999999999</v>
      </c>
      <c r="F1830" s="167">
        <v>2.2380000000000001E-2</v>
      </c>
      <c r="G1830" s="155">
        <f t="shared" si="56"/>
        <v>312.84358298463115</v>
      </c>
      <c r="H1830" s="75">
        <f t="shared" si="57"/>
        <v>25581474.050542239</v>
      </c>
    </row>
    <row r="1831" spans="1:8" x14ac:dyDescent="0.3">
      <c r="A1831" s="143">
        <v>8023</v>
      </c>
      <c r="B1831" s="148">
        <v>5641.76</v>
      </c>
      <c r="C1831" s="148">
        <v>868.61</v>
      </c>
      <c r="D1831" s="167">
        <v>0.26607999999999998</v>
      </c>
      <c r="E1831" s="167">
        <v>0.24349999999999999</v>
      </c>
      <c r="F1831" s="167">
        <v>2.2579999999999999E-2</v>
      </c>
      <c r="G1831" s="155">
        <f t="shared" si="56"/>
        <v>315.63932545991827</v>
      </c>
      <c r="H1831" s="75">
        <f t="shared" si="57"/>
        <v>25418252.267234702</v>
      </c>
    </row>
    <row r="1832" spans="1:8" x14ac:dyDescent="0.3">
      <c r="A1832" s="143">
        <v>8044</v>
      </c>
      <c r="B1832" s="148">
        <v>5592.48</v>
      </c>
      <c r="C1832" s="148">
        <v>869.16</v>
      </c>
      <c r="D1832" s="167">
        <v>0.26832</v>
      </c>
      <c r="E1832" s="167">
        <v>0.24553</v>
      </c>
      <c r="F1832" s="167">
        <v>2.2790000000000001E-2</v>
      </c>
      <c r="G1832" s="155">
        <f t="shared" si="56"/>
        <v>318.57485505896977</v>
      </c>
      <c r="H1832" s="75">
        <f t="shared" si="57"/>
        <v>25249952.63204629</v>
      </c>
    </row>
    <row r="1833" spans="1:8" x14ac:dyDescent="0.3">
      <c r="A1833" s="143">
        <v>8065</v>
      </c>
      <c r="B1833" s="148">
        <v>5550.97</v>
      </c>
      <c r="C1833" s="148">
        <v>868.76</v>
      </c>
      <c r="D1833" s="167">
        <v>0.27056000000000002</v>
      </c>
      <c r="E1833" s="167">
        <v>0.24761</v>
      </c>
      <c r="F1833" s="167">
        <v>2.2950000000000002E-2</v>
      </c>
      <c r="G1833" s="155">
        <f t="shared" si="56"/>
        <v>320.81144903919954</v>
      </c>
      <c r="H1833" s="75">
        <f t="shared" si="57"/>
        <v>25139377.114357751</v>
      </c>
    </row>
    <row r="1834" spans="1:8" x14ac:dyDescent="0.3">
      <c r="A1834" s="143">
        <v>8085</v>
      </c>
      <c r="B1834" s="148">
        <v>5493.39</v>
      </c>
      <c r="C1834" s="148">
        <v>867.76</v>
      </c>
      <c r="D1834" s="167">
        <v>0.27276</v>
      </c>
      <c r="E1834" s="167">
        <v>0.24959999999999999</v>
      </c>
      <c r="F1834" s="167">
        <v>2.317E-2</v>
      </c>
      <c r="G1834" s="155">
        <f t="shared" si="56"/>
        <v>323.88676576201533</v>
      </c>
      <c r="H1834" s="75">
        <f t="shared" si="57"/>
        <v>24962427.782370936</v>
      </c>
    </row>
    <row r="1835" spans="1:8" x14ac:dyDescent="0.3">
      <c r="A1835" s="143">
        <v>8106</v>
      </c>
      <c r="B1835" s="148">
        <v>5449.43</v>
      </c>
      <c r="C1835" s="148">
        <v>868.88</v>
      </c>
      <c r="D1835" s="167">
        <v>0.27514</v>
      </c>
      <c r="E1835" s="167">
        <v>0.25175999999999998</v>
      </c>
      <c r="F1835" s="167">
        <v>2.3380000000000001E-2</v>
      </c>
      <c r="G1835" s="155">
        <f t="shared" si="56"/>
        <v>326.82229536106689</v>
      </c>
      <c r="H1835" s="75">
        <f t="shared" si="57"/>
        <v>24802469.461407609</v>
      </c>
    </row>
    <row r="1836" spans="1:8" x14ac:dyDescent="0.3">
      <c r="A1836" s="143">
        <v>8127</v>
      </c>
      <c r="B1836" s="148">
        <v>5414.72</v>
      </c>
      <c r="C1836" s="148">
        <v>869.88</v>
      </c>
      <c r="D1836" s="167">
        <v>0.27762999999999999</v>
      </c>
      <c r="E1836" s="167">
        <v>0.25407000000000002</v>
      </c>
      <c r="F1836" s="167">
        <v>2.3560000000000001E-2</v>
      </c>
      <c r="G1836" s="155">
        <f t="shared" si="56"/>
        <v>329.33846358882528</v>
      </c>
      <c r="H1836" s="75">
        <f t="shared" si="57"/>
        <v>24676741.099231131</v>
      </c>
    </row>
    <row r="1837" spans="1:8" x14ac:dyDescent="0.3">
      <c r="A1837" s="143">
        <v>8148</v>
      </c>
      <c r="B1837" s="148">
        <v>5357.79</v>
      </c>
      <c r="C1837" s="148">
        <v>869.04</v>
      </c>
      <c r="D1837" s="167">
        <v>0.28011000000000003</v>
      </c>
      <c r="E1837" s="167">
        <v>0.25631999999999999</v>
      </c>
      <c r="F1837" s="167">
        <v>2.3789999999999999E-2</v>
      </c>
      <c r="G1837" s="155">
        <f t="shared" si="56"/>
        <v>332.55356743540551</v>
      </c>
      <c r="H1837" s="75">
        <f t="shared" si="57"/>
        <v>24501315.871713359</v>
      </c>
    </row>
    <row r="1838" spans="1:8" x14ac:dyDescent="0.3">
      <c r="A1838" s="143">
        <v>8169</v>
      </c>
      <c r="B1838" s="148">
        <v>5320.75</v>
      </c>
      <c r="C1838" s="148">
        <v>868.6</v>
      </c>
      <c r="D1838" s="167">
        <v>0.28266000000000002</v>
      </c>
      <c r="E1838" s="167">
        <v>0.25872000000000001</v>
      </c>
      <c r="F1838" s="167">
        <v>2.3939999999999999E-2</v>
      </c>
      <c r="G1838" s="155">
        <f t="shared" si="56"/>
        <v>334.65037429187078</v>
      </c>
      <c r="H1838" s="75">
        <f t="shared" si="57"/>
        <v>24410550.913877878</v>
      </c>
    </row>
    <row r="1839" spans="1:8" x14ac:dyDescent="0.3">
      <c r="A1839" s="143">
        <v>8189</v>
      </c>
      <c r="B1839" s="148">
        <v>5283.57</v>
      </c>
      <c r="C1839" s="148">
        <v>868.35</v>
      </c>
      <c r="D1839" s="167">
        <v>0.28508</v>
      </c>
      <c r="E1839" s="167">
        <v>0.26097999999999999</v>
      </c>
      <c r="F1839" s="167">
        <v>2.41E-2</v>
      </c>
      <c r="G1839" s="155">
        <f t="shared" si="56"/>
        <v>336.8869682721006</v>
      </c>
      <c r="H1839" s="75">
        <f t="shared" si="57"/>
        <v>24307856.258143585</v>
      </c>
    </row>
    <row r="1840" spans="1:8" x14ac:dyDescent="0.3">
      <c r="A1840" s="143">
        <v>8210</v>
      </c>
      <c r="B1840" s="148">
        <v>5227.4399999999996</v>
      </c>
      <c r="C1840" s="148">
        <v>868.73</v>
      </c>
      <c r="D1840" s="167">
        <v>0.28776000000000002</v>
      </c>
      <c r="E1840" s="167">
        <v>0.26338</v>
      </c>
      <c r="F1840" s="167">
        <v>2.4369999999999999E-2</v>
      </c>
      <c r="G1840" s="155">
        <f t="shared" si="56"/>
        <v>340.66122061373818</v>
      </c>
      <c r="H1840" s="75">
        <f t="shared" si="57"/>
        <v>24100189.581921868</v>
      </c>
    </row>
    <row r="1841" spans="1:8" x14ac:dyDescent="0.3">
      <c r="A1841" s="143">
        <v>8231</v>
      </c>
      <c r="B1841" s="148">
        <v>5193.3900000000003</v>
      </c>
      <c r="C1841" s="148">
        <v>869.19</v>
      </c>
      <c r="D1841" s="167">
        <v>0.29046</v>
      </c>
      <c r="E1841" s="167">
        <v>0.26590999999999998</v>
      </c>
      <c r="F1841" s="167">
        <v>2.4539999999999999E-2</v>
      </c>
      <c r="G1841" s="155">
        <f t="shared" si="56"/>
        <v>343.03760171773229</v>
      </c>
      <c r="H1841" s="75">
        <f t="shared" si="57"/>
        <v>23994454.132094998</v>
      </c>
    </row>
    <row r="1842" spans="1:8" x14ac:dyDescent="0.3">
      <c r="A1842" s="143">
        <v>8253</v>
      </c>
      <c r="B1842" s="148">
        <v>5125.17</v>
      </c>
      <c r="C1842" s="148">
        <v>868.6</v>
      </c>
      <c r="D1842" s="167">
        <v>0.29339999999999999</v>
      </c>
      <c r="E1842" s="167">
        <v>0.26855000000000001</v>
      </c>
      <c r="F1842" s="167">
        <v>2.4850000000000001E-2</v>
      </c>
      <c r="G1842" s="155">
        <f t="shared" si="56"/>
        <v>347.37100255442732</v>
      </c>
      <c r="H1842" s="75">
        <f t="shared" si="57"/>
        <v>23758459.800359678</v>
      </c>
    </row>
    <row r="1843" spans="1:8" x14ac:dyDescent="0.3">
      <c r="A1843" s="143">
        <v>8274</v>
      </c>
      <c r="B1843" s="148">
        <v>5058.87</v>
      </c>
      <c r="C1843" s="148">
        <v>868.66</v>
      </c>
      <c r="D1843" s="167">
        <v>0.29636000000000001</v>
      </c>
      <c r="E1843" s="167">
        <v>0.27117999999999998</v>
      </c>
      <c r="F1843" s="167">
        <v>2.5180000000000001E-2</v>
      </c>
      <c r="G1843" s="155">
        <f t="shared" si="56"/>
        <v>351.98397763865114</v>
      </c>
      <c r="H1843" s="75">
        <f t="shared" si="57"/>
        <v>23506751.80020307</v>
      </c>
    </row>
    <row r="1844" spans="1:8" x14ac:dyDescent="0.3">
      <c r="A1844" s="143">
        <v>8295</v>
      </c>
      <c r="B1844" s="148">
        <v>5016.5</v>
      </c>
      <c r="C1844" s="148">
        <v>869.22</v>
      </c>
      <c r="D1844" s="167">
        <v>0.29936000000000001</v>
      </c>
      <c r="E1844" s="167">
        <v>0.27395000000000003</v>
      </c>
      <c r="F1844" s="167">
        <v>2.5409999999999999E-2</v>
      </c>
      <c r="G1844" s="155">
        <f t="shared" si="56"/>
        <v>355.19908148523132</v>
      </c>
      <c r="H1844" s="75">
        <f t="shared" si="57"/>
        <v>23353100.929527305</v>
      </c>
    </row>
    <row r="1845" spans="1:8" x14ac:dyDescent="0.3">
      <c r="A1845" s="143">
        <v>8316</v>
      </c>
      <c r="B1845" s="148">
        <v>4969.5200000000004</v>
      </c>
      <c r="C1845" s="148">
        <v>869.41</v>
      </c>
      <c r="D1845" s="167">
        <v>0.30242999999999998</v>
      </c>
      <c r="E1845" s="167">
        <v>0.27677000000000002</v>
      </c>
      <c r="F1845" s="167">
        <v>2.5659999999999999E-2</v>
      </c>
      <c r="G1845" s="155">
        <f t="shared" si="56"/>
        <v>358.69375957934022</v>
      </c>
      <c r="H1845" s="75">
        <f t="shared" si="57"/>
        <v>23184122.326947164</v>
      </c>
    </row>
    <row r="1846" spans="1:8" x14ac:dyDescent="0.3">
      <c r="A1846" s="143">
        <v>8337</v>
      </c>
      <c r="B1846" s="148">
        <v>4914.2</v>
      </c>
      <c r="C1846" s="148">
        <v>869.01</v>
      </c>
      <c r="D1846" s="167">
        <v>0.30559999999999998</v>
      </c>
      <c r="E1846" s="167">
        <v>0.27966999999999997</v>
      </c>
      <c r="F1846" s="167">
        <v>2.5930000000000002E-2</v>
      </c>
      <c r="G1846" s="155">
        <f t="shared" si="56"/>
        <v>362.46801192097791</v>
      </c>
      <c r="H1846" s="75">
        <f t="shared" si="57"/>
        <v>23000650.335504804</v>
      </c>
    </row>
    <row r="1847" spans="1:8" x14ac:dyDescent="0.3">
      <c r="A1847" s="143">
        <v>8359</v>
      </c>
      <c r="B1847" s="148">
        <v>4860.76</v>
      </c>
      <c r="C1847" s="148">
        <v>869.37</v>
      </c>
      <c r="D1847" s="167">
        <v>0.30903999999999998</v>
      </c>
      <c r="E1847" s="167">
        <v>0.28281000000000001</v>
      </c>
      <c r="F1847" s="167">
        <v>2.623E-2</v>
      </c>
      <c r="G1847" s="155">
        <f t="shared" si="56"/>
        <v>366.66162563390861</v>
      </c>
      <c r="H1847" s="75">
        <f t="shared" si="57"/>
        <v>22797586.154668938</v>
      </c>
    </row>
    <row r="1848" spans="1:8" x14ac:dyDescent="0.3">
      <c r="A1848" s="143">
        <v>8380</v>
      </c>
      <c r="B1848" s="148">
        <v>4808.8999999999996</v>
      </c>
      <c r="C1848" s="148">
        <v>869.47</v>
      </c>
      <c r="D1848" s="167">
        <v>0.31245000000000001</v>
      </c>
      <c r="E1848" s="167">
        <v>0.28593000000000002</v>
      </c>
      <c r="F1848" s="167">
        <v>2.6519999999999998E-2</v>
      </c>
      <c r="G1848" s="155">
        <f t="shared" si="56"/>
        <v>370.71545222307492</v>
      </c>
      <c r="H1848" s="75">
        <f t="shared" si="57"/>
        <v>22604938.504040036</v>
      </c>
    </row>
    <row r="1849" spans="1:8" x14ac:dyDescent="0.3">
      <c r="A1849" s="143">
        <v>8402</v>
      </c>
      <c r="B1849" s="148">
        <v>4754.87</v>
      </c>
      <c r="C1849" s="148">
        <v>869.17</v>
      </c>
      <c r="D1849" s="167">
        <v>0.31603999999999999</v>
      </c>
      <c r="E1849" s="167">
        <v>0.28922999999999999</v>
      </c>
      <c r="F1849" s="167">
        <v>2.681E-2</v>
      </c>
      <c r="G1849" s="155">
        <f t="shared" si="56"/>
        <v>374.76927881224128</v>
      </c>
      <c r="H1849" s="75">
        <f t="shared" si="57"/>
        <v>22419126.846865658</v>
      </c>
    </row>
    <row r="1850" spans="1:8" x14ac:dyDescent="0.3">
      <c r="A1850" s="143">
        <v>8423</v>
      </c>
      <c r="B1850" s="148">
        <v>4706.7</v>
      </c>
      <c r="C1850" s="148">
        <v>868.51</v>
      </c>
      <c r="D1850" s="167">
        <v>0.31952000000000003</v>
      </c>
      <c r="E1850" s="167">
        <v>0.29246</v>
      </c>
      <c r="F1850" s="167">
        <v>2.7060000000000001E-2</v>
      </c>
      <c r="G1850" s="155">
        <f t="shared" si="56"/>
        <v>378.26395690635019</v>
      </c>
      <c r="H1850" s="75">
        <f t="shared" si="57"/>
        <v>22267519.403349735</v>
      </c>
    </row>
    <row r="1851" spans="1:8" x14ac:dyDescent="0.3">
      <c r="A1851" s="143">
        <v>8445</v>
      </c>
      <c r="B1851" s="148">
        <v>4630.49</v>
      </c>
      <c r="C1851" s="148">
        <v>868.3</v>
      </c>
      <c r="D1851" s="167">
        <v>0.32338</v>
      </c>
      <c r="E1851" s="167">
        <v>0.29587999999999998</v>
      </c>
      <c r="F1851" s="167">
        <v>2.75E-2</v>
      </c>
      <c r="G1851" s="155">
        <f t="shared" si="56"/>
        <v>384.41459035198193</v>
      </c>
      <c r="H1851" s="75">
        <f t="shared" si="57"/>
        <v>21968468.970617104</v>
      </c>
    </row>
    <row r="1852" spans="1:8" x14ac:dyDescent="0.3">
      <c r="A1852" s="143">
        <v>8466</v>
      </c>
      <c r="B1852" s="148">
        <v>4585.6400000000003</v>
      </c>
      <c r="C1852" s="148">
        <v>868.16</v>
      </c>
      <c r="D1852" s="167">
        <v>0.32707000000000003</v>
      </c>
      <c r="E1852" s="167">
        <v>0.29931000000000002</v>
      </c>
      <c r="F1852" s="167">
        <v>2.776E-2</v>
      </c>
      <c r="G1852" s="155">
        <f t="shared" si="56"/>
        <v>388.04905556985528</v>
      </c>
      <c r="H1852" s="75">
        <f t="shared" si="57"/>
        <v>21816829.286100347</v>
      </c>
    </row>
    <row r="1853" spans="1:8" x14ac:dyDescent="0.3">
      <c r="A1853" s="143">
        <v>8488</v>
      </c>
      <c r="B1853" s="148">
        <v>4515.3</v>
      </c>
      <c r="C1853" s="148">
        <v>868.4</v>
      </c>
      <c r="D1853" s="167">
        <v>0.33119999999999999</v>
      </c>
      <c r="E1853" s="167">
        <v>0.30299999999999999</v>
      </c>
      <c r="F1853" s="167">
        <v>2.8199999999999999E-2</v>
      </c>
      <c r="G1853" s="155">
        <f t="shared" si="56"/>
        <v>394.19968901548697</v>
      </c>
      <c r="H1853" s="75">
        <f t="shared" si="57"/>
        <v>21532234.135442279</v>
      </c>
    </row>
    <row r="1854" spans="1:8" x14ac:dyDescent="0.3">
      <c r="A1854" s="143">
        <v>8510</v>
      </c>
      <c r="B1854" s="148">
        <v>4462.18</v>
      </c>
      <c r="C1854" s="148">
        <v>869.01</v>
      </c>
      <c r="D1854" s="167">
        <v>0.33540999999999999</v>
      </c>
      <c r="E1854" s="167">
        <v>0.30685000000000001</v>
      </c>
      <c r="F1854" s="167">
        <v>2.8559999999999999E-2</v>
      </c>
      <c r="G1854" s="155">
        <f t="shared" si="56"/>
        <v>399.23202547100379</v>
      </c>
      <c r="H1854" s="75">
        <f t="shared" si="57"/>
        <v>21315925.219075594</v>
      </c>
    </row>
    <row r="1855" spans="1:8" x14ac:dyDescent="0.3">
      <c r="A1855" s="143">
        <v>8532</v>
      </c>
      <c r="B1855" s="148">
        <v>4416.3599999999997</v>
      </c>
      <c r="C1855" s="148">
        <v>869.3</v>
      </c>
      <c r="D1855" s="167">
        <v>0.33973999999999999</v>
      </c>
      <c r="E1855" s="167">
        <v>0.31086999999999998</v>
      </c>
      <c r="F1855" s="167">
        <v>2.887E-2</v>
      </c>
      <c r="G1855" s="155">
        <f t="shared" si="56"/>
        <v>403.56542630769889</v>
      </c>
      <c r="H1855" s="75">
        <f t="shared" si="57"/>
        <v>21141553.373540893</v>
      </c>
    </row>
    <row r="1856" spans="1:8" x14ac:dyDescent="0.3">
      <c r="A1856" s="143">
        <v>8554</v>
      </c>
      <c r="B1856" s="148">
        <v>4333.09</v>
      </c>
      <c r="C1856" s="148">
        <v>868.61</v>
      </c>
      <c r="D1856" s="167">
        <v>0.34432000000000001</v>
      </c>
      <c r="E1856" s="167">
        <v>0.31491999999999998</v>
      </c>
      <c r="F1856" s="167">
        <v>2.9399999999999999E-2</v>
      </c>
      <c r="G1856" s="155">
        <f t="shared" si="56"/>
        <v>410.97414386720982</v>
      </c>
      <c r="H1856" s="75">
        <f t="shared" si="57"/>
        <v>20813961.480661638</v>
      </c>
    </row>
    <row r="1857" spans="1:8" x14ac:dyDescent="0.3">
      <c r="A1857" s="143">
        <v>8575</v>
      </c>
      <c r="B1857" s="148">
        <v>4293.37</v>
      </c>
      <c r="C1857" s="148">
        <v>869.38</v>
      </c>
      <c r="D1857" s="167">
        <v>0.34866999999999998</v>
      </c>
      <c r="E1857" s="167">
        <v>0.31896999999999998</v>
      </c>
      <c r="F1857" s="167">
        <v>2.9700000000000001E-2</v>
      </c>
      <c r="G1857" s="155">
        <f t="shared" si="56"/>
        <v>415.16775758014052</v>
      </c>
      <c r="H1857" s="75">
        <f t="shared" si="57"/>
        <v>20654301.408135608</v>
      </c>
    </row>
    <row r="1858" spans="1:8" x14ac:dyDescent="0.3">
      <c r="A1858" s="143">
        <v>8597</v>
      </c>
      <c r="B1858" s="148">
        <v>4239.5200000000004</v>
      </c>
      <c r="C1858" s="148">
        <v>868.56</v>
      </c>
      <c r="D1858" s="167">
        <v>0.35338999999999998</v>
      </c>
      <c r="E1858" s="167">
        <v>0.32334000000000002</v>
      </c>
      <c r="F1858" s="167">
        <v>3.005E-2</v>
      </c>
      <c r="G1858" s="155">
        <f t="shared" si="56"/>
        <v>420.06030691189301</v>
      </c>
      <c r="H1858" s="75">
        <f t="shared" si="57"/>
        <v>20466108.933742236</v>
      </c>
    </row>
    <row r="1859" spans="1:8" x14ac:dyDescent="0.3">
      <c r="A1859" s="143">
        <v>8619</v>
      </c>
      <c r="B1859" s="148">
        <v>4165.2299999999996</v>
      </c>
      <c r="C1859" s="148">
        <v>869.07</v>
      </c>
      <c r="D1859" s="167">
        <v>0.35843999999999998</v>
      </c>
      <c r="E1859" s="167">
        <v>0.32784000000000002</v>
      </c>
      <c r="F1859" s="167">
        <v>3.0599999999999999E-2</v>
      </c>
      <c r="G1859" s="155">
        <f t="shared" si="56"/>
        <v>427.74859871893267</v>
      </c>
      <c r="H1859" s="75">
        <f t="shared" si="57"/>
        <v>20149686.114257544</v>
      </c>
    </row>
    <row r="1860" spans="1:8" x14ac:dyDescent="0.3">
      <c r="A1860" s="143">
        <v>8642</v>
      </c>
      <c r="B1860" s="148">
        <v>4080.72</v>
      </c>
      <c r="C1860" s="148">
        <v>868.98</v>
      </c>
      <c r="D1860" s="167">
        <v>0.36393999999999999</v>
      </c>
      <c r="E1860" s="167">
        <v>0.33271000000000001</v>
      </c>
      <c r="F1860" s="167">
        <v>3.1230000000000001E-2</v>
      </c>
      <c r="G1860" s="155">
        <f t="shared" si="56"/>
        <v>436.55518751608719</v>
      </c>
      <c r="H1860" s="75">
        <f t="shared" si="57"/>
        <v>19795893.502425831</v>
      </c>
    </row>
    <row r="1861" spans="1:8" x14ac:dyDescent="0.3">
      <c r="A1861" s="143">
        <v>8664</v>
      </c>
      <c r="B1861" s="148">
        <v>4016.84</v>
      </c>
      <c r="C1861" s="148">
        <v>869.03</v>
      </c>
      <c r="D1861" s="167">
        <v>0.36930000000000002</v>
      </c>
      <c r="E1861" s="167">
        <v>0.33756999999999998</v>
      </c>
      <c r="F1861" s="167">
        <v>3.1730000000000001E-2</v>
      </c>
      <c r="G1861" s="155">
        <f t="shared" si="56"/>
        <v>443.54454370430506</v>
      </c>
      <c r="H1861" s="75">
        <f t="shared" si="57"/>
        <v>19533551.078414284</v>
      </c>
    </row>
    <row r="1862" spans="1:8" x14ac:dyDescent="0.3">
      <c r="A1862" s="143">
        <v>8686</v>
      </c>
      <c r="B1862" s="148">
        <v>3955.57</v>
      </c>
      <c r="C1862" s="148">
        <v>869.56</v>
      </c>
      <c r="D1862" s="167">
        <v>0.37498999999999999</v>
      </c>
      <c r="E1862" s="167">
        <v>0.34275</v>
      </c>
      <c r="F1862" s="167">
        <v>3.2239999999999998E-2</v>
      </c>
      <c r="G1862" s="155">
        <f t="shared" si="56"/>
        <v>450.6736870162872</v>
      </c>
      <c r="H1862" s="75">
        <f t="shared" si="57"/>
        <v>19273368.404324193</v>
      </c>
    </row>
    <row r="1863" spans="1:8" x14ac:dyDescent="0.3">
      <c r="A1863" s="143">
        <v>8708</v>
      </c>
      <c r="B1863" s="148">
        <v>3888.95</v>
      </c>
      <c r="C1863" s="148">
        <v>868.28</v>
      </c>
      <c r="D1863" s="167">
        <v>0.38079000000000002</v>
      </c>
      <c r="E1863" s="167">
        <v>0.34805000000000003</v>
      </c>
      <c r="F1863" s="167">
        <v>3.2739999999999998E-2</v>
      </c>
      <c r="G1863" s="155">
        <f t="shared" si="56"/>
        <v>457.66304320450507</v>
      </c>
      <c r="H1863" s="75">
        <f t="shared" si="57"/>
        <v>19027098.930749498</v>
      </c>
    </row>
    <row r="1864" spans="1:8" x14ac:dyDescent="0.3">
      <c r="A1864" s="143">
        <v>8730</v>
      </c>
      <c r="B1864" s="148">
        <v>3816.2</v>
      </c>
      <c r="C1864" s="148">
        <v>869.65</v>
      </c>
      <c r="D1864" s="167">
        <v>0.38707000000000003</v>
      </c>
      <c r="E1864" s="167">
        <v>0.35365000000000002</v>
      </c>
      <c r="F1864" s="167">
        <v>3.3419999999999998E-2</v>
      </c>
      <c r="G1864" s="155">
        <f t="shared" ref="G1864:G1896" si="58">(2*F1864/$B$7)*(1+3*$B$11)/(4+PI()*$B$11-PI())*10^6</f>
        <v>467.16856762048133</v>
      </c>
      <c r="H1864" s="75">
        <f t="shared" si="57"/>
        <v>18687044.902156353</v>
      </c>
    </row>
    <row r="1865" spans="1:8" x14ac:dyDescent="0.3">
      <c r="A1865" s="143">
        <v>8753</v>
      </c>
      <c r="B1865" s="148">
        <v>3750.35</v>
      </c>
      <c r="C1865" s="148">
        <v>868.7</v>
      </c>
      <c r="D1865" s="167">
        <v>0.39367000000000002</v>
      </c>
      <c r="E1865" s="167">
        <v>0.35970000000000002</v>
      </c>
      <c r="F1865" s="167">
        <v>3.397E-2</v>
      </c>
      <c r="G1865" s="155">
        <f t="shared" si="58"/>
        <v>474.85685942752099</v>
      </c>
      <c r="H1865" s="75">
        <f t="shared" si="57"/>
        <v>18432923.156153757</v>
      </c>
    </row>
    <row r="1866" spans="1:8" x14ac:dyDescent="0.3">
      <c r="A1866" s="143">
        <v>8775</v>
      </c>
      <c r="B1866" s="148">
        <v>3673.6</v>
      </c>
      <c r="C1866" s="148">
        <v>869.8</v>
      </c>
      <c r="D1866" s="167">
        <v>0.40053</v>
      </c>
      <c r="E1866" s="167">
        <v>0.36580000000000001</v>
      </c>
      <c r="F1866" s="167">
        <v>3.4720000000000001E-2</v>
      </c>
      <c r="G1866" s="155">
        <f t="shared" si="58"/>
        <v>485.34089370984782</v>
      </c>
      <c r="H1866" s="75">
        <f t="shared" si="57"/>
        <v>18080075.496885646</v>
      </c>
    </row>
    <row r="1867" spans="1:8" x14ac:dyDescent="0.3">
      <c r="A1867" s="143">
        <v>8798</v>
      </c>
      <c r="B1867" s="148">
        <v>3602.05</v>
      </c>
      <c r="C1867" s="148">
        <v>869.56</v>
      </c>
      <c r="D1867" s="167">
        <v>0.40788999999999997</v>
      </c>
      <c r="E1867" s="167">
        <v>0.37247999999999998</v>
      </c>
      <c r="F1867" s="167">
        <v>3.5400000000000001E-2</v>
      </c>
      <c r="G1867" s="155">
        <f t="shared" si="58"/>
        <v>494.84641812582407</v>
      </c>
      <c r="H1867" s="75">
        <f t="shared" si="57"/>
        <v>17779253.678992867</v>
      </c>
    </row>
    <row r="1868" spans="1:8" x14ac:dyDescent="0.3">
      <c r="A1868" s="143">
        <v>8820</v>
      </c>
      <c r="B1868" s="148">
        <v>3528.42</v>
      </c>
      <c r="C1868" s="148">
        <v>867.9</v>
      </c>
      <c r="D1868" s="167">
        <v>0.41515999999999997</v>
      </c>
      <c r="E1868" s="167">
        <v>0.37907999999999997</v>
      </c>
      <c r="F1868" s="167">
        <v>3.6069999999999998E-2</v>
      </c>
      <c r="G1868" s="155">
        <f t="shared" si="58"/>
        <v>504.21215541803593</v>
      </c>
      <c r="H1868" s="75">
        <f t="shared" si="57"/>
        <v>17492636.59200649</v>
      </c>
    </row>
    <row r="1869" spans="1:8" x14ac:dyDescent="0.3">
      <c r="A1869" s="143">
        <v>8843</v>
      </c>
      <c r="B1869" s="148">
        <v>3453.4</v>
      </c>
      <c r="C1869" s="148">
        <v>869.69</v>
      </c>
      <c r="D1869" s="167">
        <v>0.42335</v>
      </c>
      <c r="E1869" s="167">
        <v>0.38641999999999999</v>
      </c>
      <c r="F1869" s="167">
        <v>3.6929999999999998E-2</v>
      </c>
      <c r="G1869" s="155">
        <f t="shared" si="58"/>
        <v>516.23384806177069</v>
      </c>
      <c r="H1869" s="75">
        <f t="shared" si="57"/>
        <v>17129833.762744438</v>
      </c>
    </row>
    <row r="1870" spans="1:8" x14ac:dyDescent="0.3">
      <c r="A1870" s="143">
        <v>8866</v>
      </c>
      <c r="B1870" s="148">
        <v>3377.42</v>
      </c>
      <c r="C1870" s="148">
        <v>868.61</v>
      </c>
      <c r="D1870" s="167">
        <v>0.43178</v>
      </c>
      <c r="E1870" s="167">
        <v>0.39406999999999998</v>
      </c>
      <c r="F1870" s="167">
        <v>3.7719999999999997E-2</v>
      </c>
      <c r="G1870" s="155">
        <f t="shared" si="58"/>
        <v>527.27703083915469</v>
      </c>
      <c r="H1870" s="75">
        <f t="shared" si="57"/>
        <v>16814690.345774919</v>
      </c>
    </row>
    <row r="1871" spans="1:8" x14ac:dyDescent="0.3">
      <c r="A1871" s="143">
        <v>8888</v>
      </c>
      <c r="B1871" s="148">
        <v>3304.77</v>
      </c>
      <c r="C1871" s="148">
        <v>868.11</v>
      </c>
      <c r="D1871" s="167">
        <v>0.44014999999999999</v>
      </c>
      <c r="E1871" s="167">
        <v>0.40161999999999998</v>
      </c>
      <c r="F1871" s="167">
        <v>3.8519999999999999E-2</v>
      </c>
      <c r="G1871" s="155">
        <f t="shared" si="58"/>
        <v>538.46000074030337</v>
      </c>
      <c r="H1871" s="75">
        <f t="shared" si="57"/>
        <v>16506332.852543004</v>
      </c>
    </row>
    <row r="1872" spans="1:8" x14ac:dyDescent="0.3">
      <c r="A1872" s="143">
        <v>8911</v>
      </c>
      <c r="B1872" s="148">
        <v>3247.83</v>
      </c>
      <c r="C1872" s="148">
        <v>868.79</v>
      </c>
      <c r="D1872" s="167">
        <v>0.44944000000000001</v>
      </c>
      <c r="E1872" s="167">
        <v>0.41021000000000002</v>
      </c>
      <c r="F1872" s="167">
        <v>3.9230000000000001E-2</v>
      </c>
      <c r="G1872" s="155">
        <f t="shared" si="58"/>
        <v>548.38488652757292</v>
      </c>
      <c r="H1872" s="75">
        <f t="shared" si="57"/>
        <v>16249536.081173442</v>
      </c>
    </row>
    <row r="1873" spans="1:8" x14ac:dyDescent="0.3">
      <c r="A1873" s="143">
        <v>8934</v>
      </c>
      <c r="B1873" s="148">
        <v>3169.3</v>
      </c>
      <c r="C1873" s="148">
        <v>869.93</v>
      </c>
      <c r="D1873" s="167">
        <v>0.45904</v>
      </c>
      <c r="E1873" s="167">
        <v>0.41877999999999999</v>
      </c>
      <c r="F1873" s="167">
        <v>4.0250000000000001E-2</v>
      </c>
      <c r="G1873" s="155">
        <f t="shared" si="58"/>
        <v>562.64317315153733</v>
      </c>
      <c r="H1873" s="75">
        <f t="shared" si="57"/>
        <v>15878625.079476075</v>
      </c>
    </row>
    <row r="1874" spans="1:8" x14ac:dyDescent="0.3">
      <c r="A1874" s="143">
        <v>8957</v>
      </c>
      <c r="B1874" s="148">
        <v>3096.95</v>
      </c>
      <c r="C1874" s="148">
        <v>867.95</v>
      </c>
      <c r="D1874" s="167">
        <v>0.46895999999999999</v>
      </c>
      <c r="E1874" s="167">
        <v>0.42786000000000002</v>
      </c>
      <c r="F1874" s="167">
        <v>4.1099999999999998E-2</v>
      </c>
      <c r="G1874" s="155">
        <f t="shared" si="58"/>
        <v>574.52507867150757</v>
      </c>
      <c r="H1874" s="75">
        <f t="shared" ref="H1874:H1896" si="59">A1874/G1874*10^6</f>
        <v>15590268.08840365</v>
      </c>
    </row>
    <row r="1875" spans="1:8" x14ac:dyDescent="0.3">
      <c r="A1875" s="143">
        <v>8980</v>
      </c>
      <c r="B1875" s="148">
        <v>3039.4</v>
      </c>
      <c r="C1875" s="148">
        <v>868.76</v>
      </c>
      <c r="D1875" s="167">
        <v>0.47952</v>
      </c>
      <c r="E1875" s="167">
        <v>0.43761</v>
      </c>
      <c r="F1875" s="167">
        <v>4.1919999999999999E-2</v>
      </c>
      <c r="G1875" s="155">
        <f t="shared" si="58"/>
        <v>585.98762282018492</v>
      </c>
      <c r="H1875" s="75">
        <f t="shared" si="59"/>
        <v>15324555.75901402</v>
      </c>
    </row>
    <row r="1876" spans="1:8" x14ac:dyDescent="0.3">
      <c r="A1876" s="143">
        <v>9003</v>
      </c>
      <c r="B1876" s="148">
        <v>2961.4</v>
      </c>
      <c r="C1876" s="148">
        <v>868.47</v>
      </c>
      <c r="D1876" s="167">
        <v>0.49076999999999998</v>
      </c>
      <c r="E1876" s="167">
        <v>0.44775999999999999</v>
      </c>
      <c r="F1876" s="167">
        <v>4.301E-2</v>
      </c>
      <c r="G1876" s="155">
        <f t="shared" si="58"/>
        <v>601.2244193104998</v>
      </c>
      <c r="H1876" s="75">
        <f t="shared" si="59"/>
        <v>14974441.674083831</v>
      </c>
    </row>
    <row r="1877" spans="1:8" x14ac:dyDescent="0.3">
      <c r="A1877" s="143">
        <v>9026</v>
      </c>
      <c r="B1877" s="148">
        <v>2888.48</v>
      </c>
      <c r="C1877" s="148">
        <v>869.05</v>
      </c>
      <c r="D1877" s="167">
        <v>0.50263999999999998</v>
      </c>
      <c r="E1877" s="167">
        <v>0.45850999999999997</v>
      </c>
      <c r="F1877" s="167">
        <v>4.4119999999999999E-2</v>
      </c>
      <c r="G1877" s="155">
        <f t="shared" si="58"/>
        <v>616.74079004834346</v>
      </c>
      <c r="H1877" s="75">
        <f t="shared" si="59"/>
        <v>14634997.628894458</v>
      </c>
    </row>
    <row r="1878" spans="1:8" x14ac:dyDescent="0.3">
      <c r="A1878" s="143">
        <v>9049</v>
      </c>
      <c r="B1878" s="148">
        <v>2820.06</v>
      </c>
      <c r="C1878" s="148">
        <v>868.84</v>
      </c>
      <c r="D1878" s="167">
        <v>0.51515999999999995</v>
      </c>
      <c r="E1878" s="167">
        <v>0.46998000000000001</v>
      </c>
      <c r="F1878" s="167">
        <v>4.5179999999999998E-2</v>
      </c>
      <c r="G1878" s="155">
        <f t="shared" si="58"/>
        <v>631.55822516736532</v>
      </c>
      <c r="H1878" s="75">
        <f t="shared" si="59"/>
        <v>14328053.438939823</v>
      </c>
    </row>
    <row r="1879" spans="1:8" x14ac:dyDescent="0.3">
      <c r="A1879" s="143">
        <v>9072</v>
      </c>
      <c r="B1879" s="148">
        <v>2758.92</v>
      </c>
      <c r="C1879" s="148">
        <v>869.44</v>
      </c>
      <c r="D1879" s="167">
        <v>0.52844000000000002</v>
      </c>
      <c r="E1879" s="167">
        <v>0.48221999999999998</v>
      </c>
      <c r="F1879" s="167">
        <v>4.6219999999999997E-2</v>
      </c>
      <c r="G1879" s="155">
        <f t="shared" si="58"/>
        <v>646.09608603885829</v>
      </c>
      <c r="H1879" s="75">
        <f t="shared" si="59"/>
        <v>14041255.156983541</v>
      </c>
    </row>
    <row r="1880" spans="1:8" x14ac:dyDescent="0.3">
      <c r="A1880" s="143">
        <v>9095</v>
      </c>
      <c r="B1880" s="148">
        <v>2695.83</v>
      </c>
      <c r="C1880" s="148">
        <v>869.28</v>
      </c>
      <c r="D1880" s="167">
        <v>0.54252999999999996</v>
      </c>
      <c r="E1880" s="167">
        <v>0.49524000000000001</v>
      </c>
      <c r="F1880" s="167">
        <v>4.7289999999999999E-2</v>
      </c>
      <c r="G1880" s="155">
        <f t="shared" si="58"/>
        <v>661.0533082816446</v>
      </c>
      <c r="H1880" s="75">
        <f t="shared" si="59"/>
        <v>13758345.788544236</v>
      </c>
    </row>
    <row r="1881" spans="1:8" x14ac:dyDescent="0.3">
      <c r="A1881" s="143">
        <v>9119</v>
      </c>
      <c r="B1881" s="148">
        <v>2626.59</v>
      </c>
      <c r="C1881" s="148">
        <v>869.54</v>
      </c>
      <c r="D1881" s="167">
        <v>0.55833999999999995</v>
      </c>
      <c r="E1881" s="167">
        <v>0.50978999999999997</v>
      </c>
      <c r="F1881" s="167">
        <v>4.8550000000000003E-2</v>
      </c>
      <c r="G1881" s="155">
        <f t="shared" si="58"/>
        <v>678.66648587595375</v>
      </c>
      <c r="H1881" s="75">
        <f t="shared" si="59"/>
        <v>13436644.05091423</v>
      </c>
    </row>
    <row r="1882" spans="1:8" x14ac:dyDescent="0.3">
      <c r="A1882" s="143">
        <v>9142</v>
      </c>
      <c r="B1882" s="148">
        <v>2558</v>
      </c>
      <c r="C1882" s="148">
        <v>869.18</v>
      </c>
      <c r="D1882" s="167">
        <v>0.57425000000000004</v>
      </c>
      <c r="E1882" s="167">
        <v>0.52442</v>
      </c>
      <c r="F1882" s="167">
        <v>4.9829999999999999E-2</v>
      </c>
      <c r="G1882" s="155">
        <f t="shared" si="58"/>
        <v>696.55923771779135</v>
      </c>
      <c r="H1882" s="75">
        <f t="shared" si="59"/>
        <v>13124511.893565398</v>
      </c>
    </row>
    <row r="1883" spans="1:8" x14ac:dyDescent="0.3">
      <c r="A1883" s="143">
        <v>9165</v>
      </c>
      <c r="B1883" s="148">
        <v>2492.56</v>
      </c>
      <c r="C1883" s="148">
        <v>870.59</v>
      </c>
      <c r="D1883" s="167">
        <v>0.59152000000000005</v>
      </c>
      <c r="E1883" s="167">
        <v>0.54029000000000005</v>
      </c>
      <c r="F1883" s="167">
        <v>5.1220000000000002E-2</v>
      </c>
      <c r="G1883" s="155">
        <f t="shared" si="58"/>
        <v>715.98964792103686</v>
      </c>
      <c r="H1883" s="75">
        <f t="shared" si="59"/>
        <v>12800464.401422134</v>
      </c>
    </row>
    <row r="1884" spans="1:8" x14ac:dyDescent="0.3">
      <c r="A1884" s="143">
        <v>9189</v>
      </c>
      <c r="B1884" s="148">
        <v>2429.7199999999998</v>
      </c>
      <c r="C1884" s="148">
        <v>869.7</v>
      </c>
      <c r="D1884" s="167">
        <v>0.61072000000000004</v>
      </c>
      <c r="E1884" s="167">
        <v>0.55823</v>
      </c>
      <c r="F1884" s="167">
        <v>5.2490000000000002E-2</v>
      </c>
      <c r="G1884" s="155">
        <f t="shared" si="58"/>
        <v>733.74261263911035</v>
      </c>
      <c r="H1884" s="75">
        <f t="shared" si="59"/>
        <v>12523465.097589457</v>
      </c>
    </row>
    <row r="1885" spans="1:8" x14ac:dyDescent="0.3">
      <c r="A1885" s="143">
        <v>9212</v>
      </c>
      <c r="B1885" s="148">
        <v>2365.63</v>
      </c>
      <c r="C1885" s="148">
        <v>870.27</v>
      </c>
      <c r="D1885" s="167">
        <v>0.63082000000000005</v>
      </c>
      <c r="E1885" s="167">
        <v>0.57686000000000004</v>
      </c>
      <c r="F1885" s="167">
        <v>5.3949999999999998E-2</v>
      </c>
      <c r="G1885" s="155">
        <f t="shared" si="58"/>
        <v>754.15153270870644</v>
      </c>
      <c r="H1885" s="75">
        <f t="shared" si="59"/>
        <v>12215051.750823883</v>
      </c>
    </row>
    <row r="1886" spans="1:8" x14ac:dyDescent="0.3">
      <c r="A1886" s="143">
        <v>9236</v>
      </c>
      <c r="B1886" s="148">
        <v>2294.61</v>
      </c>
      <c r="C1886" s="148">
        <v>868.86</v>
      </c>
      <c r="D1886" s="167">
        <v>0.65368000000000004</v>
      </c>
      <c r="E1886" s="167">
        <v>0.59814999999999996</v>
      </c>
      <c r="F1886" s="167">
        <v>5.5530000000000003E-2</v>
      </c>
      <c r="G1886" s="155">
        <f t="shared" si="58"/>
        <v>776.2378982634749</v>
      </c>
      <c r="H1886" s="75">
        <f t="shared" si="59"/>
        <v>11898414.159707861</v>
      </c>
    </row>
    <row r="1887" spans="1:8" x14ac:dyDescent="0.3">
      <c r="A1887" s="143">
        <v>9260</v>
      </c>
      <c r="B1887" s="148">
        <v>2231.61</v>
      </c>
      <c r="C1887" s="148">
        <v>870.14</v>
      </c>
      <c r="D1887" s="167">
        <v>0.67915999999999999</v>
      </c>
      <c r="E1887" s="167">
        <v>0.62197999999999998</v>
      </c>
      <c r="F1887" s="167">
        <v>5.7180000000000002E-2</v>
      </c>
      <c r="G1887" s="155">
        <f t="shared" si="58"/>
        <v>799.30277368459383</v>
      </c>
      <c r="H1887" s="75">
        <f t="shared" si="59"/>
        <v>11585096.792938206</v>
      </c>
    </row>
    <row r="1888" spans="1:8" x14ac:dyDescent="0.3">
      <c r="A1888" s="143">
        <v>9283</v>
      </c>
      <c r="B1888" s="148">
        <v>2161.0300000000002</v>
      </c>
      <c r="C1888" s="148">
        <v>869.73</v>
      </c>
      <c r="D1888" s="167">
        <v>0.70653999999999995</v>
      </c>
      <c r="E1888" s="167">
        <v>0.64751999999999998</v>
      </c>
      <c r="F1888" s="167">
        <v>5.9020000000000003E-2</v>
      </c>
      <c r="G1888" s="155">
        <f t="shared" si="58"/>
        <v>825.02360445723548</v>
      </c>
      <c r="H1888" s="75">
        <f t="shared" si="59"/>
        <v>11251799.281678827</v>
      </c>
    </row>
    <row r="1889" spans="1:8" x14ac:dyDescent="0.3">
      <c r="A1889" s="143">
        <v>9307</v>
      </c>
      <c r="B1889" s="148">
        <v>2088.85</v>
      </c>
      <c r="C1889" s="148">
        <v>870.35</v>
      </c>
      <c r="D1889" s="167">
        <v>0.73892999999999998</v>
      </c>
      <c r="E1889" s="167">
        <v>0.67783000000000004</v>
      </c>
      <c r="F1889" s="167">
        <v>6.1100000000000002E-2</v>
      </c>
      <c r="G1889" s="155">
        <f t="shared" si="58"/>
        <v>854.09932620022175</v>
      </c>
      <c r="H1889" s="75">
        <f t="shared" si="59"/>
        <v>10896859.08242739</v>
      </c>
    </row>
    <row r="1890" spans="1:8" x14ac:dyDescent="0.3">
      <c r="A1890" s="143">
        <v>9331</v>
      </c>
      <c r="B1890" s="148">
        <v>2008.44</v>
      </c>
      <c r="C1890" s="148">
        <v>868.66</v>
      </c>
      <c r="D1890" s="167">
        <v>0.77647999999999995</v>
      </c>
      <c r="E1890" s="167">
        <v>0.71304999999999996</v>
      </c>
      <c r="F1890" s="167">
        <v>6.343E-2</v>
      </c>
      <c r="G1890" s="155">
        <f t="shared" si="58"/>
        <v>886.66972603731699</v>
      </c>
      <c r="H1890" s="75">
        <f t="shared" si="59"/>
        <v>10523647.899541898</v>
      </c>
    </row>
    <row r="1891" spans="1:8" x14ac:dyDescent="0.3">
      <c r="A1891" s="143">
        <v>9355</v>
      </c>
      <c r="B1891" s="148">
        <v>1932.1</v>
      </c>
      <c r="C1891" s="148">
        <v>868.9</v>
      </c>
      <c r="D1891" s="167">
        <v>0.82108999999999999</v>
      </c>
      <c r="E1891" s="167">
        <v>0.75514000000000003</v>
      </c>
      <c r="F1891" s="167">
        <v>6.5949999999999995E-2</v>
      </c>
      <c r="G1891" s="155">
        <f t="shared" si="58"/>
        <v>921.89608122593495</v>
      </c>
      <c r="H1891" s="75">
        <f t="shared" si="59"/>
        <v>10147564.557991987</v>
      </c>
    </row>
    <row r="1892" spans="1:8" x14ac:dyDescent="0.3">
      <c r="A1892" s="143">
        <v>9379</v>
      </c>
      <c r="B1892" s="148">
        <v>1838.88</v>
      </c>
      <c r="C1892" s="148">
        <v>868.05</v>
      </c>
      <c r="D1892" s="167">
        <v>0.87592000000000003</v>
      </c>
      <c r="E1892" s="167">
        <v>0.80669000000000002</v>
      </c>
      <c r="F1892" s="167">
        <v>6.923E-2</v>
      </c>
      <c r="G1892" s="155">
        <f t="shared" si="58"/>
        <v>967.74625782064402</v>
      </c>
      <c r="H1892" s="75">
        <f t="shared" si="59"/>
        <v>9691590.0466734171</v>
      </c>
    </row>
    <row r="1893" spans="1:8" x14ac:dyDescent="0.3">
      <c r="A1893" s="143">
        <v>9403</v>
      </c>
      <c r="B1893" s="148">
        <v>1729.63</v>
      </c>
      <c r="C1893" s="148">
        <v>867.98</v>
      </c>
      <c r="D1893" s="167">
        <v>0.94567000000000001</v>
      </c>
      <c r="E1893" s="167">
        <v>0.87207999999999997</v>
      </c>
      <c r="F1893" s="167">
        <v>7.3590000000000003E-2</v>
      </c>
      <c r="G1893" s="155">
        <f t="shared" si="58"/>
        <v>1028.6934437819039</v>
      </c>
      <c r="H1893" s="75">
        <f t="shared" si="59"/>
        <v>9140721.229281554</v>
      </c>
    </row>
    <row r="1894" spans="1:8" x14ac:dyDescent="0.3">
      <c r="A1894" s="143">
        <v>9427</v>
      </c>
      <c r="B1894" s="148">
        <v>1601.45</v>
      </c>
      <c r="C1894" s="148">
        <v>868.78</v>
      </c>
      <c r="D1894" s="167">
        <v>1.03884</v>
      </c>
      <c r="E1894" s="167">
        <v>0.95928000000000002</v>
      </c>
      <c r="F1894" s="167">
        <v>7.9560000000000006E-2</v>
      </c>
      <c r="G1894" s="155">
        <f t="shared" si="58"/>
        <v>1112.146356669225</v>
      </c>
      <c r="H1894" s="75">
        <f t="shared" si="59"/>
        <v>8476402.3578991797</v>
      </c>
    </row>
    <row r="1895" spans="1:8" x14ac:dyDescent="0.3">
      <c r="A1895" s="143">
        <v>9451</v>
      </c>
      <c r="B1895" s="148">
        <v>1438.94</v>
      </c>
      <c r="C1895" s="148">
        <v>869.02</v>
      </c>
      <c r="D1895" s="167">
        <v>1.17483</v>
      </c>
      <c r="E1895" s="167">
        <v>1.0862700000000001</v>
      </c>
      <c r="F1895" s="167">
        <v>8.8569999999999996E-2</v>
      </c>
      <c r="G1895" s="155">
        <f t="shared" si="58"/>
        <v>1238.0945551809107</v>
      </c>
      <c r="H1895" s="75">
        <f t="shared" si="59"/>
        <v>7633504.2105237413</v>
      </c>
    </row>
    <row r="1896" spans="1:8" ht="14.4" thickBot="1" x14ac:dyDescent="0.35">
      <c r="A1896" s="144">
        <v>9475</v>
      </c>
      <c r="B1896" s="149">
        <v>1238.77</v>
      </c>
      <c r="C1896" s="149">
        <v>870.39</v>
      </c>
      <c r="D1896" s="170">
        <v>1.4026000000000001</v>
      </c>
      <c r="E1896" s="170">
        <v>1.29956</v>
      </c>
      <c r="F1896" s="170">
        <v>0.10304000000000001</v>
      </c>
      <c r="G1896" s="171">
        <f t="shared" si="58"/>
        <v>1440.3665232679355</v>
      </c>
      <c r="H1896" s="76">
        <f t="shared" si="59"/>
        <v>6578186.7649234934</v>
      </c>
    </row>
    <row r="1897" spans="1:8" x14ac:dyDescent="0.3">
      <c r="A1897" s="60"/>
      <c r="B1897" s="113"/>
      <c r="C1897" s="114"/>
      <c r="D1897" s="115"/>
      <c r="E1897" s="115"/>
      <c r="F1897" s="115"/>
      <c r="G1897" s="116"/>
      <c r="H1897" s="113"/>
    </row>
    <row r="1898" spans="1:8" x14ac:dyDescent="0.3">
      <c r="A1898" s="60"/>
      <c r="B1898" s="113"/>
      <c r="C1898" s="114"/>
      <c r="D1898" s="115"/>
      <c r="E1898" s="115"/>
      <c r="F1898" s="115"/>
      <c r="G1898" s="116"/>
      <c r="H1898" s="113"/>
    </row>
    <row r="1899" spans="1:8" x14ac:dyDescent="0.3">
      <c r="A1899" s="60"/>
      <c r="B1899" s="113"/>
      <c r="C1899" s="114"/>
      <c r="D1899" s="115"/>
      <c r="E1899" s="115"/>
      <c r="F1899" s="115"/>
      <c r="G1899" s="116"/>
      <c r="H1899" s="113"/>
    </row>
    <row r="1900" spans="1:8" x14ac:dyDescent="0.3">
      <c r="A1900" s="60"/>
      <c r="B1900" s="113"/>
      <c r="C1900" s="114"/>
      <c r="D1900" s="115"/>
      <c r="E1900" s="115"/>
      <c r="F1900" s="115"/>
      <c r="G1900" s="116"/>
      <c r="H1900" s="113"/>
    </row>
    <row r="1901" spans="1:8" x14ac:dyDescent="0.3">
      <c r="A1901" s="60"/>
      <c r="B1901" s="113"/>
      <c r="C1901" s="114"/>
      <c r="D1901" s="115"/>
      <c r="E1901" s="115"/>
      <c r="F1901" s="115"/>
      <c r="G1901" s="116"/>
      <c r="H1901" s="113"/>
    </row>
    <row r="1902" spans="1:8" x14ac:dyDescent="0.3">
      <c r="A1902" s="60"/>
      <c r="B1902" s="113"/>
      <c r="C1902" s="114"/>
      <c r="D1902" s="115"/>
      <c r="E1902" s="115"/>
      <c r="F1902" s="115"/>
      <c r="G1902" s="116"/>
      <c r="H1902" s="113"/>
    </row>
    <row r="1903" spans="1:8" x14ac:dyDescent="0.3">
      <c r="A1903" s="60"/>
      <c r="B1903" s="113"/>
      <c r="C1903" s="114"/>
      <c r="D1903" s="115"/>
      <c r="E1903" s="115"/>
      <c r="F1903" s="115"/>
      <c r="G1903" s="116"/>
      <c r="H1903" s="113"/>
    </row>
    <row r="1904" spans="1:8" x14ac:dyDescent="0.3">
      <c r="A1904" s="60"/>
      <c r="B1904" s="113"/>
      <c r="C1904" s="114"/>
      <c r="D1904" s="115"/>
      <c r="E1904" s="115"/>
      <c r="F1904" s="115"/>
      <c r="G1904" s="116"/>
      <c r="H1904" s="113"/>
    </row>
    <row r="1905" spans="1:8" x14ac:dyDescent="0.3">
      <c r="A1905" s="60"/>
      <c r="B1905" s="113"/>
      <c r="C1905" s="114"/>
      <c r="D1905" s="115"/>
      <c r="E1905" s="115"/>
      <c r="F1905" s="115"/>
      <c r="G1905" s="116"/>
      <c r="H1905" s="113"/>
    </row>
    <row r="1906" spans="1:8" x14ac:dyDescent="0.3">
      <c r="A1906" s="60"/>
      <c r="B1906" s="113"/>
      <c r="C1906" s="114"/>
      <c r="D1906" s="115"/>
      <c r="E1906" s="115"/>
      <c r="F1906" s="115"/>
      <c r="G1906" s="116"/>
      <c r="H1906" s="113"/>
    </row>
    <row r="1907" spans="1:8" x14ac:dyDescent="0.3">
      <c r="A1907" s="60"/>
      <c r="B1907" s="113"/>
      <c r="C1907" s="114"/>
      <c r="D1907" s="115"/>
      <c r="E1907" s="115"/>
      <c r="F1907" s="115"/>
      <c r="G1907" s="116"/>
      <c r="H1907" s="113"/>
    </row>
    <row r="1908" spans="1:8" x14ac:dyDescent="0.3">
      <c r="A1908" s="60"/>
      <c r="B1908" s="113"/>
      <c r="C1908" s="114"/>
      <c r="D1908" s="115"/>
      <c r="E1908" s="115"/>
      <c r="F1908" s="115"/>
      <c r="G1908" s="116"/>
      <c r="H1908" s="113"/>
    </row>
    <row r="1909" spans="1:8" x14ac:dyDescent="0.3">
      <c r="A1909" s="60"/>
      <c r="B1909" s="113"/>
      <c r="C1909" s="114"/>
      <c r="D1909" s="115"/>
      <c r="E1909" s="115"/>
      <c r="F1909" s="115"/>
      <c r="G1909" s="116"/>
      <c r="H1909" s="113"/>
    </row>
    <row r="1910" spans="1:8" x14ac:dyDescent="0.3">
      <c r="A1910" s="60"/>
      <c r="B1910" s="113"/>
      <c r="C1910" s="114"/>
      <c r="D1910" s="115"/>
      <c r="E1910" s="115"/>
      <c r="F1910" s="115"/>
      <c r="G1910" s="116"/>
      <c r="H1910" s="113"/>
    </row>
    <row r="1911" spans="1:8" x14ac:dyDescent="0.3">
      <c r="A1911" s="60"/>
      <c r="B1911" s="113"/>
      <c r="C1911" s="114"/>
      <c r="D1911" s="115"/>
      <c r="E1911" s="115"/>
      <c r="F1911" s="115"/>
      <c r="G1911" s="116"/>
      <c r="H1911" s="113"/>
    </row>
    <row r="1912" spans="1:8" x14ac:dyDescent="0.3">
      <c r="A1912" s="60"/>
      <c r="B1912" s="113"/>
      <c r="C1912" s="114"/>
      <c r="D1912" s="115"/>
      <c r="E1912" s="115"/>
      <c r="F1912" s="115"/>
      <c r="G1912" s="116"/>
      <c r="H1912" s="113"/>
    </row>
    <row r="1913" spans="1:8" x14ac:dyDescent="0.3">
      <c r="A1913" s="60"/>
      <c r="B1913" s="113"/>
      <c r="C1913" s="114"/>
      <c r="D1913" s="115"/>
      <c r="E1913" s="115"/>
      <c r="F1913" s="115"/>
      <c r="G1913" s="116"/>
      <c r="H1913" s="113"/>
    </row>
    <row r="1914" spans="1:8" x14ac:dyDescent="0.3">
      <c r="A1914" s="60"/>
      <c r="B1914" s="113"/>
      <c r="C1914" s="114"/>
      <c r="D1914" s="115"/>
      <c r="E1914" s="115"/>
      <c r="F1914" s="115"/>
      <c r="G1914" s="116"/>
      <c r="H1914" s="113"/>
    </row>
    <row r="1915" spans="1:8" x14ac:dyDescent="0.3">
      <c r="A1915" s="60"/>
      <c r="B1915" s="113"/>
      <c r="C1915" s="114"/>
      <c r="D1915" s="115"/>
      <c r="E1915" s="115"/>
      <c r="F1915" s="115"/>
      <c r="G1915" s="116"/>
      <c r="H1915" s="113"/>
    </row>
    <row r="1916" spans="1:8" x14ac:dyDescent="0.3">
      <c r="A1916" s="60"/>
      <c r="B1916" s="113"/>
      <c r="C1916" s="114"/>
      <c r="D1916" s="115"/>
      <c r="E1916" s="115"/>
      <c r="F1916" s="115"/>
      <c r="G1916" s="116"/>
      <c r="H1916" s="113"/>
    </row>
    <row r="1917" spans="1:8" x14ac:dyDescent="0.3">
      <c r="A1917" s="60"/>
      <c r="B1917" s="113"/>
      <c r="C1917" s="114"/>
      <c r="D1917" s="115"/>
      <c r="E1917" s="115"/>
      <c r="F1917" s="115"/>
      <c r="G1917" s="116"/>
      <c r="H1917" s="113"/>
    </row>
    <row r="1918" spans="1:8" x14ac:dyDescent="0.3">
      <c r="A1918" s="60"/>
      <c r="B1918" s="113"/>
      <c r="C1918" s="114"/>
      <c r="D1918" s="115"/>
      <c r="E1918" s="115"/>
      <c r="F1918" s="115"/>
      <c r="G1918" s="116"/>
      <c r="H1918" s="113"/>
    </row>
    <row r="1919" spans="1:8" x14ac:dyDescent="0.3">
      <c r="A1919" s="60"/>
      <c r="B1919" s="113"/>
      <c r="C1919" s="114"/>
      <c r="D1919" s="115"/>
      <c r="E1919" s="115"/>
      <c r="F1919" s="115"/>
      <c r="G1919" s="116"/>
      <c r="H1919" s="113"/>
    </row>
    <row r="1920" spans="1:8" x14ac:dyDescent="0.3">
      <c r="A1920" s="60"/>
      <c r="B1920" s="113"/>
      <c r="C1920" s="114"/>
      <c r="D1920" s="115"/>
      <c r="E1920" s="115"/>
      <c r="F1920" s="115"/>
      <c r="G1920" s="116"/>
      <c r="H1920" s="113"/>
    </row>
    <row r="1921" spans="1:8" x14ac:dyDescent="0.3">
      <c r="A1921" s="60"/>
      <c r="B1921" s="113"/>
      <c r="C1921" s="114"/>
      <c r="D1921" s="115"/>
      <c r="E1921" s="115"/>
      <c r="F1921" s="115"/>
      <c r="G1921" s="116"/>
      <c r="H1921" s="113"/>
    </row>
    <row r="1922" spans="1:8" x14ac:dyDescent="0.3">
      <c r="A1922" s="60"/>
      <c r="B1922" s="113"/>
      <c r="C1922" s="114"/>
      <c r="D1922" s="115"/>
      <c r="E1922" s="115"/>
      <c r="F1922" s="115"/>
      <c r="G1922" s="116"/>
      <c r="H1922" s="113"/>
    </row>
    <row r="1923" spans="1:8" x14ac:dyDescent="0.3">
      <c r="A1923" s="60"/>
      <c r="B1923" s="113"/>
      <c r="C1923" s="114"/>
      <c r="D1923" s="115"/>
      <c r="E1923" s="115"/>
      <c r="F1923" s="115"/>
      <c r="G1923" s="116"/>
      <c r="H1923" s="113"/>
    </row>
    <row r="1924" spans="1:8" x14ac:dyDescent="0.3">
      <c r="A1924" s="60"/>
      <c r="B1924" s="113"/>
      <c r="C1924" s="114"/>
      <c r="D1924" s="115"/>
      <c r="E1924" s="115"/>
      <c r="F1924" s="115"/>
      <c r="G1924" s="116"/>
      <c r="H1924" s="113"/>
    </row>
    <row r="1925" spans="1:8" x14ac:dyDescent="0.3">
      <c r="A1925" s="60"/>
      <c r="B1925" s="113"/>
      <c r="C1925" s="114"/>
      <c r="D1925" s="115"/>
      <c r="E1925" s="115"/>
      <c r="F1925" s="115"/>
      <c r="G1925" s="116"/>
      <c r="H1925" s="113"/>
    </row>
    <row r="1926" spans="1:8" x14ac:dyDescent="0.3">
      <c r="A1926" s="60"/>
      <c r="B1926" s="113"/>
      <c r="C1926" s="114"/>
      <c r="D1926" s="115"/>
      <c r="E1926" s="115"/>
      <c r="F1926" s="115"/>
      <c r="G1926" s="116"/>
      <c r="H1926" s="113"/>
    </row>
    <row r="1927" spans="1:8" x14ac:dyDescent="0.3">
      <c r="A1927" s="60"/>
      <c r="B1927" s="113"/>
      <c r="C1927" s="114"/>
      <c r="D1927" s="115"/>
      <c r="E1927" s="115"/>
      <c r="F1927" s="115"/>
      <c r="G1927" s="116"/>
      <c r="H1927" s="113"/>
    </row>
    <row r="1928" spans="1:8" x14ac:dyDescent="0.3">
      <c r="A1928" s="60"/>
      <c r="B1928" s="113"/>
      <c r="C1928" s="114"/>
      <c r="D1928" s="115"/>
      <c r="E1928" s="115"/>
      <c r="F1928" s="115"/>
      <c r="G1928" s="116"/>
      <c r="H1928" s="113"/>
    </row>
    <row r="1929" spans="1:8" x14ac:dyDescent="0.3">
      <c r="A1929" s="60"/>
      <c r="B1929" s="113"/>
      <c r="C1929" s="114"/>
      <c r="D1929" s="115"/>
      <c r="E1929" s="115"/>
      <c r="F1929" s="115"/>
      <c r="G1929" s="116"/>
      <c r="H1929" s="113"/>
    </row>
    <row r="1930" spans="1:8" x14ac:dyDescent="0.3">
      <c r="A1930" s="60"/>
      <c r="B1930" s="113"/>
      <c r="C1930" s="114"/>
      <c r="D1930" s="115"/>
      <c r="E1930" s="115"/>
      <c r="F1930" s="115"/>
      <c r="G1930" s="116"/>
      <c r="H1930" s="113"/>
    </row>
    <row r="1931" spans="1:8" x14ac:dyDescent="0.3">
      <c r="A1931" s="60"/>
      <c r="B1931" s="113"/>
      <c r="C1931" s="114"/>
      <c r="D1931" s="115"/>
      <c r="E1931" s="115"/>
      <c r="F1931" s="115"/>
      <c r="G1931" s="116"/>
      <c r="H1931" s="113"/>
    </row>
    <row r="1932" spans="1:8" x14ac:dyDescent="0.3">
      <c r="A1932" s="60"/>
      <c r="B1932" s="113"/>
      <c r="C1932" s="114"/>
      <c r="D1932" s="115"/>
      <c r="E1932" s="115"/>
      <c r="F1932" s="115"/>
      <c r="G1932" s="116"/>
      <c r="H1932" s="113"/>
    </row>
    <row r="1933" spans="1:8" x14ac:dyDescent="0.3">
      <c r="A1933" s="60"/>
      <c r="B1933" s="113"/>
      <c r="C1933" s="114"/>
      <c r="D1933" s="115"/>
      <c r="E1933" s="115"/>
      <c r="F1933" s="115"/>
      <c r="G1933" s="116"/>
      <c r="H1933" s="113"/>
    </row>
    <row r="1934" spans="1:8" x14ac:dyDescent="0.3">
      <c r="A1934" s="60"/>
      <c r="B1934" s="113"/>
      <c r="C1934" s="114"/>
      <c r="D1934" s="115"/>
      <c r="E1934" s="115"/>
      <c r="F1934" s="115"/>
      <c r="G1934" s="116"/>
      <c r="H1934" s="113"/>
    </row>
    <row r="1935" spans="1:8" x14ac:dyDescent="0.3">
      <c r="A1935" s="60"/>
      <c r="B1935" s="113"/>
      <c r="C1935" s="114"/>
      <c r="D1935" s="115"/>
      <c r="E1935" s="115"/>
      <c r="F1935" s="115"/>
      <c r="G1935" s="116"/>
      <c r="H1935" s="113"/>
    </row>
    <row r="1936" spans="1:8" x14ac:dyDescent="0.3">
      <c r="A1936" s="60"/>
      <c r="B1936" s="113"/>
      <c r="C1936" s="114"/>
      <c r="D1936" s="115"/>
      <c r="E1936" s="115"/>
      <c r="F1936" s="115"/>
      <c r="G1936" s="116"/>
      <c r="H1936" s="113"/>
    </row>
    <row r="1937" spans="1:8" x14ac:dyDescent="0.3">
      <c r="A1937" s="60"/>
      <c r="B1937" s="113"/>
      <c r="C1937" s="114"/>
      <c r="D1937" s="115"/>
      <c r="E1937" s="115"/>
      <c r="F1937" s="115"/>
      <c r="G1937" s="116"/>
      <c r="H1937" s="113"/>
    </row>
    <row r="1938" spans="1:8" x14ac:dyDescent="0.3">
      <c r="A1938" s="60"/>
      <c r="B1938" s="113"/>
      <c r="C1938" s="114"/>
      <c r="D1938" s="115"/>
      <c r="E1938" s="115"/>
      <c r="F1938" s="115"/>
      <c r="G1938" s="116"/>
      <c r="H1938" s="113"/>
    </row>
    <row r="1939" spans="1:8" x14ac:dyDescent="0.3">
      <c r="A1939" s="60"/>
      <c r="B1939" s="113"/>
      <c r="C1939" s="114"/>
      <c r="D1939" s="115"/>
      <c r="E1939" s="115"/>
      <c r="F1939" s="115"/>
      <c r="G1939" s="116"/>
      <c r="H1939" s="113"/>
    </row>
    <row r="1940" spans="1:8" x14ac:dyDescent="0.3">
      <c r="A1940" s="60"/>
      <c r="B1940" s="113"/>
      <c r="C1940" s="114"/>
      <c r="D1940" s="115"/>
      <c r="E1940" s="115"/>
      <c r="F1940" s="115"/>
      <c r="G1940" s="116"/>
      <c r="H1940" s="113"/>
    </row>
    <row r="1941" spans="1:8" x14ac:dyDescent="0.3">
      <c r="A1941" s="60"/>
      <c r="B1941" s="113"/>
      <c r="C1941" s="114"/>
      <c r="D1941" s="115"/>
      <c r="E1941" s="115"/>
      <c r="F1941" s="115"/>
      <c r="G1941" s="116"/>
      <c r="H1941" s="113"/>
    </row>
    <row r="1942" spans="1:8" x14ac:dyDescent="0.3">
      <c r="A1942" s="60"/>
      <c r="B1942" s="113"/>
      <c r="C1942" s="114"/>
      <c r="D1942" s="115"/>
      <c r="E1942" s="115"/>
      <c r="F1942" s="115"/>
      <c r="G1942" s="116"/>
      <c r="H1942" s="113"/>
    </row>
    <row r="1943" spans="1:8" x14ac:dyDescent="0.3">
      <c r="A1943" s="60"/>
      <c r="B1943" s="113"/>
      <c r="C1943" s="114"/>
      <c r="D1943" s="115"/>
      <c r="E1943" s="115"/>
      <c r="F1943" s="115"/>
      <c r="G1943" s="116"/>
      <c r="H1943" s="113"/>
    </row>
    <row r="1944" spans="1:8" x14ac:dyDescent="0.3">
      <c r="A1944" s="60"/>
      <c r="B1944" s="113"/>
      <c r="C1944" s="114"/>
      <c r="D1944" s="115"/>
      <c r="E1944" s="115"/>
      <c r="F1944" s="115"/>
      <c r="G1944" s="116"/>
      <c r="H1944" s="113"/>
    </row>
    <row r="1945" spans="1:8" x14ac:dyDescent="0.3">
      <c r="A1945" s="60"/>
      <c r="B1945" s="113"/>
      <c r="C1945" s="114"/>
      <c r="D1945" s="115"/>
      <c r="E1945" s="115"/>
      <c r="F1945" s="115"/>
      <c r="G1945" s="116"/>
      <c r="H1945" s="113"/>
    </row>
    <row r="1946" spans="1:8" x14ac:dyDescent="0.3">
      <c r="A1946" s="60"/>
      <c r="B1946" s="113"/>
      <c r="C1946" s="114"/>
      <c r="D1946" s="115"/>
      <c r="E1946" s="115"/>
      <c r="F1946" s="115"/>
      <c r="G1946" s="116"/>
      <c r="H1946" s="113"/>
    </row>
    <row r="1947" spans="1:8" x14ac:dyDescent="0.3">
      <c r="A1947" s="60"/>
      <c r="B1947" s="113"/>
      <c r="C1947" s="114"/>
      <c r="D1947" s="115"/>
      <c r="E1947" s="115"/>
      <c r="F1947" s="115"/>
      <c r="G1947" s="116"/>
      <c r="H1947" s="113"/>
    </row>
    <row r="1948" spans="1:8" x14ac:dyDescent="0.3">
      <c r="A1948" s="60"/>
      <c r="B1948" s="113"/>
      <c r="C1948" s="114"/>
      <c r="D1948" s="115"/>
      <c r="E1948" s="115"/>
      <c r="F1948" s="115"/>
      <c r="G1948" s="116"/>
      <c r="H1948" s="113"/>
    </row>
    <row r="1949" spans="1:8" x14ac:dyDescent="0.3">
      <c r="A1949" s="60"/>
      <c r="B1949" s="113"/>
      <c r="C1949" s="114"/>
      <c r="D1949" s="115"/>
      <c r="E1949" s="115"/>
      <c r="F1949" s="115"/>
      <c r="G1949" s="116"/>
      <c r="H1949" s="113"/>
    </row>
    <row r="1950" spans="1:8" x14ac:dyDescent="0.3">
      <c r="A1950" s="60"/>
      <c r="B1950" s="113"/>
      <c r="C1950" s="114"/>
      <c r="D1950" s="115"/>
      <c r="E1950" s="115"/>
      <c r="F1950" s="115"/>
      <c r="G1950" s="116"/>
      <c r="H1950" s="113"/>
    </row>
    <row r="1951" spans="1:8" x14ac:dyDescent="0.3">
      <c r="A1951" s="60"/>
      <c r="B1951" s="113"/>
      <c r="C1951" s="114"/>
      <c r="D1951" s="115"/>
      <c r="E1951" s="115"/>
      <c r="F1951" s="115"/>
      <c r="G1951" s="116"/>
      <c r="H1951" s="113"/>
    </row>
    <row r="1952" spans="1:8" x14ac:dyDescent="0.3">
      <c r="A1952" s="60"/>
      <c r="B1952" s="113"/>
      <c r="C1952" s="114"/>
      <c r="D1952" s="115"/>
      <c r="E1952" s="115"/>
      <c r="F1952" s="115"/>
      <c r="G1952" s="116"/>
      <c r="H1952" s="113"/>
    </row>
    <row r="1953" spans="1:8" x14ac:dyDescent="0.3">
      <c r="A1953" s="60"/>
      <c r="B1953" s="113"/>
      <c r="C1953" s="114"/>
      <c r="D1953" s="115"/>
      <c r="E1953" s="115"/>
      <c r="F1953" s="115"/>
      <c r="G1953" s="116"/>
      <c r="H1953" s="113"/>
    </row>
    <row r="1954" spans="1:8" x14ac:dyDescent="0.3">
      <c r="A1954" s="60"/>
      <c r="B1954" s="113"/>
      <c r="C1954" s="114"/>
      <c r="D1954" s="115"/>
      <c r="E1954" s="115"/>
      <c r="F1954" s="115"/>
      <c r="G1954" s="116"/>
      <c r="H1954" s="113"/>
    </row>
    <row r="1955" spans="1:8" x14ac:dyDescent="0.3">
      <c r="A1955" s="60"/>
      <c r="B1955" s="113"/>
      <c r="C1955" s="114"/>
      <c r="D1955" s="115"/>
      <c r="E1955" s="115"/>
      <c r="F1955" s="115"/>
      <c r="G1955" s="116"/>
      <c r="H1955" s="113"/>
    </row>
    <row r="1956" spans="1:8" x14ac:dyDescent="0.3">
      <c r="A1956" s="60"/>
      <c r="B1956" s="113"/>
      <c r="C1956" s="114"/>
      <c r="D1956" s="115"/>
      <c r="E1956" s="115"/>
      <c r="F1956" s="115"/>
      <c r="G1956" s="116"/>
      <c r="H1956" s="113"/>
    </row>
    <row r="1957" spans="1:8" x14ac:dyDescent="0.3">
      <c r="A1957" s="60"/>
      <c r="B1957" s="113"/>
      <c r="C1957" s="114"/>
      <c r="D1957" s="115"/>
      <c r="E1957" s="115"/>
      <c r="F1957" s="115"/>
      <c r="G1957" s="116"/>
      <c r="H1957" s="113"/>
    </row>
    <row r="1958" spans="1:8" x14ac:dyDescent="0.3">
      <c r="A1958" s="60"/>
      <c r="B1958" s="113"/>
      <c r="C1958" s="114"/>
      <c r="D1958" s="115"/>
      <c r="E1958" s="115"/>
      <c r="F1958" s="115"/>
      <c r="G1958" s="116"/>
      <c r="H1958" s="113"/>
    </row>
    <row r="1959" spans="1:8" x14ac:dyDescent="0.3">
      <c r="A1959" s="60"/>
      <c r="B1959" s="113"/>
      <c r="C1959" s="114"/>
      <c r="D1959" s="115"/>
      <c r="E1959" s="115"/>
      <c r="F1959" s="115"/>
      <c r="G1959" s="116"/>
      <c r="H1959" s="113"/>
    </row>
    <row r="1960" spans="1:8" x14ac:dyDescent="0.3">
      <c r="A1960" s="60"/>
      <c r="B1960" s="113"/>
      <c r="C1960" s="114"/>
      <c r="D1960" s="115"/>
      <c r="E1960" s="115"/>
      <c r="F1960" s="115"/>
      <c r="G1960" s="116"/>
      <c r="H1960" s="113"/>
    </row>
    <row r="1961" spans="1:8" x14ac:dyDescent="0.3">
      <c r="A1961" s="60"/>
      <c r="B1961" s="113"/>
      <c r="C1961" s="114"/>
      <c r="D1961" s="115"/>
      <c r="E1961" s="115"/>
      <c r="F1961" s="115"/>
      <c r="G1961" s="116"/>
      <c r="H1961" s="113"/>
    </row>
    <row r="1962" spans="1:8" x14ac:dyDescent="0.3">
      <c r="A1962" s="60"/>
      <c r="B1962" s="113"/>
      <c r="C1962" s="114"/>
      <c r="D1962" s="115"/>
      <c r="E1962" s="115"/>
      <c r="F1962" s="115"/>
      <c r="G1962" s="116"/>
      <c r="H1962" s="113"/>
    </row>
    <row r="1963" spans="1:8" x14ac:dyDescent="0.3">
      <c r="A1963" s="60"/>
      <c r="B1963" s="113"/>
      <c r="C1963" s="114"/>
      <c r="D1963" s="115"/>
      <c r="E1963" s="115"/>
      <c r="F1963" s="115"/>
      <c r="G1963" s="116"/>
      <c r="H1963" s="113"/>
    </row>
    <row r="1964" spans="1:8" x14ac:dyDescent="0.3">
      <c r="A1964" s="60"/>
      <c r="B1964" s="113"/>
      <c r="C1964" s="114"/>
      <c r="D1964" s="115"/>
      <c r="E1964" s="115"/>
      <c r="F1964" s="115"/>
      <c r="G1964" s="116"/>
      <c r="H1964" s="113"/>
    </row>
    <row r="1965" spans="1:8" x14ac:dyDescent="0.3">
      <c r="A1965" s="60"/>
      <c r="B1965" s="113"/>
      <c r="C1965" s="114"/>
      <c r="D1965" s="115"/>
      <c r="E1965" s="115"/>
      <c r="F1965" s="115"/>
      <c r="G1965" s="116"/>
      <c r="H1965" s="113"/>
    </row>
    <row r="1966" spans="1:8" x14ac:dyDescent="0.3">
      <c r="A1966" s="60"/>
      <c r="B1966" s="113"/>
      <c r="C1966" s="114"/>
      <c r="D1966" s="115"/>
      <c r="E1966" s="115"/>
      <c r="F1966" s="115"/>
      <c r="G1966" s="116"/>
      <c r="H1966" s="113"/>
    </row>
    <row r="1967" spans="1:8" x14ac:dyDescent="0.3">
      <c r="A1967" s="60"/>
      <c r="B1967" s="113"/>
      <c r="C1967" s="114"/>
      <c r="D1967" s="115"/>
      <c r="E1967" s="115"/>
      <c r="F1967" s="115"/>
      <c r="G1967" s="116"/>
      <c r="H1967" s="113"/>
    </row>
    <row r="1968" spans="1:8" x14ac:dyDescent="0.3">
      <c r="A1968" s="60"/>
      <c r="B1968" s="113"/>
      <c r="C1968" s="114"/>
      <c r="D1968" s="115"/>
      <c r="E1968" s="115"/>
      <c r="F1968" s="115"/>
      <c r="G1968" s="116"/>
      <c r="H1968" s="113"/>
    </row>
    <row r="1969" spans="1:8" x14ac:dyDescent="0.3">
      <c r="A1969" s="60"/>
      <c r="B1969" s="113"/>
      <c r="C1969" s="114"/>
      <c r="D1969" s="115"/>
      <c r="E1969" s="115"/>
      <c r="F1969" s="115"/>
      <c r="G1969" s="116"/>
      <c r="H1969" s="113"/>
    </row>
    <row r="1970" spans="1:8" x14ac:dyDescent="0.3">
      <c r="A1970" s="60"/>
      <c r="B1970" s="113"/>
      <c r="C1970" s="114"/>
      <c r="D1970" s="115"/>
      <c r="E1970" s="115"/>
      <c r="F1970" s="115"/>
      <c r="G1970" s="116"/>
      <c r="H1970" s="113"/>
    </row>
    <row r="1971" spans="1:8" x14ac:dyDescent="0.3">
      <c r="A1971" s="60"/>
      <c r="B1971" s="113"/>
      <c r="C1971" s="114"/>
      <c r="D1971" s="115"/>
      <c r="E1971" s="115"/>
      <c r="F1971" s="115"/>
      <c r="G1971" s="116"/>
      <c r="H1971" s="113"/>
    </row>
    <row r="1972" spans="1:8" x14ac:dyDescent="0.3">
      <c r="A1972" s="60"/>
      <c r="B1972" s="113"/>
      <c r="C1972" s="114"/>
      <c r="D1972" s="115"/>
      <c r="E1972" s="115"/>
      <c r="F1972" s="115"/>
      <c r="G1972" s="116"/>
      <c r="H1972" s="113"/>
    </row>
    <row r="1973" spans="1:8" x14ac:dyDescent="0.3">
      <c r="A1973" s="60"/>
      <c r="B1973" s="113"/>
      <c r="C1973" s="114"/>
      <c r="D1973" s="115"/>
      <c r="E1973" s="115"/>
      <c r="F1973" s="115"/>
      <c r="G1973" s="116"/>
      <c r="H1973" s="113"/>
    </row>
    <row r="1974" spans="1:8" x14ac:dyDescent="0.3">
      <c r="A1974" s="60"/>
      <c r="B1974" s="113"/>
      <c r="C1974" s="114"/>
      <c r="D1974" s="115"/>
      <c r="E1974" s="115"/>
      <c r="F1974" s="115"/>
      <c r="G1974" s="116"/>
      <c r="H1974" s="113"/>
    </row>
    <row r="1975" spans="1:8" x14ac:dyDescent="0.3">
      <c r="A1975" s="60"/>
      <c r="B1975" s="113"/>
      <c r="C1975" s="114"/>
      <c r="D1975" s="115"/>
      <c r="E1975" s="115"/>
      <c r="F1975" s="115"/>
      <c r="G1975" s="116"/>
      <c r="H1975" s="113"/>
    </row>
    <row r="1976" spans="1:8" x14ac:dyDescent="0.3">
      <c r="A1976" s="60"/>
      <c r="B1976" s="113"/>
      <c r="C1976" s="114"/>
      <c r="D1976" s="115"/>
      <c r="E1976" s="115"/>
      <c r="F1976" s="115"/>
      <c r="G1976" s="116"/>
      <c r="H1976" s="113"/>
    </row>
    <row r="1977" spans="1:8" x14ac:dyDescent="0.3">
      <c r="A1977" s="60"/>
      <c r="B1977" s="113"/>
      <c r="C1977" s="114"/>
      <c r="D1977" s="115"/>
      <c r="E1977" s="115"/>
      <c r="F1977" s="115"/>
      <c r="G1977" s="116"/>
      <c r="H1977" s="113"/>
    </row>
    <row r="1978" spans="1:8" x14ac:dyDescent="0.3">
      <c r="A1978" s="60"/>
      <c r="B1978" s="113"/>
      <c r="C1978" s="114"/>
      <c r="D1978" s="115"/>
      <c r="E1978" s="115"/>
      <c r="F1978" s="115"/>
      <c r="G1978" s="116"/>
      <c r="H1978" s="113"/>
    </row>
    <row r="1979" spans="1:8" x14ac:dyDescent="0.3">
      <c r="A1979" s="60"/>
      <c r="B1979" s="113"/>
      <c r="C1979" s="114"/>
      <c r="D1979" s="115"/>
      <c r="E1979" s="115"/>
      <c r="F1979" s="115"/>
      <c r="G1979" s="116"/>
      <c r="H1979" s="113"/>
    </row>
    <row r="1980" spans="1:8" x14ac:dyDescent="0.3">
      <c r="A1980" s="60"/>
      <c r="B1980" s="113"/>
      <c r="C1980" s="114"/>
      <c r="D1980" s="115"/>
      <c r="E1980" s="115"/>
      <c r="F1980" s="115"/>
      <c r="G1980" s="116"/>
      <c r="H1980" s="113"/>
    </row>
    <row r="1981" spans="1:8" x14ac:dyDescent="0.3">
      <c r="A1981" s="60"/>
      <c r="B1981" s="113"/>
      <c r="C1981" s="114"/>
      <c r="D1981" s="115"/>
      <c r="E1981" s="115"/>
      <c r="F1981" s="115"/>
      <c r="G1981" s="116"/>
      <c r="H1981" s="113"/>
    </row>
    <row r="1982" spans="1:8" x14ac:dyDescent="0.3">
      <c r="A1982" s="60"/>
      <c r="B1982" s="113"/>
      <c r="C1982" s="114"/>
      <c r="D1982" s="115"/>
      <c r="E1982" s="115"/>
      <c r="F1982" s="115"/>
      <c r="G1982" s="116"/>
      <c r="H1982" s="113"/>
    </row>
  </sheetData>
  <mergeCells count="10">
    <mergeCell ref="E8:F8"/>
    <mergeCell ref="A16:A17"/>
    <mergeCell ref="P91:Q91"/>
    <mergeCell ref="S91:T91"/>
    <mergeCell ref="A1:J2"/>
    <mergeCell ref="E3:F3"/>
    <mergeCell ref="E4:F4"/>
    <mergeCell ref="E5:F5"/>
    <mergeCell ref="E6:F6"/>
    <mergeCell ref="E7:F7"/>
  </mergeCells>
  <conditionalFormatting sqref="B18:B1896">
    <cfRule type="cellIs" dxfId="11" priority="1" operator="lessThan">
      <formula>$K$83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6957D7-F8B4-4FFE-B866-E57BB7FF2169}">
  <dimension ref="A1:AG1982"/>
  <sheetViews>
    <sheetView zoomScale="90" zoomScaleNormal="90" workbookViewId="0">
      <selection activeCell="E3" sqref="E3:F8"/>
    </sheetView>
  </sheetViews>
  <sheetFormatPr defaultColWidth="11.5546875" defaultRowHeight="13.8" x14ac:dyDescent="0.3"/>
  <cols>
    <col min="1" max="1" width="25.88671875" style="30" bestFit="1" customWidth="1"/>
    <col min="2" max="2" width="19.109375" style="30" customWidth="1"/>
    <col min="3" max="3" width="23.33203125" style="30" bestFit="1" customWidth="1"/>
    <col min="4" max="4" width="23.44140625" style="30" bestFit="1" customWidth="1"/>
    <col min="5" max="5" width="25" style="30" bestFit="1" customWidth="1"/>
    <col min="6" max="6" width="21.109375" style="30" customWidth="1"/>
    <col min="7" max="7" width="23.44140625" style="30" customWidth="1"/>
    <col min="8" max="10" width="23.77734375" style="30" bestFit="1" customWidth="1"/>
    <col min="11" max="13" width="21.88671875" style="30" customWidth="1"/>
    <col min="14" max="33" width="12.88671875" style="30" customWidth="1"/>
    <col min="34" max="16384" width="11.5546875" style="30"/>
  </cols>
  <sheetData>
    <row r="1" spans="1:33" ht="20.100000000000001" customHeight="1" x14ac:dyDescent="0.3">
      <c r="A1" s="220" t="s">
        <v>38</v>
      </c>
      <c r="B1" s="221"/>
      <c r="C1" s="221"/>
      <c r="D1" s="221"/>
      <c r="E1" s="221"/>
      <c r="F1" s="221"/>
      <c r="G1" s="221"/>
      <c r="H1" s="221"/>
      <c r="I1" s="221"/>
      <c r="J1" s="222"/>
    </row>
    <row r="2" spans="1:33" ht="14.4" thickBot="1" x14ac:dyDescent="0.35">
      <c r="A2" s="223"/>
      <c r="B2" s="224"/>
      <c r="C2" s="225"/>
      <c r="D2" s="225"/>
      <c r="E2" s="224"/>
      <c r="F2" s="224"/>
      <c r="G2" s="224"/>
      <c r="H2" s="225"/>
      <c r="I2" s="225"/>
      <c r="J2" s="226"/>
      <c r="AG2" s="30" t="s">
        <v>10</v>
      </c>
    </row>
    <row r="3" spans="1:33" ht="15.6" x14ac:dyDescent="0.3">
      <c r="A3" s="86" t="s">
        <v>11</v>
      </c>
      <c r="B3" s="81" t="s">
        <v>66</v>
      </c>
      <c r="C3" s="31"/>
      <c r="D3" s="32"/>
      <c r="E3" s="233" t="s">
        <v>95</v>
      </c>
      <c r="F3" s="234"/>
      <c r="G3" s="177">
        <f>AVERAGE(G18:G27)</f>
        <v>70.313951787492627</v>
      </c>
      <c r="I3" s="33"/>
      <c r="J3" s="32"/>
      <c r="K3" s="32"/>
      <c r="L3" s="32"/>
      <c r="M3" s="32"/>
    </row>
    <row r="4" spans="1:33" ht="14.4" x14ac:dyDescent="0.3">
      <c r="A4" s="87" t="s">
        <v>23</v>
      </c>
      <c r="B4" s="127">
        <v>12627.7</v>
      </c>
      <c r="C4" s="34"/>
      <c r="D4" s="32"/>
      <c r="E4" s="227" t="s">
        <v>46</v>
      </c>
      <c r="F4" s="228"/>
      <c r="G4" s="178">
        <f>AVERAGE(D115:D119)-AVERAGE(E77:E81)</f>
        <v>6.11E-3</v>
      </c>
      <c r="H4" s="39"/>
      <c r="I4" s="32"/>
      <c r="J4" s="32"/>
      <c r="K4" s="32"/>
      <c r="L4" s="32"/>
      <c r="M4" s="32"/>
    </row>
    <row r="5" spans="1:33" ht="15.6" x14ac:dyDescent="0.3">
      <c r="A5" s="87" t="s">
        <v>12</v>
      </c>
      <c r="B5" s="82" t="s">
        <v>22</v>
      </c>
      <c r="C5" s="31"/>
      <c r="D5" s="32"/>
      <c r="E5" s="229" t="s">
        <v>96</v>
      </c>
      <c r="F5" s="230"/>
      <c r="G5" s="179">
        <f>(2*G4/B7)*((1+3*0.35)/(4+PI()*0.35-PI()))*10^6</f>
        <v>85.581323789159356</v>
      </c>
      <c r="H5" s="79"/>
      <c r="J5" s="32"/>
      <c r="K5" s="32"/>
      <c r="L5" s="32"/>
      <c r="M5" s="32"/>
    </row>
    <row r="6" spans="1:33" ht="15.6" x14ac:dyDescent="0.3">
      <c r="A6" s="87" t="s">
        <v>13</v>
      </c>
      <c r="B6" s="83">
        <v>600</v>
      </c>
      <c r="C6" s="31"/>
      <c r="D6" s="32"/>
      <c r="E6" s="235" t="s">
        <v>28</v>
      </c>
      <c r="F6" s="236"/>
      <c r="G6" s="180">
        <f>K84</f>
        <v>66322</v>
      </c>
      <c r="H6" s="32"/>
      <c r="J6" s="32"/>
      <c r="K6" s="32"/>
      <c r="L6" s="32"/>
      <c r="M6" s="32"/>
    </row>
    <row r="7" spans="1:33" ht="15.6" x14ac:dyDescent="0.3">
      <c r="A7" s="87" t="s">
        <v>14</v>
      </c>
      <c r="B7" s="84">
        <v>149.5</v>
      </c>
      <c r="E7" s="237" t="s">
        <v>47</v>
      </c>
      <c r="F7" s="238"/>
      <c r="G7" s="181">
        <f>K90</f>
        <v>63094</v>
      </c>
    </row>
    <row r="8" spans="1:33" ht="16.2" thickBot="1" x14ac:dyDescent="0.35">
      <c r="A8" s="87" t="s">
        <v>15</v>
      </c>
      <c r="B8" s="84" t="s">
        <v>16</v>
      </c>
      <c r="E8" s="218" t="s">
        <v>48</v>
      </c>
      <c r="F8" s="219"/>
      <c r="G8" s="182">
        <f>K94</f>
        <v>86098</v>
      </c>
    </row>
    <row r="9" spans="1:33" ht="14.4" x14ac:dyDescent="0.3">
      <c r="A9" s="87" t="s">
        <v>17</v>
      </c>
      <c r="B9" s="84">
        <v>100</v>
      </c>
    </row>
    <row r="10" spans="1:33" ht="14.4" x14ac:dyDescent="0.3">
      <c r="A10" s="88" t="s">
        <v>49</v>
      </c>
      <c r="B10" s="84">
        <v>400</v>
      </c>
    </row>
    <row r="11" spans="1:33" ht="14.4" x14ac:dyDescent="0.3">
      <c r="A11" s="87" t="s">
        <v>18</v>
      </c>
      <c r="B11" s="84">
        <v>0.35</v>
      </c>
      <c r="I11" s="36"/>
    </row>
    <row r="12" spans="1:33" ht="15" thickBot="1" x14ac:dyDescent="0.35">
      <c r="A12" s="89" t="s">
        <v>19</v>
      </c>
      <c r="B12" s="85">
        <v>0.5</v>
      </c>
    </row>
    <row r="13" spans="1:33" x14ac:dyDescent="0.3">
      <c r="E13" s="37"/>
    </row>
    <row r="14" spans="1:33" ht="14.4" x14ac:dyDescent="0.3">
      <c r="A14" s="38"/>
      <c r="B14" s="39"/>
      <c r="C14" s="37"/>
    </row>
    <row r="15" spans="1:33" ht="14.4" thickBot="1" x14ac:dyDescent="0.35">
      <c r="A15" s="33"/>
      <c r="B15" s="33"/>
      <c r="D15" s="33"/>
      <c r="F15" s="33"/>
      <c r="G15" s="33"/>
    </row>
    <row r="16" spans="1:33" ht="14.4" customHeight="1" x14ac:dyDescent="0.3">
      <c r="A16" s="231" t="s">
        <v>20</v>
      </c>
      <c r="B16" s="44" t="s">
        <v>86</v>
      </c>
      <c r="C16" s="44" t="s">
        <v>60</v>
      </c>
      <c r="D16" s="44" t="s">
        <v>40</v>
      </c>
      <c r="E16" s="44" t="s">
        <v>45</v>
      </c>
      <c r="F16" s="44" t="s">
        <v>44</v>
      </c>
      <c r="G16" s="45" t="s">
        <v>43</v>
      </c>
      <c r="H16" s="46" t="s">
        <v>41</v>
      </c>
      <c r="I16" s="78"/>
    </row>
    <row r="17" spans="1:10" ht="15" thickBot="1" x14ac:dyDescent="0.35">
      <c r="A17" s="232"/>
      <c r="B17" s="51" t="s">
        <v>36</v>
      </c>
      <c r="C17" s="51" t="s">
        <v>29</v>
      </c>
      <c r="D17" s="51" t="s">
        <v>42</v>
      </c>
      <c r="E17" s="51" t="s">
        <v>42</v>
      </c>
      <c r="F17" s="51" t="s">
        <v>42</v>
      </c>
      <c r="G17" s="52" t="s">
        <v>35</v>
      </c>
      <c r="H17" s="53" t="s">
        <v>30</v>
      </c>
      <c r="I17" s="78"/>
    </row>
    <row r="18" spans="1:10" x14ac:dyDescent="0.3">
      <c r="A18" s="140">
        <v>1</v>
      </c>
      <c r="B18" s="145">
        <v>18201.28</v>
      </c>
      <c r="C18" s="145">
        <v>587.54</v>
      </c>
      <c r="D18" s="153">
        <v>5.6699999999999997E-3</v>
      </c>
      <c r="E18" s="154">
        <v>9.5E-4</v>
      </c>
      <c r="F18" s="154">
        <v>4.7200000000000002E-3</v>
      </c>
      <c r="G18" s="153">
        <f>(2*F18/$B$7)*(1+3*$B$11)/(4+PI()*$B$11-PI())*10^6</f>
        <v>66.111922796208219</v>
      </c>
      <c r="H18" s="74">
        <f t="shared" ref="H18:H81" si="0">A18/G18*10^6</f>
        <v>15125.864711007225</v>
      </c>
      <c r="I18" s="77"/>
      <c r="J18" s="77"/>
    </row>
    <row r="19" spans="1:10" x14ac:dyDescent="0.3">
      <c r="A19" s="141">
        <v>2</v>
      </c>
      <c r="B19" s="146">
        <v>17518.900000000001</v>
      </c>
      <c r="C19" s="146">
        <v>601.27</v>
      </c>
      <c r="D19" s="155">
        <v>6.1399999999999996E-3</v>
      </c>
      <c r="E19" s="156">
        <v>1.1199999999999999E-3</v>
      </c>
      <c r="F19" s="156">
        <v>5.0200000000000002E-3</v>
      </c>
      <c r="G19" s="155">
        <f t="shared" ref="G19:G82" si="1">(2*F19/$B$7)*(1+3*$B$11)/(4+PI()*$B$11-PI())*10^6</f>
        <v>70.313951787492627</v>
      </c>
      <c r="H19" s="75">
        <f t="shared" si="0"/>
        <v>28443.857145798454</v>
      </c>
      <c r="I19" s="77"/>
      <c r="J19" s="77"/>
    </row>
    <row r="20" spans="1:10" x14ac:dyDescent="0.3">
      <c r="A20" s="141">
        <v>3</v>
      </c>
      <c r="B20" s="146">
        <v>17469.169999999998</v>
      </c>
      <c r="C20" s="146">
        <v>599.64</v>
      </c>
      <c r="D20" s="155">
        <v>6.3099999999999996E-3</v>
      </c>
      <c r="E20" s="156">
        <v>1.2899999999999999E-3</v>
      </c>
      <c r="F20" s="156">
        <v>5.0200000000000002E-3</v>
      </c>
      <c r="G20" s="155">
        <f t="shared" si="1"/>
        <v>70.313951787492627</v>
      </c>
      <c r="H20" s="75">
        <f t="shared" si="0"/>
        <v>42665.785718697676</v>
      </c>
      <c r="I20" s="77"/>
      <c r="J20" s="77"/>
    </row>
    <row r="21" spans="1:10" x14ac:dyDescent="0.3">
      <c r="A21" s="141">
        <v>4</v>
      </c>
      <c r="B21" s="146">
        <v>17305.919999999998</v>
      </c>
      <c r="C21" s="146">
        <v>599.73</v>
      </c>
      <c r="D21" s="155">
        <v>6.4799999999999996E-3</v>
      </c>
      <c r="E21" s="156">
        <v>1.4E-3</v>
      </c>
      <c r="F21" s="156">
        <v>5.0699999999999999E-3</v>
      </c>
      <c r="G21" s="155">
        <f t="shared" si="1"/>
        <v>71.014289952706676</v>
      </c>
      <c r="H21" s="75">
        <f t="shared" si="0"/>
        <v>56326.691468208395</v>
      </c>
      <c r="I21" s="77"/>
      <c r="J21" s="77"/>
    </row>
    <row r="22" spans="1:10" x14ac:dyDescent="0.3">
      <c r="A22" s="141">
        <v>5</v>
      </c>
      <c r="B22" s="146">
        <v>17432.099999999999</v>
      </c>
      <c r="C22" s="146">
        <v>599.20000000000005</v>
      </c>
      <c r="D22" s="155">
        <v>6.5599999999999999E-3</v>
      </c>
      <c r="E22" s="156">
        <v>1.5299999999999999E-3</v>
      </c>
      <c r="F22" s="156">
        <v>5.0299999999999997E-3</v>
      </c>
      <c r="G22" s="155">
        <f t="shared" si="1"/>
        <v>70.454019420535431</v>
      </c>
      <c r="H22" s="75">
        <f t="shared" si="0"/>
        <v>70968.271805123382</v>
      </c>
      <c r="I22" s="77"/>
      <c r="J22" s="77"/>
    </row>
    <row r="23" spans="1:10" x14ac:dyDescent="0.3">
      <c r="A23" s="141">
        <v>6</v>
      </c>
      <c r="B23" s="146">
        <v>17294.810000000001</v>
      </c>
      <c r="C23" s="146">
        <v>598.73</v>
      </c>
      <c r="D23" s="155">
        <v>6.6800000000000002E-3</v>
      </c>
      <c r="E23" s="156">
        <v>1.6100000000000001E-3</v>
      </c>
      <c r="F23" s="156">
        <v>5.0699999999999999E-3</v>
      </c>
      <c r="G23" s="155">
        <f t="shared" si="1"/>
        <v>71.014289952706676</v>
      </c>
      <c r="H23" s="75">
        <f t="shared" si="0"/>
        <v>84490.037202312582</v>
      </c>
      <c r="I23" s="77"/>
      <c r="J23" s="77"/>
    </row>
    <row r="24" spans="1:10" x14ac:dyDescent="0.3">
      <c r="A24" s="141">
        <v>7</v>
      </c>
      <c r="B24" s="146">
        <v>17438.169999999998</v>
      </c>
      <c r="C24" s="146">
        <v>599.11</v>
      </c>
      <c r="D24" s="155">
        <v>6.7400000000000003E-3</v>
      </c>
      <c r="E24" s="156">
        <v>1.7099999999999999E-3</v>
      </c>
      <c r="F24" s="156">
        <v>5.0299999999999997E-3</v>
      </c>
      <c r="G24" s="155">
        <f t="shared" si="1"/>
        <v>70.454019420535431</v>
      </c>
      <c r="H24" s="75">
        <f t="shared" si="0"/>
        <v>99355.580527172729</v>
      </c>
      <c r="I24" s="77"/>
      <c r="J24" s="77"/>
    </row>
    <row r="25" spans="1:10" x14ac:dyDescent="0.3">
      <c r="A25" s="141">
        <v>8</v>
      </c>
      <c r="B25" s="146">
        <v>17255.72</v>
      </c>
      <c r="C25" s="146">
        <v>599.17999999999995</v>
      </c>
      <c r="D25" s="155">
        <v>6.8599999999999998E-3</v>
      </c>
      <c r="E25" s="156">
        <v>1.7700000000000001E-3</v>
      </c>
      <c r="F25" s="156">
        <v>5.0800000000000003E-3</v>
      </c>
      <c r="G25" s="155">
        <f t="shared" si="1"/>
        <v>71.154357585749523</v>
      </c>
      <c r="H25" s="75">
        <f t="shared" si="0"/>
        <v>112431.62430858913</v>
      </c>
      <c r="I25" s="77"/>
      <c r="J25" s="77"/>
    </row>
    <row r="26" spans="1:10" x14ac:dyDescent="0.3">
      <c r="A26" s="141">
        <v>9</v>
      </c>
      <c r="B26" s="146">
        <v>17335.34</v>
      </c>
      <c r="C26" s="146">
        <v>599.21</v>
      </c>
      <c r="D26" s="155">
        <v>6.9100000000000003E-3</v>
      </c>
      <c r="E26" s="156">
        <v>1.8500000000000001E-3</v>
      </c>
      <c r="F26" s="156">
        <v>5.0600000000000003E-3</v>
      </c>
      <c r="G26" s="155">
        <f t="shared" si="1"/>
        <v>70.874222319663886</v>
      </c>
      <c r="H26" s="75">
        <f t="shared" si="0"/>
        <v>126985.52034062985</v>
      </c>
      <c r="I26" s="77"/>
      <c r="J26" s="77"/>
    </row>
    <row r="27" spans="1:10" x14ac:dyDescent="0.3">
      <c r="A27" s="141">
        <v>10</v>
      </c>
      <c r="B27" s="146">
        <v>17206.05</v>
      </c>
      <c r="C27" s="146">
        <v>599.04</v>
      </c>
      <c r="D27" s="155">
        <v>7.0299999999999998E-3</v>
      </c>
      <c r="E27" s="156">
        <v>1.9300000000000001E-3</v>
      </c>
      <c r="F27" s="156">
        <v>5.1000000000000004E-3</v>
      </c>
      <c r="G27" s="155">
        <f t="shared" si="1"/>
        <v>71.434492851835145</v>
      </c>
      <c r="H27" s="75">
        <f t="shared" si="0"/>
        <v>139988.39497245903</v>
      </c>
      <c r="I27" s="77"/>
      <c r="J27" s="77"/>
    </row>
    <row r="28" spans="1:10" x14ac:dyDescent="0.3">
      <c r="A28" s="141">
        <v>11</v>
      </c>
      <c r="B28" s="146">
        <v>17253.57</v>
      </c>
      <c r="C28" s="146">
        <v>598.95000000000005</v>
      </c>
      <c r="D28" s="155">
        <v>7.0800000000000004E-3</v>
      </c>
      <c r="E28" s="156">
        <v>1.99E-3</v>
      </c>
      <c r="F28" s="156">
        <v>5.0800000000000003E-3</v>
      </c>
      <c r="G28" s="155">
        <f t="shared" si="1"/>
        <v>71.154357585749523</v>
      </c>
      <c r="H28" s="75">
        <f t="shared" si="0"/>
        <v>154593.48342431005</v>
      </c>
      <c r="I28" s="77"/>
      <c r="J28" s="77"/>
    </row>
    <row r="29" spans="1:10" x14ac:dyDescent="0.3">
      <c r="A29" s="141">
        <v>12</v>
      </c>
      <c r="B29" s="146">
        <v>17081.59</v>
      </c>
      <c r="C29" s="146">
        <v>599.16</v>
      </c>
      <c r="D29" s="155">
        <v>7.1599999999999997E-3</v>
      </c>
      <c r="E29" s="156">
        <v>2.0300000000000001E-3</v>
      </c>
      <c r="F29" s="156">
        <v>5.13E-3</v>
      </c>
      <c r="G29" s="155">
        <f t="shared" si="1"/>
        <v>71.854695750963586</v>
      </c>
      <c r="H29" s="75">
        <f t="shared" si="0"/>
        <v>167003.69926538973</v>
      </c>
      <c r="I29" s="77"/>
      <c r="J29" s="77"/>
    </row>
    <row r="30" spans="1:10" x14ac:dyDescent="0.3">
      <c r="A30" s="141">
        <v>13</v>
      </c>
      <c r="B30" s="146">
        <v>17226.740000000002</v>
      </c>
      <c r="C30" s="146">
        <v>599.44000000000005</v>
      </c>
      <c r="D30" s="155">
        <v>7.1799999999999998E-3</v>
      </c>
      <c r="E30" s="156">
        <v>2.0799999999999998E-3</v>
      </c>
      <c r="F30" s="156">
        <v>5.0899999999999999E-3</v>
      </c>
      <c r="G30" s="155">
        <f t="shared" si="1"/>
        <v>71.294425218792313</v>
      </c>
      <c r="H30" s="75">
        <f t="shared" si="0"/>
        <v>182342.44767532486</v>
      </c>
      <c r="I30" s="77"/>
      <c r="J30" s="77"/>
    </row>
    <row r="31" spans="1:10" x14ac:dyDescent="0.3">
      <c r="A31" s="141">
        <v>14</v>
      </c>
      <c r="B31" s="146">
        <v>17147.59</v>
      </c>
      <c r="C31" s="146">
        <v>599.42999999999995</v>
      </c>
      <c r="D31" s="155">
        <v>7.2899999999999996E-3</v>
      </c>
      <c r="E31" s="156">
        <v>2.1800000000000001E-3</v>
      </c>
      <c r="F31" s="156">
        <v>5.1200000000000004E-3</v>
      </c>
      <c r="G31" s="155">
        <f t="shared" si="1"/>
        <v>71.714628117920782</v>
      </c>
      <c r="H31" s="75">
        <f t="shared" si="0"/>
        <v>195218.19142643697</v>
      </c>
      <c r="I31" s="77"/>
      <c r="J31" s="77"/>
    </row>
    <row r="32" spans="1:10" x14ac:dyDescent="0.3">
      <c r="A32" s="141">
        <v>15</v>
      </c>
      <c r="B32" s="146">
        <v>17092.05</v>
      </c>
      <c r="C32" s="146">
        <v>599.16</v>
      </c>
      <c r="D32" s="155">
        <v>7.3499999999999998E-3</v>
      </c>
      <c r="E32" s="156">
        <v>2.2200000000000002E-3</v>
      </c>
      <c r="F32" s="156">
        <v>5.13E-3</v>
      </c>
      <c r="G32" s="155">
        <f t="shared" si="1"/>
        <v>71.854695750963586</v>
      </c>
      <c r="H32" s="75">
        <f t="shared" si="0"/>
        <v>208754.62408173716</v>
      </c>
      <c r="I32" s="77"/>
      <c r="J32" s="77"/>
    </row>
    <row r="33" spans="1:10" x14ac:dyDescent="0.3">
      <c r="A33" s="141">
        <v>16</v>
      </c>
      <c r="B33" s="146">
        <v>17151.599999999999</v>
      </c>
      <c r="C33" s="146">
        <v>599.48</v>
      </c>
      <c r="D33" s="155">
        <v>7.4000000000000003E-3</v>
      </c>
      <c r="E33" s="156">
        <v>2.2799999999999999E-3</v>
      </c>
      <c r="F33" s="156">
        <v>5.1200000000000004E-3</v>
      </c>
      <c r="G33" s="155">
        <f t="shared" si="1"/>
        <v>71.714628117920782</v>
      </c>
      <c r="H33" s="75">
        <f t="shared" si="0"/>
        <v>223106.50448735655</v>
      </c>
      <c r="I33" s="77"/>
      <c r="J33" s="77"/>
    </row>
    <row r="34" spans="1:10" x14ac:dyDescent="0.3">
      <c r="A34" s="141">
        <v>17</v>
      </c>
      <c r="B34" s="146">
        <v>17141.47</v>
      </c>
      <c r="C34" s="146">
        <v>599.99</v>
      </c>
      <c r="D34" s="155">
        <v>7.4400000000000004E-3</v>
      </c>
      <c r="E34" s="156">
        <v>2.32E-3</v>
      </c>
      <c r="F34" s="156">
        <v>5.1200000000000004E-3</v>
      </c>
      <c r="G34" s="155">
        <f t="shared" si="1"/>
        <v>71.714628117920782</v>
      </c>
      <c r="H34" s="75">
        <f t="shared" si="0"/>
        <v>237050.66101781637</v>
      </c>
      <c r="I34" s="77"/>
      <c r="J34" s="77"/>
    </row>
    <row r="35" spans="1:10" x14ac:dyDescent="0.3">
      <c r="A35" s="141">
        <v>18</v>
      </c>
      <c r="B35" s="146">
        <v>17164.05</v>
      </c>
      <c r="C35" s="146">
        <v>599.24</v>
      </c>
      <c r="D35" s="155">
        <v>7.4999999999999997E-3</v>
      </c>
      <c r="E35" s="156">
        <v>2.3900000000000002E-3</v>
      </c>
      <c r="F35" s="156">
        <v>5.11E-3</v>
      </c>
      <c r="G35" s="155">
        <f t="shared" si="1"/>
        <v>71.574560484877935</v>
      </c>
      <c r="H35" s="75">
        <f t="shared" si="0"/>
        <v>251486.00114426113</v>
      </c>
      <c r="I35" s="77"/>
      <c r="J35" s="77"/>
    </row>
    <row r="36" spans="1:10" x14ac:dyDescent="0.3">
      <c r="A36" s="141">
        <v>19</v>
      </c>
      <c r="B36" s="146">
        <v>17165.77</v>
      </c>
      <c r="C36" s="146">
        <v>599.39</v>
      </c>
      <c r="D36" s="155">
        <v>7.5599999999999999E-3</v>
      </c>
      <c r="E36" s="156">
        <v>2.4499999999999999E-3</v>
      </c>
      <c r="F36" s="156">
        <v>5.11E-3</v>
      </c>
      <c r="G36" s="155">
        <f t="shared" si="1"/>
        <v>71.574560484877935</v>
      </c>
      <c r="H36" s="75">
        <f t="shared" si="0"/>
        <v>265457.44565227564</v>
      </c>
      <c r="I36" s="77"/>
      <c r="J36" s="77"/>
    </row>
    <row r="37" spans="1:10" x14ac:dyDescent="0.3">
      <c r="A37" s="141">
        <v>20</v>
      </c>
      <c r="B37" s="146">
        <v>16997.27</v>
      </c>
      <c r="C37" s="146">
        <v>599.72</v>
      </c>
      <c r="D37" s="155">
        <v>7.6400000000000001E-3</v>
      </c>
      <c r="E37" s="156">
        <v>2.47E-3</v>
      </c>
      <c r="F37" s="156">
        <v>5.1599999999999997E-3</v>
      </c>
      <c r="G37" s="155">
        <f t="shared" si="1"/>
        <v>72.274898650092013</v>
      </c>
      <c r="H37" s="75">
        <f t="shared" si="0"/>
        <v>276721.24587579118</v>
      </c>
      <c r="I37" s="77"/>
      <c r="J37" s="77"/>
    </row>
    <row r="38" spans="1:10" x14ac:dyDescent="0.3">
      <c r="A38" s="141">
        <v>21</v>
      </c>
      <c r="B38" s="146">
        <v>17069.32</v>
      </c>
      <c r="C38" s="146">
        <v>599.33000000000004</v>
      </c>
      <c r="D38" s="155">
        <v>7.6400000000000001E-3</v>
      </c>
      <c r="E38" s="156">
        <v>2.5000000000000001E-3</v>
      </c>
      <c r="F38" s="156">
        <v>5.1399999999999996E-3</v>
      </c>
      <c r="G38" s="155">
        <f t="shared" si="1"/>
        <v>71.994763384006376</v>
      </c>
      <c r="H38" s="75">
        <f t="shared" si="0"/>
        <v>291687.88135312003</v>
      </c>
      <c r="I38" s="77"/>
      <c r="J38" s="77"/>
    </row>
    <row r="39" spans="1:10" x14ac:dyDescent="0.3">
      <c r="A39" s="141">
        <v>22</v>
      </c>
      <c r="B39" s="146">
        <v>17114.32</v>
      </c>
      <c r="C39" s="146">
        <v>599.42999999999995</v>
      </c>
      <c r="D39" s="155">
        <v>7.7000000000000002E-3</v>
      </c>
      <c r="E39" s="156">
        <v>2.5699999999999998E-3</v>
      </c>
      <c r="F39" s="156">
        <v>5.13E-3</v>
      </c>
      <c r="G39" s="155">
        <f t="shared" si="1"/>
        <v>71.854695750963586</v>
      </c>
      <c r="H39" s="75">
        <f t="shared" si="0"/>
        <v>306173.44865321449</v>
      </c>
      <c r="I39" s="77"/>
      <c r="J39" s="77"/>
    </row>
    <row r="40" spans="1:10" x14ac:dyDescent="0.3">
      <c r="A40" s="141">
        <v>23</v>
      </c>
      <c r="B40" s="146">
        <v>17018.669999999998</v>
      </c>
      <c r="C40" s="146">
        <v>599.66999999999996</v>
      </c>
      <c r="D40" s="155">
        <v>7.77E-3</v>
      </c>
      <c r="E40" s="156">
        <v>2.6199999999999999E-3</v>
      </c>
      <c r="F40" s="156">
        <v>5.1599999999999997E-3</v>
      </c>
      <c r="G40" s="155">
        <f t="shared" si="1"/>
        <v>72.274898650092013</v>
      </c>
      <c r="H40" s="75">
        <f t="shared" si="0"/>
        <v>318229.43275715987</v>
      </c>
      <c r="I40" s="77"/>
      <c r="J40" s="77"/>
    </row>
    <row r="41" spans="1:10" x14ac:dyDescent="0.3">
      <c r="A41" s="141">
        <v>24</v>
      </c>
      <c r="B41" s="146">
        <v>16839.78</v>
      </c>
      <c r="C41" s="146">
        <v>599.66999999999996</v>
      </c>
      <c r="D41" s="155">
        <v>7.8499999999999993E-3</v>
      </c>
      <c r="E41" s="156">
        <v>2.63E-3</v>
      </c>
      <c r="F41" s="156">
        <v>5.2100000000000002E-3</v>
      </c>
      <c r="G41" s="155">
        <f t="shared" si="1"/>
        <v>72.97523681530609</v>
      </c>
      <c r="H41" s="75">
        <f t="shared" si="0"/>
        <v>328878.68607733183</v>
      </c>
      <c r="I41" s="77"/>
      <c r="J41" s="77"/>
    </row>
    <row r="42" spans="1:10" x14ac:dyDescent="0.3">
      <c r="A42" s="141">
        <v>25</v>
      </c>
      <c r="B42" s="146">
        <v>16954.82</v>
      </c>
      <c r="C42" s="146">
        <v>599.82000000000005</v>
      </c>
      <c r="D42" s="155">
        <v>7.8600000000000007E-3</v>
      </c>
      <c r="E42" s="156">
        <v>2.6800000000000001E-3</v>
      </c>
      <c r="F42" s="156">
        <v>5.1799999999999997E-3</v>
      </c>
      <c r="G42" s="155">
        <f t="shared" si="1"/>
        <v>72.555033916177649</v>
      </c>
      <c r="H42" s="75">
        <f t="shared" si="0"/>
        <v>344566.03009630367</v>
      </c>
      <c r="I42" s="77"/>
      <c r="J42" s="77"/>
    </row>
    <row r="43" spans="1:10" x14ac:dyDescent="0.3">
      <c r="A43" s="141">
        <v>26</v>
      </c>
      <c r="B43" s="146">
        <v>16941.599999999999</v>
      </c>
      <c r="C43" s="146">
        <v>599.84</v>
      </c>
      <c r="D43" s="155">
        <v>7.9100000000000004E-3</v>
      </c>
      <c r="E43" s="156">
        <v>2.7299999999999998E-3</v>
      </c>
      <c r="F43" s="156">
        <v>5.1799999999999997E-3</v>
      </c>
      <c r="G43" s="155">
        <f t="shared" si="1"/>
        <v>72.555033916177649</v>
      </c>
      <c r="H43" s="75">
        <f t="shared" si="0"/>
        <v>358348.67130015581</v>
      </c>
      <c r="I43" s="77"/>
      <c r="J43" s="77"/>
    </row>
    <row r="44" spans="1:10" x14ac:dyDescent="0.3">
      <c r="A44" s="141">
        <v>27</v>
      </c>
      <c r="B44" s="146">
        <v>17005.810000000001</v>
      </c>
      <c r="C44" s="146">
        <v>599.23</v>
      </c>
      <c r="D44" s="155">
        <v>7.9399999999999991E-3</v>
      </c>
      <c r="E44" s="156">
        <v>2.7799999999999999E-3</v>
      </c>
      <c r="F44" s="156">
        <v>5.1599999999999997E-3</v>
      </c>
      <c r="G44" s="155">
        <f t="shared" si="1"/>
        <v>72.274898650092013</v>
      </c>
      <c r="H44" s="75">
        <f t="shared" si="0"/>
        <v>373573.68193231808</v>
      </c>
      <c r="I44" s="77"/>
      <c r="J44" s="77"/>
    </row>
    <row r="45" spans="1:10" x14ac:dyDescent="0.3">
      <c r="A45" s="141">
        <v>28</v>
      </c>
      <c r="B45" s="146">
        <v>16930.2</v>
      </c>
      <c r="C45" s="146">
        <v>599.88</v>
      </c>
      <c r="D45" s="155">
        <v>8.0000000000000002E-3</v>
      </c>
      <c r="E45" s="156">
        <v>2.81E-3</v>
      </c>
      <c r="F45" s="156">
        <v>5.1900000000000002E-3</v>
      </c>
      <c r="G45" s="155">
        <f t="shared" si="1"/>
        <v>72.695101549220468</v>
      </c>
      <c r="H45" s="75">
        <f t="shared" si="0"/>
        <v>385170.38154271967</v>
      </c>
      <c r="I45" s="77"/>
      <c r="J45" s="77"/>
    </row>
    <row r="46" spans="1:10" x14ac:dyDescent="0.3">
      <c r="A46" s="141">
        <v>29</v>
      </c>
      <c r="B46" s="146">
        <v>16906.669999999998</v>
      </c>
      <c r="C46" s="146">
        <v>599.45000000000005</v>
      </c>
      <c r="D46" s="155">
        <v>8.0499999999999999E-3</v>
      </c>
      <c r="E46" s="156">
        <v>2.8600000000000001E-3</v>
      </c>
      <c r="F46" s="156">
        <v>5.1900000000000002E-3</v>
      </c>
      <c r="G46" s="155">
        <f t="shared" si="1"/>
        <v>72.695101549220468</v>
      </c>
      <c r="H46" s="75">
        <f t="shared" si="0"/>
        <v>398926.46659781685</v>
      </c>
      <c r="I46" s="77"/>
      <c r="J46" s="77"/>
    </row>
    <row r="47" spans="1:10" x14ac:dyDescent="0.3">
      <c r="A47" s="141">
        <v>30</v>
      </c>
      <c r="B47" s="146">
        <v>16999.189999999999</v>
      </c>
      <c r="C47" s="146">
        <v>600.15</v>
      </c>
      <c r="D47" s="155">
        <v>8.0700000000000008E-3</v>
      </c>
      <c r="E47" s="156">
        <v>2.9099999999999998E-3</v>
      </c>
      <c r="F47" s="156">
        <v>5.1700000000000001E-3</v>
      </c>
      <c r="G47" s="155">
        <f t="shared" si="1"/>
        <v>72.414966283134831</v>
      </c>
      <c r="H47" s="75">
        <f t="shared" si="0"/>
        <v>414279.00252971443</v>
      </c>
      <c r="I47" s="77"/>
      <c r="J47" s="77"/>
    </row>
    <row r="48" spans="1:10" x14ac:dyDescent="0.3">
      <c r="A48" s="141">
        <v>31</v>
      </c>
      <c r="B48" s="146">
        <v>16945.93</v>
      </c>
      <c r="C48" s="146">
        <v>599.41</v>
      </c>
      <c r="D48" s="155">
        <v>8.0999999999999996E-3</v>
      </c>
      <c r="E48" s="156">
        <v>2.9199999999999999E-3</v>
      </c>
      <c r="F48" s="156">
        <v>5.1799999999999997E-3</v>
      </c>
      <c r="G48" s="155">
        <f t="shared" si="1"/>
        <v>72.555033916177649</v>
      </c>
      <c r="H48" s="75">
        <f t="shared" si="0"/>
        <v>427261.8773194165</v>
      </c>
      <c r="I48" s="77"/>
      <c r="J48" s="77"/>
    </row>
    <row r="49" spans="1:10" x14ac:dyDescent="0.3">
      <c r="A49" s="141">
        <v>32</v>
      </c>
      <c r="B49" s="146">
        <v>16984.259999999998</v>
      </c>
      <c r="C49" s="146">
        <v>599.94000000000005</v>
      </c>
      <c r="D49" s="155">
        <v>8.1399999999999997E-3</v>
      </c>
      <c r="E49" s="156">
        <v>2.97E-3</v>
      </c>
      <c r="F49" s="156">
        <v>5.1700000000000001E-3</v>
      </c>
      <c r="G49" s="155">
        <f t="shared" si="1"/>
        <v>72.414966283134831</v>
      </c>
      <c r="H49" s="75">
        <f t="shared" si="0"/>
        <v>441897.60269836202</v>
      </c>
      <c r="I49" s="77"/>
      <c r="J49" s="77"/>
    </row>
    <row r="50" spans="1:10" x14ac:dyDescent="0.3">
      <c r="A50" s="141">
        <v>33</v>
      </c>
      <c r="B50" s="146">
        <v>16958.810000000001</v>
      </c>
      <c r="C50" s="146">
        <v>599.71</v>
      </c>
      <c r="D50" s="155">
        <v>8.1700000000000002E-3</v>
      </c>
      <c r="E50" s="156">
        <v>2.99E-3</v>
      </c>
      <c r="F50" s="156">
        <v>5.1799999999999997E-3</v>
      </c>
      <c r="G50" s="155">
        <f t="shared" si="1"/>
        <v>72.555033916177649</v>
      </c>
      <c r="H50" s="75">
        <f t="shared" si="0"/>
        <v>454827.15972712083</v>
      </c>
      <c r="I50" s="77"/>
      <c r="J50" s="77"/>
    </row>
    <row r="51" spans="1:10" x14ac:dyDescent="0.3">
      <c r="A51" s="141">
        <v>34</v>
      </c>
      <c r="B51" s="146">
        <v>17036.060000000001</v>
      </c>
      <c r="C51" s="146">
        <v>600.13</v>
      </c>
      <c r="D51" s="155">
        <v>8.2500000000000004E-3</v>
      </c>
      <c r="E51" s="156">
        <v>3.0899999999999999E-3</v>
      </c>
      <c r="F51" s="156">
        <v>5.1599999999999997E-3</v>
      </c>
      <c r="G51" s="155">
        <f t="shared" si="1"/>
        <v>72.274898650092013</v>
      </c>
      <c r="H51" s="75">
        <f t="shared" si="0"/>
        <v>470426.11798884498</v>
      </c>
      <c r="I51" s="77"/>
      <c r="J51" s="77"/>
    </row>
    <row r="52" spans="1:10" x14ac:dyDescent="0.3">
      <c r="A52" s="141">
        <v>35</v>
      </c>
      <c r="B52" s="146">
        <v>16987.88</v>
      </c>
      <c r="C52" s="146">
        <v>599.79</v>
      </c>
      <c r="D52" s="155">
        <v>8.2500000000000004E-3</v>
      </c>
      <c r="E52" s="156">
        <v>3.0799999999999998E-3</v>
      </c>
      <c r="F52" s="156">
        <v>5.1700000000000001E-3</v>
      </c>
      <c r="G52" s="155">
        <f t="shared" si="1"/>
        <v>72.414966283134831</v>
      </c>
      <c r="H52" s="75">
        <f t="shared" si="0"/>
        <v>483325.50295133353</v>
      </c>
      <c r="I52" s="77"/>
      <c r="J52" s="77"/>
    </row>
    <row r="53" spans="1:10" x14ac:dyDescent="0.3">
      <c r="A53" s="141">
        <v>36</v>
      </c>
      <c r="B53" s="146">
        <v>16875.47</v>
      </c>
      <c r="C53" s="146">
        <v>600.37</v>
      </c>
      <c r="D53" s="155">
        <v>8.3300000000000006E-3</v>
      </c>
      <c r="E53" s="156">
        <v>3.13E-3</v>
      </c>
      <c r="F53" s="156">
        <v>5.2100000000000002E-3</v>
      </c>
      <c r="G53" s="155">
        <f t="shared" si="1"/>
        <v>72.97523681530609</v>
      </c>
      <c r="H53" s="75">
        <f t="shared" si="0"/>
        <v>493318.02911599778</v>
      </c>
      <c r="I53" s="77"/>
      <c r="J53" s="77"/>
    </row>
    <row r="54" spans="1:10" x14ac:dyDescent="0.3">
      <c r="A54" s="141">
        <v>37</v>
      </c>
      <c r="B54" s="146">
        <v>16979.099999999999</v>
      </c>
      <c r="C54" s="146">
        <v>599.86</v>
      </c>
      <c r="D54" s="155">
        <v>8.3099999999999997E-3</v>
      </c>
      <c r="E54" s="156">
        <v>3.14E-3</v>
      </c>
      <c r="F54" s="156">
        <v>5.1700000000000001E-3</v>
      </c>
      <c r="G54" s="155">
        <f t="shared" si="1"/>
        <v>72.414966283134831</v>
      </c>
      <c r="H54" s="75">
        <f t="shared" si="0"/>
        <v>510944.10311998118</v>
      </c>
      <c r="I54" s="77"/>
      <c r="J54" s="77"/>
    </row>
    <row r="55" spans="1:10" x14ac:dyDescent="0.3">
      <c r="A55" s="141">
        <v>38</v>
      </c>
      <c r="B55" s="146">
        <v>16921.38</v>
      </c>
      <c r="C55" s="146">
        <v>599.86</v>
      </c>
      <c r="D55" s="155">
        <v>8.3599999999999994E-3</v>
      </c>
      <c r="E55" s="156">
        <v>3.1700000000000001E-3</v>
      </c>
      <c r="F55" s="156">
        <v>5.1900000000000002E-3</v>
      </c>
      <c r="G55" s="155">
        <f t="shared" si="1"/>
        <v>72.695101549220468</v>
      </c>
      <c r="H55" s="75">
        <f t="shared" si="0"/>
        <v>522731.23209369101</v>
      </c>
      <c r="I55" s="77"/>
      <c r="J55" s="77"/>
    </row>
    <row r="56" spans="1:10" x14ac:dyDescent="0.3">
      <c r="A56" s="141">
        <v>39</v>
      </c>
      <c r="B56" s="146">
        <v>17083.080000000002</v>
      </c>
      <c r="C56" s="146">
        <v>600.02</v>
      </c>
      <c r="D56" s="155">
        <v>8.3599999999999994E-3</v>
      </c>
      <c r="E56" s="156">
        <v>3.2200000000000002E-3</v>
      </c>
      <c r="F56" s="156">
        <v>5.1399999999999996E-3</v>
      </c>
      <c r="G56" s="155">
        <f t="shared" si="1"/>
        <v>71.994763384006376</v>
      </c>
      <c r="H56" s="75">
        <f t="shared" si="0"/>
        <v>541706.06537008006</v>
      </c>
      <c r="I56" s="77"/>
      <c r="J56" s="77"/>
    </row>
    <row r="57" spans="1:10" x14ac:dyDescent="0.3">
      <c r="A57" s="141">
        <v>40</v>
      </c>
      <c r="B57" s="146">
        <v>16859.330000000002</v>
      </c>
      <c r="C57" s="146">
        <v>599.9</v>
      </c>
      <c r="D57" s="155">
        <v>8.4399999999999996E-3</v>
      </c>
      <c r="E57" s="156">
        <v>3.2299999999999998E-3</v>
      </c>
      <c r="F57" s="156">
        <v>5.2100000000000002E-3</v>
      </c>
      <c r="G57" s="155">
        <f t="shared" si="1"/>
        <v>72.97523681530609</v>
      </c>
      <c r="H57" s="75">
        <f t="shared" si="0"/>
        <v>548131.14346221974</v>
      </c>
      <c r="I57" s="77"/>
      <c r="J57" s="77"/>
    </row>
    <row r="58" spans="1:10" x14ac:dyDescent="0.3">
      <c r="A58" s="141">
        <v>41</v>
      </c>
      <c r="B58" s="146">
        <v>16957.46</v>
      </c>
      <c r="C58" s="146">
        <v>599.24</v>
      </c>
      <c r="D58" s="155">
        <v>8.4600000000000005E-3</v>
      </c>
      <c r="E58" s="156">
        <v>3.2799999999999999E-3</v>
      </c>
      <c r="F58" s="156">
        <v>5.1700000000000001E-3</v>
      </c>
      <c r="G58" s="155">
        <f t="shared" si="1"/>
        <v>72.414966283134831</v>
      </c>
      <c r="H58" s="75">
        <f t="shared" si="0"/>
        <v>566181.30345727631</v>
      </c>
      <c r="I58" s="77"/>
      <c r="J58" s="77"/>
    </row>
    <row r="59" spans="1:10" x14ac:dyDescent="0.3">
      <c r="A59" s="141">
        <v>42</v>
      </c>
      <c r="B59" s="146">
        <v>16882.96</v>
      </c>
      <c r="C59" s="146">
        <v>600.59</v>
      </c>
      <c r="D59" s="155">
        <v>8.5299999999999994E-3</v>
      </c>
      <c r="E59" s="156">
        <v>3.3300000000000001E-3</v>
      </c>
      <c r="F59" s="156">
        <v>5.2100000000000002E-3</v>
      </c>
      <c r="G59" s="155">
        <f t="shared" si="1"/>
        <v>72.97523681530609</v>
      </c>
      <c r="H59" s="75">
        <f t="shared" si="0"/>
        <v>575537.70063533075</v>
      </c>
      <c r="I59" s="77"/>
      <c r="J59" s="77"/>
    </row>
    <row r="60" spans="1:10" x14ac:dyDescent="0.3">
      <c r="A60" s="141">
        <v>43</v>
      </c>
      <c r="B60" s="146">
        <v>16926.349999999999</v>
      </c>
      <c r="C60" s="146">
        <v>600.22</v>
      </c>
      <c r="D60" s="155">
        <v>8.5400000000000007E-3</v>
      </c>
      <c r="E60" s="156">
        <v>3.3500000000000001E-3</v>
      </c>
      <c r="F60" s="156">
        <v>5.1900000000000002E-3</v>
      </c>
      <c r="G60" s="155">
        <f t="shared" si="1"/>
        <v>72.695101549220468</v>
      </c>
      <c r="H60" s="75">
        <f t="shared" si="0"/>
        <v>591511.65736917662</v>
      </c>
      <c r="I60" s="77"/>
      <c r="J60" s="77"/>
    </row>
    <row r="61" spans="1:10" x14ac:dyDescent="0.3">
      <c r="A61" s="141">
        <v>44</v>
      </c>
      <c r="B61" s="146">
        <v>16879.25</v>
      </c>
      <c r="C61" s="146">
        <v>600.32000000000005</v>
      </c>
      <c r="D61" s="155">
        <v>8.5699999999999995E-3</v>
      </c>
      <c r="E61" s="156">
        <v>3.3700000000000002E-3</v>
      </c>
      <c r="F61" s="156">
        <v>5.2100000000000002E-3</v>
      </c>
      <c r="G61" s="155">
        <f t="shared" si="1"/>
        <v>72.97523681530609</v>
      </c>
      <c r="H61" s="75">
        <f t="shared" si="0"/>
        <v>602944.25780844165</v>
      </c>
      <c r="I61" s="77"/>
      <c r="J61" s="77"/>
    </row>
    <row r="62" spans="1:10" x14ac:dyDescent="0.3">
      <c r="A62" s="141">
        <v>45</v>
      </c>
      <c r="B62" s="146">
        <v>16971.29</v>
      </c>
      <c r="C62" s="146">
        <v>600.02</v>
      </c>
      <c r="D62" s="155">
        <v>8.5900000000000004E-3</v>
      </c>
      <c r="E62" s="156">
        <v>3.4099999999999998E-3</v>
      </c>
      <c r="F62" s="156">
        <v>5.1700000000000001E-3</v>
      </c>
      <c r="G62" s="155">
        <f t="shared" si="1"/>
        <v>72.414966283134831</v>
      </c>
      <c r="H62" s="75">
        <f t="shared" si="0"/>
        <v>621418.50379457162</v>
      </c>
      <c r="I62" s="77"/>
      <c r="J62" s="77"/>
    </row>
    <row r="63" spans="1:10" x14ac:dyDescent="0.3">
      <c r="A63" s="141">
        <v>46</v>
      </c>
      <c r="B63" s="146">
        <v>17026.68</v>
      </c>
      <c r="C63" s="146">
        <v>599.96</v>
      </c>
      <c r="D63" s="155">
        <v>8.6E-3</v>
      </c>
      <c r="E63" s="156">
        <v>3.4399999999999999E-3</v>
      </c>
      <c r="F63" s="156">
        <v>5.1599999999999997E-3</v>
      </c>
      <c r="G63" s="155">
        <f t="shared" si="1"/>
        <v>72.274898650092013</v>
      </c>
      <c r="H63" s="75">
        <f t="shared" si="0"/>
        <v>636458.86551431974</v>
      </c>
      <c r="I63" s="77"/>
      <c r="J63" s="77"/>
    </row>
    <row r="64" spans="1:10" x14ac:dyDescent="0.3">
      <c r="A64" s="141">
        <v>47</v>
      </c>
      <c r="B64" s="146">
        <v>16942.560000000001</v>
      </c>
      <c r="C64" s="146">
        <v>600.48</v>
      </c>
      <c r="D64" s="155">
        <v>8.6499999999999997E-3</v>
      </c>
      <c r="E64" s="156">
        <v>3.46E-3</v>
      </c>
      <c r="F64" s="156">
        <v>5.1900000000000002E-3</v>
      </c>
      <c r="G64" s="155">
        <f t="shared" si="1"/>
        <v>72.695101549220468</v>
      </c>
      <c r="H64" s="75">
        <f t="shared" si="0"/>
        <v>646535.99758956512</v>
      </c>
      <c r="I64" s="77"/>
      <c r="J64" s="77"/>
    </row>
    <row r="65" spans="1:24" x14ac:dyDescent="0.3">
      <c r="A65" s="141">
        <v>48</v>
      </c>
      <c r="B65" s="146">
        <v>17019.7</v>
      </c>
      <c r="C65" s="146">
        <v>600.33000000000004</v>
      </c>
      <c r="D65" s="155">
        <v>8.6800000000000002E-3</v>
      </c>
      <c r="E65" s="156">
        <v>3.5100000000000001E-3</v>
      </c>
      <c r="F65" s="156">
        <v>5.1599999999999997E-3</v>
      </c>
      <c r="G65" s="155">
        <f t="shared" si="1"/>
        <v>72.274898650092013</v>
      </c>
      <c r="H65" s="75">
        <f t="shared" si="0"/>
        <v>664130.99010189879</v>
      </c>
      <c r="I65" s="77"/>
      <c r="J65" s="77"/>
    </row>
    <row r="66" spans="1:24" ht="14.4" x14ac:dyDescent="0.3">
      <c r="A66" s="141">
        <v>49</v>
      </c>
      <c r="B66" s="146">
        <v>16948.63</v>
      </c>
      <c r="C66" s="146">
        <v>599.88</v>
      </c>
      <c r="D66" s="155">
        <v>8.6999999999999994E-3</v>
      </c>
      <c r="E66" s="156">
        <v>3.5200000000000001E-3</v>
      </c>
      <c r="F66" s="156">
        <v>5.1799999999999997E-3</v>
      </c>
      <c r="G66" s="155">
        <f t="shared" si="1"/>
        <v>72.555033916177649</v>
      </c>
      <c r="H66" s="75">
        <f t="shared" si="0"/>
        <v>675349.41898875509</v>
      </c>
      <c r="I66" s="77"/>
      <c r="J66" s="77"/>
      <c r="X66"/>
    </row>
    <row r="67" spans="1:24" x14ac:dyDescent="0.3">
      <c r="A67" s="141">
        <v>50</v>
      </c>
      <c r="B67" s="146">
        <v>16855.59</v>
      </c>
      <c r="C67" s="146">
        <v>599.99</v>
      </c>
      <c r="D67" s="155">
        <v>8.7500000000000008E-3</v>
      </c>
      <c r="E67" s="156">
        <v>3.5400000000000002E-3</v>
      </c>
      <c r="F67" s="156">
        <v>5.2100000000000002E-3</v>
      </c>
      <c r="G67" s="155">
        <f t="shared" si="1"/>
        <v>72.97523681530609</v>
      </c>
      <c r="H67" s="75">
        <f t="shared" si="0"/>
        <v>685163.92932777456</v>
      </c>
      <c r="I67" s="77"/>
      <c r="J67" s="77"/>
    </row>
    <row r="68" spans="1:24" x14ac:dyDescent="0.3">
      <c r="A68" s="141">
        <v>51</v>
      </c>
      <c r="B68" s="146">
        <v>16967.41</v>
      </c>
      <c r="C68" s="146">
        <v>599.79</v>
      </c>
      <c r="D68" s="155">
        <v>8.7600000000000004E-3</v>
      </c>
      <c r="E68" s="156">
        <v>3.5899999999999999E-3</v>
      </c>
      <c r="F68" s="156">
        <v>5.1700000000000001E-3</v>
      </c>
      <c r="G68" s="155">
        <f t="shared" si="1"/>
        <v>72.414966283134831</v>
      </c>
      <c r="H68" s="75">
        <f t="shared" si="0"/>
        <v>704274.30430051452</v>
      </c>
      <c r="I68" s="77"/>
      <c r="J68" s="77"/>
    </row>
    <row r="69" spans="1:24" x14ac:dyDescent="0.3">
      <c r="A69" s="141">
        <v>52</v>
      </c>
      <c r="B69" s="146">
        <v>16862.07</v>
      </c>
      <c r="C69" s="146">
        <v>600</v>
      </c>
      <c r="D69" s="155">
        <v>8.8000000000000005E-3</v>
      </c>
      <c r="E69" s="156">
        <v>3.5899999999999999E-3</v>
      </c>
      <c r="F69" s="156">
        <v>5.2100000000000002E-3</v>
      </c>
      <c r="G69" s="155">
        <f t="shared" si="1"/>
        <v>72.97523681530609</v>
      </c>
      <c r="H69" s="75">
        <f t="shared" si="0"/>
        <v>712570.48650088557</v>
      </c>
      <c r="I69" s="77"/>
      <c r="J69" s="77"/>
    </row>
    <row r="70" spans="1:24" x14ac:dyDescent="0.3">
      <c r="A70" s="141">
        <v>53</v>
      </c>
      <c r="B70" s="146">
        <v>16866.919999999998</v>
      </c>
      <c r="C70" s="146">
        <v>600.22</v>
      </c>
      <c r="D70" s="155">
        <v>8.8100000000000001E-3</v>
      </c>
      <c r="E70" s="156">
        <v>3.5999999999999999E-3</v>
      </c>
      <c r="F70" s="156">
        <v>5.2100000000000002E-3</v>
      </c>
      <c r="G70" s="155">
        <f t="shared" si="1"/>
        <v>72.97523681530609</v>
      </c>
      <c r="H70" s="75">
        <f t="shared" si="0"/>
        <v>726273.76508744108</v>
      </c>
      <c r="I70" s="77"/>
      <c r="J70" s="77"/>
    </row>
    <row r="71" spans="1:24" x14ac:dyDescent="0.3">
      <c r="A71" s="141">
        <v>54</v>
      </c>
      <c r="B71" s="146">
        <v>16866.12</v>
      </c>
      <c r="C71" s="146">
        <v>599.94000000000005</v>
      </c>
      <c r="D71" s="155">
        <v>8.8500000000000002E-3</v>
      </c>
      <c r="E71" s="156">
        <v>3.64E-3</v>
      </c>
      <c r="F71" s="156">
        <v>5.2100000000000002E-3</v>
      </c>
      <c r="G71" s="155">
        <f t="shared" si="1"/>
        <v>72.97523681530609</v>
      </c>
      <c r="H71" s="75">
        <f t="shared" si="0"/>
        <v>739977.04367399658</v>
      </c>
      <c r="I71" s="77"/>
      <c r="J71" s="77"/>
    </row>
    <row r="72" spans="1:24" x14ac:dyDescent="0.3">
      <c r="A72" s="141">
        <v>55</v>
      </c>
      <c r="B72" s="146">
        <v>16951.45</v>
      </c>
      <c r="C72" s="146">
        <v>599.87</v>
      </c>
      <c r="D72" s="155">
        <v>8.8699999999999994E-3</v>
      </c>
      <c r="E72" s="156">
        <v>3.6900000000000001E-3</v>
      </c>
      <c r="F72" s="156">
        <v>5.1799999999999997E-3</v>
      </c>
      <c r="G72" s="155">
        <f t="shared" si="1"/>
        <v>72.555033916177649</v>
      </c>
      <c r="H72" s="75">
        <f t="shared" si="0"/>
        <v>758045.26621186803</v>
      </c>
      <c r="I72" s="77"/>
      <c r="J72" s="77"/>
    </row>
    <row r="73" spans="1:24" x14ac:dyDescent="0.3">
      <c r="A73" s="141">
        <v>56</v>
      </c>
      <c r="B73" s="146">
        <v>16892.34</v>
      </c>
      <c r="C73" s="146">
        <v>599.86</v>
      </c>
      <c r="D73" s="155">
        <v>8.9099999999999995E-3</v>
      </c>
      <c r="E73" s="156">
        <v>3.7100000000000002E-3</v>
      </c>
      <c r="F73" s="156">
        <v>5.1999999999999998E-3</v>
      </c>
      <c r="G73" s="155">
        <f t="shared" si="1"/>
        <v>72.835169182263286</v>
      </c>
      <c r="H73" s="75">
        <f t="shared" si="0"/>
        <v>768859.33854104427</v>
      </c>
      <c r="I73" s="77"/>
      <c r="J73" s="77"/>
    </row>
    <row r="74" spans="1:24" x14ac:dyDescent="0.3">
      <c r="A74" s="141">
        <v>57</v>
      </c>
      <c r="B74" s="146">
        <v>16827.439999999999</v>
      </c>
      <c r="C74" s="146">
        <v>599.84</v>
      </c>
      <c r="D74" s="155">
        <v>8.9499999999999996E-3</v>
      </c>
      <c r="E74" s="156">
        <v>3.7299999999999998E-3</v>
      </c>
      <c r="F74" s="156">
        <v>5.2199999999999998E-3</v>
      </c>
      <c r="G74" s="155">
        <f t="shared" si="1"/>
        <v>73.115304448348908</v>
      </c>
      <c r="H74" s="75">
        <f t="shared" si="0"/>
        <v>779590.54441559094</v>
      </c>
      <c r="I74" s="77"/>
      <c r="J74" s="77"/>
    </row>
    <row r="75" spans="1:24" x14ac:dyDescent="0.3">
      <c r="A75" s="141">
        <v>58</v>
      </c>
      <c r="B75" s="146">
        <v>16803.62</v>
      </c>
      <c r="C75" s="146">
        <v>599.79</v>
      </c>
      <c r="D75" s="155">
        <v>8.9800000000000001E-3</v>
      </c>
      <c r="E75" s="156">
        <v>3.7499999999999999E-3</v>
      </c>
      <c r="F75" s="156">
        <v>5.2199999999999998E-3</v>
      </c>
      <c r="G75" s="155">
        <f t="shared" si="1"/>
        <v>73.115304448348908</v>
      </c>
      <c r="H75" s="75">
        <f t="shared" si="0"/>
        <v>793267.57151060121</v>
      </c>
      <c r="I75" s="77"/>
      <c r="J75" s="77"/>
    </row>
    <row r="76" spans="1:24" x14ac:dyDescent="0.3">
      <c r="A76" s="141">
        <v>59</v>
      </c>
      <c r="B76" s="146">
        <v>16818.009999999998</v>
      </c>
      <c r="C76" s="146">
        <v>599.70000000000005</v>
      </c>
      <c r="D76" s="155">
        <v>8.9999999999999993E-3</v>
      </c>
      <c r="E76" s="156">
        <v>3.7799999999999999E-3</v>
      </c>
      <c r="F76" s="156">
        <v>5.2199999999999998E-3</v>
      </c>
      <c r="G76" s="155">
        <f t="shared" si="1"/>
        <v>73.115304448348908</v>
      </c>
      <c r="H76" s="75">
        <f t="shared" si="0"/>
        <v>806944.59860561159</v>
      </c>
      <c r="I76" s="77"/>
      <c r="J76" s="77"/>
    </row>
    <row r="77" spans="1:24" x14ac:dyDescent="0.3">
      <c r="A77" s="142">
        <v>60</v>
      </c>
      <c r="B77" s="147">
        <v>16714.59</v>
      </c>
      <c r="C77" s="147">
        <v>599.9</v>
      </c>
      <c r="D77" s="157">
        <v>9.0500000000000008E-3</v>
      </c>
      <c r="E77" s="158">
        <v>3.79E-3</v>
      </c>
      <c r="F77" s="158">
        <v>5.2500000000000003E-3</v>
      </c>
      <c r="G77" s="157">
        <f t="shared" si="1"/>
        <v>73.535507347477349</v>
      </c>
      <c r="H77" s="117">
        <f t="shared" si="0"/>
        <v>815932.35926804692</v>
      </c>
      <c r="I77" s="77"/>
      <c r="J77" s="77"/>
    </row>
    <row r="78" spans="1:24" x14ac:dyDescent="0.3">
      <c r="A78" s="142">
        <v>61</v>
      </c>
      <c r="B78" s="147">
        <v>16797.259999999998</v>
      </c>
      <c r="C78" s="147">
        <v>599.92999999999995</v>
      </c>
      <c r="D78" s="157">
        <v>9.0299999999999998E-3</v>
      </c>
      <c r="E78" s="158">
        <v>3.8E-3</v>
      </c>
      <c r="F78" s="158">
        <v>5.2300000000000003E-3</v>
      </c>
      <c r="G78" s="157">
        <f t="shared" si="1"/>
        <v>73.255372081391712</v>
      </c>
      <c r="H78" s="117">
        <f t="shared" si="0"/>
        <v>832703.43548627174</v>
      </c>
      <c r="I78" s="77"/>
      <c r="J78" s="77"/>
    </row>
    <row r="79" spans="1:24" ht="14.4" thickBot="1" x14ac:dyDescent="0.35">
      <c r="A79" s="142">
        <v>62</v>
      </c>
      <c r="B79" s="147">
        <v>16861.349999999999</v>
      </c>
      <c r="C79" s="147">
        <v>600.02</v>
      </c>
      <c r="D79" s="157">
        <v>9.0799999999999995E-3</v>
      </c>
      <c r="E79" s="158">
        <v>3.8700000000000002E-3</v>
      </c>
      <c r="F79" s="158">
        <v>5.2100000000000002E-3</v>
      </c>
      <c r="G79" s="157">
        <f t="shared" si="1"/>
        <v>72.97523681530609</v>
      </c>
      <c r="H79" s="117">
        <f t="shared" si="0"/>
        <v>849603.27236644051</v>
      </c>
      <c r="I79" s="77"/>
      <c r="J79" s="77"/>
    </row>
    <row r="80" spans="1:24" ht="15" thickBot="1" x14ac:dyDescent="0.35">
      <c r="A80" s="142">
        <v>63</v>
      </c>
      <c r="B80" s="147">
        <v>16826.37</v>
      </c>
      <c r="C80" s="147">
        <v>599.72</v>
      </c>
      <c r="D80" s="157">
        <v>9.0799999999999995E-3</v>
      </c>
      <c r="E80" s="158">
        <v>3.8700000000000002E-3</v>
      </c>
      <c r="F80" s="158">
        <v>5.2199999999999998E-3</v>
      </c>
      <c r="G80" s="157">
        <f t="shared" si="1"/>
        <v>73.115304448348908</v>
      </c>
      <c r="H80" s="117">
        <f t="shared" si="0"/>
        <v>861652.70698565315</v>
      </c>
      <c r="I80" s="77"/>
      <c r="J80" s="98" t="s">
        <v>25</v>
      </c>
      <c r="K80" s="91"/>
    </row>
    <row r="81" spans="1:22" ht="15" thickBot="1" x14ac:dyDescent="0.35">
      <c r="A81" s="142">
        <v>64</v>
      </c>
      <c r="B81" s="147">
        <v>16878.650000000001</v>
      </c>
      <c r="C81" s="147">
        <v>599.09</v>
      </c>
      <c r="D81" s="157">
        <v>9.11E-3</v>
      </c>
      <c r="E81" s="158">
        <v>3.9199999999999999E-3</v>
      </c>
      <c r="F81" s="158">
        <v>5.1900000000000002E-3</v>
      </c>
      <c r="G81" s="157">
        <f t="shared" si="1"/>
        <v>72.695101549220468</v>
      </c>
      <c r="H81" s="117">
        <f t="shared" si="0"/>
        <v>880389.44352621643</v>
      </c>
      <c r="I81" s="77"/>
      <c r="J81" s="90"/>
      <c r="K81" s="91"/>
    </row>
    <row r="82" spans="1:22" ht="15.6" x14ac:dyDescent="0.3">
      <c r="A82" s="141">
        <v>65</v>
      </c>
      <c r="B82" s="146">
        <v>16944.79</v>
      </c>
      <c r="C82" s="146">
        <v>599.86</v>
      </c>
      <c r="D82" s="155">
        <v>9.1199999999999996E-3</v>
      </c>
      <c r="E82" s="156">
        <v>3.9399999999999999E-3</v>
      </c>
      <c r="F82" s="156">
        <v>5.1799999999999997E-3</v>
      </c>
      <c r="G82" s="155">
        <f t="shared" si="1"/>
        <v>72.555033916177649</v>
      </c>
      <c r="H82" s="75">
        <f t="shared" ref="H82:H145" si="2">A82/G82*10^6</f>
        <v>895871.67825038952</v>
      </c>
      <c r="I82" s="77"/>
      <c r="J82" s="92" t="s">
        <v>50</v>
      </c>
      <c r="K82" s="128">
        <f>AVERAGE(B115:B119)</f>
        <v>16846.272000000004</v>
      </c>
    </row>
    <row r="83" spans="1:22" ht="15.6" x14ac:dyDescent="0.3">
      <c r="A83" s="141">
        <v>66</v>
      </c>
      <c r="B83" s="146">
        <v>16902.32</v>
      </c>
      <c r="C83" s="146">
        <v>599.14</v>
      </c>
      <c r="D83" s="155">
        <v>9.1500000000000001E-3</v>
      </c>
      <c r="E83" s="156">
        <v>3.96E-3</v>
      </c>
      <c r="F83" s="156">
        <v>5.1900000000000002E-3</v>
      </c>
      <c r="G83" s="155">
        <f t="shared" ref="G83:G146" si="3">(2*F83/$B$7)*(1+3*$B$11)/(4+PI()*$B$11-PI())*10^6</f>
        <v>72.695101549220468</v>
      </c>
      <c r="H83" s="75">
        <f t="shared" si="2"/>
        <v>907901.61363641068</v>
      </c>
      <c r="I83" s="77"/>
      <c r="J83" s="93" t="s">
        <v>51</v>
      </c>
      <c r="K83" s="118">
        <f>K82/2</f>
        <v>8423.1360000000022</v>
      </c>
    </row>
    <row r="84" spans="1:22" ht="16.2" thickBot="1" x14ac:dyDescent="0.35">
      <c r="A84" s="141">
        <v>67</v>
      </c>
      <c r="B84" s="146">
        <v>16962.650000000001</v>
      </c>
      <c r="C84" s="146">
        <v>599.42999999999995</v>
      </c>
      <c r="D84" s="155">
        <v>9.1699999999999993E-3</v>
      </c>
      <c r="E84" s="156">
        <v>4.0000000000000001E-3</v>
      </c>
      <c r="F84" s="156">
        <v>5.1700000000000001E-3</v>
      </c>
      <c r="G84" s="155">
        <f t="shared" si="3"/>
        <v>72.414966283134831</v>
      </c>
      <c r="H84" s="75">
        <f t="shared" si="2"/>
        <v>925223.10564969562</v>
      </c>
      <c r="I84" s="77"/>
      <c r="J84" s="94" t="s">
        <v>52</v>
      </c>
      <c r="K84" s="80">
        <v>66322</v>
      </c>
    </row>
    <row r="85" spans="1:22" x14ac:dyDescent="0.3">
      <c r="A85" s="141">
        <v>68</v>
      </c>
      <c r="B85" s="146">
        <v>16981.47</v>
      </c>
      <c r="C85" s="146">
        <v>598.80999999999995</v>
      </c>
      <c r="D85" s="155">
        <v>9.1999999999999998E-3</v>
      </c>
      <c r="E85" s="156">
        <v>4.0400000000000002E-3</v>
      </c>
      <c r="F85" s="156">
        <v>5.1599999999999997E-3</v>
      </c>
      <c r="G85" s="155">
        <f t="shared" si="3"/>
        <v>72.274898650092013</v>
      </c>
      <c r="H85" s="75">
        <f t="shared" si="2"/>
        <v>940852.23597768997</v>
      </c>
      <c r="I85" s="77"/>
    </row>
    <row r="86" spans="1:22" ht="15" thickBot="1" x14ac:dyDescent="0.35">
      <c r="A86" s="141">
        <v>69</v>
      </c>
      <c r="B86" s="146">
        <v>16895.91</v>
      </c>
      <c r="C86" s="146">
        <v>599.39</v>
      </c>
      <c r="D86" s="155">
        <v>9.2300000000000004E-3</v>
      </c>
      <c r="E86" s="156">
        <v>4.0400000000000002E-3</v>
      </c>
      <c r="F86" s="156">
        <v>5.1900000000000002E-3</v>
      </c>
      <c r="G86" s="155">
        <f t="shared" si="3"/>
        <v>72.695101549220468</v>
      </c>
      <c r="H86" s="75">
        <f t="shared" si="2"/>
        <v>949169.86880170205</v>
      </c>
      <c r="I86" s="77"/>
      <c r="J86" s="35"/>
      <c r="K86" s="91"/>
    </row>
    <row r="87" spans="1:22" ht="15" thickBot="1" x14ac:dyDescent="0.35">
      <c r="A87" s="141">
        <v>70</v>
      </c>
      <c r="B87" s="146">
        <v>16888.38</v>
      </c>
      <c r="C87" s="146">
        <v>599.09</v>
      </c>
      <c r="D87" s="155">
        <v>9.2700000000000005E-3</v>
      </c>
      <c r="E87" s="156">
        <v>4.0800000000000003E-3</v>
      </c>
      <c r="F87" s="156">
        <v>5.1900000000000002E-3</v>
      </c>
      <c r="G87" s="155">
        <f t="shared" si="3"/>
        <v>72.695101549220468</v>
      </c>
      <c r="H87" s="75">
        <f t="shared" si="2"/>
        <v>962925.95385679929</v>
      </c>
      <c r="I87" s="77"/>
      <c r="J87" s="98" t="s">
        <v>26</v>
      </c>
      <c r="K87" s="91"/>
    </row>
    <row r="88" spans="1:22" ht="15" thickBot="1" x14ac:dyDescent="0.35">
      <c r="A88" s="141">
        <v>71</v>
      </c>
      <c r="B88" s="146">
        <v>16941.11</v>
      </c>
      <c r="C88" s="146">
        <v>599.16</v>
      </c>
      <c r="D88" s="155">
        <v>9.2599999999999991E-3</v>
      </c>
      <c r="E88" s="156">
        <v>4.0899999999999999E-3</v>
      </c>
      <c r="F88" s="156">
        <v>5.1799999999999997E-3</v>
      </c>
      <c r="G88" s="155">
        <f t="shared" si="3"/>
        <v>72.555033916177649</v>
      </c>
      <c r="H88" s="75">
        <f t="shared" si="2"/>
        <v>978567.52547350235</v>
      </c>
      <c r="I88" s="77"/>
      <c r="J88" s="35"/>
      <c r="K88" s="35"/>
    </row>
    <row r="89" spans="1:22" ht="15.6" x14ac:dyDescent="0.3">
      <c r="A89" s="141">
        <v>72</v>
      </c>
      <c r="B89" s="146">
        <v>16923.18</v>
      </c>
      <c r="C89" s="146">
        <v>599.1</v>
      </c>
      <c r="D89" s="155">
        <v>9.3100000000000006E-3</v>
      </c>
      <c r="E89" s="156">
        <v>4.13E-3</v>
      </c>
      <c r="F89" s="156">
        <v>5.1799999999999997E-3</v>
      </c>
      <c r="G89" s="155">
        <f t="shared" si="3"/>
        <v>72.555033916177649</v>
      </c>
      <c r="H89" s="75">
        <f t="shared" si="2"/>
        <v>992350.16667735449</v>
      </c>
      <c r="I89" s="77"/>
      <c r="J89" s="70" t="s">
        <v>53</v>
      </c>
      <c r="K89" s="95">
        <f>MAX(H18:H1878)</f>
        <v>457778269.7276513</v>
      </c>
    </row>
    <row r="90" spans="1:22" ht="16.2" thickBot="1" x14ac:dyDescent="0.35">
      <c r="A90" s="141">
        <v>73</v>
      </c>
      <c r="B90" s="146">
        <v>16704.810000000001</v>
      </c>
      <c r="C90" s="146">
        <v>598.88</v>
      </c>
      <c r="D90" s="155">
        <v>9.3699999999999999E-3</v>
      </c>
      <c r="E90" s="156">
        <v>4.1200000000000004E-3</v>
      </c>
      <c r="F90" s="156">
        <v>5.2500000000000003E-3</v>
      </c>
      <c r="G90" s="155">
        <f t="shared" si="3"/>
        <v>73.535507347477349</v>
      </c>
      <c r="H90" s="75">
        <f t="shared" si="2"/>
        <v>992717.70377612393</v>
      </c>
      <c r="I90" s="77"/>
      <c r="J90" s="96" t="s">
        <v>52</v>
      </c>
      <c r="K90" s="61">
        <f>INDEX(A18:A1878,MATCH(MAX(H18:H1878),H18:H1878,0))</f>
        <v>63094</v>
      </c>
    </row>
    <row r="91" spans="1:22" ht="15" thickBot="1" x14ac:dyDescent="0.35">
      <c r="A91" s="141">
        <v>74</v>
      </c>
      <c r="B91" s="146">
        <v>16862.62</v>
      </c>
      <c r="C91" s="146">
        <v>599.46</v>
      </c>
      <c r="D91" s="155">
        <v>9.3399999999999993E-3</v>
      </c>
      <c r="E91" s="156">
        <v>4.1399999999999996E-3</v>
      </c>
      <c r="F91" s="156">
        <v>5.1999999999999998E-3</v>
      </c>
      <c r="G91" s="155">
        <f t="shared" si="3"/>
        <v>72.835169182263286</v>
      </c>
      <c r="H91" s="75">
        <f t="shared" si="2"/>
        <v>1015992.6973578084</v>
      </c>
      <c r="I91" s="77"/>
      <c r="J91" s="35"/>
      <c r="K91" s="91"/>
      <c r="P91" s="217"/>
      <c r="Q91" s="217"/>
      <c r="S91" s="217"/>
      <c r="T91" s="217"/>
    </row>
    <row r="92" spans="1:22" ht="15" thickBot="1" x14ac:dyDescent="0.35">
      <c r="A92" s="141">
        <v>75</v>
      </c>
      <c r="B92" s="146">
        <v>16793.45</v>
      </c>
      <c r="C92" s="146">
        <v>599.55999999999995</v>
      </c>
      <c r="D92" s="155">
        <v>9.3900000000000008E-3</v>
      </c>
      <c r="E92" s="156">
        <v>4.1700000000000001E-3</v>
      </c>
      <c r="F92" s="156">
        <v>5.2300000000000003E-3</v>
      </c>
      <c r="G92" s="155">
        <f t="shared" si="3"/>
        <v>73.255372081391712</v>
      </c>
      <c r="H92" s="75">
        <f t="shared" si="2"/>
        <v>1023815.699368367</v>
      </c>
      <c r="I92" s="77"/>
      <c r="J92" s="98" t="s">
        <v>27</v>
      </c>
      <c r="K92" s="91"/>
    </row>
    <row r="93" spans="1:22" ht="15" thickBot="1" x14ac:dyDescent="0.35">
      <c r="A93" s="141">
        <v>76</v>
      </c>
      <c r="B93" s="146">
        <v>16805.669999999998</v>
      </c>
      <c r="C93" s="146">
        <v>598.91999999999996</v>
      </c>
      <c r="D93" s="155">
        <v>9.41E-3</v>
      </c>
      <c r="E93" s="156">
        <v>4.1900000000000001E-3</v>
      </c>
      <c r="F93" s="156">
        <v>5.2199999999999998E-3</v>
      </c>
      <c r="G93" s="155">
        <f t="shared" si="3"/>
        <v>73.115304448348908</v>
      </c>
      <c r="H93" s="75">
        <f t="shared" si="2"/>
        <v>1039454.059220788</v>
      </c>
      <c r="I93" s="77"/>
      <c r="J93" s="90"/>
      <c r="K93" s="91"/>
      <c r="P93" s="60"/>
      <c r="Q93" s="60"/>
      <c r="S93" s="60"/>
      <c r="T93" s="60"/>
    </row>
    <row r="94" spans="1:22" ht="16.2" thickBot="1" x14ac:dyDescent="0.35">
      <c r="A94" s="141">
        <v>77</v>
      </c>
      <c r="B94" s="146">
        <v>16662.43</v>
      </c>
      <c r="C94" s="146">
        <v>598.53</v>
      </c>
      <c r="D94" s="155">
        <v>9.4800000000000006E-3</v>
      </c>
      <c r="E94" s="156">
        <v>4.2199999999999998E-3</v>
      </c>
      <c r="F94" s="156">
        <v>5.2599999999999999E-3</v>
      </c>
      <c r="G94" s="155">
        <f t="shared" si="3"/>
        <v>73.675574980520167</v>
      </c>
      <c r="H94" s="75">
        <f t="shared" si="2"/>
        <v>1045122.484898948</v>
      </c>
      <c r="I94" s="77"/>
      <c r="J94" s="97" t="s">
        <v>52</v>
      </c>
      <c r="K94" s="62">
        <v>86098</v>
      </c>
      <c r="P94" s="55"/>
      <c r="Q94" s="48"/>
      <c r="S94" s="55"/>
      <c r="T94" s="48"/>
      <c r="V94" s="48"/>
    </row>
    <row r="95" spans="1:22" x14ac:dyDescent="0.3">
      <c r="A95" s="141">
        <v>78</v>
      </c>
      <c r="B95" s="146">
        <v>16867.650000000001</v>
      </c>
      <c r="C95" s="146">
        <v>598.91999999999996</v>
      </c>
      <c r="D95" s="155">
        <v>9.4599999999999997E-3</v>
      </c>
      <c r="E95" s="156">
        <v>4.2599999999999999E-3</v>
      </c>
      <c r="F95" s="156">
        <v>5.1999999999999998E-3</v>
      </c>
      <c r="G95" s="155">
        <f t="shared" si="3"/>
        <v>72.835169182263286</v>
      </c>
      <c r="H95" s="75">
        <f t="shared" si="2"/>
        <v>1070911.2215393116</v>
      </c>
      <c r="I95" s="77"/>
      <c r="P95" s="55"/>
      <c r="Q95" s="48"/>
      <c r="S95" s="55"/>
      <c r="T95" s="48"/>
      <c r="V95" s="48"/>
    </row>
    <row r="96" spans="1:22" x14ac:dyDescent="0.3">
      <c r="A96" s="141">
        <v>79</v>
      </c>
      <c r="B96" s="146">
        <v>16817.36</v>
      </c>
      <c r="C96" s="146">
        <v>599.09</v>
      </c>
      <c r="D96" s="155">
        <v>9.4999999999999998E-3</v>
      </c>
      <c r="E96" s="156">
        <v>4.2900000000000004E-3</v>
      </c>
      <c r="F96" s="156">
        <v>5.2100000000000002E-3</v>
      </c>
      <c r="G96" s="155">
        <f t="shared" si="3"/>
        <v>72.97523681530609</v>
      </c>
      <c r="H96" s="75">
        <f t="shared" si="2"/>
        <v>1082559.008337884</v>
      </c>
      <c r="I96" s="77"/>
      <c r="J96" s="49"/>
      <c r="K96" s="50"/>
      <c r="P96" s="55"/>
      <c r="Q96" s="48"/>
      <c r="S96" s="55"/>
      <c r="T96" s="48"/>
      <c r="V96" s="48"/>
    </row>
    <row r="97" spans="1:22" x14ac:dyDescent="0.3">
      <c r="A97" s="141">
        <v>80</v>
      </c>
      <c r="B97" s="146">
        <v>16928.830000000002</v>
      </c>
      <c r="C97" s="146">
        <v>598.86</v>
      </c>
      <c r="D97" s="155">
        <v>9.4900000000000002E-3</v>
      </c>
      <c r="E97" s="156">
        <v>4.3099999999999996E-3</v>
      </c>
      <c r="F97" s="156">
        <v>5.1799999999999997E-3</v>
      </c>
      <c r="G97" s="155">
        <f t="shared" si="3"/>
        <v>72.555033916177649</v>
      </c>
      <c r="H97" s="75">
        <f t="shared" si="2"/>
        <v>1102611.2963081717</v>
      </c>
      <c r="I97" s="77"/>
      <c r="J97" s="77"/>
      <c r="P97" s="55"/>
      <c r="Q97" s="48"/>
      <c r="S97" s="55"/>
      <c r="T97" s="48"/>
      <c r="V97" s="48"/>
    </row>
    <row r="98" spans="1:22" x14ac:dyDescent="0.3">
      <c r="A98" s="141">
        <v>81</v>
      </c>
      <c r="B98" s="146">
        <v>16783.05</v>
      </c>
      <c r="C98" s="146">
        <v>599.25</v>
      </c>
      <c r="D98" s="155">
        <v>9.5499999999999995E-3</v>
      </c>
      <c r="E98" s="156">
        <v>4.3200000000000001E-3</v>
      </c>
      <c r="F98" s="156">
        <v>5.2300000000000003E-3</v>
      </c>
      <c r="G98" s="155">
        <f t="shared" si="3"/>
        <v>73.255372081391712</v>
      </c>
      <c r="H98" s="75">
        <f t="shared" si="2"/>
        <v>1105720.9553178365</v>
      </c>
      <c r="I98" s="77"/>
      <c r="J98" s="77"/>
      <c r="P98" s="55"/>
      <c r="Q98" s="48"/>
      <c r="S98" s="55"/>
      <c r="T98" s="48"/>
      <c r="V98" s="48"/>
    </row>
    <row r="99" spans="1:22" x14ac:dyDescent="0.3">
      <c r="A99" s="141">
        <v>82</v>
      </c>
      <c r="B99" s="146">
        <v>16844.09</v>
      </c>
      <c r="C99" s="146">
        <v>598.80999999999995</v>
      </c>
      <c r="D99" s="155">
        <v>9.5600000000000008E-3</v>
      </c>
      <c r="E99" s="156">
        <v>4.3499999999999997E-3</v>
      </c>
      <c r="F99" s="156">
        <v>5.1999999999999998E-3</v>
      </c>
      <c r="G99" s="155">
        <f t="shared" si="3"/>
        <v>72.835169182263286</v>
      </c>
      <c r="H99" s="75">
        <f t="shared" si="2"/>
        <v>1125829.7457208149</v>
      </c>
      <c r="I99" s="77"/>
      <c r="J99" s="77"/>
      <c r="P99" s="55"/>
      <c r="Q99" s="48"/>
      <c r="S99" s="55"/>
      <c r="T99" s="48"/>
      <c r="V99" s="48"/>
    </row>
    <row r="100" spans="1:22" x14ac:dyDescent="0.3">
      <c r="A100" s="141">
        <v>83</v>
      </c>
      <c r="B100" s="146">
        <v>16794.900000000001</v>
      </c>
      <c r="C100" s="146">
        <v>599.02</v>
      </c>
      <c r="D100" s="155">
        <v>9.6100000000000005E-3</v>
      </c>
      <c r="E100" s="156">
        <v>4.3899999999999998E-3</v>
      </c>
      <c r="F100" s="156">
        <v>5.2199999999999998E-3</v>
      </c>
      <c r="G100" s="155">
        <f t="shared" si="3"/>
        <v>73.115304448348908</v>
      </c>
      <c r="H100" s="75">
        <f t="shared" si="2"/>
        <v>1135193.2488858604</v>
      </c>
      <c r="I100" s="77"/>
      <c r="J100" s="77"/>
    </row>
    <row r="101" spans="1:22" x14ac:dyDescent="0.3">
      <c r="A101" s="141">
        <v>84</v>
      </c>
      <c r="B101" s="146">
        <v>17005.310000000001</v>
      </c>
      <c r="C101" s="146">
        <v>599.19000000000005</v>
      </c>
      <c r="D101" s="155">
        <v>9.5899999999999996E-3</v>
      </c>
      <c r="E101" s="156">
        <v>4.4299999999999999E-3</v>
      </c>
      <c r="F101" s="156">
        <v>5.1599999999999997E-3</v>
      </c>
      <c r="G101" s="155">
        <f t="shared" si="3"/>
        <v>72.274898650092013</v>
      </c>
      <c r="H101" s="75">
        <f t="shared" si="2"/>
        <v>1162229.2326783231</v>
      </c>
      <c r="I101" s="77"/>
      <c r="J101" s="77"/>
      <c r="S101" s="60"/>
      <c r="T101" s="48"/>
    </row>
    <row r="102" spans="1:22" x14ac:dyDescent="0.3">
      <c r="A102" s="141">
        <v>85</v>
      </c>
      <c r="B102" s="146">
        <v>16690.080000000002</v>
      </c>
      <c r="C102" s="146">
        <v>599.12</v>
      </c>
      <c r="D102" s="155">
        <v>9.6600000000000002E-3</v>
      </c>
      <c r="E102" s="156">
        <v>4.4099999999999999E-3</v>
      </c>
      <c r="F102" s="156">
        <v>5.2500000000000003E-3</v>
      </c>
      <c r="G102" s="155">
        <f t="shared" si="3"/>
        <v>73.535507347477349</v>
      </c>
      <c r="H102" s="75">
        <f t="shared" si="2"/>
        <v>1155904.1756297331</v>
      </c>
      <c r="I102" s="77"/>
      <c r="J102" s="77"/>
    </row>
    <row r="103" spans="1:22" x14ac:dyDescent="0.3">
      <c r="A103" s="141">
        <v>86</v>
      </c>
      <c r="B103" s="146">
        <v>16887.41</v>
      </c>
      <c r="C103" s="146">
        <v>598.63</v>
      </c>
      <c r="D103" s="155">
        <v>9.6500000000000006E-3</v>
      </c>
      <c r="E103" s="156">
        <v>4.4600000000000004E-3</v>
      </c>
      <c r="F103" s="156">
        <v>5.1900000000000002E-3</v>
      </c>
      <c r="G103" s="155">
        <f t="shared" si="3"/>
        <v>72.695101549220468</v>
      </c>
      <c r="H103" s="75">
        <f t="shared" si="2"/>
        <v>1183023.3147383532</v>
      </c>
      <c r="I103" s="77"/>
      <c r="J103" s="77"/>
    </row>
    <row r="104" spans="1:22" x14ac:dyDescent="0.3">
      <c r="A104" s="141">
        <v>87</v>
      </c>
      <c r="B104" s="146">
        <v>16847.310000000001</v>
      </c>
      <c r="C104" s="146">
        <v>598.97</v>
      </c>
      <c r="D104" s="155">
        <v>9.6799999999999994E-3</v>
      </c>
      <c r="E104" s="156">
        <v>4.47E-3</v>
      </c>
      <c r="F104" s="156">
        <v>5.1999999999999998E-3</v>
      </c>
      <c r="G104" s="155">
        <f t="shared" si="3"/>
        <v>72.835169182263286</v>
      </c>
      <c r="H104" s="75">
        <f t="shared" si="2"/>
        <v>1194477.9009476937</v>
      </c>
      <c r="I104" s="77"/>
      <c r="J104" s="77"/>
      <c r="R104" s="47"/>
    </row>
    <row r="105" spans="1:22" x14ac:dyDescent="0.3">
      <c r="A105" s="141">
        <v>88</v>
      </c>
      <c r="B105" s="146">
        <v>16789.52</v>
      </c>
      <c r="C105" s="146">
        <v>598.82000000000005</v>
      </c>
      <c r="D105" s="155">
        <v>9.7199999999999995E-3</v>
      </c>
      <c r="E105" s="156">
        <v>4.4999999999999997E-3</v>
      </c>
      <c r="F105" s="156">
        <v>5.2199999999999998E-3</v>
      </c>
      <c r="G105" s="155">
        <f t="shared" si="3"/>
        <v>73.115304448348908</v>
      </c>
      <c r="H105" s="75">
        <f t="shared" si="2"/>
        <v>1203578.3843609123</v>
      </c>
      <c r="I105" s="77"/>
      <c r="J105" s="77"/>
    </row>
    <row r="106" spans="1:22" x14ac:dyDescent="0.3">
      <c r="A106" s="141">
        <v>89</v>
      </c>
      <c r="B106" s="146">
        <v>16864.8</v>
      </c>
      <c r="C106" s="146">
        <v>598.99</v>
      </c>
      <c r="D106" s="155">
        <v>9.7199999999999995E-3</v>
      </c>
      <c r="E106" s="156">
        <v>4.5199999999999997E-3</v>
      </c>
      <c r="F106" s="156">
        <v>5.1999999999999998E-3</v>
      </c>
      <c r="G106" s="155">
        <f t="shared" si="3"/>
        <v>72.835169182263286</v>
      </c>
      <c r="H106" s="75">
        <f t="shared" si="2"/>
        <v>1221937.1630384452</v>
      </c>
      <c r="I106" s="77"/>
      <c r="J106" s="77"/>
    </row>
    <row r="107" spans="1:22" x14ac:dyDescent="0.3">
      <c r="A107" s="141">
        <v>90</v>
      </c>
      <c r="B107" s="146">
        <v>16855.46</v>
      </c>
      <c r="C107" s="146">
        <v>598.79</v>
      </c>
      <c r="D107" s="155">
        <v>9.7400000000000004E-3</v>
      </c>
      <c r="E107" s="156">
        <v>4.5399999999999998E-3</v>
      </c>
      <c r="F107" s="156">
        <v>5.1999999999999998E-3</v>
      </c>
      <c r="G107" s="155">
        <f t="shared" si="3"/>
        <v>72.835169182263286</v>
      </c>
      <c r="H107" s="75">
        <f t="shared" si="2"/>
        <v>1235666.7940838211</v>
      </c>
      <c r="I107" s="77"/>
      <c r="J107" s="77"/>
    </row>
    <row r="108" spans="1:22" x14ac:dyDescent="0.3">
      <c r="A108" s="141">
        <v>91</v>
      </c>
      <c r="B108" s="146">
        <v>16915.04</v>
      </c>
      <c r="C108" s="146">
        <v>598.96</v>
      </c>
      <c r="D108" s="155">
        <v>9.7599999999999996E-3</v>
      </c>
      <c r="E108" s="156">
        <v>4.5799999999999999E-3</v>
      </c>
      <c r="F108" s="156">
        <v>5.1799999999999997E-3</v>
      </c>
      <c r="G108" s="155">
        <f t="shared" si="3"/>
        <v>72.555033916177649</v>
      </c>
      <c r="H108" s="75">
        <f t="shared" si="2"/>
        <v>1254220.3495505452</v>
      </c>
      <c r="I108" s="77"/>
      <c r="J108" s="77"/>
    </row>
    <row r="109" spans="1:22" x14ac:dyDescent="0.3">
      <c r="A109" s="141">
        <v>92</v>
      </c>
      <c r="B109" s="146">
        <v>16973.939999999999</v>
      </c>
      <c r="C109" s="146">
        <v>598.71</v>
      </c>
      <c r="D109" s="155">
        <v>9.7599999999999996E-3</v>
      </c>
      <c r="E109" s="156">
        <v>4.5999999999999999E-3</v>
      </c>
      <c r="F109" s="156">
        <v>5.1599999999999997E-3</v>
      </c>
      <c r="G109" s="155">
        <f t="shared" si="3"/>
        <v>72.274898650092013</v>
      </c>
      <c r="H109" s="75">
        <f t="shared" si="2"/>
        <v>1272917.7310286395</v>
      </c>
      <c r="I109" s="77"/>
      <c r="J109" s="77"/>
    </row>
    <row r="110" spans="1:22" x14ac:dyDescent="0.3">
      <c r="A110" s="141">
        <v>93</v>
      </c>
      <c r="B110" s="146">
        <v>16872.169999999998</v>
      </c>
      <c r="C110" s="146">
        <v>598.91</v>
      </c>
      <c r="D110" s="155">
        <v>9.8099999999999993E-3</v>
      </c>
      <c r="E110" s="156">
        <v>4.6100000000000004E-3</v>
      </c>
      <c r="F110" s="156">
        <v>5.1999999999999998E-3</v>
      </c>
      <c r="G110" s="155">
        <f t="shared" si="3"/>
        <v>72.835169182263286</v>
      </c>
      <c r="H110" s="75">
        <f t="shared" si="2"/>
        <v>1276855.6872199485</v>
      </c>
      <c r="I110" s="77"/>
      <c r="J110" s="77"/>
    </row>
    <row r="111" spans="1:22" x14ac:dyDescent="0.3">
      <c r="A111" s="141">
        <v>94</v>
      </c>
      <c r="B111" s="146">
        <v>16896.560000000001</v>
      </c>
      <c r="C111" s="146">
        <v>598.91</v>
      </c>
      <c r="D111" s="155">
        <v>9.8300000000000002E-3</v>
      </c>
      <c r="E111" s="156">
        <v>4.64E-3</v>
      </c>
      <c r="F111" s="156">
        <v>5.1900000000000002E-3</v>
      </c>
      <c r="G111" s="155">
        <f t="shared" si="3"/>
        <v>72.695101549220468</v>
      </c>
      <c r="H111" s="75">
        <f t="shared" si="2"/>
        <v>1293071.9951791302</v>
      </c>
      <c r="I111" s="77"/>
      <c r="J111" s="77"/>
    </row>
    <row r="112" spans="1:22" x14ac:dyDescent="0.3">
      <c r="A112" s="141">
        <v>95</v>
      </c>
      <c r="B112" s="146">
        <v>16797.79</v>
      </c>
      <c r="C112" s="146">
        <v>599.04999999999995</v>
      </c>
      <c r="D112" s="155">
        <v>9.8600000000000007E-3</v>
      </c>
      <c r="E112" s="156">
        <v>4.64E-3</v>
      </c>
      <c r="F112" s="156">
        <v>5.2199999999999998E-3</v>
      </c>
      <c r="G112" s="155">
        <f t="shared" si="3"/>
        <v>73.115304448348908</v>
      </c>
      <c r="H112" s="75">
        <f t="shared" si="2"/>
        <v>1299317.5740259849</v>
      </c>
      <c r="I112" s="77"/>
      <c r="J112" s="77"/>
    </row>
    <row r="113" spans="1:10" x14ac:dyDescent="0.3">
      <c r="A113" s="141">
        <v>96</v>
      </c>
      <c r="B113" s="146">
        <v>16936.89</v>
      </c>
      <c r="C113" s="146">
        <v>598.77</v>
      </c>
      <c r="D113" s="155">
        <v>9.8700000000000003E-3</v>
      </c>
      <c r="E113" s="156">
        <v>4.7000000000000002E-3</v>
      </c>
      <c r="F113" s="156">
        <v>5.1700000000000001E-3</v>
      </c>
      <c r="G113" s="155">
        <f t="shared" si="3"/>
        <v>72.414966283134831</v>
      </c>
      <c r="H113" s="75">
        <f t="shared" si="2"/>
        <v>1325692.8080950864</v>
      </c>
      <c r="I113" s="77"/>
      <c r="J113" s="77"/>
    </row>
    <row r="114" spans="1:10" x14ac:dyDescent="0.3">
      <c r="A114" s="141">
        <v>97</v>
      </c>
      <c r="B114" s="146">
        <v>16868.05</v>
      </c>
      <c r="C114" s="146">
        <v>598.74</v>
      </c>
      <c r="D114" s="155">
        <v>9.8899999999999995E-3</v>
      </c>
      <c r="E114" s="156">
        <v>4.6899999999999997E-3</v>
      </c>
      <c r="F114" s="156">
        <v>5.1999999999999998E-3</v>
      </c>
      <c r="G114" s="155">
        <f t="shared" si="3"/>
        <v>72.835169182263286</v>
      </c>
      <c r="H114" s="75">
        <f t="shared" si="2"/>
        <v>1331774.2114014516</v>
      </c>
      <c r="I114" s="77"/>
      <c r="J114" s="77"/>
    </row>
    <row r="115" spans="1:10" x14ac:dyDescent="0.3">
      <c r="A115" s="142">
        <v>98</v>
      </c>
      <c r="B115" s="147">
        <v>16881.240000000002</v>
      </c>
      <c r="C115" s="147">
        <v>598.83000000000004</v>
      </c>
      <c r="D115" s="157">
        <v>9.9100000000000004E-3</v>
      </c>
      <c r="E115" s="158">
        <v>4.7200000000000002E-3</v>
      </c>
      <c r="F115" s="158">
        <v>5.1900000000000002E-3</v>
      </c>
      <c r="G115" s="157">
        <f t="shared" si="3"/>
        <v>72.695101549220468</v>
      </c>
      <c r="H115" s="117">
        <f t="shared" si="2"/>
        <v>1348096.3353995187</v>
      </c>
      <c r="I115" s="77"/>
      <c r="J115" s="77"/>
    </row>
    <row r="116" spans="1:10" x14ac:dyDescent="0.3">
      <c r="A116" s="142">
        <v>99</v>
      </c>
      <c r="B116" s="147">
        <v>16728.75</v>
      </c>
      <c r="C116" s="147">
        <v>599.41999999999996</v>
      </c>
      <c r="D116" s="157">
        <v>9.9500000000000005E-3</v>
      </c>
      <c r="E116" s="158">
        <v>4.7099999999999998E-3</v>
      </c>
      <c r="F116" s="158">
        <v>5.2399999999999999E-3</v>
      </c>
      <c r="G116" s="157">
        <f t="shared" si="3"/>
        <v>73.395439714434531</v>
      </c>
      <c r="H116" s="117">
        <f t="shared" si="2"/>
        <v>1348857.6454502784</v>
      </c>
      <c r="I116" s="77"/>
      <c r="J116" s="77"/>
    </row>
    <row r="117" spans="1:10" x14ac:dyDescent="0.3">
      <c r="A117" s="142">
        <v>100</v>
      </c>
      <c r="B117" s="147">
        <v>16869.95</v>
      </c>
      <c r="C117" s="147">
        <v>599.02</v>
      </c>
      <c r="D117" s="157">
        <v>9.9699999999999997E-3</v>
      </c>
      <c r="E117" s="158">
        <v>4.7699999999999999E-3</v>
      </c>
      <c r="F117" s="158">
        <v>5.1999999999999998E-3</v>
      </c>
      <c r="G117" s="157">
        <f t="shared" si="3"/>
        <v>72.835169182263286</v>
      </c>
      <c r="H117" s="117">
        <f t="shared" si="2"/>
        <v>1372963.104537579</v>
      </c>
      <c r="I117" s="77"/>
      <c r="J117" s="77"/>
    </row>
    <row r="118" spans="1:10" x14ac:dyDescent="0.3">
      <c r="A118" s="142">
        <v>101</v>
      </c>
      <c r="B118" s="147">
        <v>16837.849999999999</v>
      </c>
      <c r="C118" s="147">
        <v>598.75</v>
      </c>
      <c r="D118" s="157">
        <v>9.9799999999999993E-3</v>
      </c>
      <c r="E118" s="158">
        <v>4.7699999999999999E-3</v>
      </c>
      <c r="F118" s="158">
        <v>5.1999999999999998E-3</v>
      </c>
      <c r="G118" s="157">
        <f t="shared" si="3"/>
        <v>72.835169182263286</v>
      </c>
      <c r="H118" s="117">
        <f t="shared" si="2"/>
        <v>1386692.7355829547</v>
      </c>
      <c r="I118" s="77"/>
      <c r="J118" s="77"/>
    </row>
    <row r="119" spans="1:10" x14ac:dyDescent="0.3">
      <c r="A119" s="142">
        <v>102</v>
      </c>
      <c r="B119" s="147">
        <v>16913.57</v>
      </c>
      <c r="C119" s="147">
        <v>599.48</v>
      </c>
      <c r="D119" s="157">
        <v>9.9900000000000006E-3</v>
      </c>
      <c r="E119" s="158">
        <v>4.7999999999999996E-3</v>
      </c>
      <c r="F119" s="158">
        <v>5.1900000000000002E-3</v>
      </c>
      <c r="G119" s="157">
        <f t="shared" si="3"/>
        <v>72.695101549220468</v>
      </c>
      <c r="H119" s="117">
        <f t="shared" si="2"/>
        <v>1403120.6756199074</v>
      </c>
      <c r="I119" s="77"/>
      <c r="J119" s="77"/>
    </row>
    <row r="120" spans="1:10" x14ac:dyDescent="0.3">
      <c r="A120" s="141">
        <v>103</v>
      </c>
      <c r="B120" s="146">
        <v>16746.38</v>
      </c>
      <c r="C120" s="146">
        <v>599.13</v>
      </c>
      <c r="D120" s="155">
        <v>1.0030000000000001E-2</v>
      </c>
      <c r="E120" s="156">
        <v>4.79E-3</v>
      </c>
      <c r="F120" s="156">
        <v>5.2399999999999999E-3</v>
      </c>
      <c r="G120" s="155">
        <f t="shared" si="3"/>
        <v>73.395439714434531</v>
      </c>
      <c r="H120" s="75">
        <f t="shared" si="2"/>
        <v>1403356.9442563499</v>
      </c>
      <c r="I120" s="77"/>
      <c r="J120" s="77"/>
    </row>
    <row r="121" spans="1:10" x14ac:dyDescent="0.3">
      <c r="A121" s="141">
        <v>104</v>
      </c>
      <c r="B121" s="146">
        <v>16919.07</v>
      </c>
      <c r="C121" s="146">
        <v>599.29999999999995</v>
      </c>
      <c r="D121" s="155">
        <v>1.0030000000000001E-2</v>
      </c>
      <c r="E121" s="156">
        <v>4.8399999999999997E-3</v>
      </c>
      <c r="F121" s="156">
        <v>5.1799999999999997E-3</v>
      </c>
      <c r="G121" s="155">
        <f t="shared" si="3"/>
        <v>72.555033916177649</v>
      </c>
      <c r="H121" s="75">
        <f t="shared" si="2"/>
        <v>1433394.6852006232</v>
      </c>
      <c r="I121" s="77"/>
      <c r="J121" s="77"/>
    </row>
    <row r="122" spans="1:10" x14ac:dyDescent="0.3">
      <c r="A122" s="141">
        <v>105</v>
      </c>
      <c r="B122" s="146">
        <v>16806.14</v>
      </c>
      <c r="C122" s="146">
        <v>599</v>
      </c>
      <c r="D122" s="155">
        <v>1.0059999999999999E-2</v>
      </c>
      <c r="E122" s="156">
        <v>4.8399999999999997E-3</v>
      </c>
      <c r="F122" s="156">
        <v>5.2199999999999998E-3</v>
      </c>
      <c r="G122" s="155">
        <f t="shared" si="3"/>
        <v>73.115304448348908</v>
      </c>
      <c r="H122" s="75">
        <f t="shared" si="2"/>
        <v>1436087.8449760885</v>
      </c>
      <c r="I122" s="77"/>
      <c r="J122" s="77"/>
    </row>
    <row r="123" spans="1:10" x14ac:dyDescent="0.3">
      <c r="A123" s="141">
        <v>106</v>
      </c>
      <c r="B123" s="146">
        <v>16842.77</v>
      </c>
      <c r="C123" s="146">
        <v>599.04</v>
      </c>
      <c r="D123" s="155">
        <v>1.009E-2</v>
      </c>
      <c r="E123" s="156">
        <v>4.8799999999999998E-3</v>
      </c>
      <c r="F123" s="156">
        <v>5.2100000000000002E-3</v>
      </c>
      <c r="G123" s="155">
        <f t="shared" si="3"/>
        <v>72.97523681530609</v>
      </c>
      <c r="H123" s="75">
        <f t="shared" si="2"/>
        <v>1452547.5301748822</v>
      </c>
      <c r="I123" s="77"/>
      <c r="J123" s="77"/>
    </row>
    <row r="124" spans="1:10" x14ac:dyDescent="0.3">
      <c r="A124" s="141">
        <v>107</v>
      </c>
      <c r="B124" s="146">
        <v>16822.669999999998</v>
      </c>
      <c r="C124" s="146">
        <v>599.03</v>
      </c>
      <c r="D124" s="155">
        <v>1.0120000000000001E-2</v>
      </c>
      <c r="E124" s="156">
        <v>4.9100000000000003E-3</v>
      </c>
      <c r="F124" s="156">
        <v>5.2100000000000002E-3</v>
      </c>
      <c r="G124" s="155">
        <f t="shared" si="3"/>
        <v>72.97523681530609</v>
      </c>
      <c r="H124" s="75">
        <f t="shared" si="2"/>
        <v>1466250.8087614377</v>
      </c>
      <c r="I124" s="77"/>
      <c r="J124" s="77"/>
    </row>
    <row r="125" spans="1:10" x14ac:dyDescent="0.3">
      <c r="A125" s="141">
        <v>108</v>
      </c>
      <c r="B125" s="146">
        <v>16775.89</v>
      </c>
      <c r="C125" s="146">
        <v>598.78</v>
      </c>
      <c r="D125" s="155">
        <v>1.0149999999999999E-2</v>
      </c>
      <c r="E125" s="156">
        <v>4.9199999999999999E-3</v>
      </c>
      <c r="F125" s="156">
        <v>5.2199999999999998E-3</v>
      </c>
      <c r="G125" s="155">
        <f t="shared" si="3"/>
        <v>73.115304448348908</v>
      </c>
      <c r="H125" s="75">
        <f t="shared" si="2"/>
        <v>1477118.9262611195</v>
      </c>
      <c r="I125" s="77"/>
      <c r="J125" s="77"/>
    </row>
    <row r="126" spans="1:10" x14ac:dyDescent="0.3">
      <c r="A126" s="141">
        <v>109</v>
      </c>
      <c r="B126" s="146">
        <v>16688.96</v>
      </c>
      <c r="C126" s="146">
        <v>599.52</v>
      </c>
      <c r="D126" s="155">
        <v>1.0189999999999999E-2</v>
      </c>
      <c r="E126" s="156">
        <v>4.9300000000000004E-3</v>
      </c>
      <c r="F126" s="156">
        <v>5.2599999999999999E-3</v>
      </c>
      <c r="G126" s="155">
        <f t="shared" si="3"/>
        <v>73.675574980520167</v>
      </c>
      <c r="H126" s="75">
        <f t="shared" si="2"/>
        <v>1479459.1019998095</v>
      </c>
      <c r="I126" s="77"/>
      <c r="J126" s="77"/>
    </row>
    <row r="127" spans="1:10" x14ac:dyDescent="0.3">
      <c r="A127" s="141">
        <v>110</v>
      </c>
      <c r="B127" s="146">
        <v>16769.71</v>
      </c>
      <c r="C127" s="146">
        <v>599.52</v>
      </c>
      <c r="D127" s="155">
        <v>1.018E-2</v>
      </c>
      <c r="E127" s="156">
        <v>4.9500000000000004E-3</v>
      </c>
      <c r="F127" s="156">
        <v>5.2300000000000003E-3</v>
      </c>
      <c r="G127" s="155">
        <f t="shared" si="3"/>
        <v>73.255372081391712</v>
      </c>
      <c r="H127" s="75">
        <f t="shared" si="2"/>
        <v>1501596.3590736047</v>
      </c>
      <c r="I127" s="77"/>
      <c r="J127" s="77"/>
    </row>
    <row r="128" spans="1:10" x14ac:dyDescent="0.3">
      <c r="A128" s="141">
        <v>111</v>
      </c>
      <c r="B128" s="146">
        <v>16669.259999999998</v>
      </c>
      <c r="C128" s="146">
        <v>599.45000000000005</v>
      </c>
      <c r="D128" s="155">
        <v>1.022E-2</v>
      </c>
      <c r="E128" s="156">
        <v>4.9500000000000004E-3</v>
      </c>
      <c r="F128" s="156">
        <v>5.2599999999999999E-3</v>
      </c>
      <c r="G128" s="155">
        <f t="shared" si="3"/>
        <v>73.675574980520167</v>
      </c>
      <c r="H128" s="75">
        <f t="shared" si="2"/>
        <v>1506605.1405686133</v>
      </c>
      <c r="I128" s="77"/>
      <c r="J128" s="77"/>
    </row>
    <row r="129" spans="1:16" x14ac:dyDescent="0.3">
      <c r="A129" s="141">
        <v>112</v>
      </c>
      <c r="B129" s="146">
        <v>16818.72</v>
      </c>
      <c r="C129" s="146">
        <v>599.17999999999995</v>
      </c>
      <c r="D129" s="155">
        <v>1.0200000000000001E-2</v>
      </c>
      <c r="E129" s="156">
        <v>4.9800000000000001E-3</v>
      </c>
      <c r="F129" s="156">
        <v>5.2100000000000002E-3</v>
      </c>
      <c r="G129" s="155">
        <f t="shared" si="3"/>
        <v>72.97523681530609</v>
      </c>
      <c r="H129" s="75">
        <f t="shared" si="2"/>
        <v>1534767.2016942152</v>
      </c>
      <c r="I129" s="77"/>
      <c r="J129" s="77"/>
    </row>
    <row r="130" spans="1:16" x14ac:dyDescent="0.3">
      <c r="A130" s="141">
        <v>113</v>
      </c>
      <c r="B130" s="146">
        <v>16835</v>
      </c>
      <c r="C130" s="146">
        <v>599.46</v>
      </c>
      <c r="D130" s="155">
        <v>1.0240000000000001E-2</v>
      </c>
      <c r="E130" s="156">
        <v>5.0299999999999997E-3</v>
      </c>
      <c r="F130" s="156">
        <v>5.2100000000000002E-3</v>
      </c>
      <c r="G130" s="155">
        <f t="shared" si="3"/>
        <v>72.97523681530609</v>
      </c>
      <c r="H130" s="75">
        <f t="shared" si="2"/>
        <v>1548470.4802807707</v>
      </c>
      <c r="I130" s="77"/>
      <c r="J130" s="77"/>
    </row>
    <row r="131" spans="1:16" x14ac:dyDescent="0.3">
      <c r="A131" s="141">
        <v>114</v>
      </c>
      <c r="B131" s="146">
        <v>16812.8</v>
      </c>
      <c r="C131" s="146">
        <v>599.1</v>
      </c>
      <c r="D131" s="155">
        <v>1.025E-2</v>
      </c>
      <c r="E131" s="156">
        <v>5.0400000000000002E-3</v>
      </c>
      <c r="F131" s="156">
        <v>5.2199999999999998E-3</v>
      </c>
      <c r="G131" s="155">
        <f t="shared" si="3"/>
        <v>73.115304448348908</v>
      </c>
      <c r="H131" s="75">
        <f t="shared" si="2"/>
        <v>1559181.0888311819</v>
      </c>
      <c r="I131" s="77"/>
      <c r="J131" s="77"/>
    </row>
    <row r="132" spans="1:16" x14ac:dyDescent="0.3">
      <c r="A132" s="141">
        <v>115</v>
      </c>
      <c r="B132" s="146">
        <v>16648.96</v>
      </c>
      <c r="C132" s="146">
        <v>599.70000000000005</v>
      </c>
      <c r="D132" s="155">
        <v>1.03E-2</v>
      </c>
      <c r="E132" s="156">
        <v>5.0299999999999997E-3</v>
      </c>
      <c r="F132" s="156">
        <v>5.2700000000000004E-3</v>
      </c>
      <c r="G132" s="155">
        <f t="shared" si="3"/>
        <v>73.815642613562986</v>
      </c>
      <c r="H132" s="75">
        <f t="shared" si="2"/>
        <v>1557935.3634031732</v>
      </c>
      <c r="I132" s="77"/>
      <c r="J132" s="77"/>
      <c r="P132" s="41"/>
    </row>
    <row r="133" spans="1:16" x14ac:dyDescent="0.3">
      <c r="A133" s="141">
        <v>116</v>
      </c>
      <c r="B133" s="146">
        <v>16732.87</v>
      </c>
      <c r="C133" s="146">
        <v>599.34</v>
      </c>
      <c r="D133" s="155">
        <v>1.031E-2</v>
      </c>
      <c r="E133" s="156">
        <v>5.0600000000000003E-3</v>
      </c>
      <c r="F133" s="156">
        <v>5.2399999999999999E-3</v>
      </c>
      <c r="G133" s="155">
        <f t="shared" si="3"/>
        <v>73.395439714434531</v>
      </c>
      <c r="H133" s="75">
        <f t="shared" si="2"/>
        <v>1580479.6653760835</v>
      </c>
      <c r="I133" s="77"/>
      <c r="J133" s="77"/>
      <c r="P133" s="41"/>
    </row>
    <row r="134" spans="1:16" x14ac:dyDescent="0.3">
      <c r="A134" s="141">
        <v>117</v>
      </c>
      <c r="B134" s="146">
        <v>16586.22</v>
      </c>
      <c r="C134" s="146">
        <v>599.42999999999995</v>
      </c>
      <c r="D134" s="155">
        <v>1.0359999999999999E-2</v>
      </c>
      <c r="E134" s="156">
        <v>5.0699999999999999E-3</v>
      </c>
      <c r="F134" s="156">
        <v>5.2900000000000004E-3</v>
      </c>
      <c r="G134" s="155">
        <f t="shared" si="3"/>
        <v>74.095777879648622</v>
      </c>
      <c r="H134" s="75">
        <f t="shared" si="2"/>
        <v>1579037.3398878316</v>
      </c>
      <c r="I134" s="77"/>
      <c r="J134" s="77"/>
      <c r="P134" s="41"/>
    </row>
    <row r="135" spans="1:16" x14ac:dyDescent="0.3">
      <c r="A135" s="141">
        <v>118</v>
      </c>
      <c r="B135" s="146">
        <v>16674.64</v>
      </c>
      <c r="C135" s="146">
        <v>599.5</v>
      </c>
      <c r="D135" s="155">
        <v>1.0370000000000001E-2</v>
      </c>
      <c r="E135" s="156">
        <v>5.11E-3</v>
      </c>
      <c r="F135" s="156">
        <v>5.2599999999999999E-3</v>
      </c>
      <c r="G135" s="155">
        <f t="shared" si="3"/>
        <v>73.675574980520167</v>
      </c>
      <c r="H135" s="75">
        <f t="shared" si="2"/>
        <v>1601616.2755594268</v>
      </c>
      <c r="I135" s="77"/>
      <c r="J135" s="77"/>
      <c r="P135" s="41"/>
    </row>
    <row r="136" spans="1:16" x14ac:dyDescent="0.3">
      <c r="A136" s="141">
        <v>119</v>
      </c>
      <c r="B136" s="146">
        <v>16614.349999999999</v>
      </c>
      <c r="C136" s="146">
        <v>599.67999999999995</v>
      </c>
      <c r="D136" s="155">
        <v>1.04E-2</v>
      </c>
      <c r="E136" s="156">
        <v>5.11E-3</v>
      </c>
      <c r="F136" s="156">
        <v>5.28E-3</v>
      </c>
      <c r="G136" s="155">
        <f t="shared" si="3"/>
        <v>73.955710246605804</v>
      </c>
      <c r="H136" s="75">
        <f t="shared" si="2"/>
        <v>1609071.1535754807</v>
      </c>
      <c r="I136" s="77"/>
      <c r="J136" s="77"/>
      <c r="P136" s="41"/>
    </row>
    <row r="137" spans="1:16" x14ac:dyDescent="0.3">
      <c r="A137" s="141">
        <v>120</v>
      </c>
      <c r="B137" s="146">
        <v>16733.61</v>
      </c>
      <c r="C137" s="146">
        <v>599.16999999999996</v>
      </c>
      <c r="D137" s="155">
        <v>1.039E-2</v>
      </c>
      <c r="E137" s="156">
        <v>5.1500000000000001E-3</v>
      </c>
      <c r="F137" s="156">
        <v>5.2399999999999999E-3</v>
      </c>
      <c r="G137" s="155">
        <f t="shared" si="3"/>
        <v>73.395439714434531</v>
      </c>
      <c r="H137" s="75">
        <f t="shared" si="2"/>
        <v>1634978.9641821554</v>
      </c>
      <c r="I137" s="77"/>
      <c r="J137" s="77"/>
      <c r="P137" s="41"/>
    </row>
    <row r="138" spans="1:16" x14ac:dyDescent="0.3">
      <c r="A138" s="141">
        <v>121</v>
      </c>
      <c r="B138" s="146">
        <v>16622.8</v>
      </c>
      <c r="C138" s="146">
        <v>599.67999999999995</v>
      </c>
      <c r="D138" s="155">
        <v>1.044E-2</v>
      </c>
      <c r="E138" s="156">
        <v>5.1599999999999997E-3</v>
      </c>
      <c r="F138" s="156">
        <v>5.28E-3</v>
      </c>
      <c r="G138" s="155">
        <f t="shared" si="3"/>
        <v>73.955710246605804</v>
      </c>
      <c r="H138" s="75">
        <f t="shared" si="2"/>
        <v>1636114.3662406148</v>
      </c>
      <c r="I138" s="77"/>
      <c r="J138" s="77"/>
      <c r="P138" s="41"/>
    </row>
    <row r="139" spans="1:16" x14ac:dyDescent="0.3">
      <c r="A139" s="141">
        <v>122</v>
      </c>
      <c r="B139" s="146">
        <v>16750.93</v>
      </c>
      <c r="C139" s="146">
        <v>599.54999999999995</v>
      </c>
      <c r="D139" s="155">
        <v>1.044E-2</v>
      </c>
      <c r="E139" s="156">
        <v>5.1999999999999998E-3</v>
      </c>
      <c r="F139" s="156">
        <v>5.2399999999999999E-3</v>
      </c>
      <c r="G139" s="155">
        <f t="shared" si="3"/>
        <v>73.395439714434531</v>
      </c>
      <c r="H139" s="75">
        <f t="shared" si="2"/>
        <v>1662228.6135851913</v>
      </c>
      <c r="I139" s="77"/>
      <c r="J139" s="77"/>
      <c r="P139" s="41"/>
    </row>
    <row r="140" spans="1:16" x14ac:dyDescent="0.3">
      <c r="A140" s="141">
        <v>123</v>
      </c>
      <c r="B140" s="146">
        <v>16675.54</v>
      </c>
      <c r="C140" s="146">
        <v>599.55999999999995</v>
      </c>
      <c r="D140" s="155">
        <v>1.0449999999999999E-2</v>
      </c>
      <c r="E140" s="156">
        <v>5.1900000000000002E-3</v>
      </c>
      <c r="F140" s="156">
        <v>5.2599999999999999E-3</v>
      </c>
      <c r="G140" s="155">
        <f t="shared" si="3"/>
        <v>73.675574980520167</v>
      </c>
      <c r="H140" s="75">
        <f t="shared" si="2"/>
        <v>1669481.3719814364</v>
      </c>
      <c r="I140" s="77"/>
      <c r="J140" s="77"/>
      <c r="P140" s="41"/>
    </row>
    <row r="141" spans="1:16" x14ac:dyDescent="0.3">
      <c r="A141" s="141">
        <v>124</v>
      </c>
      <c r="B141" s="146">
        <v>16722.84</v>
      </c>
      <c r="C141" s="146">
        <v>599.86</v>
      </c>
      <c r="D141" s="155">
        <v>1.047E-2</v>
      </c>
      <c r="E141" s="156">
        <v>5.2199999999999998E-3</v>
      </c>
      <c r="F141" s="156">
        <v>5.2500000000000003E-3</v>
      </c>
      <c r="G141" s="155">
        <f t="shared" si="3"/>
        <v>73.535507347477349</v>
      </c>
      <c r="H141" s="75">
        <f t="shared" si="2"/>
        <v>1686260.2091539637</v>
      </c>
      <c r="I141" s="77"/>
      <c r="J141" s="77"/>
      <c r="P141" s="41"/>
    </row>
    <row r="142" spans="1:16" x14ac:dyDescent="0.3">
      <c r="A142" s="141">
        <v>125</v>
      </c>
      <c r="B142" s="146">
        <v>16664.650000000001</v>
      </c>
      <c r="C142" s="146">
        <v>599.95000000000005</v>
      </c>
      <c r="D142" s="155">
        <v>1.0500000000000001E-2</v>
      </c>
      <c r="E142" s="156">
        <v>5.2300000000000003E-3</v>
      </c>
      <c r="F142" s="156">
        <v>5.2700000000000004E-3</v>
      </c>
      <c r="G142" s="155">
        <f t="shared" si="3"/>
        <v>73.815642613562986</v>
      </c>
      <c r="H142" s="75">
        <f t="shared" si="2"/>
        <v>1693408.0036991013</v>
      </c>
      <c r="I142" s="77"/>
      <c r="J142" s="77"/>
      <c r="P142" s="41"/>
    </row>
    <row r="143" spans="1:16" x14ac:dyDescent="0.3">
      <c r="A143" s="141">
        <v>126</v>
      </c>
      <c r="B143" s="146">
        <v>16679.349999999999</v>
      </c>
      <c r="C143" s="146">
        <v>599.67999999999995</v>
      </c>
      <c r="D143" s="155">
        <v>1.051E-2</v>
      </c>
      <c r="E143" s="156">
        <v>5.2500000000000003E-3</v>
      </c>
      <c r="F143" s="156">
        <v>5.2599999999999999E-3</v>
      </c>
      <c r="G143" s="155">
        <f t="shared" si="3"/>
        <v>73.675574980520167</v>
      </c>
      <c r="H143" s="75">
        <f t="shared" si="2"/>
        <v>1710200.4298346422</v>
      </c>
      <c r="I143" s="77"/>
      <c r="J143" s="77"/>
      <c r="P143" s="41"/>
    </row>
    <row r="144" spans="1:16" x14ac:dyDescent="0.3">
      <c r="A144" s="141">
        <v>127</v>
      </c>
      <c r="B144" s="146">
        <v>16674.97</v>
      </c>
      <c r="C144" s="146">
        <v>599.51</v>
      </c>
      <c r="D144" s="155">
        <v>1.0529999999999999E-2</v>
      </c>
      <c r="E144" s="156">
        <v>5.2700000000000004E-3</v>
      </c>
      <c r="F144" s="156">
        <v>5.2599999999999999E-3</v>
      </c>
      <c r="G144" s="155">
        <f t="shared" si="3"/>
        <v>73.675574980520167</v>
      </c>
      <c r="H144" s="75">
        <f t="shared" si="2"/>
        <v>1723773.4491190442</v>
      </c>
      <c r="I144" s="77"/>
      <c r="J144" s="77"/>
      <c r="P144" s="41"/>
    </row>
    <row r="145" spans="1:16" x14ac:dyDescent="0.3">
      <c r="A145" s="141">
        <v>128</v>
      </c>
      <c r="B145" s="146">
        <v>16656.79</v>
      </c>
      <c r="C145" s="146">
        <v>599.6</v>
      </c>
      <c r="D145" s="155">
        <v>1.056E-2</v>
      </c>
      <c r="E145" s="156">
        <v>5.2900000000000004E-3</v>
      </c>
      <c r="F145" s="156">
        <v>5.2700000000000004E-3</v>
      </c>
      <c r="G145" s="155">
        <f t="shared" si="3"/>
        <v>73.815642613562986</v>
      </c>
      <c r="H145" s="75">
        <f t="shared" si="2"/>
        <v>1734049.7957878795</v>
      </c>
      <c r="I145" s="77"/>
      <c r="J145" s="77"/>
      <c r="P145" s="41"/>
    </row>
    <row r="146" spans="1:16" x14ac:dyDescent="0.3">
      <c r="A146" s="141">
        <v>129</v>
      </c>
      <c r="B146" s="146">
        <v>16685.95</v>
      </c>
      <c r="C146" s="146">
        <v>598.76</v>
      </c>
      <c r="D146" s="155">
        <v>1.056E-2</v>
      </c>
      <c r="E146" s="156">
        <v>5.3099999999999996E-3</v>
      </c>
      <c r="F146" s="156">
        <v>5.2500000000000003E-3</v>
      </c>
      <c r="G146" s="155">
        <f t="shared" si="3"/>
        <v>73.535507347477349</v>
      </c>
      <c r="H146" s="75">
        <f t="shared" ref="H146:H209" si="4">A146/G146*10^6</f>
        <v>1754254.572426301</v>
      </c>
      <c r="I146" s="77"/>
      <c r="J146" s="77"/>
      <c r="P146" s="41"/>
    </row>
    <row r="147" spans="1:16" x14ac:dyDescent="0.3">
      <c r="A147" s="141">
        <v>130</v>
      </c>
      <c r="B147" s="146">
        <v>16896.04</v>
      </c>
      <c r="C147" s="146">
        <v>601.27</v>
      </c>
      <c r="D147" s="155">
        <v>1.055E-2</v>
      </c>
      <c r="E147" s="156">
        <v>5.3499999999999997E-3</v>
      </c>
      <c r="F147" s="156">
        <v>5.2100000000000002E-3</v>
      </c>
      <c r="G147" s="155">
        <f t="shared" ref="G147:G210" si="5">(2*F147/$B$7)*(1+3*$B$11)/(4+PI()*$B$11-PI())*10^6</f>
        <v>72.97523681530609</v>
      </c>
      <c r="H147" s="75">
        <f t="shared" si="4"/>
        <v>1781426.216252214</v>
      </c>
      <c r="I147" s="77"/>
      <c r="J147" s="77"/>
      <c r="P147" s="41"/>
    </row>
    <row r="148" spans="1:16" x14ac:dyDescent="0.3">
      <c r="A148" s="141">
        <v>131</v>
      </c>
      <c r="B148" s="146">
        <v>16729.37</v>
      </c>
      <c r="C148" s="146">
        <v>599.71</v>
      </c>
      <c r="D148" s="155">
        <v>1.057E-2</v>
      </c>
      <c r="E148" s="156">
        <v>5.3299999999999997E-3</v>
      </c>
      <c r="F148" s="156">
        <v>5.2500000000000003E-3</v>
      </c>
      <c r="G148" s="155">
        <f t="shared" si="5"/>
        <v>73.535507347477349</v>
      </c>
      <c r="H148" s="75">
        <f t="shared" si="4"/>
        <v>1781452.3177352359</v>
      </c>
      <c r="I148" s="77"/>
      <c r="J148" s="77"/>
      <c r="P148" s="41"/>
    </row>
    <row r="149" spans="1:16" x14ac:dyDescent="0.3">
      <c r="A149" s="141">
        <v>132</v>
      </c>
      <c r="B149" s="146">
        <v>16817.45</v>
      </c>
      <c r="C149" s="146">
        <v>599.65</v>
      </c>
      <c r="D149" s="155">
        <v>1.057E-2</v>
      </c>
      <c r="E149" s="156">
        <v>5.3499999999999997E-3</v>
      </c>
      <c r="F149" s="156">
        <v>5.2199999999999998E-3</v>
      </c>
      <c r="G149" s="155">
        <f t="shared" si="5"/>
        <v>73.115304448348908</v>
      </c>
      <c r="H149" s="75">
        <f t="shared" si="4"/>
        <v>1805367.5765413684</v>
      </c>
      <c r="I149" s="77"/>
      <c r="J149" s="77"/>
      <c r="P149" s="41"/>
    </row>
    <row r="150" spans="1:16" x14ac:dyDescent="0.3">
      <c r="A150" s="141">
        <v>133</v>
      </c>
      <c r="B150" s="146">
        <v>16916.68</v>
      </c>
      <c r="C150" s="146">
        <v>599.95000000000005</v>
      </c>
      <c r="D150" s="155">
        <v>1.057E-2</v>
      </c>
      <c r="E150" s="156">
        <v>5.3800000000000002E-3</v>
      </c>
      <c r="F150" s="156">
        <v>5.1900000000000002E-3</v>
      </c>
      <c r="G150" s="155">
        <f t="shared" si="5"/>
        <v>72.695101549220468</v>
      </c>
      <c r="H150" s="75">
        <f t="shared" si="4"/>
        <v>1829559.3123279186</v>
      </c>
      <c r="I150" s="77"/>
      <c r="J150" s="77"/>
      <c r="P150" s="41"/>
    </row>
    <row r="151" spans="1:16" x14ac:dyDescent="0.3">
      <c r="A151" s="141">
        <v>134</v>
      </c>
      <c r="B151" s="146">
        <v>16773.2</v>
      </c>
      <c r="C151" s="146">
        <v>599.63</v>
      </c>
      <c r="D151" s="155">
        <v>1.0619999999999999E-2</v>
      </c>
      <c r="E151" s="156">
        <v>5.3899999999999998E-3</v>
      </c>
      <c r="F151" s="156">
        <v>5.2300000000000003E-3</v>
      </c>
      <c r="G151" s="155">
        <f t="shared" si="5"/>
        <v>73.255372081391712</v>
      </c>
      <c r="H151" s="75">
        <f t="shared" si="4"/>
        <v>1829217.3828714823</v>
      </c>
      <c r="I151" s="77"/>
      <c r="J151" s="77"/>
      <c r="P151" s="41"/>
    </row>
    <row r="152" spans="1:16" x14ac:dyDescent="0.3">
      <c r="A152" s="141">
        <v>135</v>
      </c>
      <c r="B152" s="146">
        <v>16999.830000000002</v>
      </c>
      <c r="C152" s="146">
        <v>599.91</v>
      </c>
      <c r="D152" s="155">
        <v>1.061E-2</v>
      </c>
      <c r="E152" s="156">
        <v>5.4400000000000004E-3</v>
      </c>
      <c r="F152" s="156">
        <v>5.1599999999999997E-3</v>
      </c>
      <c r="G152" s="155">
        <f t="shared" si="5"/>
        <v>72.274898650092013</v>
      </c>
      <c r="H152" s="75">
        <f t="shared" si="4"/>
        <v>1867868.4096615906</v>
      </c>
      <c r="I152" s="77"/>
      <c r="J152" s="77"/>
      <c r="P152" s="41"/>
    </row>
    <row r="153" spans="1:16" x14ac:dyDescent="0.3">
      <c r="A153" s="141">
        <v>136</v>
      </c>
      <c r="B153" s="146">
        <v>16904.7</v>
      </c>
      <c r="C153" s="146">
        <v>599.65</v>
      </c>
      <c r="D153" s="155">
        <v>1.0630000000000001E-2</v>
      </c>
      <c r="E153" s="156">
        <v>5.4400000000000004E-3</v>
      </c>
      <c r="F153" s="156">
        <v>5.1900000000000002E-3</v>
      </c>
      <c r="G153" s="155">
        <f t="shared" si="5"/>
        <v>72.695101549220468</v>
      </c>
      <c r="H153" s="75">
        <f t="shared" si="4"/>
        <v>1870827.5674932098</v>
      </c>
      <c r="I153" s="77"/>
      <c r="J153" s="77"/>
      <c r="P153" s="41"/>
    </row>
    <row r="154" spans="1:16" x14ac:dyDescent="0.3">
      <c r="A154" s="141">
        <v>137</v>
      </c>
      <c r="B154" s="146">
        <v>16890.66</v>
      </c>
      <c r="C154" s="146">
        <v>599.51</v>
      </c>
      <c r="D154" s="155">
        <v>1.065E-2</v>
      </c>
      <c r="E154" s="156">
        <v>5.45E-3</v>
      </c>
      <c r="F154" s="156">
        <v>5.1900000000000002E-3</v>
      </c>
      <c r="G154" s="155">
        <f t="shared" si="5"/>
        <v>72.695101549220468</v>
      </c>
      <c r="H154" s="75">
        <f t="shared" si="4"/>
        <v>1884583.6525483071</v>
      </c>
      <c r="I154" s="77"/>
      <c r="J154" s="77"/>
      <c r="P154" s="41"/>
    </row>
    <row r="155" spans="1:16" x14ac:dyDescent="0.3">
      <c r="A155" s="141">
        <v>138</v>
      </c>
      <c r="B155" s="146">
        <v>16850.150000000001</v>
      </c>
      <c r="C155" s="146">
        <v>599.62</v>
      </c>
      <c r="D155" s="155">
        <v>1.069E-2</v>
      </c>
      <c r="E155" s="156">
        <v>5.4799999999999996E-3</v>
      </c>
      <c r="F155" s="156">
        <v>5.2100000000000002E-3</v>
      </c>
      <c r="G155" s="155">
        <f t="shared" si="5"/>
        <v>72.97523681530609</v>
      </c>
      <c r="H155" s="75">
        <f t="shared" si="4"/>
        <v>1891052.4449446579</v>
      </c>
      <c r="I155" s="77"/>
      <c r="J155" s="77"/>
      <c r="P155" s="41"/>
    </row>
    <row r="156" spans="1:16" x14ac:dyDescent="0.3">
      <c r="A156" s="141">
        <v>139</v>
      </c>
      <c r="B156" s="146">
        <v>17034.7</v>
      </c>
      <c r="C156" s="146">
        <v>599.58000000000004</v>
      </c>
      <c r="D156" s="155">
        <v>1.0659999999999999E-2</v>
      </c>
      <c r="E156" s="156">
        <v>5.4999999999999997E-3</v>
      </c>
      <c r="F156" s="156">
        <v>5.1500000000000001E-3</v>
      </c>
      <c r="G156" s="155">
        <f t="shared" si="5"/>
        <v>72.134831017049208</v>
      </c>
      <c r="H156" s="75">
        <f t="shared" si="4"/>
        <v>1926947.0523490529</v>
      </c>
      <c r="I156" s="77"/>
      <c r="J156" s="77"/>
      <c r="P156" s="41"/>
    </row>
    <row r="157" spans="1:16" x14ac:dyDescent="0.3">
      <c r="A157" s="141">
        <v>140</v>
      </c>
      <c r="B157" s="146">
        <v>16852.740000000002</v>
      </c>
      <c r="C157" s="146">
        <v>599.62</v>
      </c>
      <c r="D157" s="155">
        <v>1.0710000000000001E-2</v>
      </c>
      <c r="E157" s="156">
        <v>5.4999999999999997E-3</v>
      </c>
      <c r="F157" s="156">
        <v>5.2100000000000002E-3</v>
      </c>
      <c r="G157" s="155">
        <f t="shared" si="5"/>
        <v>72.97523681530609</v>
      </c>
      <c r="H157" s="75">
        <f t="shared" si="4"/>
        <v>1918459.0021177691</v>
      </c>
      <c r="I157" s="77"/>
      <c r="J157" s="77"/>
      <c r="P157" s="41"/>
    </row>
    <row r="158" spans="1:16" x14ac:dyDescent="0.3">
      <c r="A158" s="141">
        <v>141</v>
      </c>
      <c r="B158" s="146">
        <v>16931.18</v>
      </c>
      <c r="C158" s="146">
        <v>599.36</v>
      </c>
      <c r="D158" s="155">
        <v>1.0710000000000001E-2</v>
      </c>
      <c r="E158" s="156">
        <v>5.5199999999999997E-3</v>
      </c>
      <c r="F158" s="156">
        <v>5.1799999999999997E-3</v>
      </c>
      <c r="G158" s="155">
        <f t="shared" si="5"/>
        <v>72.555033916177649</v>
      </c>
      <c r="H158" s="75">
        <f t="shared" si="4"/>
        <v>1943352.4097431526</v>
      </c>
      <c r="I158" s="77"/>
      <c r="J158" s="77"/>
      <c r="P158" s="41"/>
    </row>
    <row r="159" spans="1:16" x14ac:dyDescent="0.3">
      <c r="A159" s="141">
        <v>142</v>
      </c>
      <c r="B159" s="146">
        <v>16839.47</v>
      </c>
      <c r="C159" s="146">
        <v>599.64</v>
      </c>
      <c r="D159" s="155">
        <v>1.076E-2</v>
      </c>
      <c r="E159" s="156">
        <v>5.5500000000000002E-3</v>
      </c>
      <c r="F159" s="156">
        <v>5.2100000000000002E-3</v>
      </c>
      <c r="G159" s="155">
        <f t="shared" si="5"/>
        <v>72.97523681530609</v>
      </c>
      <c r="H159" s="75">
        <f t="shared" si="4"/>
        <v>1945865.5592908801</v>
      </c>
      <c r="I159" s="77"/>
      <c r="J159" s="77"/>
      <c r="P159" s="41"/>
    </row>
    <row r="160" spans="1:16" x14ac:dyDescent="0.3">
      <c r="A160" s="141">
        <v>143</v>
      </c>
      <c r="B160" s="146">
        <v>16846.29</v>
      </c>
      <c r="C160" s="146">
        <v>599.66999999999996</v>
      </c>
      <c r="D160" s="155">
        <v>1.077E-2</v>
      </c>
      <c r="E160" s="156">
        <v>5.5599999999999998E-3</v>
      </c>
      <c r="F160" s="156">
        <v>5.2100000000000002E-3</v>
      </c>
      <c r="G160" s="155">
        <f t="shared" si="5"/>
        <v>72.97523681530609</v>
      </c>
      <c r="H160" s="75">
        <f t="shared" si="4"/>
        <v>1959568.8378774354</v>
      </c>
      <c r="I160" s="77"/>
      <c r="J160" s="77"/>
      <c r="P160" s="41"/>
    </row>
    <row r="161" spans="1:16" x14ac:dyDescent="0.3">
      <c r="A161" s="141">
        <v>144</v>
      </c>
      <c r="B161" s="146">
        <v>16820.330000000002</v>
      </c>
      <c r="C161" s="146">
        <v>599.52</v>
      </c>
      <c r="D161" s="155">
        <v>1.0789999999999999E-2</v>
      </c>
      <c r="E161" s="156">
        <v>5.5700000000000003E-3</v>
      </c>
      <c r="F161" s="156">
        <v>5.2199999999999998E-3</v>
      </c>
      <c r="G161" s="155">
        <f t="shared" si="5"/>
        <v>73.115304448348908</v>
      </c>
      <c r="H161" s="75">
        <f t="shared" si="4"/>
        <v>1969491.9016814926</v>
      </c>
      <c r="I161" s="77"/>
      <c r="J161" s="77"/>
      <c r="P161" s="41"/>
    </row>
    <row r="162" spans="1:16" x14ac:dyDescent="0.3">
      <c r="A162" s="141">
        <v>145</v>
      </c>
      <c r="B162" s="146">
        <v>16897.939999999999</v>
      </c>
      <c r="C162" s="146">
        <v>599.05999999999995</v>
      </c>
      <c r="D162" s="155">
        <v>1.0789999999999999E-2</v>
      </c>
      <c r="E162" s="156">
        <v>5.5999999999999999E-3</v>
      </c>
      <c r="F162" s="156">
        <v>5.1900000000000002E-3</v>
      </c>
      <c r="G162" s="155">
        <f t="shared" si="5"/>
        <v>72.695101549220468</v>
      </c>
      <c r="H162" s="75">
        <f t="shared" si="4"/>
        <v>1994632.3329890841</v>
      </c>
      <c r="I162" s="77"/>
      <c r="J162" s="77"/>
      <c r="P162" s="41"/>
    </row>
    <row r="163" spans="1:16" x14ac:dyDescent="0.3">
      <c r="A163" s="141">
        <v>146</v>
      </c>
      <c r="B163" s="146">
        <v>16696.28</v>
      </c>
      <c r="C163" s="146">
        <v>599.91999999999996</v>
      </c>
      <c r="D163" s="155">
        <v>1.085E-2</v>
      </c>
      <c r="E163" s="156">
        <v>5.5900000000000004E-3</v>
      </c>
      <c r="F163" s="156">
        <v>5.2599999999999999E-3</v>
      </c>
      <c r="G163" s="155">
        <f t="shared" si="5"/>
        <v>73.675574980520167</v>
      </c>
      <c r="H163" s="75">
        <f t="shared" si="4"/>
        <v>1981660.8155226808</v>
      </c>
      <c r="I163" s="77"/>
      <c r="J163" s="77"/>
      <c r="P163" s="41"/>
    </row>
    <row r="164" spans="1:16" x14ac:dyDescent="0.3">
      <c r="A164" s="141">
        <v>147</v>
      </c>
      <c r="B164" s="146">
        <v>16753.150000000001</v>
      </c>
      <c r="C164" s="146">
        <v>599.28</v>
      </c>
      <c r="D164" s="155">
        <v>1.086E-2</v>
      </c>
      <c r="E164" s="156">
        <v>5.62E-3</v>
      </c>
      <c r="F164" s="156">
        <v>5.2399999999999999E-3</v>
      </c>
      <c r="G164" s="155">
        <f t="shared" si="5"/>
        <v>73.395439714434531</v>
      </c>
      <c r="H164" s="75">
        <f t="shared" si="4"/>
        <v>2002849.2311231405</v>
      </c>
      <c r="I164" s="77"/>
      <c r="J164" s="77"/>
      <c r="P164" s="41"/>
    </row>
    <row r="165" spans="1:16" x14ac:dyDescent="0.3">
      <c r="A165" s="141">
        <v>148</v>
      </c>
      <c r="B165" s="146">
        <v>16641.240000000002</v>
      </c>
      <c r="C165" s="146">
        <v>599.41</v>
      </c>
      <c r="D165" s="155">
        <v>1.0869999999999999E-2</v>
      </c>
      <c r="E165" s="156">
        <v>5.5999999999999999E-3</v>
      </c>
      <c r="F165" s="156">
        <v>5.2700000000000004E-3</v>
      </c>
      <c r="G165" s="155">
        <f t="shared" si="5"/>
        <v>73.815642613562986</v>
      </c>
      <c r="H165" s="75">
        <f t="shared" si="4"/>
        <v>2004995.076379736</v>
      </c>
      <c r="I165" s="77"/>
      <c r="J165" s="77"/>
      <c r="P165" s="41"/>
    </row>
    <row r="166" spans="1:16" x14ac:dyDescent="0.3">
      <c r="A166" s="141">
        <v>149</v>
      </c>
      <c r="B166" s="146">
        <v>16761.5</v>
      </c>
      <c r="C166" s="146">
        <v>597.9</v>
      </c>
      <c r="D166" s="155">
        <v>1.09E-2</v>
      </c>
      <c r="E166" s="156">
        <v>5.6800000000000002E-3</v>
      </c>
      <c r="F166" s="156">
        <v>5.2199999999999998E-3</v>
      </c>
      <c r="G166" s="155">
        <f t="shared" si="5"/>
        <v>73.115304448348908</v>
      </c>
      <c r="H166" s="75">
        <f t="shared" si="4"/>
        <v>2037877.0371565444</v>
      </c>
      <c r="I166" s="77"/>
      <c r="J166" s="77"/>
      <c r="P166" s="41"/>
    </row>
    <row r="167" spans="1:16" x14ac:dyDescent="0.3">
      <c r="A167" s="141">
        <v>150</v>
      </c>
      <c r="B167" s="146">
        <v>16662.72</v>
      </c>
      <c r="C167" s="146">
        <v>600.99</v>
      </c>
      <c r="D167" s="155">
        <v>1.094E-2</v>
      </c>
      <c r="E167" s="156">
        <v>5.6600000000000001E-3</v>
      </c>
      <c r="F167" s="156">
        <v>5.28E-3</v>
      </c>
      <c r="G167" s="155">
        <f t="shared" si="5"/>
        <v>73.955710246605804</v>
      </c>
      <c r="H167" s="75">
        <f t="shared" si="4"/>
        <v>2028240.9498850598</v>
      </c>
      <c r="I167" s="77"/>
      <c r="J167" s="77"/>
      <c r="P167" s="41"/>
    </row>
    <row r="168" spans="1:16" x14ac:dyDescent="0.3">
      <c r="A168" s="141">
        <v>151</v>
      </c>
      <c r="B168" s="146">
        <v>16709.990000000002</v>
      </c>
      <c r="C168" s="146">
        <v>599.05999999999995</v>
      </c>
      <c r="D168" s="155">
        <v>1.0919999999999999E-2</v>
      </c>
      <c r="E168" s="156">
        <v>5.6800000000000002E-3</v>
      </c>
      <c r="F168" s="156">
        <v>5.2500000000000003E-3</v>
      </c>
      <c r="G168" s="155">
        <f t="shared" si="5"/>
        <v>73.535507347477349</v>
      </c>
      <c r="H168" s="75">
        <f t="shared" si="4"/>
        <v>2053429.7708245851</v>
      </c>
      <c r="I168" s="77"/>
      <c r="J168" s="77"/>
      <c r="P168" s="41"/>
    </row>
    <row r="169" spans="1:16" x14ac:dyDescent="0.3">
      <c r="A169" s="141">
        <v>152</v>
      </c>
      <c r="B169" s="146">
        <v>16816.97</v>
      </c>
      <c r="C169" s="146">
        <v>599.17999999999995</v>
      </c>
      <c r="D169" s="155">
        <v>1.093E-2</v>
      </c>
      <c r="E169" s="156">
        <v>5.7200000000000003E-3</v>
      </c>
      <c r="F169" s="156">
        <v>5.2100000000000002E-3</v>
      </c>
      <c r="G169" s="155">
        <f t="shared" si="5"/>
        <v>72.97523681530609</v>
      </c>
      <c r="H169" s="75">
        <f t="shared" si="4"/>
        <v>2082898.3451564352</v>
      </c>
      <c r="I169" s="77"/>
      <c r="J169" s="77"/>
      <c r="P169" s="41"/>
    </row>
    <row r="170" spans="1:16" x14ac:dyDescent="0.3">
      <c r="A170" s="141">
        <v>153</v>
      </c>
      <c r="B170" s="146">
        <v>16727.169999999998</v>
      </c>
      <c r="C170" s="146">
        <v>599</v>
      </c>
      <c r="D170" s="155">
        <v>1.095E-2</v>
      </c>
      <c r="E170" s="156">
        <v>5.7099999999999998E-3</v>
      </c>
      <c r="F170" s="156">
        <v>5.2399999999999999E-3</v>
      </c>
      <c r="G170" s="155">
        <f t="shared" si="5"/>
        <v>73.395439714434531</v>
      </c>
      <c r="H170" s="75">
        <f t="shared" si="4"/>
        <v>2084598.1793322484</v>
      </c>
      <c r="I170" s="77"/>
      <c r="J170" s="77"/>
      <c r="P170" s="41"/>
    </row>
    <row r="171" spans="1:16" x14ac:dyDescent="0.3">
      <c r="A171" s="141">
        <v>154</v>
      </c>
      <c r="B171" s="146">
        <v>16813.63</v>
      </c>
      <c r="C171" s="146">
        <v>598.98</v>
      </c>
      <c r="D171" s="155">
        <v>1.0970000000000001E-2</v>
      </c>
      <c r="E171" s="156">
        <v>5.7600000000000004E-3</v>
      </c>
      <c r="F171" s="156">
        <v>5.2100000000000002E-3</v>
      </c>
      <c r="G171" s="155">
        <f t="shared" si="5"/>
        <v>72.97523681530609</v>
      </c>
      <c r="H171" s="75">
        <f t="shared" si="4"/>
        <v>2110304.9023295459</v>
      </c>
      <c r="I171" s="77"/>
      <c r="J171" s="77"/>
      <c r="P171" s="41"/>
    </row>
    <row r="172" spans="1:16" x14ac:dyDescent="0.3">
      <c r="A172" s="141">
        <v>155</v>
      </c>
      <c r="B172" s="146">
        <v>16723.28</v>
      </c>
      <c r="C172" s="146">
        <v>599.30999999999995</v>
      </c>
      <c r="D172" s="155">
        <v>1.098E-2</v>
      </c>
      <c r="E172" s="156">
        <v>5.7400000000000003E-3</v>
      </c>
      <c r="F172" s="156">
        <v>5.2399999999999999E-3</v>
      </c>
      <c r="G172" s="155">
        <f t="shared" si="5"/>
        <v>73.395439714434531</v>
      </c>
      <c r="H172" s="75">
        <f t="shared" si="4"/>
        <v>2111847.828735284</v>
      </c>
      <c r="I172" s="77"/>
      <c r="J172" s="77"/>
      <c r="P172" s="41"/>
    </row>
    <row r="173" spans="1:16" x14ac:dyDescent="0.3">
      <c r="A173" s="141">
        <v>156</v>
      </c>
      <c r="B173" s="146">
        <v>16781.150000000001</v>
      </c>
      <c r="C173" s="146">
        <v>598.70000000000005</v>
      </c>
      <c r="D173" s="155">
        <v>1.098E-2</v>
      </c>
      <c r="E173" s="156">
        <v>5.7600000000000004E-3</v>
      </c>
      <c r="F173" s="156">
        <v>5.2199999999999998E-3</v>
      </c>
      <c r="G173" s="155">
        <f t="shared" si="5"/>
        <v>73.115304448348908</v>
      </c>
      <c r="H173" s="75">
        <f t="shared" si="4"/>
        <v>2133616.2268216172</v>
      </c>
      <c r="I173" s="77"/>
      <c r="J173" s="77"/>
      <c r="P173" s="41"/>
    </row>
    <row r="174" spans="1:16" x14ac:dyDescent="0.3">
      <c r="A174" s="141">
        <v>157</v>
      </c>
      <c r="B174" s="146">
        <v>16709.45</v>
      </c>
      <c r="C174" s="146">
        <v>598.79999999999995</v>
      </c>
      <c r="D174" s="155">
        <v>1.102E-2</v>
      </c>
      <c r="E174" s="156">
        <v>5.7800000000000004E-3</v>
      </c>
      <c r="F174" s="156">
        <v>5.2399999999999999E-3</v>
      </c>
      <c r="G174" s="155">
        <f t="shared" si="5"/>
        <v>73.395439714434531</v>
      </c>
      <c r="H174" s="75">
        <f t="shared" si="4"/>
        <v>2139097.4781383201</v>
      </c>
      <c r="I174" s="77"/>
      <c r="J174" s="77"/>
      <c r="P174" s="41"/>
    </row>
    <row r="175" spans="1:16" x14ac:dyDescent="0.3">
      <c r="A175" s="141">
        <v>158</v>
      </c>
      <c r="B175" s="146">
        <v>16804.650000000001</v>
      </c>
      <c r="C175" s="146">
        <v>599.16</v>
      </c>
      <c r="D175" s="155">
        <v>1.1010000000000001E-2</v>
      </c>
      <c r="E175" s="156">
        <v>5.79E-3</v>
      </c>
      <c r="F175" s="156">
        <v>5.2199999999999998E-3</v>
      </c>
      <c r="G175" s="155">
        <f t="shared" si="5"/>
        <v>73.115304448348908</v>
      </c>
      <c r="H175" s="75">
        <f t="shared" si="4"/>
        <v>2160970.2810116378</v>
      </c>
      <c r="I175" s="77"/>
      <c r="J175" s="77"/>
      <c r="P175" s="41"/>
    </row>
    <row r="176" spans="1:16" x14ac:dyDescent="0.3">
      <c r="A176" s="141">
        <v>159</v>
      </c>
      <c r="B176" s="146">
        <v>16706.52</v>
      </c>
      <c r="C176" s="146">
        <v>599.04</v>
      </c>
      <c r="D176" s="155">
        <v>1.106E-2</v>
      </c>
      <c r="E176" s="156">
        <v>5.8100000000000001E-3</v>
      </c>
      <c r="F176" s="156">
        <v>5.2500000000000003E-3</v>
      </c>
      <c r="G176" s="155">
        <f t="shared" si="5"/>
        <v>73.535507347477349</v>
      </c>
      <c r="H176" s="75">
        <f t="shared" si="4"/>
        <v>2162220.7520603249</v>
      </c>
      <c r="I176" s="77"/>
      <c r="J176" s="77"/>
      <c r="P176" s="41"/>
    </row>
    <row r="177" spans="1:16" x14ac:dyDescent="0.3">
      <c r="A177" s="141">
        <v>160</v>
      </c>
      <c r="B177" s="146">
        <v>16859.189999999999</v>
      </c>
      <c r="C177" s="146">
        <v>598.70000000000005</v>
      </c>
      <c r="D177" s="155">
        <v>1.1039999999999999E-2</v>
      </c>
      <c r="E177" s="156">
        <v>5.8399999999999997E-3</v>
      </c>
      <c r="F177" s="156">
        <v>5.1999999999999998E-3</v>
      </c>
      <c r="G177" s="155">
        <f t="shared" si="5"/>
        <v>72.835169182263286</v>
      </c>
      <c r="H177" s="75">
        <f t="shared" si="4"/>
        <v>2196740.9672601265</v>
      </c>
      <c r="I177" s="77"/>
      <c r="J177" s="77"/>
      <c r="P177" s="41"/>
    </row>
    <row r="178" spans="1:16" x14ac:dyDescent="0.3">
      <c r="A178" s="141">
        <v>161</v>
      </c>
      <c r="B178" s="146">
        <v>16784.330000000002</v>
      </c>
      <c r="C178" s="146">
        <v>599.11</v>
      </c>
      <c r="D178" s="155">
        <v>1.107E-2</v>
      </c>
      <c r="E178" s="156">
        <v>5.8500000000000002E-3</v>
      </c>
      <c r="F178" s="156">
        <v>5.2199999999999998E-3</v>
      </c>
      <c r="G178" s="155">
        <f t="shared" si="5"/>
        <v>73.115304448348908</v>
      </c>
      <c r="H178" s="75">
        <f t="shared" si="4"/>
        <v>2202001.3622966693</v>
      </c>
      <c r="I178" s="77"/>
      <c r="J178" s="77"/>
      <c r="P178" s="41"/>
    </row>
    <row r="179" spans="1:16" x14ac:dyDescent="0.3">
      <c r="A179" s="141">
        <v>162</v>
      </c>
      <c r="B179" s="146">
        <v>16781.63</v>
      </c>
      <c r="C179" s="146">
        <v>598.54</v>
      </c>
      <c r="D179" s="155">
        <v>1.1089999999999999E-2</v>
      </c>
      <c r="E179" s="156">
        <v>5.8700000000000002E-3</v>
      </c>
      <c r="F179" s="156">
        <v>5.2199999999999998E-3</v>
      </c>
      <c r="G179" s="155">
        <f t="shared" si="5"/>
        <v>73.115304448348908</v>
      </c>
      <c r="H179" s="75">
        <f t="shared" si="4"/>
        <v>2215678.3893916793</v>
      </c>
      <c r="I179" s="77"/>
      <c r="J179" s="77"/>
      <c r="P179" s="41"/>
    </row>
    <row r="180" spans="1:16" x14ac:dyDescent="0.3">
      <c r="A180" s="141">
        <v>163</v>
      </c>
      <c r="B180" s="146">
        <v>16908.939999999999</v>
      </c>
      <c r="C180" s="146">
        <v>598.95000000000005</v>
      </c>
      <c r="D180" s="155">
        <v>1.11E-2</v>
      </c>
      <c r="E180" s="156">
        <v>5.9100000000000003E-3</v>
      </c>
      <c r="F180" s="156">
        <v>5.1799999999999997E-3</v>
      </c>
      <c r="G180" s="155">
        <f t="shared" si="5"/>
        <v>72.555033916177649</v>
      </c>
      <c r="H180" s="75">
        <f t="shared" si="4"/>
        <v>2246570.5162278996</v>
      </c>
      <c r="I180" s="77"/>
      <c r="J180" s="77"/>
      <c r="P180" s="41"/>
    </row>
    <row r="181" spans="1:16" x14ac:dyDescent="0.3">
      <c r="A181" s="141">
        <v>164</v>
      </c>
      <c r="B181" s="146">
        <v>16922.5</v>
      </c>
      <c r="C181" s="146">
        <v>598.85</v>
      </c>
      <c r="D181" s="155">
        <v>1.11E-2</v>
      </c>
      <c r="E181" s="156">
        <v>5.9199999999999999E-3</v>
      </c>
      <c r="F181" s="156">
        <v>5.1799999999999997E-3</v>
      </c>
      <c r="G181" s="155">
        <f t="shared" si="5"/>
        <v>72.555033916177649</v>
      </c>
      <c r="H181" s="75">
        <f t="shared" si="4"/>
        <v>2260353.157431752</v>
      </c>
      <c r="I181" s="77"/>
      <c r="J181" s="77"/>
      <c r="P181" s="41"/>
    </row>
    <row r="182" spans="1:16" x14ac:dyDescent="0.3">
      <c r="A182" s="141">
        <v>165</v>
      </c>
      <c r="B182" s="146">
        <v>16774.400000000001</v>
      </c>
      <c r="C182" s="146">
        <v>598.92999999999995</v>
      </c>
      <c r="D182" s="155">
        <v>1.112E-2</v>
      </c>
      <c r="E182" s="156">
        <v>5.8999999999999999E-3</v>
      </c>
      <c r="F182" s="156">
        <v>5.2300000000000003E-3</v>
      </c>
      <c r="G182" s="155">
        <f t="shared" si="5"/>
        <v>73.255372081391712</v>
      </c>
      <c r="H182" s="75">
        <f t="shared" si="4"/>
        <v>2252394.5386104072</v>
      </c>
      <c r="I182" s="77"/>
      <c r="J182" s="77"/>
      <c r="P182" s="41"/>
    </row>
    <row r="183" spans="1:16" x14ac:dyDescent="0.3">
      <c r="A183" s="141">
        <v>166</v>
      </c>
      <c r="B183" s="146">
        <v>16872.11</v>
      </c>
      <c r="C183" s="146">
        <v>598.78</v>
      </c>
      <c r="D183" s="155">
        <v>1.1129999999999999E-2</v>
      </c>
      <c r="E183" s="156">
        <v>5.9300000000000004E-3</v>
      </c>
      <c r="F183" s="156">
        <v>5.1900000000000002E-3</v>
      </c>
      <c r="G183" s="155">
        <f t="shared" si="5"/>
        <v>72.695101549220468</v>
      </c>
      <c r="H183" s="75">
        <f t="shared" si="4"/>
        <v>2283510.119146124</v>
      </c>
      <c r="I183" s="77"/>
      <c r="J183" s="77"/>
      <c r="P183" s="41"/>
    </row>
    <row r="184" spans="1:16" x14ac:dyDescent="0.3">
      <c r="A184" s="141">
        <v>167</v>
      </c>
      <c r="B184" s="146">
        <v>16784.64</v>
      </c>
      <c r="C184" s="146">
        <v>599.12</v>
      </c>
      <c r="D184" s="155">
        <v>1.116E-2</v>
      </c>
      <c r="E184" s="156">
        <v>5.9300000000000004E-3</v>
      </c>
      <c r="F184" s="156">
        <v>5.2199999999999998E-3</v>
      </c>
      <c r="G184" s="155">
        <f t="shared" si="5"/>
        <v>73.115304448348908</v>
      </c>
      <c r="H184" s="75">
        <f t="shared" si="4"/>
        <v>2284063.5248667314</v>
      </c>
      <c r="I184" s="77"/>
      <c r="J184" s="77"/>
      <c r="P184" s="41"/>
    </row>
    <row r="185" spans="1:16" x14ac:dyDescent="0.3">
      <c r="A185" s="141">
        <v>168</v>
      </c>
      <c r="B185" s="146">
        <v>16860.400000000001</v>
      </c>
      <c r="C185" s="146">
        <v>598.22</v>
      </c>
      <c r="D185" s="155">
        <v>1.116E-2</v>
      </c>
      <c r="E185" s="156">
        <v>5.9699999999999996E-3</v>
      </c>
      <c r="F185" s="156">
        <v>5.1900000000000002E-3</v>
      </c>
      <c r="G185" s="155">
        <f t="shared" si="5"/>
        <v>72.695101549220468</v>
      </c>
      <c r="H185" s="75">
        <f t="shared" si="4"/>
        <v>2311022.289256318</v>
      </c>
      <c r="I185" s="77"/>
      <c r="J185" s="77"/>
      <c r="P185" s="41"/>
    </row>
    <row r="186" spans="1:16" x14ac:dyDescent="0.3">
      <c r="A186" s="141">
        <v>169</v>
      </c>
      <c r="B186" s="146">
        <v>16747.650000000001</v>
      </c>
      <c r="C186" s="146">
        <v>598.91</v>
      </c>
      <c r="D186" s="155">
        <v>1.12E-2</v>
      </c>
      <c r="E186" s="156">
        <v>5.96E-3</v>
      </c>
      <c r="F186" s="156">
        <v>5.2300000000000003E-3</v>
      </c>
      <c r="G186" s="155">
        <f t="shared" si="5"/>
        <v>73.255372081391712</v>
      </c>
      <c r="H186" s="75">
        <f t="shared" si="4"/>
        <v>2306998.04257672</v>
      </c>
      <c r="I186" s="77"/>
      <c r="J186" s="77"/>
      <c r="P186" s="41"/>
    </row>
    <row r="187" spans="1:16" x14ac:dyDescent="0.3">
      <c r="A187" s="141">
        <v>170</v>
      </c>
      <c r="B187" s="146">
        <v>16816.28</v>
      </c>
      <c r="C187" s="146">
        <v>599.33000000000004</v>
      </c>
      <c r="D187" s="155">
        <v>1.1209999999999999E-2</v>
      </c>
      <c r="E187" s="156">
        <v>5.9899999999999997E-3</v>
      </c>
      <c r="F187" s="156">
        <v>5.2199999999999998E-3</v>
      </c>
      <c r="G187" s="155">
        <f t="shared" si="5"/>
        <v>73.115304448348908</v>
      </c>
      <c r="H187" s="75">
        <f t="shared" si="4"/>
        <v>2325094.606151762</v>
      </c>
      <c r="I187" s="77"/>
      <c r="J187" s="77"/>
      <c r="P187" s="41"/>
    </row>
    <row r="188" spans="1:16" x14ac:dyDescent="0.3">
      <c r="A188" s="141">
        <v>171</v>
      </c>
      <c r="B188" s="146">
        <v>16718.98</v>
      </c>
      <c r="C188" s="146">
        <v>598.64</v>
      </c>
      <c r="D188" s="155">
        <v>1.123E-2</v>
      </c>
      <c r="E188" s="156">
        <v>5.9899999999999997E-3</v>
      </c>
      <c r="F188" s="156">
        <v>5.2399999999999999E-3</v>
      </c>
      <c r="G188" s="155">
        <f t="shared" si="5"/>
        <v>73.395439714434531</v>
      </c>
      <c r="H188" s="75">
        <f t="shared" si="4"/>
        <v>2329845.0239595715</v>
      </c>
      <c r="I188" s="77"/>
      <c r="J188" s="77"/>
      <c r="P188" s="41"/>
    </row>
    <row r="189" spans="1:16" x14ac:dyDescent="0.3">
      <c r="A189" s="141">
        <v>172</v>
      </c>
      <c r="B189" s="146">
        <v>16814.77</v>
      </c>
      <c r="C189" s="146">
        <v>598.54</v>
      </c>
      <c r="D189" s="155">
        <v>1.123E-2</v>
      </c>
      <c r="E189" s="156">
        <v>6.0200000000000002E-3</v>
      </c>
      <c r="F189" s="156">
        <v>5.2100000000000002E-3</v>
      </c>
      <c r="G189" s="155">
        <f t="shared" si="5"/>
        <v>72.97523681530609</v>
      </c>
      <c r="H189" s="75">
        <f t="shared" si="4"/>
        <v>2356963.916887545</v>
      </c>
      <c r="I189" s="77"/>
      <c r="J189" s="77"/>
      <c r="P189" s="41"/>
    </row>
    <row r="190" spans="1:16" x14ac:dyDescent="0.3">
      <c r="A190" s="141">
        <v>173</v>
      </c>
      <c r="B190" s="146">
        <v>16766.939999999999</v>
      </c>
      <c r="C190" s="146">
        <v>598.71</v>
      </c>
      <c r="D190" s="155">
        <v>1.125E-2</v>
      </c>
      <c r="E190" s="156">
        <v>6.0200000000000002E-3</v>
      </c>
      <c r="F190" s="156">
        <v>5.2300000000000003E-3</v>
      </c>
      <c r="G190" s="155">
        <f t="shared" si="5"/>
        <v>73.255372081391712</v>
      </c>
      <c r="H190" s="75">
        <f t="shared" si="4"/>
        <v>2361601.5465430333</v>
      </c>
      <c r="I190" s="77"/>
      <c r="J190" s="77"/>
      <c r="P190" s="41"/>
    </row>
    <row r="191" spans="1:16" x14ac:dyDescent="0.3">
      <c r="A191" s="141">
        <v>174</v>
      </c>
      <c r="B191" s="146">
        <v>16784.64</v>
      </c>
      <c r="C191" s="146">
        <v>598.55999999999995</v>
      </c>
      <c r="D191" s="155">
        <v>1.1270000000000001E-2</v>
      </c>
      <c r="E191" s="156">
        <v>6.0499999999999998E-3</v>
      </c>
      <c r="F191" s="156">
        <v>5.2199999999999998E-3</v>
      </c>
      <c r="G191" s="155">
        <f t="shared" si="5"/>
        <v>73.115304448348908</v>
      </c>
      <c r="H191" s="75">
        <f t="shared" si="4"/>
        <v>2379802.7145318035</v>
      </c>
      <c r="I191" s="77"/>
      <c r="J191" s="77"/>
      <c r="P191" s="41"/>
    </row>
    <row r="192" spans="1:16" x14ac:dyDescent="0.3">
      <c r="A192" s="141">
        <v>175</v>
      </c>
      <c r="B192" s="146">
        <v>16768.16</v>
      </c>
      <c r="C192" s="146">
        <v>598.59</v>
      </c>
      <c r="D192" s="155">
        <v>1.128E-2</v>
      </c>
      <c r="E192" s="156">
        <v>6.0499999999999998E-3</v>
      </c>
      <c r="F192" s="156">
        <v>5.2199999999999998E-3</v>
      </c>
      <c r="G192" s="155">
        <f t="shared" si="5"/>
        <v>73.115304448348908</v>
      </c>
      <c r="H192" s="75">
        <f t="shared" si="4"/>
        <v>2393479.7416268145</v>
      </c>
      <c r="I192" s="77"/>
      <c r="J192" s="77"/>
      <c r="P192" s="41"/>
    </row>
    <row r="193" spans="1:16" x14ac:dyDescent="0.3">
      <c r="A193" s="141">
        <v>176</v>
      </c>
      <c r="B193" s="146">
        <v>16893.330000000002</v>
      </c>
      <c r="C193" s="146">
        <v>598.89</v>
      </c>
      <c r="D193" s="155">
        <v>1.128E-2</v>
      </c>
      <c r="E193" s="156">
        <v>6.0899999999999999E-3</v>
      </c>
      <c r="F193" s="156">
        <v>5.1900000000000002E-3</v>
      </c>
      <c r="G193" s="155">
        <f t="shared" si="5"/>
        <v>72.695101549220468</v>
      </c>
      <c r="H193" s="75">
        <f t="shared" si="4"/>
        <v>2421070.9696970955</v>
      </c>
      <c r="I193" s="77"/>
      <c r="J193" s="77"/>
      <c r="P193" s="41"/>
    </row>
    <row r="194" spans="1:16" x14ac:dyDescent="0.3">
      <c r="A194" s="141">
        <v>177</v>
      </c>
      <c r="B194" s="146">
        <v>16688.689999999999</v>
      </c>
      <c r="C194" s="146">
        <v>598.57000000000005</v>
      </c>
      <c r="D194" s="155">
        <v>1.132E-2</v>
      </c>
      <c r="E194" s="156">
        <v>6.0699999999999999E-3</v>
      </c>
      <c r="F194" s="156">
        <v>5.2500000000000003E-3</v>
      </c>
      <c r="G194" s="155">
        <f t="shared" si="5"/>
        <v>73.535507347477349</v>
      </c>
      <c r="H194" s="75">
        <f t="shared" si="4"/>
        <v>2407000.4598407387</v>
      </c>
      <c r="I194" s="77"/>
      <c r="J194" s="77"/>
      <c r="P194" s="41"/>
    </row>
    <row r="195" spans="1:16" x14ac:dyDescent="0.3">
      <c r="A195" s="141">
        <v>178</v>
      </c>
      <c r="B195" s="146">
        <v>16807.759999999998</v>
      </c>
      <c r="C195" s="146">
        <v>599.04</v>
      </c>
      <c r="D195" s="155">
        <v>1.133E-2</v>
      </c>
      <c r="E195" s="156">
        <v>6.11E-3</v>
      </c>
      <c r="F195" s="156">
        <v>5.2199999999999998E-3</v>
      </c>
      <c r="G195" s="155">
        <f t="shared" si="5"/>
        <v>73.115304448348908</v>
      </c>
      <c r="H195" s="75">
        <f t="shared" si="4"/>
        <v>2434510.8229118451</v>
      </c>
      <c r="I195" s="77"/>
      <c r="J195" s="77"/>
      <c r="P195" s="41"/>
    </row>
    <row r="196" spans="1:16" x14ac:dyDescent="0.3">
      <c r="A196" s="141">
        <v>179</v>
      </c>
      <c r="B196" s="146">
        <v>16853.349999999999</v>
      </c>
      <c r="C196" s="146">
        <v>599.1</v>
      </c>
      <c r="D196" s="155">
        <v>1.1339999999999999E-2</v>
      </c>
      <c r="E196" s="156">
        <v>6.1399999999999996E-3</v>
      </c>
      <c r="F196" s="156">
        <v>5.1999999999999998E-3</v>
      </c>
      <c r="G196" s="155">
        <f t="shared" si="5"/>
        <v>72.835169182263286</v>
      </c>
      <c r="H196" s="75">
        <f t="shared" si="4"/>
        <v>2457603.9571222668</v>
      </c>
      <c r="I196" s="77"/>
      <c r="J196" s="77"/>
      <c r="P196" s="41"/>
    </row>
    <row r="197" spans="1:16" x14ac:dyDescent="0.3">
      <c r="A197" s="141">
        <v>180</v>
      </c>
      <c r="B197" s="146">
        <v>16790.79</v>
      </c>
      <c r="C197" s="146">
        <v>598.23</v>
      </c>
      <c r="D197" s="155">
        <v>1.1350000000000001E-2</v>
      </c>
      <c r="E197" s="156">
        <v>6.1399999999999996E-3</v>
      </c>
      <c r="F197" s="156">
        <v>5.2100000000000002E-3</v>
      </c>
      <c r="G197" s="155">
        <f t="shared" si="5"/>
        <v>72.97523681530609</v>
      </c>
      <c r="H197" s="75">
        <f t="shared" si="4"/>
        <v>2466590.1455799886</v>
      </c>
      <c r="I197" s="77"/>
      <c r="J197" s="77"/>
      <c r="P197" s="41"/>
    </row>
    <row r="198" spans="1:16" x14ac:dyDescent="0.3">
      <c r="A198" s="141">
        <v>181</v>
      </c>
      <c r="B198" s="146">
        <v>16751.330000000002</v>
      </c>
      <c r="C198" s="146">
        <v>599.05999999999995</v>
      </c>
      <c r="D198" s="155">
        <v>1.1390000000000001E-2</v>
      </c>
      <c r="E198" s="156">
        <v>6.1500000000000001E-3</v>
      </c>
      <c r="F198" s="156">
        <v>5.2300000000000003E-3</v>
      </c>
      <c r="G198" s="155">
        <f t="shared" si="5"/>
        <v>73.255372081391712</v>
      </c>
      <c r="H198" s="75">
        <f t="shared" si="4"/>
        <v>2470808.554475659</v>
      </c>
      <c r="I198" s="77"/>
      <c r="J198" s="77"/>
      <c r="P198" s="41"/>
    </row>
    <row r="199" spans="1:16" x14ac:dyDescent="0.3">
      <c r="A199" s="141">
        <v>182</v>
      </c>
      <c r="B199" s="146">
        <v>16807.580000000002</v>
      </c>
      <c r="C199" s="146">
        <v>598.16999999999996</v>
      </c>
      <c r="D199" s="155">
        <v>1.136E-2</v>
      </c>
      <c r="E199" s="156">
        <v>6.1599999999999997E-3</v>
      </c>
      <c r="F199" s="156">
        <v>5.2100000000000002E-3</v>
      </c>
      <c r="G199" s="155">
        <f t="shared" si="5"/>
        <v>72.97523681530609</v>
      </c>
      <c r="H199" s="75">
        <f t="shared" si="4"/>
        <v>2493996.7027530996</v>
      </c>
      <c r="I199" s="77"/>
      <c r="J199" s="77"/>
      <c r="P199" s="41"/>
    </row>
    <row r="200" spans="1:16" x14ac:dyDescent="0.3">
      <c r="A200" s="141">
        <v>183</v>
      </c>
      <c r="B200" s="146">
        <v>16746.66</v>
      </c>
      <c r="C200" s="146">
        <v>598.95000000000005</v>
      </c>
      <c r="D200" s="155">
        <v>1.142E-2</v>
      </c>
      <c r="E200" s="156">
        <v>6.1799999999999997E-3</v>
      </c>
      <c r="F200" s="156">
        <v>5.2300000000000003E-3</v>
      </c>
      <c r="G200" s="155">
        <f t="shared" si="5"/>
        <v>73.255372081391712</v>
      </c>
      <c r="H200" s="75">
        <f t="shared" si="4"/>
        <v>2498110.3064588155</v>
      </c>
      <c r="I200" s="77"/>
      <c r="J200" s="77"/>
      <c r="P200" s="41"/>
    </row>
    <row r="201" spans="1:16" x14ac:dyDescent="0.3">
      <c r="A201" s="141">
        <v>184</v>
      </c>
      <c r="B201" s="146">
        <v>16690.16</v>
      </c>
      <c r="C201" s="146">
        <v>598.49</v>
      </c>
      <c r="D201" s="155">
        <v>1.142E-2</v>
      </c>
      <c r="E201" s="156">
        <v>6.1700000000000001E-3</v>
      </c>
      <c r="F201" s="156">
        <v>5.2500000000000003E-3</v>
      </c>
      <c r="G201" s="155">
        <f t="shared" si="5"/>
        <v>73.535507347477349</v>
      </c>
      <c r="H201" s="75">
        <f t="shared" si="4"/>
        <v>2502192.5684220106</v>
      </c>
      <c r="I201" s="77"/>
      <c r="J201" s="77"/>
      <c r="P201" s="41"/>
    </row>
    <row r="202" spans="1:16" x14ac:dyDescent="0.3">
      <c r="A202" s="141">
        <v>185</v>
      </c>
      <c r="B202" s="146">
        <v>16616.96</v>
      </c>
      <c r="C202" s="146">
        <v>598.94000000000005</v>
      </c>
      <c r="D202" s="155">
        <v>1.146E-2</v>
      </c>
      <c r="E202" s="156">
        <v>6.1799999999999997E-3</v>
      </c>
      <c r="F202" s="156">
        <v>5.28E-3</v>
      </c>
      <c r="G202" s="155">
        <f t="shared" si="5"/>
        <v>73.955710246605804</v>
      </c>
      <c r="H202" s="75">
        <f t="shared" si="4"/>
        <v>2501497.171524907</v>
      </c>
      <c r="I202" s="77"/>
      <c r="J202" s="77"/>
      <c r="P202" s="41"/>
    </row>
    <row r="203" spans="1:16" x14ac:dyDescent="0.3">
      <c r="A203" s="141">
        <v>186</v>
      </c>
      <c r="B203" s="146">
        <v>16638.63</v>
      </c>
      <c r="C203" s="146">
        <v>598.29999999999995</v>
      </c>
      <c r="D203" s="155">
        <v>1.146E-2</v>
      </c>
      <c r="E203" s="156">
        <v>6.1999999999999998E-3</v>
      </c>
      <c r="F203" s="156">
        <v>5.2599999999999999E-3</v>
      </c>
      <c r="G203" s="155">
        <f t="shared" si="5"/>
        <v>73.675574980520167</v>
      </c>
      <c r="H203" s="75">
        <f t="shared" si="4"/>
        <v>2524581.5868987576</v>
      </c>
      <c r="I203" s="77"/>
      <c r="J203" s="77"/>
      <c r="P203" s="41"/>
    </row>
    <row r="204" spans="1:16" x14ac:dyDescent="0.3">
      <c r="A204" s="141">
        <v>187</v>
      </c>
      <c r="B204" s="146">
        <v>16684.240000000002</v>
      </c>
      <c r="C204" s="146">
        <v>598.9</v>
      </c>
      <c r="D204" s="155">
        <v>1.146E-2</v>
      </c>
      <c r="E204" s="156">
        <v>6.2100000000000002E-3</v>
      </c>
      <c r="F204" s="156">
        <v>5.2500000000000003E-3</v>
      </c>
      <c r="G204" s="155">
        <f t="shared" si="5"/>
        <v>73.535507347477349</v>
      </c>
      <c r="H204" s="75">
        <f t="shared" si="4"/>
        <v>2542989.1863854132</v>
      </c>
      <c r="I204" s="77"/>
      <c r="J204" s="77"/>
      <c r="P204" s="41"/>
    </row>
    <row r="205" spans="1:16" x14ac:dyDescent="0.3">
      <c r="A205" s="141">
        <v>188</v>
      </c>
      <c r="B205" s="146">
        <v>16690.75</v>
      </c>
      <c r="C205" s="146">
        <v>599.15</v>
      </c>
      <c r="D205" s="155">
        <v>1.149E-2</v>
      </c>
      <c r="E205" s="156">
        <v>6.2300000000000003E-3</v>
      </c>
      <c r="F205" s="156">
        <v>5.2500000000000003E-3</v>
      </c>
      <c r="G205" s="155">
        <f t="shared" si="5"/>
        <v>73.535507347477349</v>
      </c>
      <c r="H205" s="75">
        <f t="shared" si="4"/>
        <v>2556588.0590398805</v>
      </c>
      <c r="I205" s="77"/>
      <c r="J205" s="77"/>
      <c r="P205" s="41"/>
    </row>
    <row r="206" spans="1:16" x14ac:dyDescent="0.3">
      <c r="A206" s="141">
        <v>189</v>
      </c>
      <c r="B206" s="146">
        <v>16654.099999999999</v>
      </c>
      <c r="C206" s="146">
        <v>598.55999999999995</v>
      </c>
      <c r="D206" s="155">
        <v>1.15E-2</v>
      </c>
      <c r="E206" s="156">
        <v>6.2399999999999999E-3</v>
      </c>
      <c r="F206" s="156">
        <v>5.2599999999999999E-3</v>
      </c>
      <c r="G206" s="155">
        <f t="shared" si="5"/>
        <v>73.675574980520167</v>
      </c>
      <c r="H206" s="75">
        <f t="shared" si="4"/>
        <v>2565300.6447519632</v>
      </c>
      <c r="I206" s="77"/>
      <c r="J206" s="77"/>
      <c r="P206" s="41"/>
    </row>
    <row r="207" spans="1:16" x14ac:dyDescent="0.3">
      <c r="A207" s="141">
        <v>190</v>
      </c>
      <c r="B207" s="146">
        <v>16757.810000000001</v>
      </c>
      <c r="C207" s="146">
        <v>599.23</v>
      </c>
      <c r="D207" s="155">
        <v>1.1509999999999999E-2</v>
      </c>
      <c r="E207" s="156">
        <v>6.28E-3</v>
      </c>
      <c r="F207" s="156">
        <v>5.2300000000000003E-3</v>
      </c>
      <c r="G207" s="155">
        <f t="shared" si="5"/>
        <v>73.255372081391712</v>
      </c>
      <c r="H207" s="75">
        <f t="shared" si="4"/>
        <v>2593666.438399863</v>
      </c>
      <c r="I207" s="77"/>
      <c r="J207" s="77"/>
      <c r="P207" s="41"/>
    </row>
    <row r="208" spans="1:16" x14ac:dyDescent="0.3">
      <c r="A208" s="141">
        <v>191</v>
      </c>
      <c r="B208" s="146">
        <v>16694.46</v>
      </c>
      <c r="C208" s="146">
        <v>598.25</v>
      </c>
      <c r="D208" s="155">
        <v>1.1520000000000001E-2</v>
      </c>
      <c r="E208" s="156">
        <v>6.28E-3</v>
      </c>
      <c r="F208" s="156">
        <v>5.2399999999999999E-3</v>
      </c>
      <c r="G208" s="155">
        <f t="shared" si="5"/>
        <v>73.395439714434531</v>
      </c>
      <c r="H208" s="75">
        <f t="shared" si="4"/>
        <v>2602341.5179899307</v>
      </c>
      <c r="I208" s="77"/>
      <c r="J208" s="77"/>
      <c r="P208" s="41"/>
    </row>
    <row r="209" spans="1:16" x14ac:dyDescent="0.3">
      <c r="A209" s="141">
        <v>192</v>
      </c>
      <c r="B209" s="146">
        <v>16752.07</v>
      </c>
      <c r="C209" s="146">
        <v>599.08000000000004</v>
      </c>
      <c r="D209" s="155">
        <v>1.154E-2</v>
      </c>
      <c r="E209" s="156">
        <v>6.3E-3</v>
      </c>
      <c r="F209" s="156">
        <v>5.2300000000000003E-3</v>
      </c>
      <c r="G209" s="155">
        <f t="shared" si="5"/>
        <v>73.255372081391712</v>
      </c>
      <c r="H209" s="75">
        <f t="shared" si="4"/>
        <v>2620968.1903830194</v>
      </c>
      <c r="I209" s="77"/>
      <c r="J209" s="77"/>
      <c r="P209" s="41"/>
    </row>
    <row r="210" spans="1:16" x14ac:dyDescent="0.3">
      <c r="A210" s="141">
        <v>193</v>
      </c>
      <c r="B210" s="146">
        <v>16667.849999999999</v>
      </c>
      <c r="C210" s="146">
        <v>599.24</v>
      </c>
      <c r="D210" s="155">
        <v>1.157E-2</v>
      </c>
      <c r="E210" s="156">
        <v>6.3E-3</v>
      </c>
      <c r="F210" s="156">
        <v>5.2599999999999999E-3</v>
      </c>
      <c r="G210" s="155">
        <f t="shared" si="5"/>
        <v>73.675574980520167</v>
      </c>
      <c r="H210" s="75">
        <f t="shared" ref="H210:H273" si="6">A210/G210*10^6</f>
        <v>2619592.7218895713</v>
      </c>
      <c r="I210" s="77"/>
      <c r="J210" s="77"/>
      <c r="P210" s="41"/>
    </row>
    <row r="211" spans="1:16" x14ac:dyDescent="0.3">
      <c r="A211" s="141">
        <v>194</v>
      </c>
      <c r="B211" s="146">
        <v>16680.740000000002</v>
      </c>
      <c r="C211" s="146">
        <v>598.86</v>
      </c>
      <c r="D211" s="155">
        <v>1.158E-2</v>
      </c>
      <c r="E211" s="156">
        <v>6.3200000000000001E-3</v>
      </c>
      <c r="F211" s="156">
        <v>5.2500000000000003E-3</v>
      </c>
      <c r="G211" s="155">
        <f t="shared" ref="G211:G274" si="7">(2*F211/$B$7)*(1+3*$B$11)/(4+PI()*$B$11-PI())*10^6</f>
        <v>73.535507347477349</v>
      </c>
      <c r="H211" s="75">
        <f t="shared" si="6"/>
        <v>2638181.2949666851</v>
      </c>
      <c r="I211" s="77"/>
      <c r="J211" s="77"/>
      <c r="P211" s="41"/>
    </row>
    <row r="212" spans="1:16" x14ac:dyDescent="0.3">
      <c r="A212" s="141">
        <v>195</v>
      </c>
      <c r="B212" s="146">
        <v>16629.54</v>
      </c>
      <c r="C212" s="146">
        <v>599.01</v>
      </c>
      <c r="D212" s="155">
        <v>1.1610000000000001E-2</v>
      </c>
      <c r="E212" s="156">
        <v>6.3299999999999997E-3</v>
      </c>
      <c r="F212" s="156">
        <v>5.2700000000000004E-3</v>
      </c>
      <c r="G212" s="155">
        <f t="shared" si="7"/>
        <v>73.815642613562986</v>
      </c>
      <c r="H212" s="75">
        <f t="shared" si="6"/>
        <v>2641716.4857705976</v>
      </c>
      <c r="I212" s="77"/>
      <c r="J212" s="77"/>
      <c r="P212" s="41"/>
    </row>
    <row r="213" spans="1:16" x14ac:dyDescent="0.3">
      <c r="A213" s="141">
        <v>196</v>
      </c>
      <c r="B213" s="146">
        <v>16717.47</v>
      </c>
      <c r="C213" s="146">
        <v>599.01</v>
      </c>
      <c r="D213" s="155">
        <v>1.159E-2</v>
      </c>
      <c r="E213" s="156">
        <v>6.3499999999999997E-3</v>
      </c>
      <c r="F213" s="156">
        <v>5.2399999999999999E-3</v>
      </c>
      <c r="G213" s="155">
        <f t="shared" si="7"/>
        <v>73.395439714434531</v>
      </c>
      <c r="H213" s="75">
        <f t="shared" si="6"/>
        <v>2670465.6414975207</v>
      </c>
      <c r="I213" s="77"/>
      <c r="J213" s="77"/>
      <c r="P213" s="41"/>
    </row>
    <row r="214" spans="1:16" x14ac:dyDescent="0.3">
      <c r="A214" s="141">
        <v>197</v>
      </c>
      <c r="B214" s="146">
        <v>16613.77</v>
      </c>
      <c r="C214" s="146">
        <v>599.01</v>
      </c>
      <c r="D214" s="155">
        <v>1.1639999999999999E-2</v>
      </c>
      <c r="E214" s="156">
        <v>6.3600000000000002E-3</v>
      </c>
      <c r="F214" s="156">
        <v>5.28E-3</v>
      </c>
      <c r="G214" s="155">
        <f t="shared" si="7"/>
        <v>73.955710246605804</v>
      </c>
      <c r="H214" s="75">
        <f t="shared" si="6"/>
        <v>2663756.4475157117</v>
      </c>
      <c r="I214" s="77"/>
      <c r="J214" s="77"/>
      <c r="P214" s="41"/>
    </row>
    <row r="215" spans="1:16" x14ac:dyDescent="0.3">
      <c r="A215" s="141">
        <v>198</v>
      </c>
      <c r="B215" s="146">
        <v>16665.27</v>
      </c>
      <c r="C215" s="146">
        <v>598.71</v>
      </c>
      <c r="D215" s="155">
        <v>1.1639999999999999E-2</v>
      </c>
      <c r="E215" s="156">
        <v>6.3800000000000003E-3</v>
      </c>
      <c r="F215" s="156">
        <v>5.2599999999999999E-3</v>
      </c>
      <c r="G215" s="155">
        <f t="shared" si="7"/>
        <v>73.675574980520167</v>
      </c>
      <c r="H215" s="75">
        <f t="shared" si="6"/>
        <v>2687457.8183115805</v>
      </c>
      <c r="I215" s="77"/>
      <c r="J215" s="77"/>
      <c r="P215" s="41"/>
    </row>
    <row r="216" spans="1:16" x14ac:dyDescent="0.3">
      <c r="A216" s="141">
        <v>199</v>
      </c>
      <c r="B216" s="146">
        <v>16532.37</v>
      </c>
      <c r="C216" s="146">
        <v>599.13</v>
      </c>
      <c r="D216" s="155">
        <v>1.1679999999999999E-2</v>
      </c>
      <c r="E216" s="156">
        <v>6.3699999999999998E-3</v>
      </c>
      <c r="F216" s="156">
        <v>5.3E-3</v>
      </c>
      <c r="G216" s="155">
        <f t="shared" si="7"/>
        <v>74.235845512691412</v>
      </c>
      <c r="H216" s="75">
        <f t="shared" si="6"/>
        <v>2680645.699199032</v>
      </c>
      <c r="I216" s="77"/>
      <c r="J216" s="77"/>
      <c r="P216" s="41"/>
    </row>
    <row r="217" spans="1:16" x14ac:dyDescent="0.3">
      <c r="A217" s="141">
        <v>200</v>
      </c>
      <c r="B217" s="146">
        <v>16710.82</v>
      </c>
      <c r="C217" s="146">
        <v>599.65</v>
      </c>
      <c r="D217" s="155">
        <v>1.167E-2</v>
      </c>
      <c r="E217" s="156">
        <v>6.4200000000000004E-3</v>
      </c>
      <c r="F217" s="156">
        <v>5.2500000000000003E-3</v>
      </c>
      <c r="G217" s="155">
        <f t="shared" si="7"/>
        <v>73.535507347477349</v>
      </c>
      <c r="H217" s="75">
        <f t="shared" si="6"/>
        <v>2719774.5308934902</v>
      </c>
      <c r="I217" s="77"/>
      <c r="J217" s="77"/>
      <c r="P217" s="41"/>
    </row>
    <row r="218" spans="1:16" x14ac:dyDescent="0.3">
      <c r="A218" s="141">
        <v>201</v>
      </c>
      <c r="B218" s="146">
        <v>16533.490000000002</v>
      </c>
      <c r="C218" s="146">
        <v>598.54</v>
      </c>
      <c r="D218" s="155">
        <v>1.172E-2</v>
      </c>
      <c r="E218" s="156">
        <v>6.4200000000000004E-3</v>
      </c>
      <c r="F218" s="156">
        <v>5.3E-3</v>
      </c>
      <c r="G218" s="155">
        <f t="shared" si="7"/>
        <v>74.235845512691412</v>
      </c>
      <c r="H218" s="75">
        <f t="shared" si="6"/>
        <v>2707586.8620050526</v>
      </c>
      <c r="I218" s="77"/>
      <c r="J218" s="77"/>
      <c r="P218" s="41"/>
    </row>
    <row r="219" spans="1:16" x14ac:dyDescent="0.3">
      <c r="A219" s="141">
        <v>202</v>
      </c>
      <c r="B219" s="146">
        <v>16559.52</v>
      </c>
      <c r="C219" s="146">
        <v>599.25</v>
      </c>
      <c r="D219" s="155">
        <v>1.172E-2</v>
      </c>
      <c r="E219" s="156">
        <v>6.43E-3</v>
      </c>
      <c r="F219" s="156">
        <v>5.3E-3</v>
      </c>
      <c r="G219" s="155">
        <f t="shared" si="7"/>
        <v>74.235845512691412</v>
      </c>
      <c r="H219" s="75">
        <f t="shared" si="6"/>
        <v>2721057.4434080627</v>
      </c>
      <c r="I219" s="77"/>
      <c r="J219" s="77"/>
      <c r="P219" s="41"/>
    </row>
    <row r="220" spans="1:16" x14ac:dyDescent="0.3">
      <c r="A220" s="141">
        <v>203</v>
      </c>
      <c r="B220" s="146">
        <v>16662.68</v>
      </c>
      <c r="C220" s="146">
        <v>599.22</v>
      </c>
      <c r="D220" s="155">
        <v>1.1730000000000001E-2</v>
      </c>
      <c r="E220" s="156">
        <v>6.4700000000000001E-3</v>
      </c>
      <c r="F220" s="156">
        <v>5.2599999999999999E-3</v>
      </c>
      <c r="G220" s="155">
        <f t="shared" si="7"/>
        <v>73.675574980520167</v>
      </c>
      <c r="H220" s="75">
        <f t="shared" si="6"/>
        <v>2755322.9147335901</v>
      </c>
      <c r="I220" s="77"/>
      <c r="J220" s="77"/>
      <c r="P220" s="41"/>
    </row>
    <row r="221" spans="1:16" x14ac:dyDescent="0.3">
      <c r="A221" s="141">
        <v>204</v>
      </c>
      <c r="B221" s="146">
        <v>16658.66</v>
      </c>
      <c r="C221" s="146">
        <v>599.28</v>
      </c>
      <c r="D221" s="155">
        <v>1.1730000000000001E-2</v>
      </c>
      <c r="E221" s="156">
        <v>6.4599999999999996E-3</v>
      </c>
      <c r="F221" s="156">
        <v>5.2700000000000004E-3</v>
      </c>
      <c r="G221" s="155">
        <f t="shared" si="7"/>
        <v>73.815642613562986</v>
      </c>
      <c r="H221" s="75">
        <f t="shared" si="6"/>
        <v>2763641.8620369332</v>
      </c>
      <c r="I221" s="77"/>
      <c r="J221" s="77"/>
      <c r="P221" s="41"/>
    </row>
    <row r="222" spans="1:16" x14ac:dyDescent="0.3">
      <c r="A222" s="141">
        <v>205</v>
      </c>
      <c r="B222" s="146">
        <v>16492.32</v>
      </c>
      <c r="C222" s="146">
        <v>597.83000000000004</v>
      </c>
      <c r="D222" s="155">
        <v>1.179E-2</v>
      </c>
      <c r="E222" s="156">
        <v>6.4799999999999996E-3</v>
      </c>
      <c r="F222" s="156">
        <v>5.3099999999999996E-3</v>
      </c>
      <c r="G222" s="155">
        <f t="shared" si="7"/>
        <v>74.375913145734231</v>
      </c>
      <c r="H222" s="75">
        <f t="shared" si="6"/>
        <v>2756268.6806724281</v>
      </c>
      <c r="I222" s="77"/>
      <c r="J222" s="77"/>
      <c r="P222" s="41"/>
    </row>
    <row r="223" spans="1:16" x14ac:dyDescent="0.3">
      <c r="A223" s="141">
        <v>206</v>
      </c>
      <c r="B223" s="146">
        <v>16671.990000000002</v>
      </c>
      <c r="C223" s="146">
        <v>600.70000000000005</v>
      </c>
      <c r="D223" s="155">
        <v>1.1780000000000001E-2</v>
      </c>
      <c r="E223" s="156">
        <v>6.4999999999999997E-3</v>
      </c>
      <c r="F223" s="156">
        <v>5.2700000000000004E-3</v>
      </c>
      <c r="G223" s="155">
        <f t="shared" si="7"/>
        <v>73.815642613562986</v>
      </c>
      <c r="H223" s="75">
        <f t="shared" si="6"/>
        <v>2790736.3900961187</v>
      </c>
      <c r="I223" s="77"/>
      <c r="J223" s="77"/>
      <c r="P223" s="41"/>
    </row>
    <row r="224" spans="1:16" x14ac:dyDescent="0.3">
      <c r="A224" s="141">
        <v>207</v>
      </c>
      <c r="B224" s="146">
        <v>16537.84</v>
      </c>
      <c r="C224" s="146">
        <v>599.26</v>
      </c>
      <c r="D224" s="155">
        <v>1.1820000000000001E-2</v>
      </c>
      <c r="E224" s="156">
        <v>6.5199999999999998E-3</v>
      </c>
      <c r="F224" s="156">
        <v>5.3E-3</v>
      </c>
      <c r="G224" s="155">
        <f t="shared" si="7"/>
        <v>74.235845512691412</v>
      </c>
      <c r="H224" s="75">
        <f t="shared" si="6"/>
        <v>2788410.3504231139</v>
      </c>
      <c r="I224" s="77"/>
      <c r="J224" s="77"/>
      <c r="P224" s="41"/>
    </row>
    <row r="225" spans="1:16" x14ac:dyDescent="0.3">
      <c r="A225" s="141">
        <v>208</v>
      </c>
      <c r="B225" s="146">
        <v>16596.52</v>
      </c>
      <c r="C225" s="146">
        <v>599.4</v>
      </c>
      <c r="D225" s="155">
        <v>1.18E-2</v>
      </c>
      <c r="E225" s="156">
        <v>6.5199999999999998E-3</v>
      </c>
      <c r="F225" s="156">
        <v>5.2900000000000004E-3</v>
      </c>
      <c r="G225" s="155">
        <f t="shared" si="7"/>
        <v>74.095777879648622</v>
      </c>
      <c r="H225" s="75">
        <f t="shared" si="6"/>
        <v>2807177.493133923</v>
      </c>
      <c r="I225" s="77"/>
      <c r="J225" s="77"/>
      <c r="P225" s="41"/>
    </row>
    <row r="226" spans="1:16" x14ac:dyDescent="0.3">
      <c r="A226" s="141">
        <v>209</v>
      </c>
      <c r="B226" s="146">
        <v>16574.099999999999</v>
      </c>
      <c r="C226" s="146">
        <v>599.16</v>
      </c>
      <c r="D226" s="155">
        <v>1.184E-2</v>
      </c>
      <c r="E226" s="156">
        <v>6.5500000000000003E-3</v>
      </c>
      <c r="F226" s="156">
        <v>5.2900000000000004E-3</v>
      </c>
      <c r="G226" s="155">
        <f t="shared" si="7"/>
        <v>74.095777879648622</v>
      </c>
      <c r="H226" s="75">
        <f t="shared" si="6"/>
        <v>2820673.5387739902</v>
      </c>
      <c r="I226" s="77"/>
      <c r="J226" s="77"/>
      <c r="P226" s="41"/>
    </row>
    <row r="227" spans="1:16" x14ac:dyDescent="0.3">
      <c r="A227" s="141">
        <v>210</v>
      </c>
      <c r="B227" s="146">
        <v>16572.7</v>
      </c>
      <c r="C227" s="146">
        <v>598.78</v>
      </c>
      <c r="D227" s="155">
        <v>1.183E-2</v>
      </c>
      <c r="E227" s="156">
        <v>6.5500000000000003E-3</v>
      </c>
      <c r="F227" s="156">
        <v>5.2900000000000004E-3</v>
      </c>
      <c r="G227" s="155">
        <f t="shared" si="7"/>
        <v>74.095777879648622</v>
      </c>
      <c r="H227" s="75">
        <f t="shared" si="6"/>
        <v>2834169.584414057</v>
      </c>
      <c r="I227" s="77"/>
      <c r="J227" s="77"/>
      <c r="P227" s="41"/>
    </row>
    <row r="228" spans="1:16" x14ac:dyDescent="0.3">
      <c r="A228" s="141">
        <v>211</v>
      </c>
      <c r="B228" s="146">
        <v>16683.29</v>
      </c>
      <c r="C228" s="146">
        <v>599.65</v>
      </c>
      <c r="D228" s="155">
        <v>1.184E-2</v>
      </c>
      <c r="E228" s="156">
        <v>6.5799999999999999E-3</v>
      </c>
      <c r="F228" s="156">
        <v>5.2599999999999999E-3</v>
      </c>
      <c r="G228" s="155">
        <f t="shared" si="7"/>
        <v>73.675574980520167</v>
      </c>
      <c r="H228" s="75">
        <f t="shared" si="6"/>
        <v>2863907.0690088053</v>
      </c>
      <c r="I228" s="77"/>
      <c r="J228" s="77"/>
      <c r="P228" s="41"/>
    </row>
    <row r="229" spans="1:16" x14ac:dyDescent="0.3">
      <c r="A229" s="141">
        <v>212</v>
      </c>
      <c r="B229" s="146">
        <v>16508.36</v>
      </c>
      <c r="C229" s="146">
        <v>597.79999999999995</v>
      </c>
      <c r="D229" s="155">
        <v>1.1860000000000001E-2</v>
      </c>
      <c r="E229" s="156">
        <v>6.5599999999999999E-3</v>
      </c>
      <c r="F229" s="156">
        <v>5.3E-3</v>
      </c>
      <c r="G229" s="155">
        <f t="shared" si="7"/>
        <v>74.235845512691412</v>
      </c>
      <c r="H229" s="75">
        <f t="shared" si="6"/>
        <v>2855763.2574381651</v>
      </c>
      <c r="I229" s="77"/>
      <c r="J229" s="77"/>
      <c r="P229" s="41"/>
    </row>
    <row r="230" spans="1:16" x14ac:dyDescent="0.3">
      <c r="A230" s="141">
        <v>213</v>
      </c>
      <c r="B230" s="146">
        <v>16561.16</v>
      </c>
      <c r="C230" s="146">
        <v>600.13</v>
      </c>
      <c r="D230" s="155">
        <v>1.1900000000000001E-2</v>
      </c>
      <c r="E230" s="156">
        <v>6.6E-3</v>
      </c>
      <c r="F230" s="156">
        <v>5.3E-3</v>
      </c>
      <c r="G230" s="155">
        <f t="shared" si="7"/>
        <v>74.235845512691412</v>
      </c>
      <c r="H230" s="75">
        <f t="shared" si="6"/>
        <v>2869233.8388411752</v>
      </c>
      <c r="I230" s="77"/>
      <c r="J230" s="77"/>
      <c r="P230" s="41"/>
    </row>
    <row r="231" spans="1:16" x14ac:dyDescent="0.3">
      <c r="A231" s="141">
        <v>214</v>
      </c>
      <c r="B231" s="146">
        <v>16581.830000000002</v>
      </c>
      <c r="C231" s="146">
        <v>599.46</v>
      </c>
      <c r="D231" s="155">
        <v>1.1900000000000001E-2</v>
      </c>
      <c r="E231" s="156">
        <v>6.6E-3</v>
      </c>
      <c r="F231" s="156">
        <v>5.2900000000000004E-3</v>
      </c>
      <c r="G231" s="155">
        <f t="shared" si="7"/>
        <v>74.095777879648622</v>
      </c>
      <c r="H231" s="75">
        <f t="shared" si="6"/>
        <v>2888153.7669743244</v>
      </c>
      <c r="I231" s="77"/>
      <c r="J231" s="77"/>
      <c r="P231" s="41"/>
    </row>
    <row r="232" spans="1:16" x14ac:dyDescent="0.3">
      <c r="A232" s="141">
        <v>215</v>
      </c>
      <c r="B232" s="146">
        <v>16687.259999999998</v>
      </c>
      <c r="C232" s="146">
        <v>598.99</v>
      </c>
      <c r="D232" s="155">
        <v>1.1900000000000001E-2</v>
      </c>
      <c r="E232" s="156">
        <v>6.6400000000000001E-3</v>
      </c>
      <c r="F232" s="156">
        <v>5.2500000000000003E-3</v>
      </c>
      <c r="G232" s="155">
        <f t="shared" si="7"/>
        <v>73.535507347477349</v>
      </c>
      <c r="H232" s="75">
        <f t="shared" si="6"/>
        <v>2923757.6207105019</v>
      </c>
      <c r="I232" s="77"/>
      <c r="J232" s="77"/>
      <c r="P232" s="41"/>
    </row>
    <row r="233" spans="1:16" x14ac:dyDescent="0.3">
      <c r="A233" s="141">
        <v>216</v>
      </c>
      <c r="B233" s="146">
        <v>16662.2</v>
      </c>
      <c r="C233" s="146">
        <v>599.66</v>
      </c>
      <c r="D233" s="155">
        <v>1.192E-2</v>
      </c>
      <c r="E233" s="156">
        <v>6.6600000000000001E-3</v>
      </c>
      <c r="F233" s="156">
        <v>5.2700000000000004E-3</v>
      </c>
      <c r="G233" s="155">
        <f t="shared" si="7"/>
        <v>73.815642613562986</v>
      </c>
      <c r="H233" s="75">
        <f t="shared" si="6"/>
        <v>2926209.0303920466</v>
      </c>
      <c r="I233" s="77"/>
      <c r="J233" s="77"/>
      <c r="P233" s="41"/>
    </row>
    <row r="234" spans="1:16" x14ac:dyDescent="0.3">
      <c r="A234" s="141">
        <v>217</v>
      </c>
      <c r="B234" s="146">
        <v>16692.71</v>
      </c>
      <c r="C234" s="146">
        <v>598.98</v>
      </c>
      <c r="D234" s="155">
        <v>1.192E-2</v>
      </c>
      <c r="E234" s="156">
        <v>6.6699999999999997E-3</v>
      </c>
      <c r="F234" s="156">
        <v>5.2500000000000003E-3</v>
      </c>
      <c r="G234" s="155">
        <f t="shared" si="7"/>
        <v>73.535507347477349</v>
      </c>
      <c r="H234" s="75">
        <f t="shared" si="6"/>
        <v>2950955.3660194366</v>
      </c>
      <c r="I234" s="77"/>
      <c r="J234" s="77"/>
      <c r="P234" s="41"/>
    </row>
    <row r="235" spans="1:16" x14ac:dyDescent="0.3">
      <c r="A235" s="141">
        <v>218</v>
      </c>
      <c r="B235" s="146">
        <v>16656.62</v>
      </c>
      <c r="C235" s="146">
        <v>599.37</v>
      </c>
      <c r="D235" s="155">
        <v>1.193E-2</v>
      </c>
      <c r="E235" s="156">
        <v>6.6699999999999997E-3</v>
      </c>
      <c r="F235" s="156">
        <v>5.2700000000000004E-3</v>
      </c>
      <c r="G235" s="155">
        <f t="shared" si="7"/>
        <v>73.815642613562986</v>
      </c>
      <c r="H235" s="75">
        <f t="shared" si="6"/>
        <v>2953303.5584512325</v>
      </c>
      <c r="I235" s="77"/>
      <c r="J235" s="77"/>
      <c r="P235" s="41"/>
    </row>
    <row r="236" spans="1:16" x14ac:dyDescent="0.3">
      <c r="A236" s="141">
        <v>219</v>
      </c>
      <c r="B236" s="146">
        <v>16695.55</v>
      </c>
      <c r="C236" s="146">
        <v>599.08000000000004</v>
      </c>
      <c r="D236" s="155">
        <v>1.1939999999999999E-2</v>
      </c>
      <c r="E236" s="156">
        <v>6.6899999999999998E-3</v>
      </c>
      <c r="F236" s="156">
        <v>5.2500000000000003E-3</v>
      </c>
      <c r="G236" s="155">
        <f t="shared" si="7"/>
        <v>73.535507347477349</v>
      </c>
      <c r="H236" s="75">
        <f t="shared" si="6"/>
        <v>2978153.1113283718</v>
      </c>
      <c r="I236" s="77"/>
      <c r="J236" s="77"/>
      <c r="P236" s="41"/>
    </row>
    <row r="237" spans="1:16" x14ac:dyDescent="0.3">
      <c r="A237" s="141">
        <v>220</v>
      </c>
      <c r="B237" s="146">
        <v>16631.87</v>
      </c>
      <c r="C237" s="146">
        <v>599.42999999999995</v>
      </c>
      <c r="D237" s="155">
        <v>1.197E-2</v>
      </c>
      <c r="E237" s="156">
        <v>6.6899999999999998E-3</v>
      </c>
      <c r="F237" s="156">
        <v>5.2700000000000004E-3</v>
      </c>
      <c r="G237" s="155">
        <f t="shared" si="7"/>
        <v>73.815642613562986</v>
      </c>
      <c r="H237" s="75">
        <f t="shared" si="6"/>
        <v>2980398.086510418</v>
      </c>
      <c r="I237" s="77"/>
      <c r="J237" s="77"/>
      <c r="P237" s="41"/>
    </row>
    <row r="238" spans="1:16" x14ac:dyDescent="0.3">
      <c r="A238" s="141">
        <v>221</v>
      </c>
      <c r="B238" s="146">
        <v>16688.84</v>
      </c>
      <c r="C238" s="146">
        <v>598.98</v>
      </c>
      <c r="D238" s="155">
        <v>1.1979999999999999E-2</v>
      </c>
      <c r="E238" s="156">
        <v>6.7299999999999999E-3</v>
      </c>
      <c r="F238" s="156">
        <v>5.2500000000000003E-3</v>
      </c>
      <c r="G238" s="155">
        <f t="shared" si="7"/>
        <v>73.535507347477349</v>
      </c>
      <c r="H238" s="75">
        <f t="shared" si="6"/>
        <v>3005350.8566373065</v>
      </c>
      <c r="I238" s="77"/>
      <c r="J238" s="77"/>
      <c r="P238" s="41"/>
    </row>
    <row r="239" spans="1:16" x14ac:dyDescent="0.3">
      <c r="A239" s="141">
        <v>222</v>
      </c>
      <c r="B239" s="146">
        <v>16580.29</v>
      </c>
      <c r="C239" s="146">
        <v>599.21</v>
      </c>
      <c r="D239" s="155">
        <v>1.2019999999999999E-2</v>
      </c>
      <c r="E239" s="156">
        <v>6.7299999999999999E-3</v>
      </c>
      <c r="F239" s="156">
        <v>5.2900000000000004E-3</v>
      </c>
      <c r="G239" s="155">
        <f t="shared" si="7"/>
        <v>74.095777879648622</v>
      </c>
      <c r="H239" s="75">
        <f t="shared" si="6"/>
        <v>2996122.1320948601</v>
      </c>
      <c r="I239" s="77"/>
      <c r="J239" s="77"/>
      <c r="P239" s="41"/>
    </row>
    <row r="240" spans="1:16" x14ac:dyDescent="0.3">
      <c r="A240" s="141">
        <v>223</v>
      </c>
      <c r="B240" s="146">
        <v>16664.419999999998</v>
      </c>
      <c r="C240" s="146">
        <v>599.23</v>
      </c>
      <c r="D240" s="155">
        <v>1.2019999999999999E-2</v>
      </c>
      <c r="E240" s="156">
        <v>6.7499999999999999E-3</v>
      </c>
      <c r="F240" s="156">
        <v>5.2599999999999999E-3</v>
      </c>
      <c r="G240" s="155">
        <f t="shared" si="7"/>
        <v>73.675574980520167</v>
      </c>
      <c r="H240" s="75">
        <f t="shared" si="6"/>
        <v>3026783.3004216286</v>
      </c>
      <c r="I240" s="77"/>
      <c r="J240" s="77"/>
      <c r="P240" s="41"/>
    </row>
    <row r="241" spans="1:16" x14ac:dyDescent="0.3">
      <c r="A241" s="141">
        <v>224</v>
      </c>
      <c r="B241" s="146">
        <v>16559.150000000001</v>
      </c>
      <c r="C241" s="146">
        <v>599.33000000000004</v>
      </c>
      <c r="D241" s="155">
        <v>1.204E-2</v>
      </c>
      <c r="E241" s="156">
        <v>6.7400000000000003E-3</v>
      </c>
      <c r="F241" s="156">
        <v>5.3E-3</v>
      </c>
      <c r="G241" s="155">
        <f t="shared" si="7"/>
        <v>74.235845512691412</v>
      </c>
      <c r="H241" s="75">
        <f t="shared" si="6"/>
        <v>3017410.2342742872</v>
      </c>
      <c r="I241" s="77"/>
      <c r="J241" s="77"/>
      <c r="P241" s="41"/>
    </row>
    <row r="242" spans="1:16" x14ac:dyDescent="0.3">
      <c r="A242" s="141">
        <v>225</v>
      </c>
      <c r="B242" s="146">
        <v>16666.84</v>
      </c>
      <c r="C242" s="146">
        <v>598.87</v>
      </c>
      <c r="D242" s="155">
        <v>1.204E-2</v>
      </c>
      <c r="E242" s="156">
        <v>6.7799999999999996E-3</v>
      </c>
      <c r="F242" s="156">
        <v>5.2599999999999999E-3</v>
      </c>
      <c r="G242" s="155">
        <f t="shared" si="7"/>
        <v>73.675574980520167</v>
      </c>
      <c r="H242" s="75">
        <f t="shared" si="6"/>
        <v>3053929.3389904322</v>
      </c>
      <c r="I242" s="77"/>
      <c r="J242" s="77"/>
      <c r="P242" s="41"/>
    </row>
    <row r="243" spans="1:16" x14ac:dyDescent="0.3">
      <c r="A243" s="141">
        <v>226</v>
      </c>
      <c r="B243" s="146">
        <v>16584.64</v>
      </c>
      <c r="C243" s="146">
        <v>599.46</v>
      </c>
      <c r="D243" s="155">
        <v>1.2070000000000001E-2</v>
      </c>
      <c r="E243" s="156">
        <v>6.7799999999999996E-3</v>
      </c>
      <c r="F243" s="156">
        <v>5.2900000000000004E-3</v>
      </c>
      <c r="G243" s="155">
        <f t="shared" si="7"/>
        <v>74.095777879648622</v>
      </c>
      <c r="H243" s="75">
        <f t="shared" si="6"/>
        <v>3050106.3146551279</v>
      </c>
      <c r="I243" s="77"/>
      <c r="J243" s="77"/>
      <c r="P243" s="41"/>
    </row>
    <row r="244" spans="1:16" x14ac:dyDescent="0.3">
      <c r="A244" s="141">
        <v>227</v>
      </c>
      <c r="B244" s="146">
        <v>16624.66</v>
      </c>
      <c r="C244" s="146">
        <v>599.21</v>
      </c>
      <c r="D244" s="155">
        <v>1.208E-2</v>
      </c>
      <c r="E244" s="156">
        <v>6.7999999999999996E-3</v>
      </c>
      <c r="F244" s="156">
        <v>5.28E-3</v>
      </c>
      <c r="G244" s="155">
        <f t="shared" si="7"/>
        <v>73.955710246605804</v>
      </c>
      <c r="H244" s="75">
        <f t="shared" si="6"/>
        <v>3069404.6374927233</v>
      </c>
      <c r="I244" s="77"/>
      <c r="J244" s="77"/>
      <c r="P244" s="41"/>
    </row>
    <row r="245" spans="1:16" x14ac:dyDescent="0.3">
      <c r="A245" s="141">
        <v>228</v>
      </c>
      <c r="B245" s="146">
        <v>16598.13</v>
      </c>
      <c r="C245" s="146">
        <v>599.29999999999995</v>
      </c>
      <c r="D245" s="155">
        <v>1.209E-2</v>
      </c>
      <c r="E245" s="156">
        <v>6.8100000000000001E-3</v>
      </c>
      <c r="F245" s="156">
        <v>5.28E-3</v>
      </c>
      <c r="G245" s="155">
        <f t="shared" si="7"/>
        <v>73.955710246605804</v>
      </c>
      <c r="H245" s="75">
        <f t="shared" si="6"/>
        <v>3082926.2438252908</v>
      </c>
      <c r="I245" s="77"/>
      <c r="J245" s="77"/>
      <c r="P245" s="41"/>
    </row>
    <row r="246" spans="1:16" x14ac:dyDescent="0.3">
      <c r="A246" s="141">
        <v>229</v>
      </c>
      <c r="B246" s="146">
        <v>16623.48</v>
      </c>
      <c r="C246" s="146">
        <v>599.30999999999995</v>
      </c>
      <c r="D246" s="155">
        <v>1.21E-2</v>
      </c>
      <c r="E246" s="156">
        <v>6.8199999999999997E-3</v>
      </c>
      <c r="F246" s="156">
        <v>5.28E-3</v>
      </c>
      <c r="G246" s="155">
        <f t="shared" si="7"/>
        <v>73.955710246605804</v>
      </c>
      <c r="H246" s="75">
        <f t="shared" si="6"/>
        <v>3096447.8501578579</v>
      </c>
      <c r="I246" s="77"/>
      <c r="J246" s="77"/>
      <c r="P246" s="41"/>
    </row>
    <row r="247" spans="1:16" x14ac:dyDescent="0.3">
      <c r="A247" s="141">
        <v>230</v>
      </c>
      <c r="B247" s="146">
        <v>16555.57</v>
      </c>
      <c r="C247" s="146">
        <v>599.62</v>
      </c>
      <c r="D247" s="155">
        <v>1.213E-2</v>
      </c>
      <c r="E247" s="156">
        <v>6.8300000000000001E-3</v>
      </c>
      <c r="F247" s="156">
        <v>5.3E-3</v>
      </c>
      <c r="G247" s="155">
        <f t="shared" si="7"/>
        <v>74.235845512691412</v>
      </c>
      <c r="H247" s="75">
        <f t="shared" si="6"/>
        <v>3098233.7226923485</v>
      </c>
      <c r="I247" s="77"/>
      <c r="J247" s="77"/>
      <c r="P247" s="41"/>
    </row>
    <row r="248" spans="1:16" x14ac:dyDescent="0.3">
      <c r="A248" s="141">
        <v>231</v>
      </c>
      <c r="B248" s="146">
        <v>16642.810000000001</v>
      </c>
      <c r="C248" s="146">
        <v>598.28</v>
      </c>
      <c r="D248" s="155">
        <v>1.213E-2</v>
      </c>
      <c r="E248" s="156">
        <v>6.8700000000000002E-3</v>
      </c>
      <c r="F248" s="156">
        <v>5.2599999999999999E-3</v>
      </c>
      <c r="G248" s="155">
        <f t="shared" si="7"/>
        <v>73.675574980520167</v>
      </c>
      <c r="H248" s="75">
        <f t="shared" si="6"/>
        <v>3135367.4546968443</v>
      </c>
      <c r="I248" s="77"/>
      <c r="J248" s="77"/>
      <c r="P248" s="41"/>
    </row>
    <row r="249" spans="1:16" x14ac:dyDescent="0.3">
      <c r="A249" s="141">
        <v>232</v>
      </c>
      <c r="B249" s="146">
        <v>16613.400000000001</v>
      </c>
      <c r="C249" s="146">
        <v>599.37</v>
      </c>
      <c r="D249" s="155">
        <v>1.2149999999999999E-2</v>
      </c>
      <c r="E249" s="156">
        <v>6.8700000000000002E-3</v>
      </c>
      <c r="F249" s="156">
        <v>5.28E-3</v>
      </c>
      <c r="G249" s="155">
        <f t="shared" si="7"/>
        <v>73.955710246605804</v>
      </c>
      <c r="H249" s="75">
        <f t="shared" si="6"/>
        <v>3137012.669155559</v>
      </c>
      <c r="I249" s="77"/>
      <c r="J249" s="77"/>
      <c r="P249" s="41"/>
    </row>
    <row r="250" spans="1:16" x14ac:dyDescent="0.3">
      <c r="A250" s="141">
        <v>233</v>
      </c>
      <c r="B250" s="146">
        <v>16614.78</v>
      </c>
      <c r="C250" s="146">
        <v>599.01</v>
      </c>
      <c r="D250" s="155">
        <v>1.217E-2</v>
      </c>
      <c r="E250" s="156">
        <v>6.8900000000000003E-3</v>
      </c>
      <c r="F250" s="156">
        <v>5.28E-3</v>
      </c>
      <c r="G250" s="155">
        <f t="shared" si="7"/>
        <v>73.955710246605804</v>
      </c>
      <c r="H250" s="75">
        <f t="shared" si="6"/>
        <v>3150534.2754881261</v>
      </c>
      <c r="I250" s="77"/>
      <c r="J250" s="77"/>
      <c r="P250" s="41"/>
    </row>
    <row r="251" spans="1:16" x14ac:dyDescent="0.3">
      <c r="A251" s="141">
        <v>234</v>
      </c>
      <c r="B251" s="146">
        <v>16527.419999999998</v>
      </c>
      <c r="C251" s="146">
        <v>599.37</v>
      </c>
      <c r="D251" s="155">
        <v>1.218E-2</v>
      </c>
      <c r="E251" s="156">
        <v>6.8799999999999998E-3</v>
      </c>
      <c r="F251" s="156">
        <v>5.3099999999999996E-3</v>
      </c>
      <c r="G251" s="155">
        <f t="shared" si="7"/>
        <v>74.375913145734231</v>
      </c>
      <c r="H251" s="75">
        <f t="shared" si="6"/>
        <v>3146179.8598895036</v>
      </c>
      <c r="I251" s="77"/>
      <c r="J251" s="77"/>
      <c r="P251" s="41"/>
    </row>
    <row r="252" spans="1:16" x14ac:dyDescent="0.3">
      <c r="A252" s="141">
        <v>235</v>
      </c>
      <c r="B252" s="146">
        <v>16581.5</v>
      </c>
      <c r="C252" s="146">
        <v>599.26</v>
      </c>
      <c r="D252" s="155">
        <v>1.2189999999999999E-2</v>
      </c>
      <c r="E252" s="156">
        <v>6.8999999999999999E-3</v>
      </c>
      <c r="F252" s="156">
        <v>5.2900000000000004E-3</v>
      </c>
      <c r="G252" s="155">
        <f t="shared" si="7"/>
        <v>74.095777879648622</v>
      </c>
      <c r="H252" s="75">
        <f t="shared" si="6"/>
        <v>3171570.7254157304</v>
      </c>
      <c r="I252" s="77"/>
      <c r="J252" s="77"/>
      <c r="P252" s="41"/>
    </row>
    <row r="253" spans="1:16" x14ac:dyDescent="0.3">
      <c r="A253" s="141">
        <v>236</v>
      </c>
      <c r="B253" s="146">
        <v>16601.7</v>
      </c>
      <c r="C253" s="146">
        <v>599.41999999999996</v>
      </c>
      <c r="D253" s="155">
        <v>1.221E-2</v>
      </c>
      <c r="E253" s="156">
        <v>6.9199999999999999E-3</v>
      </c>
      <c r="F253" s="156">
        <v>5.28E-3</v>
      </c>
      <c r="G253" s="155">
        <f t="shared" si="7"/>
        <v>73.955710246605804</v>
      </c>
      <c r="H253" s="75">
        <f t="shared" si="6"/>
        <v>3191099.0944858273</v>
      </c>
      <c r="I253" s="77"/>
      <c r="J253" s="77"/>
      <c r="P253" s="41"/>
    </row>
    <row r="254" spans="1:16" x14ac:dyDescent="0.3">
      <c r="A254" s="141">
        <v>237</v>
      </c>
      <c r="B254" s="146">
        <v>16579.78</v>
      </c>
      <c r="C254" s="146">
        <v>598.57000000000005</v>
      </c>
      <c r="D254" s="155">
        <v>1.221E-2</v>
      </c>
      <c r="E254" s="156">
        <v>6.9300000000000004E-3</v>
      </c>
      <c r="F254" s="156">
        <v>5.28E-3</v>
      </c>
      <c r="G254" s="155">
        <f t="shared" si="7"/>
        <v>73.955710246605804</v>
      </c>
      <c r="H254" s="75">
        <f t="shared" si="6"/>
        <v>3204620.7008183943</v>
      </c>
      <c r="I254" s="77"/>
      <c r="J254" s="77"/>
      <c r="P254" s="41"/>
    </row>
    <row r="255" spans="1:16" x14ac:dyDescent="0.3">
      <c r="A255" s="141">
        <v>238</v>
      </c>
      <c r="B255" s="146">
        <v>16547.05</v>
      </c>
      <c r="C255" s="146">
        <v>599.36</v>
      </c>
      <c r="D255" s="155">
        <v>1.225E-2</v>
      </c>
      <c r="E255" s="156">
        <v>6.9499999999999996E-3</v>
      </c>
      <c r="F255" s="156">
        <v>5.3E-3</v>
      </c>
      <c r="G255" s="155">
        <f t="shared" si="7"/>
        <v>74.235845512691412</v>
      </c>
      <c r="H255" s="75">
        <f t="shared" si="6"/>
        <v>3205998.3739164304</v>
      </c>
      <c r="I255" s="77"/>
      <c r="J255" s="77"/>
      <c r="P255" s="41"/>
    </row>
    <row r="256" spans="1:16" x14ac:dyDescent="0.3">
      <c r="A256" s="141">
        <v>239</v>
      </c>
      <c r="B256" s="146">
        <v>16583.23</v>
      </c>
      <c r="C256" s="146">
        <v>599.55999999999995</v>
      </c>
      <c r="D256" s="155">
        <v>1.225E-2</v>
      </c>
      <c r="E256" s="156">
        <v>6.96E-3</v>
      </c>
      <c r="F256" s="156">
        <v>5.2900000000000004E-3</v>
      </c>
      <c r="G256" s="155">
        <f t="shared" si="7"/>
        <v>74.095777879648622</v>
      </c>
      <c r="H256" s="75">
        <f t="shared" si="6"/>
        <v>3225554.9079759982</v>
      </c>
      <c r="I256" s="77"/>
      <c r="J256" s="77"/>
      <c r="P256" s="41"/>
    </row>
    <row r="257" spans="1:16" x14ac:dyDescent="0.3">
      <c r="A257" s="141">
        <v>240</v>
      </c>
      <c r="B257" s="146">
        <v>16480.259999999998</v>
      </c>
      <c r="C257" s="146">
        <v>599.09</v>
      </c>
      <c r="D257" s="155">
        <v>1.2290000000000001E-2</v>
      </c>
      <c r="E257" s="156">
        <v>6.9699999999999996E-3</v>
      </c>
      <c r="F257" s="156">
        <v>5.3200000000000001E-3</v>
      </c>
      <c r="G257" s="155">
        <f t="shared" si="7"/>
        <v>74.515980778777035</v>
      </c>
      <c r="H257" s="75">
        <f t="shared" si="6"/>
        <v>3220785.6286896598</v>
      </c>
      <c r="I257" s="77"/>
      <c r="J257" s="77"/>
      <c r="P257" s="41"/>
    </row>
    <row r="258" spans="1:16" x14ac:dyDescent="0.3">
      <c r="A258" s="141">
        <v>241</v>
      </c>
      <c r="B258" s="146">
        <v>16591.32</v>
      </c>
      <c r="C258" s="146">
        <v>598.87</v>
      </c>
      <c r="D258" s="155">
        <v>1.226E-2</v>
      </c>
      <c r="E258" s="156">
        <v>6.9800000000000001E-3</v>
      </c>
      <c r="F258" s="156">
        <v>5.28E-3</v>
      </c>
      <c r="G258" s="155">
        <f t="shared" si="7"/>
        <v>73.955710246605804</v>
      </c>
      <c r="H258" s="75">
        <f t="shared" si="6"/>
        <v>3258707.1261486625</v>
      </c>
      <c r="I258" s="77"/>
      <c r="J258" s="77"/>
      <c r="P258" s="41"/>
    </row>
    <row r="259" spans="1:16" x14ac:dyDescent="0.3">
      <c r="A259" s="141">
        <v>242</v>
      </c>
      <c r="B259" s="146">
        <v>16433.78</v>
      </c>
      <c r="C259" s="146">
        <v>598.98</v>
      </c>
      <c r="D259" s="155">
        <v>1.231E-2</v>
      </c>
      <c r="E259" s="156">
        <v>6.9800000000000001E-3</v>
      </c>
      <c r="F259" s="156">
        <v>5.3299999999999997E-3</v>
      </c>
      <c r="G259" s="155">
        <f t="shared" si="7"/>
        <v>74.656048411819853</v>
      </c>
      <c r="H259" s="75">
        <f t="shared" si="6"/>
        <v>3241532.4029082358</v>
      </c>
      <c r="I259" s="77"/>
      <c r="J259" s="77"/>
      <c r="P259" s="41"/>
    </row>
    <row r="260" spans="1:16" x14ac:dyDescent="0.3">
      <c r="A260" s="141">
        <v>243</v>
      </c>
      <c r="B260" s="146">
        <v>16540.32</v>
      </c>
      <c r="C260" s="146">
        <v>599.29999999999995</v>
      </c>
      <c r="D260" s="155">
        <v>1.23E-2</v>
      </c>
      <c r="E260" s="156">
        <v>7.0000000000000001E-3</v>
      </c>
      <c r="F260" s="156">
        <v>5.3E-3</v>
      </c>
      <c r="G260" s="155">
        <f t="shared" si="7"/>
        <v>74.235845512691412</v>
      </c>
      <c r="H260" s="75">
        <f t="shared" si="6"/>
        <v>3273351.2809314816</v>
      </c>
      <c r="I260" s="77"/>
      <c r="J260" s="77"/>
      <c r="P260" s="41"/>
    </row>
    <row r="261" spans="1:16" x14ac:dyDescent="0.3">
      <c r="A261" s="141">
        <v>244</v>
      </c>
      <c r="B261" s="146">
        <v>16493.650000000001</v>
      </c>
      <c r="C261" s="146">
        <v>599.53</v>
      </c>
      <c r="D261" s="155">
        <v>1.235E-2</v>
      </c>
      <c r="E261" s="156">
        <v>7.0299999999999998E-3</v>
      </c>
      <c r="F261" s="156">
        <v>5.3200000000000001E-3</v>
      </c>
      <c r="G261" s="155">
        <f t="shared" si="7"/>
        <v>74.515980778777035</v>
      </c>
      <c r="H261" s="75">
        <f t="shared" si="6"/>
        <v>3274465.389167821</v>
      </c>
      <c r="I261" s="77"/>
      <c r="J261" s="77"/>
      <c r="P261" s="41"/>
    </row>
    <row r="262" spans="1:16" x14ac:dyDescent="0.3">
      <c r="A262" s="141">
        <v>245</v>
      </c>
      <c r="B262" s="146">
        <v>16520.509999999998</v>
      </c>
      <c r="C262" s="146">
        <v>599.71</v>
      </c>
      <c r="D262" s="155">
        <v>1.234E-2</v>
      </c>
      <c r="E262" s="156">
        <v>7.0299999999999998E-3</v>
      </c>
      <c r="F262" s="156">
        <v>5.3099999999999996E-3</v>
      </c>
      <c r="G262" s="155">
        <f t="shared" si="7"/>
        <v>74.375913145734231</v>
      </c>
      <c r="H262" s="75">
        <f t="shared" si="6"/>
        <v>3294077.2037304631</v>
      </c>
      <c r="I262" s="77"/>
      <c r="J262" s="77"/>
      <c r="P262" s="41"/>
    </row>
    <row r="263" spans="1:16" x14ac:dyDescent="0.3">
      <c r="A263" s="141">
        <v>246</v>
      </c>
      <c r="B263" s="146">
        <v>16424.41</v>
      </c>
      <c r="C263" s="146">
        <v>598.88</v>
      </c>
      <c r="D263" s="155">
        <v>1.2359999999999999E-2</v>
      </c>
      <c r="E263" s="156">
        <v>7.0200000000000002E-3</v>
      </c>
      <c r="F263" s="156">
        <v>5.3400000000000001E-3</v>
      </c>
      <c r="G263" s="155">
        <f t="shared" si="7"/>
        <v>74.796116044862671</v>
      </c>
      <c r="H263" s="75">
        <f t="shared" si="6"/>
        <v>3288940.8301956393</v>
      </c>
      <c r="I263" s="77"/>
      <c r="J263" s="77"/>
      <c r="P263" s="41"/>
    </row>
    <row r="264" spans="1:16" x14ac:dyDescent="0.3">
      <c r="A264" s="141">
        <v>247</v>
      </c>
      <c r="B264" s="146">
        <v>16538.150000000001</v>
      </c>
      <c r="C264" s="146">
        <v>599.14</v>
      </c>
      <c r="D264" s="155">
        <v>1.2359999999999999E-2</v>
      </c>
      <c r="E264" s="156">
        <v>7.0600000000000003E-3</v>
      </c>
      <c r="F264" s="156">
        <v>5.3E-3</v>
      </c>
      <c r="G264" s="155">
        <f t="shared" si="7"/>
        <v>74.235845512691412</v>
      </c>
      <c r="H264" s="75">
        <f t="shared" si="6"/>
        <v>3327233.6065435223</v>
      </c>
      <c r="I264" s="77"/>
      <c r="J264" s="77"/>
      <c r="P264" s="41"/>
    </row>
    <row r="265" spans="1:16" x14ac:dyDescent="0.3">
      <c r="A265" s="141">
        <v>248</v>
      </c>
      <c r="B265" s="146">
        <v>16467.349999999999</v>
      </c>
      <c r="C265" s="146">
        <v>598.98</v>
      </c>
      <c r="D265" s="155">
        <v>1.24E-2</v>
      </c>
      <c r="E265" s="156">
        <v>7.0800000000000004E-3</v>
      </c>
      <c r="F265" s="156">
        <v>5.3200000000000001E-3</v>
      </c>
      <c r="G265" s="155">
        <f t="shared" si="7"/>
        <v>74.515980778777035</v>
      </c>
      <c r="H265" s="75">
        <f t="shared" si="6"/>
        <v>3328145.1496459818</v>
      </c>
      <c r="I265" s="77"/>
      <c r="J265" s="77"/>
      <c r="P265" s="41"/>
    </row>
    <row r="266" spans="1:16" x14ac:dyDescent="0.3">
      <c r="A266" s="141">
        <v>249</v>
      </c>
      <c r="B266" s="146">
        <v>16429.97</v>
      </c>
      <c r="C266" s="146">
        <v>599.20000000000005</v>
      </c>
      <c r="D266" s="155">
        <v>1.2409999999999999E-2</v>
      </c>
      <c r="E266" s="156">
        <v>7.0800000000000004E-3</v>
      </c>
      <c r="F266" s="156">
        <v>5.3400000000000001E-3</v>
      </c>
      <c r="G266" s="155">
        <f t="shared" si="7"/>
        <v>74.796116044862671</v>
      </c>
      <c r="H266" s="75">
        <f t="shared" si="6"/>
        <v>3329049.8647102201</v>
      </c>
      <c r="I266" s="77"/>
      <c r="J266" s="77"/>
      <c r="P266" s="41"/>
    </row>
    <row r="267" spans="1:16" x14ac:dyDescent="0.3">
      <c r="A267" s="141">
        <v>250</v>
      </c>
      <c r="B267" s="146">
        <v>16560.91</v>
      </c>
      <c r="C267" s="146">
        <v>598.96</v>
      </c>
      <c r="D267" s="155">
        <v>1.242E-2</v>
      </c>
      <c r="E267" s="156">
        <v>7.1300000000000001E-3</v>
      </c>
      <c r="F267" s="156">
        <v>5.2900000000000004E-3</v>
      </c>
      <c r="G267" s="155">
        <f t="shared" si="7"/>
        <v>74.095777879648622</v>
      </c>
      <c r="H267" s="75">
        <f t="shared" si="6"/>
        <v>3374011.4100167342</v>
      </c>
      <c r="I267" s="77"/>
      <c r="J267" s="77"/>
      <c r="P267" s="41"/>
    </row>
    <row r="268" spans="1:16" x14ac:dyDescent="0.3">
      <c r="A268" s="141">
        <v>251</v>
      </c>
      <c r="B268" s="146">
        <v>16585.939999999999</v>
      </c>
      <c r="C268" s="146">
        <v>599.04999999999995</v>
      </c>
      <c r="D268" s="155">
        <v>1.2409999999999999E-2</v>
      </c>
      <c r="E268" s="156">
        <v>7.1199999999999996E-3</v>
      </c>
      <c r="F268" s="156">
        <v>5.2900000000000004E-3</v>
      </c>
      <c r="G268" s="155">
        <f t="shared" si="7"/>
        <v>74.095777879648622</v>
      </c>
      <c r="H268" s="75">
        <f t="shared" si="6"/>
        <v>3387507.4556568014</v>
      </c>
      <c r="I268" s="77"/>
      <c r="J268" s="77"/>
      <c r="P268" s="41"/>
    </row>
    <row r="269" spans="1:16" x14ac:dyDescent="0.3">
      <c r="A269" s="141">
        <v>252</v>
      </c>
      <c r="B269" s="146">
        <v>16520.05</v>
      </c>
      <c r="C269" s="146">
        <v>599.51</v>
      </c>
      <c r="D269" s="155">
        <v>1.2449999999999999E-2</v>
      </c>
      <c r="E269" s="156">
        <v>7.1399999999999996E-3</v>
      </c>
      <c r="F269" s="156">
        <v>5.3099999999999996E-3</v>
      </c>
      <c r="G269" s="155">
        <f t="shared" si="7"/>
        <v>74.375913145734231</v>
      </c>
      <c r="H269" s="75">
        <f t="shared" si="6"/>
        <v>3388193.6952656191</v>
      </c>
      <c r="I269" s="77"/>
      <c r="J269" s="77"/>
      <c r="P269" s="41"/>
    </row>
    <row r="270" spans="1:16" x14ac:dyDescent="0.3">
      <c r="A270" s="141">
        <v>253</v>
      </c>
      <c r="B270" s="146">
        <v>16483.560000000001</v>
      </c>
      <c r="C270" s="146">
        <v>599.78</v>
      </c>
      <c r="D270" s="155">
        <v>1.2460000000000001E-2</v>
      </c>
      <c r="E270" s="156">
        <v>7.1399999999999996E-3</v>
      </c>
      <c r="F270" s="156">
        <v>5.3299999999999997E-3</v>
      </c>
      <c r="G270" s="155">
        <f t="shared" si="7"/>
        <v>74.656048411819853</v>
      </c>
      <c r="H270" s="75">
        <f t="shared" si="6"/>
        <v>3388874.7848586105</v>
      </c>
      <c r="I270" s="77"/>
      <c r="J270" s="77"/>
      <c r="P270" s="41"/>
    </row>
    <row r="271" spans="1:16" x14ac:dyDescent="0.3">
      <c r="A271" s="141">
        <v>254</v>
      </c>
      <c r="B271" s="146">
        <v>16539.900000000001</v>
      </c>
      <c r="C271" s="146">
        <v>598.54</v>
      </c>
      <c r="D271" s="155">
        <v>1.2460000000000001E-2</v>
      </c>
      <c r="E271" s="156">
        <v>7.1599999999999997E-3</v>
      </c>
      <c r="F271" s="156">
        <v>5.3E-3</v>
      </c>
      <c r="G271" s="155">
        <f t="shared" si="7"/>
        <v>74.235845512691412</v>
      </c>
      <c r="H271" s="75">
        <f t="shared" si="6"/>
        <v>3421527.6763645937</v>
      </c>
      <c r="I271" s="77"/>
      <c r="J271" s="77"/>
      <c r="P271" s="41"/>
    </row>
    <row r="272" spans="1:16" x14ac:dyDescent="0.3">
      <c r="A272" s="141">
        <v>255</v>
      </c>
      <c r="B272" s="146">
        <v>16420.86</v>
      </c>
      <c r="C272" s="146">
        <v>599.63</v>
      </c>
      <c r="D272" s="155">
        <v>1.2489999999999999E-2</v>
      </c>
      <c r="E272" s="156">
        <v>7.1399999999999996E-3</v>
      </c>
      <c r="F272" s="156">
        <v>5.3400000000000001E-3</v>
      </c>
      <c r="G272" s="155">
        <f t="shared" si="7"/>
        <v>74.796116044862671</v>
      </c>
      <c r="H272" s="75">
        <f t="shared" si="6"/>
        <v>3409267.9337393823</v>
      </c>
      <c r="I272" s="77"/>
      <c r="J272" s="77"/>
      <c r="P272" s="41"/>
    </row>
    <row r="273" spans="1:16" x14ac:dyDescent="0.3">
      <c r="A273" s="141">
        <v>256</v>
      </c>
      <c r="B273" s="146">
        <v>16462.88</v>
      </c>
      <c r="C273" s="146">
        <v>599.38</v>
      </c>
      <c r="D273" s="155">
        <v>1.2489999999999999E-2</v>
      </c>
      <c r="E273" s="156">
        <v>7.1599999999999997E-3</v>
      </c>
      <c r="F273" s="156">
        <v>5.3299999999999997E-3</v>
      </c>
      <c r="G273" s="155">
        <f t="shared" si="7"/>
        <v>74.656048411819853</v>
      </c>
      <c r="H273" s="75">
        <f t="shared" si="6"/>
        <v>3429059.0708450759</v>
      </c>
      <c r="I273" s="77"/>
      <c r="J273" s="77"/>
      <c r="P273" s="41"/>
    </row>
    <row r="274" spans="1:16" x14ac:dyDescent="0.3">
      <c r="A274" s="141">
        <v>257</v>
      </c>
      <c r="B274" s="146">
        <v>16411.759999999998</v>
      </c>
      <c r="C274" s="146">
        <v>598.64</v>
      </c>
      <c r="D274" s="155">
        <v>1.251E-2</v>
      </c>
      <c r="E274" s="156">
        <v>7.1700000000000002E-3</v>
      </c>
      <c r="F274" s="156">
        <v>5.3400000000000001E-3</v>
      </c>
      <c r="G274" s="155">
        <f t="shared" si="7"/>
        <v>74.796116044862671</v>
      </c>
      <c r="H274" s="75">
        <f t="shared" ref="H274:H337" si="8">A274/G274*10^6</f>
        <v>3436007.2900824361</v>
      </c>
      <c r="I274" s="77"/>
      <c r="J274" s="77"/>
      <c r="P274" s="41"/>
    </row>
    <row r="275" spans="1:16" x14ac:dyDescent="0.3">
      <c r="A275" s="141">
        <v>258</v>
      </c>
      <c r="B275" s="146">
        <v>16466.27</v>
      </c>
      <c r="C275" s="146">
        <v>599.07000000000005</v>
      </c>
      <c r="D275" s="155">
        <v>1.251E-2</v>
      </c>
      <c r="E275" s="156">
        <v>7.1900000000000002E-3</v>
      </c>
      <c r="F275" s="156">
        <v>5.3200000000000001E-3</v>
      </c>
      <c r="G275" s="155">
        <f t="shared" ref="G275:G338" si="9">(2*F275/$B$7)*(1+3*$B$11)/(4+PI()*$B$11-PI())*10^6</f>
        <v>74.515980778777035</v>
      </c>
      <c r="H275" s="75">
        <f t="shared" si="8"/>
        <v>3462344.5508413846</v>
      </c>
      <c r="I275" s="77"/>
      <c r="J275" s="77"/>
      <c r="P275" s="41"/>
    </row>
    <row r="276" spans="1:16" x14ac:dyDescent="0.3">
      <c r="A276" s="141">
        <v>259</v>
      </c>
      <c r="B276" s="146">
        <v>16451.54</v>
      </c>
      <c r="C276" s="146">
        <v>599.24</v>
      </c>
      <c r="D276" s="155">
        <v>1.255E-2</v>
      </c>
      <c r="E276" s="156">
        <v>7.2199999999999999E-3</v>
      </c>
      <c r="F276" s="156">
        <v>5.3299999999999997E-3</v>
      </c>
      <c r="G276" s="155">
        <f t="shared" si="9"/>
        <v>74.656048411819853</v>
      </c>
      <c r="H276" s="75">
        <f t="shared" si="8"/>
        <v>3469243.3568315418</v>
      </c>
      <c r="I276" s="77"/>
      <c r="J276" s="77"/>
      <c r="P276" s="41"/>
    </row>
    <row r="277" spans="1:16" x14ac:dyDescent="0.3">
      <c r="A277" s="141">
        <v>260</v>
      </c>
      <c r="B277" s="146">
        <v>16495.16</v>
      </c>
      <c r="C277" s="146">
        <v>599.54999999999995</v>
      </c>
      <c r="D277" s="155">
        <v>1.2540000000000001E-2</v>
      </c>
      <c r="E277" s="156">
        <v>7.2199999999999999E-3</v>
      </c>
      <c r="F277" s="156">
        <v>5.3200000000000001E-3</v>
      </c>
      <c r="G277" s="155">
        <f t="shared" si="9"/>
        <v>74.515980778777035</v>
      </c>
      <c r="H277" s="75">
        <f t="shared" si="8"/>
        <v>3489184.4310804647</v>
      </c>
      <c r="I277" s="77"/>
      <c r="J277" s="77"/>
      <c r="P277" s="41"/>
    </row>
    <row r="278" spans="1:16" x14ac:dyDescent="0.3">
      <c r="A278" s="141">
        <v>261</v>
      </c>
      <c r="B278" s="146">
        <v>16417.189999999999</v>
      </c>
      <c r="C278" s="146">
        <v>598.87</v>
      </c>
      <c r="D278" s="155">
        <v>1.255E-2</v>
      </c>
      <c r="E278" s="156">
        <v>7.2100000000000003E-3</v>
      </c>
      <c r="F278" s="156">
        <v>5.3400000000000001E-3</v>
      </c>
      <c r="G278" s="155">
        <f t="shared" si="9"/>
        <v>74.796116044862671</v>
      </c>
      <c r="H278" s="75">
        <f t="shared" si="8"/>
        <v>3489486.002768544</v>
      </c>
      <c r="I278" s="77"/>
      <c r="J278" s="77"/>
      <c r="P278" s="41"/>
    </row>
    <row r="279" spans="1:16" x14ac:dyDescent="0.3">
      <c r="A279" s="141">
        <v>262</v>
      </c>
      <c r="B279" s="146">
        <v>16502.349999999999</v>
      </c>
      <c r="C279" s="146">
        <v>599.30999999999995</v>
      </c>
      <c r="D279" s="155">
        <v>1.256E-2</v>
      </c>
      <c r="E279" s="156">
        <v>7.2500000000000004E-3</v>
      </c>
      <c r="F279" s="156">
        <v>5.3200000000000001E-3</v>
      </c>
      <c r="G279" s="155">
        <f t="shared" si="9"/>
        <v>74.515980778777035</v>
      </c>
      <c r="H279" s="75">
        <f t="shared" si="8"/>
        <v>3516024.3113195454</v>
      </c>
      <c r="I279" s="77"/>
      <c r="J279" s="77"/>
      <c r="P279" s="41"/>
    </row>
    <row r="280" spans="1:16" x14ac:dyDescent="0.3">
      <c r="A280" s="141">
        <v>263</v>
      </c>
      <c r="B280" s="146">
        <v>16495.080000000002</v>
      </c>
      <c r="C280" s="146">
        <v>599.16</v>
      </c>
      <c r="D280" s="155">
        <v>1.257E-2</v>
      </c>
      <c r="E280" s="156">
        <v>7.2500000000000004E-3</v>
      </c>
      <c r="F280" s="156">
        <v>5.3200000000000001E-3</v>
      </c>
      <c r="G280" s="155">
        <f t="shared" si="9"/>
        <v>74.515980778777035</v>
      </c>
      <c r="H280" s="75">
        <f t="shared" si="8"/>
        <v>3529444.2514390852</v>
      </c>
      <c r="I280" s="77"/>
      <c r="J280" s="77"/>
      <c r="P280" s="41"/>
    </row>
    <row r="281" spans="1:16" x14ac:dyDescent="0.3">
      <c r="A281" s="141">
        <v>264</v>
      </c>
      <c r="B281" s="146">
        <v>16641.939999999999</v>
      </c>
      <c r="C281" s="146">
        <v>599.55999999999995</v>
      </c>
      <c r="D281" s="155">
        <v>1.256E-2</v>
      </c>
      <c r="E281" s="156">
        <v>7.2899999999999996E-3</v>
      </c>
      <c r="F281" s="156">
        <v>5.2700000000000004E-3</v>
      </c>
      <c r="G281" s="155">
        <f t="shared" si="9"/>
        <v>73.815642613562986</v>
      </c>
      <c r="H281" s="75">
        <f t="shared" si="8"/>
        <v>3576477.7038125019</v>
      </c>
      <c r="I281" s="77"/>
      <c r="J281" s="77"/>
      <c r="P281" s="41"/>
    </row>
    <row r="282" spans="1:16" x14ac:dyDescent="0.3">
      <c r="A282" s="141">
        <v>265</v>
      </c>
      <c r="B282" s="146">
        <v>16479.04</v>
      </c>
      <c r="C282" s="146">
        <v>599.03</v>
      </c>
      <c r="D282" s="155">
        <v>1.26E-2</v>
      </c>
      <c r="E282" s="156">
        <v>7.2700000000000004E-3</v>
      </c>
      <c r="F282" s="156">
        <v>5.3200000000000001E-3</v>
      </c>
      <c r="G282" s="155">
        <f t="shared" si="9"/>
        <v>74.515980778777035</v>
      </c>
      <c r="H282" s="75">
        <f t="shared" si="8"/>
        <v>3556284.1316781659</v>
      </c>
      <c r="I282" s="77"/>
      <c r="J282" s="77"/>
      <c r="P282" s="41"/>
    </row>
    <row r="283" spans="1:16" x14ac:dyDescent="0.3">
      <c r="A283" s="141">
        <v>266</v>
      </c>
      <c r="B283" s="146">
        <v>16529.57</v>
      </c>
      <c r="C283" s="146">
        <v>599.26</v>
      </c>
      <c r="D283" s="155">
        <v>1.261E-2</v>
      </c>
      <c r="E283" s="156">
        <v>7.3000000000000001E-3</v>
      </c>
      <c r="F283" s="156">
        <v>5.3099999999999996E-3</v>
      </c>
      <c r="G283" s="155">
        <f t="shared" si="9"/>
        <v>74.375913145734231</v>
      </c>
      <c r="H283" s="75">
        <f t="shared" si="8"/>
        <v>3576426.6783359312</v>
      </c>
      <c r="I283" s="77"/>
      <c r="J283" s="77"/>
      <c r="P283" s="41"/>
    </row>
    <row r="284" spans="1:16" x14ac:dyDescent="0.3">
      <c r="A284" s="141">
        <v>267</v>
      </c>
      <c r="B284" s="146">
        <v>16536.189999999999</v>
      </c>
      <c r="C284" s="146">
        <v>599.20000000000005</v>
      </c>
      <c r="D284" s="155">
        <v>1.261E-2</v>
      </c>
      <c r="E284" s="156">
        <v>7.3099999999999997E-3</v>
      </c>
      <c r="F284" s="156">
        <v>5.3E-3</v>
      </c>
      <c r="G284" s="155">
        <f t="shared" si="9"/>
        <v>74.235845512691412</v>
      </c>
      <c r="H284" s="75">
        <f t="shared" si="8"/>
        <v>3596645.2346037263</v>
      </c>
      <c r="I284" s="77"/>
      <c r="J284" s="77"/>
      <c r="P284" s="41"/>
    </row>
    <row r="285" spans="1:16" x14ac:dyDescent="0.3">
      <c r="A285" s="141">
        <v>268</v>
      </c>
      <c r="B285" s="146">
        <v>16604.169999999998</v>
      </c>
      <c r="C285" s="146">
        <v>599.61</v>
      </c>
      <c r="D285" s="155">
        <v>1.26E-2</v>
      </c>
      <c r="E285" s="156">
        <v>7.3200000000000001E-3</v>
      </c>
      <c r="F285" s="156">
        <v>5.2900000000000004E-3</v>
      </c>
      <c r="G285" s="155">
        <f t="shared" si="9"/>
        <v>74.095777879648622</v>
      </c>
      <c r="H285" s="75">
        <f t="shared" si="8"/>
        <v>3616940.231537939</v>
      </c>
      <c r="I285" s="77"/>
      <c r="J285" s="77"/>
      <c r="P285" s="41"/>
    </row>
    <row r="286" spans="1:16" x14ac:dyDescent="0.3">
      <c r="A286" s="141">
        <v>269</v>
      </c>
      <c r="B286" s="146">
        <v>16470.13</v>
      </c>
      <c r="C286" s="146">
        <v>598.98</v>
      </c>
      <c r="D286" s="155">
        <v>1.264E-2</v>
      </c>
      <c r="E286" s="156">
        <v>7.3200000000000001E-3</v>
      </c>
      <c r="F286" s="156">
        <v>5.3200000000000001E-3</v>
      </c>
      <c r="G286" s="155">
        <f t="shared" si="9"/>
        <v>74.515980778777035</v>
      </c>
      <c r="H286" s="75">
        <f t="shared" si="8"/>
        <v>3609963.8921563271</v>
      </c>
      <c r="I286" s="77"/>
      <c r="J286" s="77"/>
      <c r="P286" s="41"/>
    </row>
    <row r="287" spans="1:16" x14ac:dyDescent="0.3">
      <c r="A287" s="141">
        <v>270</v>
      </c>
      <c r="B287" s="146">
        <v>16596.78</v>
      </c>
      <c r="C287" s="146">
        <v>598.89</v>
      </c>
      <c r="D287" s="155">
        <v>1.2619999999999999E-2</v>
      </c>
      <c r="E287" s="156">
        <v>7.3400000000000002E-3</v>
      </c>
      <c r="F287" s="156">
        <v>5.28E-3</v>
      </c>
      <c r="G287" s="155">
        <f t="shared" si="9"/>
        <v>73.955710246605804</v>
      </c>
      <c r="H287" s="75">
        <f t="shared" si="8"/>
        <v>3650833.7097931076</v>
      </c>
      <c r="I287" s="77"/>
      <c r="J287" s="77"/>
      <c r="P287" s="41"/>
    </row>
    <row r="288" spans="1:16" x14ac:dyDescent="0.3">
      <c r="A288" s="141">
        <v>271</v>
      </c>
      <c r="B288" s="146">
        <v>16449.169999999998</v>
      </c>
      <c r="C288" s="146">
        <v>599.21</v>
      </c>
      <c r="D288" s="155">
        <v>1.268E-2</v>
      </c>
      <c r="E288" s="156">
        <v>7.3499999999999998E-3</v>
      </c>
      <c r="F288" s="156">
        <v>5.3299999999999997E-3</v>
      </c>
      <c r="G288" s="155">
        <f t="shared" si="9"/>
        <v>74.656048411819853</v>
      </c>
      <c r="H288" s="75">
        <f t="shared" si="8"/>
        <v>3629980.5007774048</v>
      </c>
      <c r="I288" s="77"/>
      <c r="J288" s="77"/>
      <c r="P288" s="41"/>
    </row>
    <row r="289" spans="1:16" x14ac:dyDescent="0.3">
      <c r="A289" s="141">
        <v>272</v>
      </c>
      <c r="B289" s="146">
        <v>16588.849999999999</v>
      </c>
      <c r="C289" s="146">
        <v>599.49</v>
      </c>
      <c r="D289" s="155">
        <v>1.265E-2</v>
      </c>
      <c r="E289" s="156">
        <v>7.3699999999999998E-3</v>
      </c>
      <c r="F289" s="156">
        <v>5.2900000000000004E-3</v>
      </c>
      <c r="G289" s="155">
        <f t="shared" si="9"/>
        <v>74.095777879648622</v>
      </c>
      <c r="H289" s="75">
        <f t="shared" si="8"/>
        <v>3670924.4140982069</v>
      </c>
      <c r="I289" s="77"/>
      <c r="J289" s="77"/>
      <c r="P289" s="41"/>
    </row>
    <row r="290" spans="1:16" x14ac:dyDescent="0.3">
      <c r="A290" s="141">
        <v>273</v>
      </c>
      <c r="B290" s="146">
        <v>16512.740000000002</v>
      </c>
      <c r="C290" s="146">
        <v>598.84</v>
      </c>
      <c r="D290" s="155">
        <v>1.269E-2</v>
      </c>
      <c r="E290" s="156">
        <v>7.3800000000000003E-3</v>
      </c>
      <c r="F290" s="156">
        <v>5.3099999999999996E-3</v>
      </c>
      <c r="G290" s="155">
        <f t="shared" si="9"/>
        <v>74.375913145734231</v>
      </c>
      <c r="H290" s="75">
        <f t="shared" si="8"/>
        <v>3670543.1698710872</v>
      </c>
      <c r="I290" s="77"/>
      <c r="J290" s="77"/>
      <c r="P290" s="41"/>
    </row>
    <row r="291" spans="1:16" x14ac:dyDescent="0.3">
      <c r="A291" s="141">
        <v>274</v>
      </c>
      <c r="B291" s="146">
        <v>16643.599999999999</v>
      </c>
      <c r="C291" s="146">
        <v>599.65</v>
      </c>
      <c r="D291" s="155">
        <v>1.269E-2</v>
      </c>
      <c r="E291" s="156">
        <v>7.4099999999999999E-3</v>
      </c>
      <c r="F291" s="156">
        <v>5.2700000000000004E-3</v>
      </c>
      <c r="G291" s="155">
        <f t="shared" si="9"/>
        <v>73.815642613562986</v>
      </c>
      <c r="H291" s="75">
        <f t="shared" si="8"/>
        <v>3711950.3441084297</v>
      </c>
      <c r="I291" s="77"/>
      <c r="J291" s="77"/>
      <c r="P291" s="41"/>
    </row>
    <row r="292" spans="1:16" x14ac:dyDescent="0.3">
      <c r="A292" s="141">
        <v>275</v>
      </c>
      <c r="B292" s="146">
        <v>16611.599999999999</v>
      </c>
      <c r="C292" s="146">
        <v>598.89</v>
      </c>
      <c r="D292" s="155">
        <v>1.2699999999999999E-2</v>
      </c>
      <c r="E292" s="156">
        <v>7.43E-3</v>
      </c>
      <c r="F292" s="156">
        <v>5.28E-3</v>
      </c>
      <c r="G292" s="155">
        <f t="shared" si="9"/>
        <v>73.955710246605804</v>
      </c>
      <c r="H292" s="75">
        <f t="shared" si="8"/>
        <v>3718441.7414559429</v>
      </c>
      <c r="I292" s="77"/>
      <c r="J292" s="77"/>
      <c r="P292" s="41"/>
    </row>
    <row r="293" spans="1:16" x14ac:dyDescent="0.3">
      <c r="A293" s="141">
        <v>276</v>
      </c>
      <c r="B293" s="146">
        <v>16579.03</v>
      </c>
      <c r="C293" s="146">
        <v>599.75</v>
      </c>
      <c r="D293" s="155">
        <v>1.2710000000000001E-2</v>
      </c>
      <c r="E293" s="156">
        <v>7.4200000000000004E-3</v>
      </c>
      <c r="F293" s="156">
        <v>5.2900000000000004E-3</v>
      </c>
      <c r="G293" s="155">
        <f t="shared" si="9"/>
        <v>74.095777879648622</v>
      </c>
      <c r="H293" s="75">
        <f t="shared" si="8"/>
        <v>3724908.5966584748</v>
      </c>
      <c r="I293" s="77"/>
      <c r="J293" s="77"/>
      <c r="P293" s="41"/>
    </row>
    <row r="294" spans="1:16" x14ac:dyDescent="0.3">
      <c r="A294" s="141">
        <v>277</v>
      </c>
      <c r="B294" s="146">
        <v>16555.060000000001</v>
      </c>
      <c r="C294" s="146">
        <v>599.11</v>
      </c>
      <c r="D294" s="155">
        <v>1.273E-2</v>
      </c>
      <c r="E294" s="156">
        <v>7.43E-3</v>
      </c>
      <c r="F294" s="156">
        <v>5.3E-3</v>
      </c>
      <c r="G294" s="155">
        <f t="shared" si="9"/>
        <v>74.235845512691412</v>
      </c>
      <c r="H294" s="75">
        <f t="shared" si="8"/>
        <v>3731351.0486338288</v>
      </c>
      <c r="I294" s="77"/>
      <c r="J294" s="77"/>
      <c r="P294" s="41"/>
    </row>
    <row r="295" spans="1:16" x14ac:dyDescent="0.3">
      <c r="A295" s="141">
        <v>278</v>
      </c>
      <c r="B295" s="146">
        <v>16597.36</v>
      </c>
      <c r="C295" s="146">
        <v>598.94000000000005</v>
      </c>
      <c r="D295" s="155">
        <v>1.2710000000000001E-2</v>
      </c>
      <c r="E295" s="156">
        <v>7.43E-3</v>
      </c>
      <c r="F295" s="156">
        <v>5.28E-3</v>
      </c>
      <c r="G295" s="155">
        <f t="shared" si="9"/>
        <v>73.955710246605804</v>
      </c>
      <c r="H295" s="75">
        <f t="shared" si="8"/>
        <v>3759006.5604536436</v>
      </c>
      <c r="I295" s="77"/>
      <c r="J295" s="77"/>
      <c r="P295" s="41"/>
    </row>
    <row r="296" spans="1:16" x14ac:dyDescent="0.3">
      <c r="A296" s="141">
        <v>279</v>
      </c>
      <c r="B296" s="146">
        <v>16618.689999999999</v>
      </c>
      <c r="C296" s="146">
        <v>599.49</v>
      </c>
      <c r="D296" s="155">
        <v>1.274E-2</v>
      </c>
      <c r="E296" s="156">
        <v>7.4599999999999996E-3</v>
      </c>
      <c r="F296" s="156">
        <v>5.28E-3</v>
      </c>
      <c r="G296" s="155">
        <f t="shared" si="9"/>
        <v>73.955710246605804</v>
      </c>
      <c r="H296" s="75">
        <f t="shared" si="8"/>
        <v>3772528.1667862111</v>
      </c>
      <c r="I296" s="77"/>
      <c r="J296" s="77"/>
      <c r="P296" s="41"/>
    </row>
    <row r="297" spans="1:16" x14ac:dyDescent="0.3">
      <c r="A297" s="141">
        <v>280</v>
      </c>
      <c r="B297" s="146">
        <v>16648.61</v>
      </c>
      <c r="C297" s="146">
        <v>599.67999999999995</v>
      </c>
      <c r="D297" s="155">
        <v>1.2749999999999999E-2</v>
      </c>
      <c r="E297" s="156">
        <v>7.4799999999999997E-3</v>
      </c>
      <c r="F297" s="156">
        <v>5.2700000000000004E-3</v>
      </c>
      <c r="G297" s="155">
        <f t="shared" si="9"/>
        <v>73.815642613562986</v>
      </c>
      <c r="H297" s="75">
        <f t="shared" si="8"/>
        <v>3793233.9282859867</v>
      </c>
      <c r="I297" s="77"/>
      <c r="J297" s="77"/>
      <c r="P297" s="41"/>
    </row>
    <row r="298" spans="1:16" x14ac:dyDescent="0.3">
      <c r="A298" s="141">
        <v>281</v>
      </c>
      <c r="B298" s="146">
        <v>16607.91</v>
      </c>
      <c r="C298" s="146">
        <v>598.84</v>
      </c>
      <c r="D298" s="155">
        <v>1.277E-2</v>
      </c>
      <c r="E298" s="156">
        <v>7.4900000000000001E-3</v>
      </c>
      <c r="F298" s="156">
        <v>5.28E-3</v>
      </c>
      <c r="G298" s="155">
        <f t="shared" si="9"/>
        <v>73.955710246605804</v>
      </c>
      <c r="H298" s="75">
        <f t="shared" si="8"/>
        <v>3799571.3794513452</v>
      </c>
      <c r="I298" s="77"/>
      <c r="J298" s="77"/>
      <c r="P298" s="41"/>
    </row>
    <row r="299" spans="1:16" x14ac:dyDescent="0.3">
      <c r="A299" s="141">
        <v>282</v>
      </c>
      <c r="B299" s="146">
        <v>16587.669999999998</v>
      </c>
      <c r="C299" s="146">
        <v>599.66</v>
      </c>
      <c r="D299" s="155">
        <v>1.278E-2</v>
      </c>
      <c r="E299" s="156">
        <v>7.4900000000000001E-3</v>
      </c>
      <c r="F299" s="156">
        <v>5.2900000000000004E-3</v>
      </c>
      <c r="G299" s="155">
        <f t="shared" si="9"/>
        <v>74.095777879648622</v>
      </c>
      <c r="H299" s="75">
        <f t="shared" si="8"/>
        <v>3805884.8704988766</v>
      </c>
      <c r="I299" s="77"/>
      <c r="J299" s="77"/>
      <c r="P299" s="41"/>
    </row>
    <row r="300" spans="1:16" x14ac:dyDescent="0.3">
      <c r="A300" s="141">
        <v>283</v>
      </c>
      <c r="B300" s="146">
        <v>16593.43</v>
      </c>
      <c r="C300" s="146">
        <v>599.07000000000005</v>
      </c>
      <c r="D300" s="155">
        <v>1.2789999999999999E-2</v>
      </c>
      <c r="E300" s="156">
        <v>7.5100000000000002E-3</v>
      </c>
      <c r="F300" s="156">
        <v>5.28E-3</v>
      </c>
      <c r="G300" s="155">
        <f t="shared" si="9"/>
        <v>73.955710246605804</v>
      </c>
      <c r="H300" s="75">
        <f t="shared" si="8"/>
        <v>3826614.5921164793</v>
      </c>
      <c r="I300" s="77"/>
      <c r="J300" s="77"/>
      <c r="P300" s="41"/>
    </row>
    <row r="301" spans="1:16" x14ac:dyDescent="0.3">
      <c r="A301" s="141">
        <v>284</v>
      </c>
      <c r="B301" s="146">
        <v>16583.13</v>
      </c>
      <c r="C301" s="146">
        <v>599.61</v>
      </c>
      <c r="D301" s="155">
        <v>1.2789999999999999E-2</v>
      </c>
      <c r="E301" s="156">
        <v>7.4999999999999997E-3</v>
      </c>
      <c r="F301" s="156">
        <v>5.2900000000000004E-3</v>
      </c>
      <c r="G301" s="155">
        <f t="shared" si="9"/>
        <v>74.095777879648622</v>
      </c>
      <c r="H301" s="75">
        <f t="shared" si="8"/>
        <v>3832876.9617790105</v>
      </c>
      <c r="I301" s="77"/>
      <c r="J301" s="77"/>
      <c r="P301" s="41"/>
    </row>
    <row r="302" spans="1:16" x14ac:dyDescent="0.3">
      <c r="A302" s="141">
        <v>285</v>
      </c>
      <c r="B302" s="146">
        <v>16548.23</v>
      </c>
      <c r="C302" s="146">
        <v>599.04999999999995</v>
      </c>
      <c r="D302" s="155">
        <v>1.2829999999999999E-2</v>
      </c>
      <c r="E302" s="156">
        <v>7.5300000000000002E-3</v>
      </c>
      <c r="F302" s="156">
        <v>5.3E-3</v>
      </c>
      <c r="G302" s="155">
        <f t="shared" si="9"/>
        <v>74.235845512691412</v>
      </c>
      <c r="H302" s="75">
        <f t="shared" si="8"/>
        <v>3839115.6998579102</v>
      </c>
      <c r="I302" s="77"/>
      <c r="J302" s="77"/>
      <c r="P302" s="41"/>
    </row>
    <row r="303" spans="1:16" x14ac:dyDescent="0.3">
      <c r="A303" s="141">
        <v>286</v>
      </c>
      <c r="B303" s="146">
        <v>16542.82</v>
      </c>
      <c r="C303" s="146">
        <v>599.59</v>
      </c>
      <c r="D303" s="155">
        <v>1.2840000000000001E-2</v>
      </c>
      <c r="E303" s="156">
        <v>7.5399999999999998E-3</v>
      </c>
      <c r="F303" s="156">
        <v>5.3E-3</v>
      </c>
      <c r="G303" s="155">
        <f t="shared" si="9"/>
        <v>74.235845512691412</v>
      </c>
      <c r="H303" s="75">
        <f t="shared" si="8"/>
        <v>3852586.2812609202</v>
      </c>
      <c r="I303" s="77"/>
      <c r="J303" s="77"/>
      <c r="P303" s="41"/>
    </row>
    <row r="304" spans="1:16" x14ac:dyDescent="0.3">
      <c r="A304" s="141">
        <v>287</v>
      </c>
      <c r="B304" s="146">
        <v>16596.419999999998</v>
      </c>
      <c r="C304" s="146">
        <v>599.32000000000005</v>
      </c>
      <c r="D304" s="155">
        <v>1.2840000000000001E-2</v>
      </c>
      <c r="E304" s="156">
        <v>7.5500000000000003E-3</v>
      </c>
      <c r="F304" s="156">
        <v>5.2900000000000004E-3</v>
      </c>
      <c r="G304" s="155">
        <f t="shared" si="9"/>
        <v>74.095777879648622</v>
      </c>
      <c r="H304" s="75">
        <f t="shared" si="8"/>
        <v>3873365.0986992111</v>
      </c>
      <c r="I304" s="77"/>
      <c r="J304" s="77"/>
      <c r="P304" s="41"/>
    </row>
    <row r="305" spans="1:16" x14ac:dyDescent="0.3">
      <c r="A305" s="141">
        <v>288</v>
      </c>
      <c r="B305" s="146">
        <v>16487.509999999998</v>
      </c>
      <c r="C305" s="146">
        <v>599.1</v>
      </c>
      <c r="D305" s="155">
        <v>1.2869999999999999E-2</v>
      </c>
      <c r="E305" s="156">
        <v>7.5500000000000003E-3</v>
      </c>
      <c r="F305" s="156">
        <v>5.3200000000000001E-3</v>
      </c>
      <c r="G305" s="155">
        <f t="shared" si="9"/>
        <v>74.515980778777035</v>
      </c>
      <c r="H305" s="75">
        <f t="shared" si="8"/>
        <v>3864942.7544275918</v>
      </c>
      <c r="I305" s="77"/>
      <c r="J305" s="77"/>
      <c r="P305" s="41"/>
    </row>
    <row r="306" spans="1:16" x14ac:dyDescent="0.3">
      <c r="A306" s="141">
        <v>289</v>
      </c>
      <c r="B306" s="146">
        <v>16561.080000000002</v>
      </c>
      <c r="C306" s="146">
        <v>599.20000000000005</v>
      </c>
      <c r="D306" s="155">
        <v>1.286E-2</v>
      </c>
      <c r="E306" s="156">
        <v>7.5700000000000003E-3</v>
      </c>
      <c r="F306" s="156">
        <v>5.3E-3</v>
      </c>
      <c r="G306" s="155">
        <f t="shared" si="9"/>
        <v>74.235845512691412</v>
      </c>
      <c r="H306" s="75">
        <f t="shared" si="8"/>
        <v>3892998.0254699509</v>
      </c>
      <c r="I306" s="77"/>
      <c r="J306" s="77"/>
      <c r="P306" s="41"/>
    </row>
    <row r="307" spans="1:16" x14ac:dyDescent="0.3">
      <c r="A307" s="141">
        <v>290</v>
      </c>
      <c r="B307" s="146">
        <v>16484.13</v>
      </c>
      <c r="C307" s="146">
        <v>599.04</v>
      </c>
      <c r="D307" s="155">
        <v>1.291E-2</v>
      </c>
      <c r="E307" s="156">
        <v>7.5900000000000004E-3</v>
      </c>
      <c r="F307" s="156">
        <v>5.3200000000000001E-3</v>
      </c>
      <c r="G307" s="155">
        <f t="shared" si="9"/>
        <v>74.515980778777035</v>
      </c>
      <c r="H307" s="75">
        <f t="shared" si="8"/>
        <v>3891782.634666672</v>
      </c>
      <c r="I307" s="77"/>
      <c r="J307" s="77"/>
      <c r="P307" s="41"/>
    </row>
    <row r="308" spans="1:16" x14ac:dyDescent="0.3">
      <c r="A308" s="141">
        <v>291</v>
      </c>
      <c r="B308" s="146">
        <v>16595.61</v>
      </c>
      <c r="C308" s="146">
        <v>599.70000000000005</v>
      </c>
      <c r="D308" s="155">
        <v>1.291E-2</v>
      </c>
      <c r="E308" s="156">
        <v>7.62E-3</v>
      </c>
      <c r="F308" s="156">
        <v>5.2900000000000004E-3</v>
      </c>
      <c r="G308" s="155">
        <f t="shared" si="9"/>
        <v>74.095777879648622</v>
      </c>
      <c r="H308" s="75">
        <f t="shared" si="8"/>
        <v>3927349.281259479</v>
      </c>
      <c r="I308" s="77"/>
      <c r="J308" s="77"/>
      <c r="P308" s="41"/>
    </row>
    <row r="309" spans="1:16" x14ac:dyDescent="0.3">
      <c r="A309" s="141">
        <v>292</v>
      </c>
      <c r="B309" s="146">
        <v>16505.169999999998</v>
      </c>
      <c r="C309" s="146">
        <v>599.32000000000005</v>
      </c>
      <c r="D309" s="155">
        <v>1.2919999999999999E-2</v>
      </c>
      <c r="E309" s="156">
        <v>7.6099999999999996E-3</v>
      </c>
      <c r="F309" s="156">
        <v>5.3099999999999996E-3</v>
      </c>
      <c r="G309" s="155">
        <f t="shared" si="9"/>
        <v>74.375913145734231</v>
      </c>
      <c r="H309" s="75">
        <f t="shared" si="8"/>
        <v>3926002.218323654</v>
      </c>
      <c r="I309" s="77"/>
      <c r="J309" s="77"/>
      <c r="P309" s="41"/>
    </row>
    <row r="310" spans="1:16" x14ac:dyDescent="0.3">
      <c r="A310" s="141">
        <v>293</v>
      </c>
      <c r="B310" s="146">
        <v>16548.310000000001</v>
      </c>
      <c r="C310" s="146">
        <v>598.04999999999995</v>
      </c>
      <c r="D310" s="155">
        <v>1.294E-2</v>
      </c>
      <c r="E310" s="156">
        <v>7.6499999999999997E-3</v>
      </c>
      <c r="F310" s="156">
        <v>5.2900000000000004E-3</v>
      </c>
      <c r="G310" s="155">
        <f t="shared" si="9"/>
        <v>74.095777879648622</v>
      </c>
      <c r="H310" s="75">
        <f t="shared" si="8"/>
        <v>3954341.3725396129</v>
      </c>
      <c r="I310" s="77"/>
      <c r="J310" s="77"/>
      <c r="P310" s="41"/>
    </row>
    <row r="311" spans="1:16" x14ac:dyDescent="0.3">
      <c r="A311" s="141">
        <v>294</v>
      </c>
      <c r="B311" s="146">
        <v>16448.73</v>
      </c>
      <c r="C311" s="146">
        <v>600.44000000000005</v>
      </c>
      <c r="D311" s="155">
        <v>1.298E-2</v>
      </c>
      <c r="E311" s="156">
        <v>7.6400000000000001E-3</v>
      </c>
      <c r="F311" s="156">
        <v>5.3400000000000001E-3</v>
      </c>
      <c r="G311" s="155">
        <f t="shared" si="9"/>
        <v>74.796116044862671</v>
      </c>
      <c r="H311" s="75">
        <f t="shared" si="8"/>
        <v>3930685.3824289348</v>
      </c>
      <c r="I311" s="77"/>
      <c r="J311" s="77"/>
      <c r="P311" s="41"/>
    </row>
    <row r="312" spans="1:16" x14ac:dyDescent="0.3">
      <c r="A312" s="141">
        <v>295</v>
      </c>
      <c r="B312" s="146">
        <v>16556.580000000002</v>
      </c>
      <c r="C312" s="146">
        <v>599.4</v>
      </c>
      <c r="D312" s="155">
        <v>1.2959999999999999E-2</v>
      </c>
      <c r="E312" s="156">
        <v>7.6699999999999997E-3</v>
      </c>
      <c r="F312" s="156">
        <v>5.3E-3</v>
      </c>
      <c r="G312" s="155">
        <f t="shared" si="9"/>
        <v>74.235845512691412</v>
      </c>
      <c r="H312" s="75">
        <f t="shared" si="8"/>
        <v>3973821.5138880122</v>
      </c>
      <c r="I312" s="77"/>
      <c r="J312" s="77"/>
      <c r="P312" s="41"/>
    </row>
    <row r="313" spans="1:16" x14ac:dyDescent="0.3">
      <c r="A313" s="141">
        <v>296</v>
      </c>
      <c r="B313" s="146">
        <v>16504.68</v>
      </c>
      <c r="C313" s="146">
        <v>598.79</v>
      </c>
      <c r="D313" s="155">
        <v>1.299E-2</v>
      </c>
      <c r="E313" s="156">
        <v>7.6800000000000002E-3</v>
      </c>
      <c r="F313" s="156">
        <v>5.3099999999999996E-3</v>
      </c>
      <c r="G313" s="155">
        <f t="shared" si="9"/>
        <v>74.375913145734231</v>
      </c>
      <c r="H313" s="75">
        <f t="shared" si="8"/>
        <v>3979783.070629457</v>
      </c>
      <c r="I313" s="77"/>
      <c r="J313" s="77"/>
      <c r="P313" s="41"/>
    </row>
    <row r="314" spans="1:16" x14ac:dyDescent="0.3">
      <c r="A314" s="141">
        <v>297</v>
      </c>
      <c r="B314" s="146">
        <v>16519.02</v>
      </c>
      <c r="C314" s="146">
        <v>599.04999999999995</v>
      </c>
      <c r="D314" s="155">
        <v>1.2999999999999999E-2</v>
      </c>
      <c r="E314" s="156">
        <v>7.6899999999999998E-3</v>
      </c>
      <c r="F314" s="156">
        <v>5.3099999999999996E-3</v>
      </c>
      <c r="G314" s="155">
        <f t="shared" si="9"/>
        <v>74.375913145734231</v>
      </c>
      <c r="H314" s="75">
        <f t="shared" si="8"/>
        <v>3993228.2837059083</v>
      </c>
      <c r="I314" s="77"/>
      <c r="J314" s="77"/>
      <c r="P314" s="41"/>
    </row>
    <row r="315" spans="1:16" x14ac:dyDescent="0.3">
      <c r="A315" s="141">
        <v>298</v>
      </c>
      <c r="B315" s="146">
        <v>16454.740000000002</v>
      </c>
      <c r="C315" s="146">
        <v>598.99</v>
      </c>
      <c r="D315" s="155">
        <v>1.302E-2</v>
      </c>
      <c r="E315" s="156">
        <v>7.6899999999999998E-3</v>
      </c>
      <c r="F315" s="156">
        <v>5.3299999999999997E-3</v>
      </c>
      <c r="G315" s="155">
        <f t="shared" si="9"/>
        <v>74.656048411819853</v>
      </c>
      <c r="H315" s="75">
        <f t="shared" si="8"/>
        <v>3991639.0746555966</v>
      </c>
      <c r="I315" s="77"/>
      <c r="J315" s="77"/>
      <c r="P315" s="41"/>
    </row>
    <row r="316" spans="1:16" x14ac:dyDescent="0.3">
      <c r="A316" s="141">
        <v>299</v>
      </c>
      <c r="B316" s="146">
        <v>16590.55</v>
      </c>
      <c r="C316" s="146">
        <v>599.37</v>
      </c>
      <c r="D316" s="155">
        <v>1.3010000000000001E-2</v>
      </c>
      <c r="E316" s="156">
        <v>7.7200000000000003E-3</v>
      </c>
      <c r="F316" s="156">
        <v>5.2900000000000004E-3</v>
      </c>
      <c r="G316" s="155">
        <f t="shared" si="9"/>
        <v>74.095777879648622</v>
      </c>
      <c r="H316" s="75">
        <f t="shared" si="8"/>
        <v>4035317.6463800143</v>
      </c>
      <c r="I316" s="77"/>
      <c r="J316" s="77"/>
      <c r="P316" s="41"/>
    </row>
    <row r="317" spans="1:16" x14ac:dyDescent="0.3">
      <c r="A317" s="141">
        <v>300</v>
      </c>
      <c r="B317" s="146">
        <v>16493.509999999998</v>
      </c>
      <c r="C317" s="146">
        <v>598.54999999999995</v>
      </c>
      <c r="D317" s="155">
        <v>1.302E-2</v>
      </c>
      <c r="E317" s="156">
        <v>7.7099999999999998E-3</v>
      </c>
      <c r="F317" s="156">
        <v>5.3099999999999996E-3</v>
      </c>
      <c r="G317" s="155">
        <f t="shared" si="9"/>
        <v>74.375913145734231</v>
      </c>
      <c r="H317" s="75">
        <f t="shared" si="8"/>
        <v>4033563.9229352605</v>
      </c>
      <c r="I317" s="77"/>
      <c r="J317" s="77"/>
      <c r="P317" s="41"/>
    </row>
    <row r="318" spans="1:16" x14ac:dyDescent="0.3">
      <c r="A318" s="141">
        <v>301</v>
      </c>
      <c r="B318" s="146">
        <v>16495.599999999999</v>
      </c>
      <c r="C318" s="146">
        <v>599.14</v>
      </c>
      <c r="D318" s="155">
        <v>1.304E-2</v>
      </c>
      <c r="E318" s="156">
        <v>7.7299999999999999E-3</v>
      </c>
      <c r="F318" s="156">
        <v>5.3200000000000001E-3</v>
      </c>
      <c r="G318" s="155">
        <f t="shared" si="9"/>
        <v>74.515980778777035</v>
      </c>
      <c r="H318" s="75">
        <f t="shared" si="8"/>
        <v>4039401.9759816155</v>
      </c>
      <c r="I318" s="77"/>
      <c r="J318" s="77"/>
      <c r="P318" s="41"/>
    </row>
    <row r="319" spans="1:16" x14ac:dyDescent="0.3">
      <c r="A319" s="141">
        <v>302</v>
      </c>
      <c r="B319" s="146">
        <v>16536.89</v>
      </c>
      <c r="C319" s="146">
        <v>598.78</v>
      </c>
      <c r="D319" s="155">
        <v>1.3050000000000001E-2</v>
      </c>
      <c r="E319" s="156">
        <v>7.7499999999999999E-3</v>
      </c>
      <c r="F319" s="156">
        <v>5.3E-3</v>
      </c>
      <c r="G319" s="155">
        <f t="shared" si="9"/>
        <v>74.235845512691412</v>
      </c>
      <c r="H319" s="75">
        <f t="shared" si="8"/>
        <v>4068115.5837090835</v>
      </c>
      <c r="I319" s="77"/>
      <c r="J319" s="77"/>
      <c r="P319" s="41"/>
    </row>
    <row r="320" spans="1:16" x14ac:dyDescent="0.3">
      <c r="A320" s="141">
        <v>303</v>
      </c>
      <c r="B320" s="146">
        <v>16489.189999999999</v>
      </c>
      <c r="C320" s="146">
        <v>599.09</v>
      </c>
      <c r="D320" s="155">
        <v>1.308E-2</v>
      </c>
      <c r="E320" s="156">
        <v>7.7600000000000004E-3</v>
      </c>
      <c r="F320" s="156">
        <v>5.3200000000000001E-3</v>
      </c>
      <c r="G320" s="155">
        <f t="shared" si="9"/>
        <v>74.515980778777035</v>
      </c>
      <c r="H320" s="75">
        <f t="shared" si="8"/>
        <v>4066241.8562206961</v>
      </c>
      <c r="I320" s="77"/>
      <c r="J320" s="77"/>
      <c r="P320" s="41"/>
    </row>
    <row r="321" spans="1:16" x14ac:dyDescent="0.3">
      <c r="A321" s="141">
        <v>304</v>
      </c>
      <c r="B321" s="146">
        <v>16650.87</v>
      </c>
      <c r="C321" s="146">
        <v>598.89</v>
      </c>
      <c r="D321" s="155">
        <v>1.308E-2</v>
      </c>
      <c r="E321" s="156">
        <v>7.8100000000000001E-3</v>
      </c>
      <c r="F321" s="156">
        <v>5.2599999999999999E-3</v>
      </c>
      <c r="G321" s="155">
        <f t="shared" si="9"/>
        <v>73.675574980520167</v>
      </c>
      <c r="H321" s="75">
        <f t="shared" si="8"/>
        <v>4126197.8624581844</v>
      </c>
      <c r="I321" s="77"/>
      <c r="J321" s="77"/>
      <c r="P321" s="41"/>
    </row>
    <row r="322" spans="1:16" x14ac:dyDescent="0.3">
      <c r="A322" s="141">
        <v>305</v>
      </c>
      <c r="B322" s="146">
        <v>16606.72</v>
      </c>
      <c r="C322" s="146">
        <v>599.13</v>
      </c>
      <c r="D322" s="155">
        <v>1.307E-2</v>
      </c>
      <c r="E322" s="156">
        <v>7.79E-3</v>
      </c>
      <c r="F322" s="156">
        <v>5.28E-3</v>
      </c>
      <c r="G322" s="155">
        <f t="shared" si="9"/>
        <v>73.955710246605804</v>
      </c>
      <c r="H322" s="75">
        <f t="shared" si="8"/>
        <v>4124089.9314329545</v>
      </c>
      <c r="I322" s="77"/>
      <c r="J322" s="77"/>
      <c r="P322" s="41"/>
    </row>
    <row r="323" spans="1:16" x14ac:dyDescent="0.3">
      <c r="A323" s="141">
        <v>306</v>
      </c>
      <c r="B323" s="146">
        <v>16571.46</v>
      </c>
      <c r="C323" s="146">
        <v>598.78</v>
      </c>
      <c r="D323" s="155">
        <v>1.3100000000000001E-2</v>
      </c>
      <c r="E323" s="156">
        <v>7.8100000000000001E-3</v>
      </c>
      <c r="F323" s="156">
        <v>5.2900000000000004E-3</v>
      </c>
      <c r="G323" s="155">
        <f t="shared" si="9"/>
        <v>74.095777879648622</v>
      </c>
      <c r="H323" s="75">
        <f t="shared" si="8"/>
        <v>4129789.9658604828</v>
      </c>
      <c r="I323" s="77"/>
      <c r="J323" s="77"/>
      <c r="P323" s="41"/>
    </row>
    <row r="324" spans="1:16" x14ac:dyDescent="0.3">
      <c r="A324" s="141">
        <v>307</v>
      </c>
      <c r="B324" s="146">
        <v>16471.23</v>
      </c>
      <c r="C324" s="146">
        <v>598.79</v>
      </c>
      <c r="D324" s="155">
        <v>1.312E-2</v>
      </c>
      <c r="E324" s="156">
        <v>7.7999999999999996E-3</v>
      </c>
      <c r="F324" s="156">
        <v>5.3200000000000001E-3</v>
      </c>
      <c r="G324" s="155">
        <f t="shared" si="9"/>
        <v>74.515980778777035</v>
      </c>
      <c r="H324" s="75">
        <f t="shared" si="8"/>
        <v>4119921.616698856</v>
      </c>
      <c r="I324" s="77"/>
      <c r="J324" s="77"/>
      <c r="P324" s="41"/>
    </row>
    <row r="325" spans="1:16" x14ac:dyDescent="0.3">
      <c r="A325" s="141">
        <v>308</v>
      </c>
      <c r="B325" s="146">
        <v>16547.259999999998</v>
      </c>
      <c r="C325" s="146">
        <v>598.94000000000005</v>
      </c>
      <c r="D325" s="155">
        <v>1.3140000000000001E-2</v>
      </c>
      <c r="E325" s="156">
        <v>7.8399999999999997E-3</v>
      </c>
      <c r="F325" s="156">
        <v>5.3E-3</v>
      </c>
      <c r="G325" s="155">
        <f t="shared" si="9"/>
        <v>74.235845512691412</v>
      </c>
      <c r="H325" s="75">
        <f t="shared" si="8"/>
        <v>4148939.0721271457</v>
      </c>
      <c r="I325" s="77"/>
      <c r="J325" s="77"/>
      <c r="P325" s="41"/>
    </row>
    <row r="326" spans="1:16" x14ac:dyDescent="0.3">
      <c r="A326" s="141">
        <v>309</v>
      </c>
      <c r="B326" s="146">
        <v>16576.14</v>
      </c>
      <c r="C326" s="146">
        <v>598.6</v>
      </c>
      <c r="D326" s="155">
        <v>1.3140000000000001E-2</v>
      </c>
      <c r="E326" s="156">
        <v>7.8499999999999993E-3</v>
      </c>
      <c r="F326" s="156">
        <v>5.2900000000000004E-3</v>
      </c>
      <c r="G326" s="155">
        <f t="shared" si="9"/>
        <v>74.095777879648622</v>
      </c>
      <c r="H326" s="75">
        <f t="shared" si="8"/>
        <v>4170278.1027806834</v>
      </c>
      <c r="I326" s="77"/>
      <c r="J326" s="77"/>
      <c r="P326" s="41"/>
    </row>
    <row r="327" spans="1:16" x14ac:dyDescent="0.3">
      <c r="A327" s="141">
        <v>310</v>
      </c>
      <c r="B327" s="146">
        <v>16486.990000000002</v>
      </c>
      <c r="C327" s="146">
        <v>598.70000000000005</v>
      </c>
      <c r="D327" s="155">
        <v>1.315E-2</v>
      </c>
      <c r="E327" s="156">
        <v>7.8399999999999997E-3</v>
      </c>
      <c r="F327" s="156">
        <v>5.3099999999999996E-3</v>
      </c>
      <c r="G327" s="155">
        <f t="shared" si="9"/>
        <v>74.375913145734231</v>
      </c>
      <c r="H327" s="75">
        <f t="shared" si="8"/>
        <v>4168016.0536997695</v>
      </c>
      <c r="I327" s="77"/>
      <c r="J327" s="77"/>
      <c r="P327" s="41"/>
    </row>
    <row r="328" spans="1:16" x14ac:dyDescent="0.3">
      <c r="A328" s="141">
        <v>311</v>
      </c>
      <c r="B328" s="146">
        <v>16477.72</v>
      </c>
      <c r="C328" s="146">
        <v>598.52</v>
      </c>
      <c r="D328" s="155">
        <v>1.3180000000000001E-2</v>
      </c>
      <c r="E328" s="156">
        <v>7.8600000000000007E-3</v>
      </c>
      <c r="F328" s="156">
        <v>5.3200000000000001E-3</v>
      </c>
      <c r="G328" s="155">
        <f t="shared" si="9"/>
        <v>74.515980778777035</v>
      </c>
      <c r="H328" s="75">
        <f t="shared" si="8"/>
        <v>4173601.3771770173</v>
      </c>
      <c r="I328" s="77"/>
      <c r="J328" s="77"/>
      <c r="P328" s="41"/>
    </row>
    <row r="329" spans="1:16" x14ac:dyDescent="0.3">
      <c r="A329" s="141">
        <v>312</v>
      </c>
      <c r="B329" s="146">
        <v>16531.43</v>
      </c>
      <c r="C329" s="146">
        <v>598.97</v>
      </c>
      <c r="D329" s="155">
        <v>1.319E-2</v>
      </c>
      <c r="E329" s="156">
        <v>7.8899999999999994E-3</v>
      </c>
      <c r="F329" s="156">
        <v>5.3E-3</v>
      </c>
      <c r="G329" s="155">
        <f t="shared" si="9"/>
        <v>74.235845512691412</v>
      </c>
      <c r="H329" s="75">
        <f t="shared" si="8"/>
        <v>4202821.397739186</v>
      </c>
      <c r="I329" s="77"/>
      <c r="J329" s="77"/>
      <c r="P329" s="41"/>
    </row>
    <row r="330" spans="1:16" x14ac:dyDescent="0.3">
      <c r="A330" s="141">
        <v>313</v>
      </c>
      <c r="B330" s="146">
        <v>16405.55</v>
      </c>
      <c r="C330" s="146">
        <v>598.53</v>
      </c>
      <c r="D330" s="155">
        <v>1.321E-2</v>
      </c>
      <c r="E330" s="156">
        <v>7.8700000000000003E-3</v>
      </c>
      <c r="F330" s="156">
        <v>5.3400000000000001E-3</v>
      </c>
      <c r="G330" s="155">
        <f t="shared" si="9"/>
        <v>74.796116044862671</v>
      </c>
      <c r="H330" s="75">
        <f t="shared" si="8"/>
        <v>4184709.267687947</v>
      </c>
      <c r="I330" s="77"/>
      <c r="J330" s="77"/>
      <c r="P330" s="41"/>
    </row>
    <row r="331" spans="1:16" x14ac:dyDescent="0.3">
      <c r="A331" s="141">
        <v>314</v>
      </c>
      <c r="B331" s="146">
        <v>16511.400000000001</v>
      </c>
      <c r="C331" s="146">
        <v>598.86</v>
      </c>
      <c r="D331" s="155">
        <v>1.321E-2</v>
      </c>
      <c r="E331" s="156">
        <v>7.9000000000000008E-3</v>
      </c>
      <c r="F331" s="156">
        <v>5.3099999999999996E-3</v>
      </c>
      <c r="G331" s="155">
        <f t="shared" si="9"/>
        <v>74.375913145734231</v>
      </c>
      <c r="H331" s="75">
        <f t="shared" si="8"/>
        <v>4221796.9060055735</v>
      </c>
      <c r="I331" s="77"/>
      <c r="J331" s="77"/>
      <c r="P331" s="41"/>
    </row>
    <row r="332" spans="1:16" x14ac:dyDescent="0.3">
      <c r="A332" s="141">
        <v>315</v>
      </c>
      <c r="B332" s="146">
        <v>16510.18</v>
      </c>
      <c r="C332" s="146">
        <v>598.15</v>
      </c>
      <c r="D332" s="155">
        <v>1.321E-2</v>
      </c>
      <c r="E332" s="156">
        <v>7.9100000000000004E-3</v>
      </c>
      <c r="F332" s="156">
        <v>5.3E-3</v>
      </c>
      <c r="G332" s="155">
        <f t="shared" si="9"/>
        <v>74.235845512691412</v>
      </c>
      <c r="H332" s="75">
        <f t="shared" si="8"/>
        <v>4243233.1419482166</v>
      </c>
      <c r="I332" s="77"/>
      <c r="J332" s="77"/>
      <c r="P332" s="41"/>
    </row>
    <row r="333" spans="1:16" x14ac:dyDescent="0.3">
      <c r="A333" s="141">
        <v>316</v>
      </c>
      <c r="B333" s="146">
        <v>16546.72</v>
      </c>
      <c r="C333" s="146">
        <v>598.80999999999995</v>
      </c>
      <c r="D333" s="155">
        <v>1.323E-2</v>
      </c>
      <c r="E333" s="156">
        <v>7.9299999999999995E-3</v>
      </c>
      <c r="F333" s="156">
        <v>5.3E-3</v>
      </c>
      <c r="G333" s="155">
        <f t="shared" si="9"/>
        <v>74.235845512691412</v>
      </c>
      <c r="H333" s="75">
        <f t="shared" si="8"/>
        <v>4256703.7233512271</v>
      </c>
      <c r="I333" s="77"/>
      <c r="J333" s="77"/>
      <c r="P333" s="41"/>
    </row>
    <row r="334" spans="1:16" x14ac:dyDescent="0.3">
      <c r="A334" s="141">
        <v>317</v>
      </c>
      <c r="B334" s="146">
        <v>16427.13</v>
      </c>
      <c r="C334" s="146">
        <v>598.41</v>
      </c>
      <c r="D334" s="155">
        <v>1.3259999999999999E-2</v>
      </c>
      <c r="E334" s="156">
        <v>7.92E-3</v>
      </c>
      <c r="F334" s="156">
        <v>5.3299999999999997E-3</v>
      </c>
      <c r="G334" s="155">
        <f t="shared" si="9"/>
        <v>74.656048411819853</v>
      </c>
      <c r="H334" s="75">
        <f t="shared" si="8"/>
        <v>4246139.5525698792</v>
      </c>
      <c r="I334" s="77"/>
      <c r="J334" s="77"/>
      <c r="P334" s="41"/>
    </row>
    <row r="335" spans="1:16" x14ac:dyDescent="0.3">
      <c r="A335" s="141">
        <v>318</v>
      </c>
      <c r="B335" s="146">
        <v>16541.509999999998</v>
      </c>
      <c r="C335" s="146">
        <v>598.70000000000005</v>
      </c>
      <c r="D335" s="155">
        <v>1.3259999999999999E-2</v>
      </c>
      <c r="E335" s="156">
        <v>7.9600000000000001E-3</v>
      </c>
      <c r="F335" s="156">
        <v>5.3E-3</v>
      </c>
      <c r="G335" s="155">
        <f t="shared" si="9"/>
        <v>74.235845512691412</v>
      </c>
      <c r="H335" s="75">
        <f t="shared" si="8"/>
        <v>4283644.8861572472</v>
      </c>
      <c r="I335" s="77"/>
      <c r="J335" s="77"/>
      <c r="P335" s="41"/>
    </row>
    <row r="336" spans="1:16" x14ac:dyDescent="0.3">
      <c r="A336" s="141">
        <v>319</v>
      </c>
      <c r="B336" s="146">
        <v>16510.25</v>
      </c>
      <c r="C336" s="146">
        <v>599.11</v>
      </c>
      <c r="D336" s="155">
        <v>1.328E-2</v>
      </c>
      <c r="E336" s="156">
        <v>7.9699999999999997E-3</v>
      </c>
      <c r="F336" s="156">
        <v>5.3099999999999996E-3</v>
      </c>
      <c r="G336" s="155">
        <f t="shared" si="9"/>
        <v>74.375913145734231</v>
      </c>
      <c r="H336" s="75">
        <f t="shared" si="8"/>
        <v>4289022.9713878268</v>
      </c>
      <c r="I336" s="77"/>
      <c r="J336" s="77"/>
      <c r="P336" s="41"/>
    </row>
    <row r="337" spans="1:16" x14ac:dyDescent="0.3">
      <c r="A337" s="141">
        <v>320</v>
      </c>
      <c r="B337" s="146">
        <v>16589.48</v>
      </c>
      <c r="C337" s="146">
        <v>598.26</v>
      </c>
      <c r="D337" s="155">
        <v>1.3270000000000001E-2</v>
      </c>
      <c r="E337" s="156">
        <v>7.9900000000000006E-3</v>
      </c>
      <c r="F337" s="156">
        <v>5.28E-3</v>
      </c>
      <c r="G337" s="155">
        <f t="shared" si="9"/>
        <v>73.955710246605804</v>
      </c>
      <c r="H337" s="75">
        <f t="shared" si="8"/>
        <v>4326914.0264214613</v>
      </c>
      <c r="I337" s="77"/>
      <c r="J337" s="77"/>
      <c r="P337" s="41"/>
    </row>
    <row r="338" spans="1:16" x14ac:dyDescent="0.3">
      <c r="A338" s="141">
        <v>321</v>
      </c>
      <c r="B338" s="146">
        <v>16439.32</v>
      </c>
      <c r="C338" s="146">
        <v>597.32000000000005</v>
      </c>
      <c r="D338" s="155">
        <v>1.3310000000000001E-2</v>
      </c>
      <c r="E338" s="156">
        <v>7.9900000000000006E-3</v>
      </c>
      <c r="F338" s="156">
        <v>5.3200000000000001E-3</v>
      </c>
      <c r="G338" s="155">
        <f t="shared" si="9"/>
        <v>74.515980778777035</v>
      </c>
      <c r="H338" s="75">
        <f t="shared" ref="H338:H401" si="10">A338/G338*10^6</f>
        <v>4307800.77837242</v>
      </c>
      <c r="I338" s="77"/>
      <c r="J338" s="77"/>
      <c r="P338" s="41"/>
    </row>
    <row r="339" spans="1:16" x14ac:dyDescent="0.3">
      <c r="A339" s="141">
        <v>322</v>
      </c>
      <c r="B339" s="146">
        <v>16462.07</v>
      </c>
      <c r="C339" s="146">
        <v>600.23</v>
      </c>
      <c r="D339" s="155">
        <v>1.3339999999999999E-2</v>
      </c>
      <c r="E339" s="156">
        <v>8.0000000000000002E-3</v>
      </c>
      <c r="F339" s="156">
        <v>5.3400000000000001E-3</v>
      </c>
      <c r="G339" s="155">
        <f t="shared" ref="G339:G402" si="11">(2*F339/$B$7)*(1+3*$B$11)/(4+PI()*$B$11-PI())*10^6</f>
        <v>74.796116044862671</v>
      </c>
      <c r="H339" s="75">
        <f t="shared" si="10"/>
        <v>4305036.37123169</v>
      </c>
      <c r="I339" s="77"/>
      <c r="J339" s="77"/>
      <c r="P339" s="41"/>
    </row>
    <row r="340" spans="1:16" x14ac:dyDescent="0.3">
      <c r="A340" s="141">
        <v>323</v>
      </c>
      <c r="B340" s="146">
        <v>16499.48</v>
      </c>
      <c r="C340" s="146">
        <v>598.65</v>
      </c>
      <c r="D340" s="155">
        <v>1.3339999999999999E-2</v>
      </c>
      <c r="E340" s="156">
        <v>8.0300000000000007E-3</v>
      </c>
      <c r="F340" s="156">
        <v>5.3099999999999996E-3</v>
      </c>
      <c r="G340" s="155">
        <f t="shared" si="11"/>
        <v>74.375913145734231</v>
      </c>
      <c r="H340" s="75">
        <f t="shared" si="10"/>
        <v>4342803.8236936303</v>
      </c>
      <c r="I340" s="77"/>
      <c r="J340" s="77"/>
      <c r="P340" s="41"/>
    </row>
    <row r="341" spans="1:16" x14ac:dyDescent="0.3">
      <c r="A341" s="141">
        <v>324</v>
      </c>
      <c r="B341" s="146">
        <v>16550.8</v>
      </c>
      <c r="C341" s="146">
        <v>598.73</v>
      </c>
      <c r="D341" s="155">
        <v>1.333E-2</v>
      </c>
      <c r="E341" s="156">
        <v>8.0400000000000003E-3</v>
      </c>
      <c r="F341" s="156">
        <v>5.2900000000000004E-3</v>
      </c>
      <c r="G341" s="155">
        <f t="shared" si="11"/>
        <v>74.095777879648622</v>
      </c>
      <c r="H341" s="75">
        <f t="shared" si="10"/>
        <v>4372718.7873816881</v>
      </c>
      <c r="I341" s="77"/>
      <c r="J341" s="77"/>
      <c r="P341" s="41"/>
    </row>
    <row r="342" spans="1:16" x14ac:dyDescent="0.3">
      <c r="A342" s="141">
        <v>325</v>
      </c>
      <c r="B342" s="146">
        <v>16417.79</v>
      </c>
      <c r="C342" s="146">
        <v>598.59</v>
      </c>
      <c r="D342" s="155">
        <v>1.337E-2</v>
      </c>
      <c r="E342" s="156">
        <v>8.0300000000000007E-3</v>
      </c>
      <c r="F342" s="156">
        <v>5.3400000000000001E-3</v>
      </c>
      <c r="G342" s="155">
        <f t="shared" si="11"/>
        <v>74.796116044862671</v>
      </c>
      <c r="H342" s="75">
        <f t="shared" si="10"/>
        <v>4345145.4057462709</v>
      </c>
      <c r="I342" s="77"/>
      <c r="J342" s="77"/>
      <c r="P342" s="41"/>
    </row>
    <row r="343" spans="1:16" x14ac:dyDescent="0.3">
      <c r="A343" s="141">
        <v>326</v>
      </c>
      <c r="B343" s="146">
        <v>16517.259999999998</v>
      </c>
      <c r="C343" s="146">
        <v>598</v>
      </c>
      <c r="D343" s="155">
        <v>1.336E-2</v>
      </c>
      <c r="E343" s="156">
        <v>8.0599999999999995E-3</v>
      </c>
      <c r="F343" s="156">
        <v>5.3E-3</v>
      </c>
      <c r="G343" s="155">
        <f t="shared" si="11"/>
        <v>74.235845512691412</v>
      </c>
      <c r="H343" s="75">
        <f t="shared" si="10"/>
        <v>4391409.5373813296</v>
      </c>
      <c r="I343" s="77"/>
      <c r="J343" s="77"/>
      <c r="P343" s="41"/>
    </row>
    <row r="344" spans="1:16" x14ac:dyDescent="0.3">
      <c r="A344" s="141">
        <v>327</v>
      </c>
      <c r="B344" s="146">
        <v>16493.919999999998</v>
      </c>
      <c r="C344" s="146">
        <v>598.49</v>
      </c>
      <c r="D344" s="155">
        <v>1.3390000000000001E-2</v>
      </c>
      <c r="E344" s="156">
        <v>8.0700000000000008E-3</v>
      </c>
      <c r="F344" s="156">
        <v>5.3099999999999996E-3</v>
      </c>
      <c r="G344" s="155">
        <f t="shared" si="11"/>
        <v>74.375913145734231</v>
      </c>
      <c r="H344" s="75">
        <f t="shared" si="10"/>
        <v>4396584.6759994337</v>
      </c>
      <c r="I344" s="77"/>
      <c r="J344" s="77"/>
      <c r="P344" s="41"/>
    </row>
    <row r="345" spans="1:16" x14ac:dyDescent="0.3">
      <c r="A345" s="141">
        <v>328</v>
      </c>
      <c r="B345" s="146">
        <v>16571.66</v>
      </c>
      <c r="C345" s="146">
        <v>598.64</v>
      </c>
      <c r="D345" s="155">
        <v>1.338E-2</v>
      </c>
      <c r="E345" s="156">
        <v>8.09E-3</v>
      </c>
      <c r="F345" s="156">
        <v>5.2900000000000004E-3</v>
      </c>
      <c r="G345" s="155">
        <f t="shared" si="11"/>
        <v>74.095777879648622</v>
      </c>
      <c r="H345" s="75">
        <f t="shared" si="10"/>
        <v>4426702.969941956</v>
      </c>
      <c r="I345" s="77"/>
      <c r="J345" s="77"/>
      <c r="P345" s="41"/>
    </row>
    <row r="346" spans="1:16" x14ac:dyDescent="0.3">
      <c r="A346" s="141">
        <v>329</v>
      </c>
      <c r="B346" s="146">
        <v>16431.009999999998</v>
      </c>
      <c r="C346" s="146">
        <v>598.49</v>
      </c>
      <c r="D346" s="155">
        <v>1.3440000000000001E-2</v>
      </c>
      <c r="E346" s="156">
        <v>8.1099999999999992E-3</v>
      </c>
      <c r="F346" s="156">
        <v>5.3299999999999997E-3</v>
      </c>
      <c r="G346" s="155">
        <f t="shared" si="11"/>
        <v>74.656048411819853</v>
      </c>
      <c r="H346" s="75">
        <f t="shared" si="10"/>
        <v>4406876.6965157427</v>
      </c>
      <c r="I346" s="77"/>
      <c r="J346" s="77"/>
      <c r="P346" s="41"/>
    </row>
    <row r="347" spans="1:16" x14ac:dyDescent="0.3">
      <c r="A347" s="141">
        <v>330</v>
      </c>
      <c r="B347" s="146">
        <v>16550.53</v>
      </c>
      <c r="C347" s="146">
        <v>598.78</v>
      </c>
      <c r="D347" s="155">
        <v>1.342E-2</v>
      </c>
      <c r="E347" s="156">
        <v>8.1300000000000001E-3</v>
      </c>
      <c r="F347" s="156">
        <v>5.3E-3</v>
      </c>
      <c r="G347" s="155">
        <f t="shared" si="11"/>
        <v>74.235845512691412</v>
      </c>
      <c r="H347" s="75">
        <f t="shared" si="10"/>
        <v>4445291.8629933698</v>
      </c>
      <c r="I347" s="77"/>
      <c r="J347" s="77"/>
      <c r="P347" s="41"/>
    </row>
    <row r="348" spans="1:16" x14ac:dyDescent="0.3">
      <c r="A348" s="141">
        <v>331</v>
      </c>
      <c r="B348" s="146">
        <v>16553.57</v>
      </c>
      <c r="C348" s="146">
        <v>598.33000000000004</v>
      </c>
      <c r="D348" s="155">
        <v>1.3429999999999999E-2</v>
      </c>
      <c r="E348" s="156">
        <v>8.1399999999999997E-3</v>
      </c>
      <c r="F348" s="156">
        <v>5.2900000000000004E-3</v>
      </c>
      <c r="G348" s="155">
        <f t="shared" si="11"/>
        <v>74.095777879648622</v>
      </c>
      <c r="H348" s="75">
        <f t="shared" si="10"/>
        <v>4467191.1068621557</v>
      </c>
      <c r="I348" s="77"/>
      <c r="J348" s="77"/>
      <c r="P348" s="41"/>
    </row>
    <row r="349" spans="1:16" x14ac:dyDescent="0.3">
      <c r="A349" s="141">
        <v>332</v>
      </c>
      <c r="B349" s="146">
        <v>16447.11</v>
      </c>
      <c r="C349" s="146">
        <v>598.74</v>
      </c>
      <c r="D349" s="155">
        <v>1.3440000000000001E-2</v>
      </c>
      <c r="E349" s="156">
        <v>8.1200000000000005E-3</v>
      </c>
      <c r="F349" s="156">
        <v>5.3299999999999997E-3</v>
      </c>
      <c r="G349" s="155">
        <f t="shared" si="11"/>
        <v>74.656048411819853</v>
      </c>
      <c r="H349" s="75">
        <f t="shared" si="10"/>
        <v>4447060.9825022081</v>
      </c>
      <c r="I349" s="77"/>
      <c r="J349" s="77"/>
      <c r="P349" s="41"/>
    </row>
    <row r="350" spans="1:16" x14ac:dyDescent="0.3">
      <c r="A350" s="141">
        <v>333</v>
      </c>
      <c r="B350" s="146">
        <v>16446.57</v>
      </c>
      <c r="C350" s="146">
        <v>598.6</v>
      </c>
      <c r="D350" s="155">
        <v>1.346E-2</v>
      </c>
      <c r="E350" s="156">
        <v>8.1300000000000001E-3</v>
      </c>
      <c r="F350" s="156">
        <v>5.3299999999999997E-3</v>
      </c>
      <c r="G350" s="155">
        <f t="shared" si="11"/>
        <v>74.656048411819853</v>
      </c>
      <c r="H350" s="75">
        <f t="shared" si="10"/>
        <v>4460455.7444976969</v>
      </c>
      <c r="I350" s="77"/>
      <c r="J350" s="77"/>
      <c r="P350" s="41"/>
    </row>
    <row r="351" spans="1:16" x14ac:dyDescent="0.3">
      <c r="A351" s="141">
        <v>334</v>
      </c>
      <c r="B351" s="146">
        <v>16546.849999999999</v>
      </c>
      <c r="C351" s="146">
        <v>598.4</v>
      </c>
      <c r="D351" s="155">
        <v>1.346E-2</v>
      </c>
      <c r="E351" s="156">
        <v>8.1700000000000002E-3</v>
      </c>
      <c r="F351" s="156">
        <v>5.2900000000000004E-3</v>
      </c>
      <c r="G351" s="155">
        <f t="shared" si="11"/>
        <v>74.095777879648622</v>
      </c>
      <c r="H351" s="75">
        <f t="shared" si="10"/>
        <v>4507679.2437823573</v>
      </c>
      <c r="I351" s="77"/>
      <c r="J351" s="77"/>
    </row>
    <row r="352" spans="1:16" x14ac:dyDescent="0.3">
      <c r="A352" s="141">
        <v>335</v>
      </c>
      <c r="B352" s="146">
        <v>16522.93</v>
      </c>
      <c r="C352" s="146">
        <v>598.73</v>
      </c>
      <c r="D352" s="155">
        <v>1.3480000000000001E-2</v>
      </c>
      <c r="E352" s="156">
        <v>8.1799999999999998E-3</v>
      </c>
      <c r="F352" s="156">
        <v>5.3E-3</v>
      </c>
      <c r="G352" s="155">
        <f t="shared" si="11"/>
        <v>74.235845512691412</v>
      </c>
      <c r="H352" s="75">
        <f t="shared" si="10"/>
        <v>4512644.7700084206</v>
      </c>
      <c r="I352" s="77"/>
      <c r="J352" s="77"/>
    </row>
    <row r="353" spans="1:10" x14ac:dyDescent="0.3">
      <c r="A353" s="141">
        <v>336</v>
      </c>
      <c r="B353" s="146">
        <v>16508.68</v>
      </c>
      <c r="C353" s="146">
        <v>598.25</v>
      </c>
      <c r="D353" s="155">
        <v>1.3469999999999999E-2</v>
      </c>
      <c r="E353" s="156">
        <v>8.1700000000000002E-3</v>
      </c>
      <c r="F353" s="156">
        <v>5.3E-3</v>
      </c>
      <c r="G353" s="155">
        <f t="shared" si="11"/>
        <v>74.235845512691412</v>
      </c>
      <c r="H353" s="75">
        <f t="shared" si="10"/>
        <v>4526115.3514114311</v>
      </c>
      <c r="I353" s="77"/>
      <c r="J353" s="77"/>
    </row>
    <row r="354" spans="1:10" x14ac:dyDescent="0.3">
      <c r="A354" s="141">
        <v>337</v>
      </c>
      <c r="B354" s="146">
        <v>16521.310000000001</v>
      </c>
      <c r="C354" s="146">
        <v>598.79</v>
      </c>
      <c r="D354" s="155">
        <v>1.3509999999999999E-2</v>
      </c>
      <c r="E354" s="156">
        <v>8.2000000000000007E-3</v>
      </c>
      <c r="F354" s="156">
        <v>5.3E-3</v>
      </c>
      <c r="G354" s="155">
        <f t="shared" si="11"/>
        <v>74.235845512691412</v>
      </c>
      <c r="H354" s="75">
        <f t="shared" si="10"/>
        <v>4539585.9328144416</v>
      </c>
      <c r="I354" s="77"/>
      <c r="J354" s="77"/>
    </row>
    <row r="355" spans="1:10" x14ac:dyDescent="0.3">
      <c r="A355" s="141">
        <v>338</v>
      </c>
      <c r="B355" s="146">
        <v>16483.73</v>
      </c>
      <c r="C355" s="146">
        <v>598.13</v>
      </c>
      <c r="D355" s="155">
        <v>1.3520000000000001E-2</v>
      </c>
      <c r="E355" s="156">
        <v>8.2100000000000003E-3</v>
      </c>
      <c r="F355" s="156">
        <v>5.3099999999999996E-3</v>
      </c>
      <c r="G355" s="155">
        <f t="shared" si="11"/>
        <v>74.375913145734231</v>
      </c>
      <c r="H355" s="75">
        <f t="shared" si="10"/>
        <v>4544482.0198403941</v>
      </c>
      <c r="I355" s="77"/>
      <c r="J355" s="77"/>
    </row>
    <row r="356" spans="1:10" x14ac:dyDescent="0.3">
      <c r="A356" s="141">
        <v>339</v>
      </c>
      <c r="B356" s="146">
        <v>16563.75</v>
      </c>
      <c r="C356" s="146">
        <v>598.72</v>
      </c>
      <c r="D356" s="155">
        <v>1.3509999999999999E-2</v>
      </c>
      <c r="E356" s="156">
        <v>8.2199999999999999E-3</v>
      </c>
      <c r="F356" s="156">
        <v>5.2900000000000004E-3</v>
      </c>
      <c r="G356" s="155">
        <f t="shared" si="11"/>
        <v>74.095777879648622</v>
      </c>
      <c r="H356" s="75">
        <f t="shared" si="10"/>
        <v>4575159.4719826914</v>
      </c>
      <c r="I356" s="77"/>
      <c r="J356" s="77"/>
    </row>
    <row r="357" spans="1:10" x14ac:dyDescent="0.3">
      <c r="A357" s="141">
        <v>340</v>
      </c>
      <c r="B357" s="146">
        <v>16531.48</v>
      </c>
      <c r="C357" s="146">
        <v>598.44000000000005</v>
      </c>
      <c r="D357" s="155">
        <v>1.354E-2</v>
      </c>
      <c r="E357" s="156">
        <v>8.2500000000000004E-3</v>
      </c>
      <c r="F357" s="156">
        <v>5.3E-3</v>
      </c>
      <c r="G357" s="155">
        <f t="shared" si="11"/>
        <v>74.235845512691412</v>
      </c>
      <c r="H357" s="75">
        <f t="shared" si="10"/>
        <v>4579997.6770234713</v>
      </c>
      <c r="I357" s="77"/>
      <c r="J357" s="77"/>
    </row>
    <row r="358" spans="1:10" x14ac:dyDescent="0.3">
      <c r="A358" s="143">
        <v>341</v>
      </c>
      <c r="B358" s="148">
        <v>16612.13</v>
      </c>
      <c r="C358" s="148">
        <v>598.61</v>
      </c>
      <c r="D358" s="156">
        <v>1.354E-2</v>
      </c>
      <c r="E358" s="156">
        <v>8.2699999999999996E-3</v>
      </c>
      <c r="F358" s="156">
        <v>5.2700000000000004E-3</v>
      </c>
      <c r="G358" s="155">
        <f t="shared" si="11"/>
        <v>73.815642613562986</v>
      </c>
      <c r="H358" s="75">
        <f t="shared" si="10"/>
        <v>4619617.0340911485</v>
      </c>
      <c r="I358" s="77"/>
      <c r="J358" s="77"/>
    </row>
    <row r="359" spans="1:10" x14ac:dyDescent="0.3">
      <c r="A359" s="141">
        <v>342</v>
      </c>
      <c r="B359" s="146">
        <v>16513.240000000002</v>
      </c>
      <c r="C359" s="146">
        <v>599.03</v>
      </c>
      <c r="D359" s="155">
        <v>1.3559999999999999E-2</v>
      </c>
      <c r="E359" s="156">
        <v>8.2500000000000004E-3</v>
      </c>
      <c r="F359" s="156">
        <v>5.3099999999999996E-3</v>
      </c>
      <c r="G359" s="155">
        <f t="shared" si="11"/>
        <v>74.375913145734231</v>
      </c>
      <c r="H359" s="75">
        <f t="shared" si="10"/>
        <v>4598262.8721461967</v>
      </c>
      <c r="I359" s="77"/>
      <c r="J359" s="77"/>
    </row>
    <row r="360" spans="1:10" x14ac:dyDescent="0.3">
      <c r="A360" s="141">
        <v>343</v>
      </c>
      <c r="B360" s="146">
        <v>16570.48</v>
      </c>
      <c r="C360" s="146">
        <v>597.86</v>
      </c>
      <c r="D360" s="155">
        <v>1.357E-2</v>
      </c>
      <c r="E360" s="156">
        <v>8.2900000000000005E-3</v>
      </c>
      <c r="F360" s="156">
        <v>5.28E-3</v>
      </c>
      <c r="G360" s="155">
        <f t="shared" si="11"/>
        <v>73.955710246605804</v>
      </c>
      <c r="H360" s="75">
        <f t="shared" si="10"/>
        <v>4637910.972070503</v>
      </c>
      <c r="I360" s="77"/>
      <c r="J360" s="77"/>
    </row>
    <row r="361" spans="1:10" x14ac:dyDescent="0.3">
      <c r="A361" s="141">
        <v>344</v>
      </c>
      <c r="B361" s="146">
        <v>16562.96</v>
      </c>
      <c r="C361" s="146">
        <v>599.07000000000005</v>
      </c>
      <c r="D361" s="155">
        <v>1.357E-2</v>
      </c>
      <c r="E361" s="156">
        <v>8.2799999999999992E-3</v>
      </c>
      <c r="F361" s="156">
        <v>5.2900000000000004E-3</v>
      </c>
      <c r="G361" s="155">
        <f t="shared" si="11"/>
        <v>74.095777879648622</v>
      </c>
      <c r="H361" s="75">
        <f t="shared" si="10"/>
        <v>4642639.7001830265</v>
      </c>
      <c r="I361" s="77"/>
      <c r="J361" s="77"/>
    </row>
    <row r="362" spans="1:10" x14ac:dyDescent="0.3">
      <c r="A362" s="141">
        <v>345</v>
      </c>
      <c r="B362" s="146">
        <v>16612</v>
      </c>
      <c r="C362" s="146">
        <v>598.71</v>
      </c>
      <c r="D362" s="155">
        <v>1.359E-2</v>
      </c>
      <c r="E362" s="156">
        <v>8.3099999999999997E-3</v>
      </c>
      <c r="F362" s="156">
        <v>5.2700000000000004E-3</v>
      </c>
      <c r="G362" s="155">
        <f t="shared" si="11"/>
        <v>73.815642613562986</v>
      </c>
      <c r="H362" s="75">
        <f t="shared" si="10"/>
        <v>4673806.0902095186</v>
      </c>
      <c r="I362" s="77"/>
      <c r="J362" s="77"/>
    </row>
    <row r="363" spans="1:10" x14ac:dyDescent="0.3">
      <c r="A363" s="141">
        <v>346</v>
      </c>
      <c r="B363" s="146">
        <v>16564.38</v>
      </c>
      <c r="C363" s="146">
        <v>598.29999999999995</v>
      </c>
      <c r="D363" s="155">
        <v>1.3599999999999999E-2</v>
      </c>
      <c r="E363" s="156">
        <v>8.3199999999999993E-3</v>
      </c>
      <c r="F363" s="156">
        <v>5.2900000000000004E-3</v>
      </c>
      <c r="G363" s="155">
        <f t="shared" si="11"/>
        <v>74.095777879648622</v>
      </c>
      <c r="H363" s="75">
        <f t="shared" si="10"/>
        <v>4669631.7914631609</v>
      </c>
      <c r="I363" s="77"/>
      <c r="J363" s="77"/>
    </row>
    <row r="364" spans="1:10" x14ac:dyDescent="0.3">
      <c r="A364" s="141">
        <v>347</v>
      </c>
      <c r="B364" s="146">
        <v>16615.55</v>
      </c>
      <c r="C364" s="146">
        <v>598.22</v>
      </c>
      <c r="D364" s="155">
        <v>1.3599999999999999E-2</v>
      </c>
      <c r="E364" s="156">
        <v>8.3300000000000006E-3</v>
      </c>
      <c r="F364" s="156">
        <v>5.2700000000000004E-3</v>
      </c>
      <c r="G364" s="155">
        <f t="shared" si="11"/>
        <v>73.815642613562986</v>
      </c>
      <c r="H364" s="75">
        <f t="shared" si="10"/>
        <v>4700900.618268705</v>
      </c>
      <c r="I364" s="77"/>
      <c r="J364" s="77"/>
    </row>
    <row r="365" spans="1:10" x14ac:dyDescent="0.3">
      <c r="A365" s="141">
        <v>348</v>
      </c>
      <c r="B365" s="146">
        <v>16597.900000000001</v>
      </c>
      <c r="C365" s="146">
        <v>598.61</v>
      </c>
      <c r="D365" s="155">
        <v>1.362E-2</v>
      </c>
      <c r="E365" s="156">
        <v>8.3400000000000002E-3</v>
      </c>
      <c r="F365" s="156">
        <v>5.28E-3</v>
      </c>
      <c r="G365" s="155">
        <f t="shared" si="11"/>
        <v>73.955710246605804</v>
      </c>
      <c r="H365" s="75">
        <f t="shared" si="10"/>
        <v>4705519.0037333388</v>
      </c>
      <c r="I365" s="77"/>
      <c r="J365" s="77"/>
    </row>
    <row r="366" spans="1:10" x14ac:dyDescent="0.3">
      <c r="A366" s="141">
        <v>349</v>
      </c>
      <c r="B366" s="146">
        <v>16627.490000000002</v>
      </c>
      <c r="C366" s="146">
        <v>598.64</v>
      </c>
      <c r="D366" s="155">
        <v>1.363E-2</v>
      </c>
      <c r="E366" s="156">
        <v>8.3599999999999994E-3</v>
      </c>
      <c r="F366" s="156">
        <v>5.2700000000000004E-3</v>
      </c>
      <c r="G366" s="155">
        <f t="shared" si="11"/>
        <v>73.815642613562986</v>
      </c>
      <c r="H366" s="75">
        <f t="shared" si="10"/>
        <v>4727995.1463278905</v>
      </c>
      <c r="I366" s="77"/>
      <c r="J366" s="77"/>
    </row>
    <row r="367" spans="1:10" x14ac:dyDescent="0.3">
      <c r="A367" s="141">
        <v>350</v>
      </c>
      <c r="B367" s="146">
        <v>16554.53</v>
      </c>
      <c r="C367" s="146">
        <v>598.92999999999995</v>
      </c>
      <c r="D367" s="155">
        <v>1.3650000000000001E-2</v>
      </c>
      <c r="E367" s="156">
        <v>8.3599999999999994E-3</v>
      </c>
      <c r="F367" s="156">
        <v>5.3E-3</v>
      </c>
      <c r="G367" s="155">
        <f t="shared" si="11"/>
        <v>74.235845512691412</v>
      </c>
      <c r="H367" s="75">
        <f t="shared" si="10"/>
        <v>4714703.4910535738</v>
      </c>
      <c r="I367" s="77"/>
      <c r="J367" s="77"/>
    </row>
    <row r="368" spans="1:10" x14ac:dyDescent="0.3">
      <c r="A368" s="141">
        <v>351</v>
      </c>
      <c r="B368" s="146">
        <v>16543.02</v>
      </c>
      <c r="C368" s="146">
        <v>598.46</v>
      </c>
      <c r="D368" s="155">
        <v>1.366E-2</v>
      </c>
      <c r="E368" s="156">
        <v>8.3599999999999994E-3</v>
      </c>
      <c r="F368" s="156">
        <v>5.2900000000000004E-3</v>
      </c>
      <c r="G368" s="155">
        <f t="shared" si="11"/>
        <v>74.095777879648622</v>
      </c>
      <c r="H368" s="75">
        <f t="shared" si="10"/>
        <v>4737112.019663495</v>
      </c>
      <c r="I368" s="77"/>
      <c r="J368" s="77"/>
    </row>
    <row r="369" spans="1:10" x14ac:dyDescent="0.3">
      <c r="A369" s="141">
        <v>352</v>
      </c>
      <c r="B369" s="146">
        <v>16569.14</v>
      </c>
      <c r="C369" s="146">
        <v>598.5</v>
      </c>
      <c r="D369" s="155">
        <v>1.367E-2</v>
      </c>
      <c r="E369" s="156">
        <v>8.3899999999999999E-3</v>
      </c>
      <c r="F369" s="156">
        <v>5.2900000000000004E-3</v>
      </c>
      <c r="G369" s="155">
        <f t="shared" si="11"/>
        <v>74.095777879648622</v>
      </c>
      <c r="H369" s="75">
        <f t="shared" si="10"/>
        <v>4750608.0653035622</v>
      </c>
      <c r="I369" s="77"/>
      <c r="J369" s="77"/>
    </row>
    <row r="370" spans="1:10" x14ac:dyDescent="0.3">
      <c r="A370" s="141">
        <v>353</v>
      </c>
      <c r="B370" s="146">
        <v>16610.39</v>
      </c>
      <c r="C370" s="146">
        <v>599.14</v>
      </c>
      <c r="D370" s="155">
        <v>1.3679999999999999E-2</v>
      </c>
      <c r="E370" s="156">
        <v>8.3999999999999995E-3</v>
      </c>
      <c r="F370" s="156">
        <v>5.28E-3</v>
      </c>
      <c r="G370" s="155">
        <f t="shared" si="11"/>
        <v>73.955710246605804</v>
      </c>
      <c r="H370" s="75">
        <f t="shared" si="10"/>
        <v>4773127.0353961736</v>
      </c>
      <c r="I370" s="77"/>
      <c r="J370" s="77"/>
    </row>
    <row r="371" spans="1:10" x14ac:dyDescent="0.3">
      <c r="A371" s="141">
        <v>354</v>
      </c>
      <c r="B371" s="146">
        <v>16441.96</v>
      </c>
      <c r="C371" s="146">
        <v>597.72</v>
      </c>
      <c r="D371" s="155">
        <v>1.371E-2</v>
      </c>
      <c r="E371" s="156">
        <v>8.3899999999999999E-3</v>
      </c>
      <c r="F371" s="156">
        <v>5.3200000000000001E-3</v>
      </c>
      <c r="G371" s="155">
        <f t="shared" si="11"/>
        <v>74.515980778777035</v>
      </c>
      <c r="H371" s="75">
        <f t="shared" si="10"/>
        <v>4750658.8023172487</v>
      </c>
      <c r="I371" s="77"/>
      <c r="J371" s="77"/>
    </row>
    <row r="372" spans="1:10" x14ac:dyDescent="0.3">
      <c r="A372" s="141">
        <v>355</v>
      </c>
      <c r="B372" s="146">
        <v>16610.73</v>
      </c>
      <c r="C372" s="146">
        <v>599.07000000000005</v>
      </c>
      <c r="D372" s="155">
        <v>1.37E-2</v>
      </c>
      <c r="E372" s="156">
        <v>8.4200000000000004E-3</v>
      </c>
      <c r="F372" s="156">
        <v>5.28E-3</v>
      </c>
      <c r="G372" s="155">
        <f t="shared" si="11"/>
        <v>73.955710246605804</v>
      </c>
      <c r="H372" s="75">
        <f t="shared" si="10"/>
        <v>4800170.2480613077</v>
      </c>
      <c r="I372" s="77"/>
      <c r="J372" s="77"/>
    </row>
    <row r="373" spans="1:10" x14ac:dyDescent="0.3">
      <c r="A373" s="141">
        <v>356</v>
      </c>
      <c r="B373" s="146">
        <v>16525.29</v>
      </c>
      <c r="C373" s="146">
        <v>598.32000000000005</v>
      </c>
      <c r="D373" s="155">
        <v>1.372E-2</v>
      </c>
      <c r="E373" s="156">
        <v>8.4200000000000004E-3</v>
      </c>
      <c r="F373" s="156">
        <v>5.3E-3</v>
      </c>
      <c r="G373" s="155">
        <f t="shared" si="11"/>
        <v>74.235845512691412</v>
      </c>
      <c r="H373" s="75">
        <f t="shared" si="10"/>
        <v>4795526.9794716351</v>
      </c>
      <c r="I373" s="77"/>
      <c r="J373" s="77"/>
    </row>
    <row r="374" spans="1:10" x14ac:dyDescent="0.3">
      <c r="A374" s="141">
        <v>357</v>
      </c>
      <c r="B374" s="146">
        <v>16609.54</v>
      </c>
      <c r="C374" s="146">
        <v>598.36</v>
      </c>
      <c r="D374" s="155">
        <v>1.371E-2</v>
      </c>
      <c r="E374" s="156">
        <v>8.43E-3</v>
      </c>
      <c r="F374" s="156">
        <v>5.2700000000000004E-3</v>
      </c>
      <c r="G374" s="155">
        <f t="shared" si="11"/>
        <v>73.815642613562986</v>
      </c>
      <c r="H374" s="75">
        <f t="shared" si="10"/>
        <v>4836373.2585646324</v>
      </c>
      <c r="I374" s="77"/>
      <c r="J374" s="77"/>
    </row>
    <row r="375" spans="1:10" x14ac:dyDescent="0.3">
      <c r="A375" s="141">
        <v>358</v>
      </c>
      <c r="B375" s="146">
        <v>16546.07</v>
      </c>
      <c r="C375" s="146">
        <v>598.45000000000005</v>
      </c>
      <c r="D375" s="155">
        <v>1.3729999999999999E-2</v>
      </c>
      <c r="E375" s="156">
        <v>8.4399999999999996E-3</v>
      </c>
      <c r="F375" s="156">
        <v>5.2900000000000004E-3</v>
      </c>
      <c r="G375" s="155">
        <f t="shared" si="11"/>
        <v>74.095777879648622</v>
      </c>
      <c r="H375" s="75">
        <f t="shared" si="10"/>
        <v>4831584.3391439635</v>
      </c>
      <c r="I375" s="77"/>
      <c r="J375" s="77"/>
    </row>
    <row r="376" spans="1:10" x14ac:dyDescent="0.3">
      <c r="A376" s="141">
        <v>359</v>
      </c>
      <c r="B376" s="146">
        <v>16571.830000000002</v>
      </c>
      <c r="C376" s="146">
        <v>598.22</v>
      </c>
      <c r="D376" s="155">
        <v>1.375E-2</v>
      </c>
      <c r="E376" s="156">
        <v>8.4600000000000005E-3</v>
      </c>
      <c r="F376" s="156">
        <v>5.28E-3</v>
      </c>
      <c r="G376" s="155">
        <f t="shared" si="11"/>
        <v>73.955710246605804</v>
      </c>
      <c r="H376" s="75">
        <f t="shared" si="10"/>
        <v>4854256.6733915769</v>
      </c>
      <c r="I376" s="77"/>
      <c r="J376" s="77"/>
    </row>
    <row r="377" spans="1:10" x14ac:dyDescent="0.3">
      <c r="A377" s="141">
        <v>360</v>
      </c>
      <c r="B377" s="146">
        <v>16540.43</v>
      </c>
      <c r="C377" s="146">
        <v>599.19000000000005</v>
      </c>
      <c r="D377" s="155">
        <v>1.3769999999999999E-2</v>
      </c>
      <c r="E377" s="156">
        <v>8.4600000000000005E-3</v>
      </c>
      <c r="F377" s="156">
        <v>5.3E-3</v>
      </c>
      <c r="G377" s="155">
        <f t="shared" si="11"/>
        <v>74.235845512691412</v>
      </c>
      <c r="H377" s="75">
        <f t="shared" si="10"/>
        <v>4849409.3050836762</v>
      </c>
      <c r="I377" s="77"/>
      <c r="J377" s="77"/>
    </row>
    <row r="378" spans="1:10" x14ac:dyDescent="0.3">
      <c r="A378" s="141">
        <v>361</v>
      </c>
      <c r="B378" s="146">
        <v>16565.55</v>
      </c>
      <c r="C378" s="146">
        <v>598.37</v>
      </c>
      <c r="D378" s="155">
        <v>1.3769999999999999E-2</v>
      </c>
      <c r="E378" s="156">
        <v>8.4799999999999997E-3</v>
      </c>
      <c r="F378" s="156">
        <v>5.2900000000000004E-3</v>
      </c>
      <c r="G378" s="155">
        <f t="shared" si="11"/>
        <v>74.095777879648622</v>
      </c>
      <c r="H378" s="75">
        <f t="shared" si="10"/>
        <v>4872072.4760641642</v>
      </c>
      <c r="I378" s="77"/>
      <c r="J378" s="77"/>
    </row>
    <row r="379" spans="1:10" x14ac:dyDescent="0.3">
      <c r="A379" s="141">
        <v>362</v>
      </c>
      <c r="B379" s="146">
        <v>16543.330000000002</v>
      </c>
      <c r="C379" s="146">
        <v>598.29</v>
      </c>
      <c r="D379" s="155">
        <v>1.3780000000000001E-2</v>
      </c>
      <c r="E379" s="156">
        <v>8.4899999999999993E-3</v>
      </c>
      <c r="F379" s="156">
        <v>5.2900000000000004E-3</v>
      </c>
      <c r="G379" s="155">
        <f t="shared" si="11"/>
        <v>74.095777879648622</v>
      </c>
      <c r="H379" s="75">
        <f t="shared" si="10"/>
        <v>4885568.5217042314</v>
      </c>
      <c r="I379" s="77"/>
      <c r="J379" s="77"/>
    </row>
    <row r="380" spans="1:10" x14ac:dyDescent="0.3">
      <c r="A380" s="141">
        <v>363</v>
      </c>
      <c r="B380" s="146">
        <v>16564.509999999998</v>
      </c>
      <c r="C380" s="146">
        <v>598.57000000000005</v>
      </c>
      <c r="D380" s="155">
        <v>1.3780000000000001E-2</v>
      </c>
      <c r="E380" s="156">
        <v>8.4899999999999993E-3</v>
      </c>
      <c r="F380" s="156">
        <v>5.2900000000000004E-3</v>
      </c>
      <c r="G380" s="155">
        <f t="shared" si="11"/>
        <v>74.095777879648622</v>
      </c>
      <c r="H380" s="75">
        <f t="shared" si="10"/>
        <v>4899064.5673442977</v>
      </c>
      <c r="I380" s="77"/>
      <c r="J380" s="77"/>
    </row>
    <row r="381" spans="1:10" x14ac:dyDescent="0.3">
      <c r="A381" s="141">
        <v>364</v>
      </c>
      <c r="B381" s="146">
        <v>16593.54</v>
      </c>
      <c r="C381" s="146">
        <v>598.75</v>
      </c>
      <c r="D381" s="155">
        <v>1.38E-2</v>
      </c>
      <c r="E381" s="156">
        <v>8.5199999999999998E-3</v>
      </c>
      <c r="F381" s="156">
        <v>5.28E-3</v>
      </c>
      <c r="G381" s="155">
        <f t="shared" si="11"/>
        <v>73.955710246605804</v>
      </c>
      <c r="H381" s="75">
        <f t="shared" si="10"/>
        <v>4921864.7050544117</v>
      </c>
      <c r="I381" s="77"/>
      <c r="J381" s="77"/>
    </row>
    <row r="382" spans="1:10" x14ac:dyDescent="0.3">
      <c r="A382" s="141">
        <v>365</v>
      </c>
      <c r="B382" s="146">
        <v>16519.09</v>
      </c>
      <c r="C382" s="146">
        <v>598.21</v>
      </c>
      <c r="D382" s="155">
        <v>1.3820000000000001E-2</v>
      </c>
      <c r="E382" s="156">
        <v>8.5199999999999998E-3</v>
      </c>
      <c r="F382" s="156">
        <v>5.3E-3</v>
      </c>
      <c r="G382" s="155">
        <f t="shared" si="11"/>
        <v>74.235845512691412</v>
      </c>
      <c r="H382" s="75">
        <f t="shared" si="10"/>
        <v>4916762.212098727</v>
      </c>
      <c r="I382" s="77"/>
      <c r="J382" s="77"/>
    </row>
    <row r="383" spans="1:10" x14ac:dyDescent="0.3">
      <c r="A383" s="141">
        <v>366</v>
      </c>
      <c r="B383" s="146">
        <v>16568.2</v>
      </c>
      <c r="C383" s="146">
        <v>598.72</v>
      </c>
      <c r="D383" s="155">
        <v>1.383E-2</v>
      </c>
      <c r="E383" s="156">
        <v>8.5400000000000007E-3</v>
      </c>
      <c r="F383" s="156">
        <v>5.2900000000000004E-3</v>
      </c>
      <c r="G383" s="155">
        <f t="shared" si="11"/>
        <v>74.095777879648622</v>
      </c>
      <c r="H383" s="75">
        <f t="shared" si="10"/>
        <v>4939552.7042644992</v>
      </c>
      <c r="I383" s="77"/>
      <c r="J383" s="77"/>
    </row>
    <row r="384" spans="1:10" x14ac:dyDescent="0.3">
      <c r="A384" s="141">
        <v>367</v>
      </c>
      <c r="B384" s="146">
        <v>16489.02</v>
      </c>
      <c r="C384" s="146">
        <v>598.22</v>
      </c>
      <c r="D384" s="155">
        <v>1.3849999999999999E-2</v>
      </c>
      <c r="E384" s="156">
        <v>8.5400000000000007E-3</v>
      </c>
      <c r="F384" s="156">
        <v>5.3099999999999996E-3</v>
      </c>
      <c r="G384" s="155">
        <f t="shared" si="11"/>
        <v>74.375913145734231</v>
      </c>
      <c r="H384" s="75">
        <f t="shared" si="10"/>
        <v>4934393.1990574691</v>
      </c>
      <c r="I384" s="77"/>
      <c r="J384" s="77"/>
    </row>
    <row r="385" spans="1:10" x14ac:dyDescent="0.3">
      <c r="A385" s="141">
        <v>368</v>
      </c>
      <c r="B385" s="146">
        <v>16538.02</v>
      </c>
      <c r="C385" s="146">
        <v>598.28</v>
      </c>
      <c r="D385" s="155">
        <v>1.3860000000000001E-2</v>
      </c>
      <c r="E385" s="156">
        <v>8.5599999999999999E-3</v>
      </c>
      <c r="F385" s="156">
        <v>5.2900000000000004E-3</v>
      </c>
      <c r="G385" s="155">
        <f t="shared" si="11"/>
        <v>74.095777879648622</v>
      </c>
      <c r="H385" s="75">
        <f t="shared" si="10"/>
        <v>4966544.7955446327</v>
      </c>
      <c r="I385" s="77"/>
      <c r="J385" s="77"/>
    </row>
    <row r="386" spans="1:10" x14ac:dyDescent="0.3">
      <c r="A386" s="141">
        <v>369</v>
      </c>
      <c r="B386" s="146">
        <v>16482.04</v>
      </c>
      <c r="C386" s="146">
        <v>598.72</v>
      </c>
      <c r="D386" s="155">
        <v>1.387E-2</v>
      </c>
      <c r="E386" s="156">
        <v>8.5500000000000003E-3</v>
      </c>
      <c r="F386" s="156">
        <v>5.3200000000000001E-3</v>
      </c>
      <c r="G386" s="155">
        <f t="shared" si="11"/>
        <v>74.515980778777035</v>
      </c>
      <c r="H386" s="75">
        <f t="shared" si="10"/>
        <v>4951957.9041103525</v>
      </c>
      <c r="I386" s="77"/>
      <c r="J386" s="77"/>
    </row>
    <row r="387" spans="1:10" x14ac:dyDescent="0.3">
      <c r="A387" s="141">
        <v>370</v>
      </c>
      <c r="B387" s="146">
        <v>16521.439999999999</v>
      </c>
      <c r="C387" s="146">
        <v>598.46</v>
      </c>
      <c r="D387" s="155">
        <v>1.387E-2</v>
      </c>
      <c r="E387" s="156">
        <v>8.5699999999999995E-3</v>
      </c>
      <c r="F387" s="156">
        <v>5.3E-3</v>
      </c>
      <c r="G387" s="155">
        <f t="shared" si="11"/>
        <v>74.235845512691412</v>
      </c>
      <c r="H387" s="75">
        <f t="shared" si="10"/>
        <v>4984115.1191137787</v>
      </c>
      <c r="I387" s="77"/>
      <c r="J387" s="77"/>
    </row>
    <row r="388" spans="1:10" x14ac:dyDescent="0.3">
      <c r="A388" s="141">
        <v>371</v>
      </c>
      <c r="B388" s="146">
        <v>16511.53</v>
      </c>
      <c r="C388" s="146">
        <v>598.65</v>
      </c>
      <c r="D388" s="155">
        <v>1.389E-2</v>
      </c>
      <c r="E388" s="156">
        <v>8.5800000000000008E-3</v>
      </c>
      <c r="F388" s="156">
        <v>5.3099999999999996E-3</v>
      </c>
      <c r="G388" s="155">
        <f t="shared" si="11"/>
        <v>74.375913145734231</v>
      </c>
      <c r="H388" s="75">
        <f t="shared" si="10"/>
        <v>4988174.0513632726</v>
      </c>
      <c r="I388" s="77"/>
      <c r="J388" s="77"/>
    </row>
    <row r="389" spans="1:10" x14ac:dyDescent="0.3">
      <c r="A389" s="141">
        <v>372</v>
      </c>
      <c r="B389" s="146">
        <v>16536.03</v>
      </c>
      <c r="C389" s="146">
        <v>598.23</v>
      </c>
      <c r="D389" s="155">
        <v>1.389E-2</v>
      </c>
      <c r="E389" s="156">
        <v>8.6E-3</v>
      </c>
      <c r="F389" s="156">
        <v>5.2900000000000004E-3</v>
      </c>
      <c r="G389" s="155">
        <f t="shared" si="11"/>
        <v>74.095777879648622</v>
      </c>
      <c r="H389" s="75">
        <f t="shared" si="10"/>
        <v>5020528.9781049006</v>
      </c>
      <c r="I389" s="77"/>
      <c r="J389" s="77"/>
    </row>
    <row r="390" spans="1:10" x14ac:dyDescent="0.3">
      <c r="A390" s="141">
        <v>373</v>
      </c>
      <c r="B390" s="146">
        <v>16476.73</v>
      </c>
      <c r="C390" s="146">
        <v>598.46</v>
      </c>
      <c r="D390" s="155">
        <v>1.392E-2</v>
      </c>
      <c r="E390" s="156">
        <v>8.6E-3</v>
      </c>
      <c r="F390" s="156">
        <v>5.3200000000000001E-3</v>
      </c>
      <c r="G390" s="155">
        <f t="shared" si="11"/>
        <v>74.515980778777035</v>
      </c>
      <c r="H390" s="75">
        <f t="shared" si="10"/>
        <v>5005637.6645885129</v>
      </c>
      <c r="I390" s="77"/>
      <c r="J390" s="77"/>
    </row>
    <row r="391" spans="1:10" x14ac:dyDescent="0.3">
      <c r="A391" s="141">
        <v>374</v>
      </c>
      <c r="B391" s="146">
        <v>16571.900000000001</v>
      </c>
      <c r="C391" s="146">
        <v>599.01</v>
      </c>
      <c r="D391" s="155">
        <v>1.392E-2</v>
      </c>
      <c r="E391" s="156">
        <v>8.6300000000000005E-3</v>
      </c>
      <c r="F391" s="156">
        <v>5.2900000000000004E-3</v>
      </c>
      <c r="G391" s="155">
        <f t="shared" si="11"/>
        <v>74.095777879648622</v>
      </c>
      <c r="H391" s="75">
        <f t="shared" si="10"/>
        <v>5047521.069385034</v>
      </c>
      <c r="I391" s="77"/>
      <c r="J391" s="77"/>
    </row>
    <row r="392" spans="1:10" x14ac:dyDescent="0.3">
      <c r="A392" s="141">
        <v>375</v>
      </c>
      <c r="B392" s="146">
        <v>16540.03</v>
      </c>
      <c r="C392" s="146">
        <v>598.41</v>
      </c>
      <c r="D392" s="155">
        <v>1.393E-2</v>
      </c>
      <c r="E392" s="156">
        <v>8.6300000000000005E-3</v>
      </c>
      <c r="F392" s="156">
        <v>5.3E-3</v>
      </c>
      <c r="G392" s="155">
        <f t="shared" si="11"/>
        <v>74.235845512691412</v>
      </c>
      <c r="H392" s="75">
        <f t="shared" si="10"/>
        <v>5051468.0261288295</v>
      </c>
      <c r="I392" s="77"/>
      <c r="J392" s="77"/>
    </row>
    <row r="393" spans="1:10" x14ac:dyDescent="0.3">
      <c r="A393" s="141">
        <v>376</v>
      </c>
      <c r="B393" s="146">
        <v>16556.669999999998</v>
      </c>
      <c r="C393" s="146">
        <v>598.12</v>
      </c>
      <c r="D393" s="155">
        <v>1.393E-2</v>
      </c>
      <c r="E393" s="156">
        <v>8.6400000000000001E-3</v>
      </c>
      <c r="F393" s="156">
        <v>5.2900000000000004E-3</v>
      </c>
      <c r="G393" s="155">
        <f t="shared" si="11"/>
        <v>74.095777879648622</v>
      </c>
      <c r="H393" s="75">
        <f t="shared" si="10"/>
        <v>5074513.1606651684</v>
      </c>
      <c r="I393" s="77"/>
      <c r="J393" s="77"/>
    </row>
    <row r="394" spans="1:10" x14ac:dyDescent="0.3">
      <c r="A394" s="141">
        <v>377</v>
      </c>
      <c r="B394" s="146">
        <v>16383.35</v>
      </c>
      <c r="C394" s="146">
        <v>598.66</v>
      </c>
      <c r="D394" s="155">
        <v>1.4E-2</v>
      </c>
      <c r="E394" s="156">
        <v>8.6499999999999997E-3</v>
      </c>
      <c r="F394" s="156">
        <v>5.3499999999999997E-3</v>
      </c>
      <c r="G394" s="155">
        <f t="shared" si="11"/>
        <v>74.93618367790549</v>
      </c>
      <c r="H394" s="75">
        <f t="shared" si="10"/>
        <v>5030947.4208139628</v>
      </c>
      <c r="I394" s="77"/>
      <c r="J394" s="77"/>
    </row>
    <row r="395" spans="1:10" x14ac:dyDescent="0.3">
      <c r="A395" s="141">
        <v>378</v>
      </c>
      <c r="B395" s="146">
        <v>16507.900000000001</v>
      </c>
      <c r="C395" s="146">
        <v>598.44000000000005</v>
      </c>
      <c r="D395" s="155">
        <v>1.397E-2</v>
      </c>
      <c r="E395" s="156">
        <v>8.6700000000000006E-3</v>
      </c>
      <c r="F395" s="156">
        <v>5.3099999999999996E-3</v>
      </c>
      <c r="G395" s="155">
        <f t="shared" si="11"/>
        <v>74.375913145734231</v>
      </c>
      <c r="H395" s="75">
        <f t="shared" si="10"/>
        <v>5082290.5428984286</v>
      </c>
      <c r="I395" s="77"/>
      <c r="J395" s="77"/>
    </row>
    <row r="396" spans="1:10" x14ac:dyDescent="0.3">
      <c r="A396" s="141">
        <v>379</v>
      </c>
      <c r="B396" s="146">
        <v>16548.71</v>
      </c>
      <c r="C396" s="146">
        <v>598.92999999999995</v>
      </c>
      <c r="D396" s="155">
        <v>1.397E-2</v>
      </c>
      <c r="E396" s="156">
        <v>8.6700000000000006E-3</v>
      </c>
      <c r="F396" s="156">
        <v>5.3E-3</v>
      </c>
      <c r="G396" s="155">
        <f t="shared" si="11"/>
        <v>74.235845512691412</v>
      </c>
      <c r="H396" s="75">
        <f t="shared" si="10"/>
        <v>5105350.3517408697</v>
      </c>
      <c r="I396" s="77"/>
      <c r="J396" s="77"/>
    </row>
    <row r="397" spans="1:10" x14ac:dyDescent="0.3">
      <c r="A397" s="141">
        <v>380</v>
      </c>
      <c r="B397" s="146">
        <v>16514.07</v>
      </c>
      <c r="C397" s="146">
        <v>598.38</v>
      </c>
      <c r="D397" s="155">
        <v>1.3979999999999999E-2</v>
      </c>
      <c r="E397" s="156">
        <v>8.6800000000000002E-3</v>
      </c>
      <c r="F397" s="156">
        <v>5.3E-3</v>
      </c>
      <c r="G397" s="155">
        <f t="shared" si="11"/>
        <v>74.235845512691412</v>
      </c>
      <c r="H397" s="75">
        <f t="shared" si="10"/>
        <v>5118820.9331438811</v>
      </c>
      <c r="I397" s="77"/>
      <c r="J397" s="77"/>
    </row>
    <row r="398" spans="1:10" x14ac:dyDescent="0.3">
      <c r="A398" s="141">
        <v>381</v>
      </c>
      <c r="B398" s="146">
        <v>16523.830000000002</v>
      </c>
      <c r="C398" s="146">
        <v>597.35</v>
      </c>
      <c r="D398" s="155">
        <v>1.4E-2</v>
      </c>
      <c r="E398" s="156">
        <v>8.7100000000000007E-3</v>
      </c>
      <c r="F398" s="156">
        <v>5.2900000000000004E-3</v>
      </c>
      <c r="G398" s="155">
        <f t="shared" si="11"/>
        <v>74.095777879648622</v>
      </c>
      <c r="H398" s="75">
        <f t="shared" si="10"/>
        <v>5141993.3888655026</v>
      </c>
      <c r="I398" s="77"/>
      <c r="J398" s="77"/>
    </row>
    <row r="399" spans="1:10" x14ac:dyDescent="0.3">
      <c r="A399" s="141">
        <v>382</v>
      </c>
      <c r="B399" s="146">
        <v>16539.21</v>
      </c>
      <c r="C399" s="146">
        <v>600.07000000000005</v>
      </c>
      <c r="D399" s="155">
        <v>1.4030000000000001E-2</v>
      </c>
      <c r="E399" s="156">
        <v>8.7200000000000003E-3</v>
      </c>
      <c r="F399" s="156">
        <v>5.3099999999999996E-3</v>
      </c>
      <c r="G399" s="155">
        <f t="shared" si="11"/>
        <v>74.375913145734231</v>
      </c>
      <c r="H399" s="75">
        <f t="shared" si="10"/>
        <v>5136071.3952042321</v>
      </c>
      <c r="I399" s="77"/>
      <c r="J399" s="77"/>
    </row>
    <row r="400" spans="1:10" x14ac:dyDescent="0.3">
      <c r="A400" s="141">
        <v>383</v>
      </c>
      <c r="B400" s="146">
        <v>16530.73</v>
      </c>
      <c r="C400" s="146">
        <v>598.12</v>
      </c>
      <c r="D400" s="155">
        <v>1.4030000000000001E-2</v>
      </c>
      <c r="E400" s="156">
        <v>8.7299999999999999E-3</v>
      </c>
      <c r="F400" s="156">
        <v>5.3E-3</v>
      </c>
      <c r="G400" s="155">
        <f t="shared" si="11"/>
        <v>74.235845512691412</v>
      </c>
      <c r="H400" s="75">
        <f t="shared" si="10"/>
        <v>5159232.6773529109</v>
      </c>
      <c r="I400" s="77"/>
      <c r="J400" s="77"/>
    </row>
    <row r="401" spans="1:10" x14ac:dyDescent="0.3">
      <c r="A401" s="141">
        <v>384</v>
      </c>
      <c r="B401" s="146">
        <v>16541.34</v>
      </c>
      <c r="C401" s="146">
        <v>598.67999999999995</v>
      </c>
      <c r="D401" s="155">
        <v>1.4030000000000001E-2</v>
      </c>
      <c r="E401" s="156">
        <v>8.7299999999999999E-3</v>
      </c>
      <c r="F401" s="156">
        <v>5.3E-3</v>
      </c>
      <c r="G401" s="155">
        <f t="shared" si="11"/>
        <v>74.235845512691412</v>
      </c>
      <c r="H401" s="75">
        <f t="shared" si="10"/>
        <v>5172703.2587559214</v>
      </c>
      <c r="I401" s="77"/>
      <c r="J401" s="77"/>
    </row>
    <row r="402" spans="1:10" x14ac:dyDescent="0.3">
      <c r="A402" s="141">
        <v>385</v>
      </c>
      <c r="B402" s="146">
        <v>16478.2</v>
      </c>
      <c r="C402" s="146">
        <v>598.80999999999995</v>
      </c>
      <c r="D402" s="155">
        <v>1.4069999999999999E-2</v>
      </c>
      <c r="E402" s="156">
        <v>8.7500000000000008E-3</v>
      </c>
      <c r="F402" s="156">
        <v>5.3200000000000001E-3</v>
      </c>
      <c r="G402" s="155">
        <f t="shared" si="11"/>
        <v>74.515980778777035</v>
      </c>
      <c r="H402" s="75">
        <f t="shared" ref="H402:H465" si="12">A402/G402*10^6</f>
        <v>5166676.9460229957</v>
      </c>
      <c r="I402" s="77"/>
      <c r="J402" s="77"/>
    </row>
    <row r="403" spans="1:10" x14ac:dyDescent="0.3">
      <c r="A403" s="141">
        <v>386</v>
      </c>
      <c r="B403" s="146">
        <v>16516.21</v>
      </c>
      <c r="C403" s="146">
        <v>598.19000000000005</v>
      </c>
      <c r="D403" s="155">
        <v>1.406E-2</v>
      </c>
      <c r="E403" s="156">
        <v>8.7600000000000004E-3</v>
      </c>
      <c r="F403" s="156">
        <v>5.3E-3</v>
      </c>
      <c r="G403" s="155">
        <f t="shared" ref="G403:G466" si="13">(2*F403/$B$7)*(1+3*$B$11)/(4+PI()*$B$11-PI())*10^6</f>
        <v>74.235845512691412</v>
      </c>
      <c r="H403" s="75">
        <f t="shared" si="12"/>
        <v>5199644.4215619415</v>
      </c>
      <c r="I403" s="77"/>
      <c r="J403" s="77"/>
    </row>
    <row r="404" spans="1:10" x14ac:dyDescent="0.3">
      <c r="A404" s="141">
        <v>387</v>
      </c>
      <c r="B404" s="146">
        <v>16598.810000000001</v>
      </c>
      <c r="C404" s="146">
        <v>598.96</v>
      </c>
      <c r="D404" s="155">
        <v>1.406E-2</v>
      </c>
      <c r="E404" s="156">
        <v>8.7799999999999996E-3</v>
      </c>
      <c r="F404" s="156">
        <v>5.28E-3</v>
      </c>
      <c r="G404" s="155">
        <f t="shared" si="13"/>
        <v>73.955710246605804</v>
      </c>
      <c r="H404" s="75">
        <f t="shared" si="12"/>
        <v>5232861.6507034544</v>
      </c>
      <c r="I404" s="77"/>
      <c r="J404" s="77"/>
    </row>
    <row r="405" spans="1:10" x14ac:dyDescent="0.3">
      <c r="A405" s="141">
        <v>388</v>
      </c>
      <c r="B405" s="146">
        <v>16441.78</v>
      </c>
      <c r="C405" s="146">
        <v>597.5</v>
      </c>
      <c r="D405" s="155">
        <v>1.409E-2</v>
      </c>
      <c r="E405" s="156">
        <v>8.77E-3</v>
      </c>
      <c r="F405" s="156">
        <v>5.3200000000000001E-3</v>
      </c>
      <c r="G405" s="155">
        <f t="shared" si="13"/>
        <v>74.515980778777035</v>
      </c>
      <c r="H405" s="75">
        <f t="shared" si="12"/>
        <v>5206936.7663816167</v>
      </c>
      <c r="I405" s="77"/>
      <c r="J405" s="77"/>
    </row>
    <row r="406" spans="1:10" x14ac:dyDescent="0.3">
      <c r="A406" s="141">
        <v>389</v>
      </c>
      <c r="B406" s="146">
        <v>16575.73</v>
      </c>
      <c r="C406" s="146">
        <v>600.09</v>
      </c>
      <c r="D406" s="155">
        <v>1.409E-2</v>
      </c>
      <c r="E406" s="156">
        <v>8.7899999999999992E-3</v>
      </c>
      <c r="F406" s="156">
        <v>5.3E-3</v>
      </c>
      <c r="G406" s="155">
        <f t="shared" si="13"/>
        <v>74.235845512691412</v>
      </c>
      <c r="H406" s="75">
        <f t="shared" si="12"/>
        <v>5240056.1657709721</v>
      </c>
      <c r="I406" s="77"/>
      <c r="J406" s="77"/>
    </row>
    <row r="407" spans="1:10" x14ac:dyDescent="0.3">
      <c r="A407" s="141">
        <v>390</v>
      </c>
      <c r="B407" s="146">
        <v>16493.97</v>
      </c>
      <c r="C407" s="146">
        <v>598.27</v>
      </c>
      <c r="D407" s="155">
        <v>1.4109999999999999E-2</v>
      </c>
      <c r="E407" s="156">
        <v>8.8000000000000005E-3</v>
      </c>
      <c r="F407" s="156">
        <v>5.3099999999999996E-3</v>
      </c>
      <c r="G407" s="155">
        <f t="shared" si="13"/>
        <v>74.375913145734231</v>
      </c>
      <c r="H407" s="75">
        <f t="shared" si="12"/>
        <v>5243633.099815839</v>
      </c>
      <c r="I407" s="77"/>
      <c r="J407" s="77"/>
    </row>
    <row r="408" spans="1:10" x14ac:dyDescent="0.3">
      <c r="A408" s="141">
        <v>391</v>
      </c>
      <c r="B408" s="146">
        <v>16597.560000000001</v>
      </c>
      <c r="C408" s="146">
        <v>599.15</v>
      </c>
      <c r="D408" s="155">
        <v>1.41E-2</v>
      </c>
      <c r="E408" s="156">
        <v>8.8199999999999997E-3</v>
      </c>
      <c r="F408" s="156">
        <v>5.28E-3</v>
      </c>
      <c r="G408" s="155">
        <f t="shared" si="13"/>
        <v>73.955710246605804</v>
      </c>
      <c r="H408" s="75">
        <f t="shared" si="12"/>
        <v>5286948.0760337226</v>
      </c>
      <c r="I408" s="77"/>
      <c r="J408" s="77"/>
    </row>
    <row r="409" spans="1:10" x14ac:dyDescent="0.3">
      <c r="A409" s="141">
        <v>392</v>
      </c>
      <c r="B409" s="146">
        <v>16407.96</v>
      </c>
      <c r="C409" s="146">
        <v>598.29999999999995</v>
      </c>
      <c r="D409" s="155">
        <v>1.414E-2</v>
      </c>
      <c r="E409" s="156">
        <v>8.8100000000000001E-3</v>
      </c>
      <c r="F409" s="156">
        <v>5.3400000000000001E-3</v>
      </c>
      <c r="G409" s="155">
        <f t="shared" si="13"/>
        <v>74.796116044862671</v>
      </c>
      <c r="H409" s="75">
        <f t="shared" si="12"/>
        <v>5240913.8432385791</v>
      </c>
      <c r="I409" s="77"/>
      <c r="J409" s="77"/>
    </row>
    <row r="410" spans="1:10" x14ac:dyDescent="0.3">
      <c r="A410" s="141">
        <v>393</v>
      </c>
      <c r="B410" s="146">
        <v>16523.88</v>
      </c>
      <c r="C410" s="146">
        <v>599.09</v>
      </c>
      <c r="D410" s="155">
        <v>1.414E-2</v>
      </c>
      <c r="E410" s="156">
        <v>8.8299999999999993E-3</v>
      </c>
      <c r="F410" s="156">
        <v>5.3099999999999996E-3</v>
      </c>
      <c r="G410" s="155">
        <f t="shared" si="13"/>
        <v>74.375913145734231</v>
      </c>
      <c r="H410" s="75">
        <f t="shared" si="12"/>
        <v>5283968.7390451916</v>
      </c>
      <c r="I410" s="77"/>
      <c r="J410" s="77"/>
    </row>
    <row r="411" spans="1:10" x14ac:dyDescent="0.3">
      <c r="A411" s="141">
        <v>394</v>
      </c>
      <c r="B411" s="146">
        <v>16525.13</v>
      </c>
      <c r="C411" s="146">
        <v>598.66999999999996</v>
      </c>
      <c r="D411" s="155">
        <v>1.414E-2</v>
      </c>
      <c r="E411" s="156">
        <v>8.8400000000000006E-3</v>
      </c>
      <c r="F411" s="156">
        <v>5.3E-3</v>
      </c>
      <c r="G411" s="155">
        <f t="shared" si="13"/>
        <v>74.235845512691412</v>
      </c>
      <c r="H411" s="75">
        <f t="shared" si="12"/>
        <v>5307409.0727860229</v>
      </c>
      <c r="I411" s="77"/>
      <c r="J411" s="77"/>
    </row>
    <row r="412" spans="1:10" x14ac:dyDescent="0.3">
      <c r="A412" s="141">
        <v>395</v>
      </c>
      <c r="B412" s="146">
        <v>16569.43</v>
      </c>
      <c r="C412" s="146">
        <v>598.82000000000005</v>
      </c>
      <c r="D412" s="155">
        <v>1.4160000000000001E-2</v>
      </c>
      <c r="E412" s="156">
        <v>8.8699999999999994E-3</v>
      </c>
      <c r="F412" s="156">
        <v>5.2900000000000004E-3</v>
      </c>
      <c r="G412" s="155">
        <f t="shared" si="13"/>
        <v>74.095777879648622</v>
      </c>
      <c r="H412" s="75">
        <f t="shared" si="12"/>
        <v>5330938.0278264405</v>
      </c>
      <c r="I412" s="77"/>
      <c r="J412" s="77"/>
    </row>
    <row r="413" spans="1:10" x14ac:dyDescent="0.3">
      <c r="A413" s="141">
        <v>396</v>
      </c>
      <c r="B413" s="146">
        <v>16506.38</v>
      </c>
      <c r="C413" s="146">
        <v>599</v>
      </c>
      <c r="D413" s="155">
        <v>1.417E-2</v>
      </c>
      <c r="E413" s="156">
        <v>8.8599999999999998E-3</v>
      </c>
      <c r="F413" s="156">
        <v>5.3099999999999996E-3</v>
      </c>
      <c r="G413" s="155">
        <f t="shared" si="13"/>
        <v>74.375913145734231</v>
      </c>
      <c r="H413" s="75">
        <f t="shared" si="12"/>
        <v>5324304.3782745451</v>
      </c>
      <c r="I413" s="77"/>
      <c r="J413" s="77"/>
    </row>
    <row r="414" spans="1:10" x14ac:dyDescent="0.3">
      <c r="A414" s="141">
        <v>397</v>
      </c>
      <c r="B414" s="146">
        <v>16583.03</v>
      </c>
      <c r="C414" s="146">
        <v>599.49</v>
      </c>
      <c r="D414" s="155">
        <v>1.417E-2</v>
      </c>
      <c r="E414" s="156">
        <v>8.8800000000000007E-3</v>
      </c>
      <c r="F414" s="156">
        <v>5.2900000000000004E-3</v>
      </c>
      <c r="G414" s="155">
        <f t="shared" si="13"/>
        <v>74.095777879648622</v>
      </c>
      <c r="H414" s="75">
        <f t="shared" si="12"/>
        <v>5357930.119106574</v>
      </c>
      <c r="I414" s="77"/>
      <c r="J414" s="77"/>
    </row>
    <row r="415" spans="1:10" x14ac:dyDescent="0.3">
      <c r="A415" s="141">
        <v>398</v>
      </c>
      <c r="B415" s="146">
        <v>16498.7</v>
      </c>
      <c r="C415" s="146">
        <v>598.9</v>
      </c>
      <c r="D415" s="155">
        <v>1.4200000000000001E-2</v>
      </c>
      <c r="E415" s="156">
        <v>8.8900000000000003E-3</v>
      </c>
      <c r="F415" s="156">
        <v>5.3099999999999996E-3</v>
      </c>
      <c r="G415" s="155">
        <f t="shared" si="13"/>
        <v>74.375913145734231</v>
      </c>
      <c r="H415" s="75">
        <f t="shared" si="12"/>
        <v>5351194.8044274459</v>
      </c>
      <c r="I415" s="77"/>
      <c r="J415" s="77"/>
    </row>
    <row r="416" spans="1:10" x14ac:dyDescent="0.3">
      <c r="A416" s="141">
        <v>399</v>
      </c>
      <c r="B416" s="146">
        <v>16556.23</v>
      </c>
      <c r="C416" s="146">
        <v>598.97</v>
      </c>
      <c r="D416" s="155">
        <v>1.4189999999999999E-2</v>
      </c>
      <c r="E416" s="156">
        <v>8.8999999999999999E-3</v>
      </c>
      <c r="F416" s="156">
        <v>5.2900000000000004E-3</v>
      </c>
      <c r="G416" s="155">
        <f t="shared" si="13"/>
        <v>74.095777879648622</v>
      </c>
      <c r="H416" s="75">
        <f t="shared" si="12"/>
        <v>5384922.2103867074</v>
      </c>
      <c r="I416" s="77"/>
      <c r="J416" s="77"/>
    </row>
    <row r="417" spans="1:10" x14ac:dyDescent="0.3">
      <c r="A417" s="141">
        <v>400</v>
      </c>
      <c r="B417" s="146">
        <v>16500.25</v>
      </c>
      <c r="C417" s="146">
        <v>599.07000000000005</v>
      </c>
      <c r="D417" s="155">
        <v>1.423E-2</v>
      </c>
      <c r="E417" s="156">
        <v>8.9099999999999995E-3</v>
      </c>
      <c r="F417" s="156">
        <v>5.3099999999999996E-3</v>
      </c>
      <c r="G417" s="155">
        <f t="shared" si="13"/>
        <v>74.375913145734231</v>
      </c>
      <c r="H417" s="75">
        <f t="shared" si="12"/>
        <v>5378085.2305803485</v>
      </c>
      <c r="I417" s="77"/>
      <c r="J417" s="77"/>
    </row>
    <row r="418" spans="1:10" x14ac:dyDescent="0.3">
      <c r="A418" s="141">
        <v>401</v>
      </c>
      <c r="B418" s="146">
        <v>16524.25</v>
      </c>
      <c r="C418" s="146">
        <v>599.20000000000005</v>
      </c>
      <c r="D418" s="155">
        <v>1.423E-2</v>
      </c>
      <c r="E418" s="156">
        <v>8.9200000000000008E-3</v>
      </c>
      <c r="F418" s="156">
        <v>5.3099999999999996E-3</v>
      </c>
      <c r="G418" s="155">
        <f t="shared" si="13"/>
        <v>74.375913145734231</v>
      </c>
      <c r="H418" s="75">
        <f t="shared" si="12"/>
        <v>5391530.4436567985</v>
      </c>
      <c r="I418" s="77"/>
      <c r="J418" s="77"/>
    </row>
    <row r="419" spans="1:10" x14ac:dyDescent="0.3">
      <c r="A419" s="141">
        <v>402</v>
      </c>
      <c r="B419" s="146">
        <v>16502.849999999999</v>
      </c>
      <c r="C419" s="146">
        <v>599.41</v>
      </c>
      <c r="D419" s="155">
        <v>1.4250000000000001E-2</v>
      </c>
      <c r="E419" s="156">
        <v>8.9300000000000004E-3</v>
      </c>
      <c r="F419" s="156">
        <v>5.3200000000000001E-3</v>
      </c>
      <c r="G419" s="155">
        <f t="shared" si="13"/>
        <v>74.515980778777035</v>
      </c>
      <c r="H419" s="75">
        <f t="shared" si="12"/>
        <v>5394815.9280551802</v>
      </c>
      <c r="I419" s="77"/>
      <c r="J419" s="77"/>
    </row>
    <row r="420" spans="1:10" x14ac:dyDescent="0.3">
      <c r="A420" s="141">
        <v>403</v>
      </c>
      <c r="B420" s="146">
        <v>16489.72</v>
      </c>
      <c r="C420" s="146">
        <v>599.04999999999995</v>
      </c>
      <c r="D420" s="155">
        <v>1.426E-2</v>
      </c>
      <c r="E420" s="156">
        <v>8.94E-3</v>
      </c>
      <c r="F420" s="156">
        <v>5.3200000000000001E-3</v>
      </c>
      <c r="G420" s="155">
        <f t="shared" si="13"/>
        <v>74.515980778777035</v>
      </c>
      <c r="H420" s="75">
        <f t="shared" si="12"/>
        <v>5408235.8681747206</v>
      </c>
      <c r="I420" s="77"/>
      <c r="J420" s="77"/>
    </row>
    <row r="421" spans="1:10" x14ac:dyDescent="0.3">
      <c r="A421" s="141">
        <v>404</v>
      </c>
      <c r="B421" s="146">
        <v>16483.3</v>
      </c>
      <c r="C421" s="146">
        <v>599.71</v>
      </c>
      <c r="D421" s="155">
        <v>1.427E-2</v>
      </c>
      <c r="E421" s="156">
        <v>8.9499999999999996E-3</v>
      </c>
      <c r="F421" s="156">
        <v>5.3200000000000001E-3</v>
      </c>
      <c r="G421" s="155">
        <f t="shared" si="13"/>
        <v>74.515980778777035</v>
      </c>
      <c r="H421" s="75">
        <f t="shared" si="12"/>
        <v>5421655.8082942599</v>
      </c>
      <c r="I421" s="77"/>
      <c r="J421" s="77"/>
    </row>
    <row r="422" spans="1:10" x14ac:dyDescent="0.3">
      <c r="A422" s="141">
        <v>405</v>
      </c>
      <c r="B422" s="146">
        <v>16504.580000000002</v>
      </c>
      <c r="C422" s="146">
        <v>599.03</v>
      </c>
      <c r="D422" s="155">
        <v>1.427E-2</v>
      </c>
      <c r="E422" s="156">
        <v>8.9599999999999992E-3</v>
      </c>
      <c r="F422" s="156">
        <v>5.3099999999999996E-3</v>
      </c>
      <c r="G422" s="155">
        <f t="shared" si="13"/>
        <v>74.375913145734231</v>
      </c>
      <c r="H422" s="75">
        <f t="shared" si="12"/>
        <v>5445311.2959626019</v>
      </c>
      <c r="I422" s="77"/>
      <c r="J422" s="77"/>
    </row>
    <row r="423" spans="1:10" x14ac:dyDescent="0.3">
      <c r="A423" s="141">
        <v>406</v>
      </c>
      <c r="B423" s="146">
        <v>16461.810000000001</v>
      </c>
      <c r="C423" s="146">
        <v>599.79999999999995</v>
      </c>
      <c r="D423" s="155">
        <v>1.431E-2</v>
      </c>
      <c r="E423" s="156">
        <v>8.9700000000000005E-3</v>
      </c>
      <c r="F423" s="156">
        <v>5.3299999999999997E-3</v>
      </c>
      <c r="G423" s="155">
        <f t="shared" si="13"/>
        <v>74.656048411819853</v>
      </c>
      <c r="H423" s="75">
        <f t="shared" si="12"/>
        <v>5438273.3701683627</v>
      </c>
      <c r="I423" s="77"/>
      <c r="J423" s="77"/>
    </row>
    <row r="424" spans="1:10" x14ac:dyDescent="0.3">
      <c r="A424" s="141">
        <v>407</v>
      </c>
      <c r="B424" s="146">
        <v>16415.48</v>
      </c>
      <c r="C424" s="146">
        <v>599.63</v>
      </c>
      <c r="D424" s="155">
        <v>1.4319999999999999E-2</v>
      </c>
      <c r="E424" s="156">
        <v>8.9800000000000001E-3</v>
      </c>
      <c r="F424" s="156">
        <v>5.3499999999999997E-3</v>
      </c>
      <c r="G424" s="155">
        <f t="shared" si="13"/>
        <v>74.93618367790549</v>
      </c>
      <c r="H424" s="75">
        <f t="shared" si="12"/>
        <v>5431288.0643800609</v>
      </c>
      <c r="I424" s="77"/>
      <c r="J424" s="77"/>
    </row>
    <row r="425" spans="1:10" x14ac:dyDescent="0.3">
      <c r="A425" s="141">
        <v>408</v>
      </c>
      <c r="B425" s="146">
        <v>16523.11</v>
      </c>
      <c r="C425" s="146">
        <v>599.71</v>
      </c>
      <c r="D425" s="155">
        <v>1.43E-2</v>
      </c>
      <c r="E425" s="156">
        <v>8.9899999999999997E-3</v>
      </c>
      <c r="F425" s="156">
        <v>5.3099999999999996E-3</v>
      </c>
      <c r="G425" s="155">
        <f t="shared" si="13"/>
        <v>74.375913145734231</v>
      </c>
      <c r="H425" s="75">
        <f t="shared" si="12"/>
        <v>5485646.9351919554</v>
      </c>
      <c r="I425" s="77"/>
      <c r="J425" s="77"/>
    </row>
    <row r="426" spans="1:10" x14ac:dyDescent="0.3">
      <c r="A426" s="141">
        <v>409</v>
      </c>
      <c r="B426" s="146">
        <v>16499.150000000001</v>
      </c>
      <c r="C426" s="146">
        <v>599.5</v>
      </c>
      <c r="D426" s="155">
        <v>1.4330000000000001E-2</v>
      </c>
      <c r="E426" s="156">
        <v>9.0100000000000006E-3</v>
      </c>
      <c r="F426" s="156">
        <v>5.3200000000000001E-3</v>
      </c>
      <c r="G426" s="155">
        <f t="shared" si="13"/>
        <v>74.515980778777035</v>
      </c>
      <c r="H426" s="75">
        <f t="shared" si="12"/>
        <v>5488755.5088919615</v>
      </c>
      <c r="I426" s="77"/>
      <c r="J426" s="77"/>
    </row>
    <row r="427" spans="1:10" x14ac:dyDescent="0.3">
      <c r="A427" s="141">
        <v>410</v>
      </c>
      <c r="B427" s="146">
        <v>16623.36</v>
      </c>
      <c r="C427" s="146">
        <v>600.23</v>
      </c>
      <c r="D427" s="155">
        <v>1.4319999999999999E-2</v>
      </c>
      <c r="E427" s="156">
        <v>9.0299999999999998E-3</v>
      </c>
      <c r="F427" s="156">
        <v>5.28E-3</v>
      </c>
      <c r="G427" s="155">
        <f t="shared" si="13"/>
        <v>73.955710246605804</v>
      </c>
      <c r="H427" s="75">
        <f t="shared" si="12"/>
        <v>5543858.5963524962</v>
      </c>
      <c r="I427" s="77"/>
      <c r="J427" s="77"/>
    </row>
    <row r="428" spans="1:10" x14ac:dyDescent="0.3">
      <c r="A428" s="141">
        <v>411</v>
      </c>
      <c r="B428" s="146">
        <v>16474.259999999998</v>
      </c>
      <c r="C428" s="146">
        <v>599.75</v>
      </c>
      <c r="D428" s="155">
        <v>1.435E-2</v>
      </c>
      <c r="E428" s="156">
        <v>9.0200000000000002E-3</v>
      </c>
      <c r="F428" s="156">
        <v>5.3299999999999997E-3</v>
      </c>
      <c r="G428" s="155">
        <f t="shared" si="13"/>
        <v>74.656048411819853</v>
      </c>
      <c r="H428" s="75">
        <f t="shared" si="12"/>
        <v>5505247.1801458057</v>
      </c>
      <c r="I428" s="77"/>
      <c r="J428" s="77"/>
    </row>
    <row r="429" spans="1:10" x14ac:dyDescent="0.3">
      <c r="A429" s="141">
        <v>412</v>
      </c>
      <c r="B429" s="146">
        <v>16501.5</v>
      </c>
      <c r="C429" s="146">
        <v>599.62</v>
      </c>
      <c r="D429" s="155">
        <v>1.434E-2</v>
      </c>
      <c r="E429" s="156">
        <v>9.0200000000000002E-3</v>
      </c>
      <c r="F429" s="156">
        <v>5.3200000000000001E-3</v>
      </c>
      <c r="G429" s="155">
        <f t="shared" si="13"/>
        <v>74.515980778777035</v>
      </c>
      <c r="H429" s="75">
        <f t="shared" si="12"/>
        <v>5529015.3292505825</v>
      </c>
      <c r="I429" s="77"/>
      <c r="J429" s="77"/>
    </row>
    <row r="430" spans="1:10" x14ac:dyDescent="0.3">
      <c r="A430" s="141">
        <v>413</v>
      </c>
      <c r="B430" s="146">
        <v>16502.37</v>
      </c>
      <c r="C430" s="146">
        <v>599.88</v>
      </c>
      <c r="D430" s="155">
        <v>1.4370000000000001E-2</v>
      </c>
      <c r="E430" s="156">
        <v>9.0500000000000008E-3</v>
      </c>
      <c r="F430" s="156">
        <v>5.3200000000000001E-3</v>
      </c>
      <c r="G430" s="155">
        <f t="shared" si="13"/>
        <v>74.515980778777035</v>
      </c>
      <c r="H430" s="75">
        <f t="shared" si="12"/>
        <v>5542435.2693701228</v>
      </c>
      <c r="I430" s="77"/>
      <c r="J430" s="77"/>
    </row>
    <row r="431" spans="1:10" x14ac:dyDescent="0.3">
      <c r="A431" s="141">
        <v>414</v>
      </c>
      <c r="B431" s="146">
        <v>16468.52</v>
      </c>
      <c r="C431" s="146">
        <v>599.74</v>
      </c>
      <c r="D431" s="155">
        <v>1.438E-2</v>
      </c>
      <c r="E431" s="156">
        <v>9.0500000000000008E-3</v>
      </c>
      <c r="F431" s="156">
        <v>5.3299999999999997E-3</v>
      </c>
      <c r="G431" s="155">
        <f t="shared" si="13"/>
        <v>74.656048411819853</v>
      </c>
      <c r="H431" s="75">
        <f t="shared" si="12"/>
        <v>5545431.4661322711</v>
      </c>
      <c r="I431" s="77"/>
      <c r="J431" s="77"/>
    </row>
    <row r="432" spans="1:10" x14ac:dyDescent="0.3">
      <c r="A432" s="141">
        <v>415</v>
      </c>
      <c r="B432" s="146">
        <v>16447.95</v>
      </c>
      <c r="C432" s="146">
        <v>599.91</v>
      </c>
      <c r="D432" s="155">
        <v>1.4409999999999999E-2</v>
      </c>
      <c r="E432" s="156">
        <v>9.0699999999999999E-3</v>
      </c>
      <c r="F432" s="156">
        <v>5.3400000000000001E-3</v>
      </c>
      <c r="G432" s="155">
        <f t="shared" si="13"/>
        <v>74.796116044862671</v>
      </c>
      <c r="H432" s="75">
        <f t="shared" si="12"/>
        <v>5548416.4411837002</v>
      </c>
      <c r="I432" s="77"/>
      <c r="J432" s="77"/>
    </row>
    <row r="433" spans="1:10" x14ac:dyDescent="0.3">
      <c r="A433" s="141">
        <v>416</v>
      </c>
      <c r="B433" s="146">
        <v>16488.98</v>
      </c>
      <c r="C433" s="146">
        <v>599.64</v>
      </c>
      <c r="D433" s="155">
        <v>1.4409999999999999E-2</v>
      </c>
      <c r="E433" s="156">
        <v>9.0900000000000009E-3</v>
      </c>
      <c r="F433" s="156">
        <v>5.3200000000000001E-3</v>
      </c>
      <c r="G433" s="155">
        <f t="shared" si="13"/>
        <v>74.515980778777035</v>
      </c>
      <c r="H433" s="75">
        <f t="shared" si="12"/>
        <v>5582695.0897287438</v>
      </c>
      <c r="I433" s="77"/>
      <c r="J433" s="77"/>
    </row>
    <row r="434" spans="1:10" x14ac:dyDescent="0.3">
      <c r="A434" s="141">
        <v>417</v>
      </c>
      <c r="B434" s="146">
        <v>16518.27</v>
      </c>
      <c r="C434" s="146">
        <v>599.84</v>
      </c>
      <c r="D434" s="155">
        <v>1.4409999999999999E-2</v>
      </c>
      <c r="E434" s="156">
        <v>9.1000000000000004E-3</v>
      </c>
      <c r="F434" s="156">
        <v>5.3099999999999996E-3</v>
      </c>
      <c r="G434" s="155">
        <f t="shared" si="13"/>
        <v>74.375913145734231</v>
      </c>
      <c r="H434" s="75">
        <f t="shared" si="12"/>
        <v>5606653.8528800122</v>
      </c>
      <c r="I434" s="77"/>
      <c r="J434" s="77"/>
    </row>
    <row r="435" spans="1:10" x14ac:dyDescent="0.3">
      <c r="A435" s="141">
        <v>418</v>
      </c>
      <c r="B435" s="146">
        <v>16462.150000000001</v>
      </c>
      <c r="C435" s="146">
        <v>600.22</v>
      </c>
      <c r="D435" s="155">
        <v>1.444E-2</v>
      </c>
      <c r="E435" s="156">
        <v>9.11E-3</v>
      </c>
      <c r="F435" s="156">
        <v>5.3400000000000001E-3</v>
      </c>
      <c r="G435" s="155">
        <f t="shared" si="13"/>
        <v>74.796116044862671</v>
      </c>
      <c r="H435" s="75">
        <f t="shared" si="12"/>
        <v>5588525.4756982811</v>
      </c>
      <c r="I435" s="77"/>
      <c r="J435" s="77"/>
    </row>
    <row r="436" spans="1:10" x14ac:dyDescent="0.3">
      <c r="A436" s="141">
        <v>419</v>
      </c>
      <c r="B436" s="146">
        <v>16446.71</v>
      </c>
      <c r="C436" s="146">
        <v>599.69000000000005</v>
      </c>
      <c r="D436" s="155">
        <v>1.4460000000000001E-2</v>
      </c>
      <c r="E436" s="156">
        <v>9.1199999999999996E-3</v>
      </c>
      <c r="F436" s="156">
        <v>5.3400000000000001E-3</v>
      </c>
      <c r="G436" s="155">
        <f t="shared" si="13"/>
        <v>74.796116044862671</v>
      </c>
      <c r="H436" s="75">
        <f t="shared" si="12"/>
        <v>5601895.1538698087</v>
      </c>
      <c r="I436" s="77"/>
      <c r="J436" s="77"/>
    </row>
    <row r="437" spans="1:10" x14ac:dyDescent="0.3">
      <c r="A437" s="141">
        <v>420</v>
      </c>
      <c r="B437" s="146">
        <v>16458.04</v>
      </c>
      <c r="C437" s="146">
        <v>600.03</v>
      </c>
      <c r="D437" s="155">
        <v>1.4460000000000001E-2</v>
      </c>
      <c r="E437" s="156">
        <v>9.1199999999999996E-3</v>
      </c>
      <c r="F437" s="156">
        <v>5.3400000000000001E-3</v>
      </c>
      <c r="G437" s="155">
        <f t="shared" si="13"/>
        <v>74.796116044862671</v>
      </c>
      <c r="H437" s="75">
        <f t="shared" si="12"/>
        <v>5615264.8320413353</v>
      </c>
      <c r="I437" s="77"/>
      <c r="J437" s="77"/>
    </row>
    <row r="438" spans="1:10" x14ac:dyDescent="0.3">
      <c r="A438" s="141">
        <v>421</v>
      </c>
      <c r="B438" s="146">
        <v>16495.439999999999</v>
      </c>
      <c r="C438" s="146">
        <v>599.64</v>
      </c>
      <c r="D438" s="155">
        <v>1.4460000000000001E-2</v>
      </c>
      <c r="E438" s="156">
        <v>9.1400000000000006E-3</v>
      </c>
      <c r="F438" s="156">
        <v>5.3200000000000001E-3</v>
      </c>
      <c r="G438" s="155">
        <f t="shared" si="13"/>
        <v>74.515980778777035</v>
      </c>
      <c r="H438" s="75">
        <f t="shared" si="12"/>
        <v>5649794.7903264454</v>
      </c>
      <c r="I438" s="77"/>
      <c r="J438" s="77"/>
    </row>
    <row r="439" spans="1:10" x14ac:dyDescent="0.3">
      <c r="A439" s="141">
        <v>422</v>
      </c>
      <c r="B439" s="146">
        <v>16452.78</v>
      </c>
      <c r="C439" s="146">
        <v>599.78</v>
      </c>
      <c r="D439" s="155">
        <v>1.448E-2</v>
      </c>
      <c r="E439" s="156">
        <v>9.1500000000000001E-3</v>
      </c>
      <c r="F439" s="156">
        <v>5.3400000000000001E-3</v>
      </c>
      <c r="G439" s="155">
        <f t="shared" si="13"/>
        <v>74.796116044862671</v>
      </c>
      <c r="H439" s="75">
        <f t="shared" si="12"/>
        <v>5642004.1883843886</v>
      </c>
      <c r="I439" s="77"/>
      <c r="J439" s="77"/>
    </row>
    <row r="440" spans="1:10" x14ac:dyDescent="0.3">
      <c r="A440" s="141">
        <v>423</v>
      </c>
      <c r="B440" s="146">
        <v>16426.919999999998</v>
      </c>
      <c r="C440" s="146">
        <v>599.55999999999995</v>
      </c>
      <c r="D440" s="155">
        <v>1.4500000000000001E-2</v>
      </c>
      <c r="E440" s="156">
        <v>9.1599999999999997E-3</v>
      </c>
      <c r="F440" s="156">
        <v>5.3400000000000001E-3</v>
      </c>
      <c r="G440" s="155">
        <f t="shared" si="13"/>
        <v>74.796116044862671</v>
      </c>
      <c r="H440" s="75">
        <f t="shared" si="12"/>
        <v>5655373.8665559161</v>
      </c>
      <c r="I440" s="77"/>
      <c r="J440" s="77"/>
    </row>
    <row r="441" spans="1:10" x14ac:dyDescent="0.3">
      <c r="A441" s="141">
        <v>424</v>
      </c>
      <c r="B441" s="146">
        <v>16383.53</v>
      </c>
      <c r="C441" s="146">
        <v>599.86</v>
      </c>
      <c r="D441" s="155">
        <v>1.451E-2</v>
      </c>
      <c r="E441" s="156">
        <v>9.1500000000000001E-3</v>
      </c>
      <c r="F441" s="156">
        <v>5.3600000000000002E-3</v>
      </c>
      <c r="G441" s="155">
        <f t="shared" si="13"/>
        <v>75.076251310948308</v>
      </c>
      <c r="H441" s="75">
        <f t="shared" si="12"/>
        <v>5647591.5165754743</v>
      </c>
      <c r="I441" s="77"/>
      <c r="J441" s="77"/>
    </row>
    <row r="442" spans="1:10" x14ac:dyDescent="0.3">
      <c r="A442" s="141">
        <v>425</v>
      </c>
      <c r="B442" s="146">
        <v>16522.150000000001</v>
      </c>
      <c r="C442" s="146">
        <v>599.49</v>
      </c>
      <c r="D442" s="155">
        <v>1.452E-2</v>
      </c>
      <c r="E442" s="156">
        <v>9.2099999999999994E-3</v>
      </c>
      <c r="F442" s="156">
        <v>5.3099999999999996E-3</v>
      </c>
      <c r="G442" s="155">
        <f t="shared" si="13"/>
        <v>74.375913145734231</v>
      </c>
      <c r="H442" s="75">
        <f t="shared" si="12"/>
        <v>5714215.5574916191</v>
      </c>
      <c r="I442" s="77"/>
      <c r="J442" s="77"/>
    </row>
    <row r="443" spans="1:10" x14ac:dyDescent="0.3">
      <c r="A443" s="141">
        <v>426</v>
      </c>
      <c r="B443" s="146">
        <v>16674.490000000002</v>
      </c>
      <c r="C443" s="146">
        <v>599.80999999999995</v>
      </c>
      <c r="D443" s="155">
        <v>1.4540000000000001E-2</v>
      </c>
      <c r="E443" s="156">
        <v>9.2700000000000005E-3</v>
      </c>
      <c r="F443" s="156">
        <v>5.2599999999999999E-3</v>
      </c>
      <c r="G443" s="155">
        <f t="shared" si="13"/>
        <v>73.675574980520167</v>
      </c>
      <c r="H443" s="75">
        <f t="shared" si="12"/>
        <v>5782106.2151552187</v>
      </c>
      <c r="I443" s="77"/>
      <c r="J443" s="77"/>
    </row>
    <row r="444" spans="1:10" x14ac:dyDescent="0.3">
      <c r="A444" s="141">
        <v>427</v>
      </c>
      <c r="B444" s="146">
        <v>16811.84</v>
      </c>
      <c r="C444" s="146">
        <v>599.73</v>
      </c>
      <c r="D444" s="155">
        <v>1.455E-2</v>
      </c>
      <c r="E444" s="156">
        <v>9.3299999999999998E-3</v>
      </c>
      <c r="F444" s="156">
        <v>5.2199999999999998E-3</v>
      </c>
      <c r="G444" s="155">
        <f t="shared" si="13"/>
        <v>73.115304448348908</v>
      </c>
      <c r="H444" s="75">
        <f t="shared" si="12"/>
        <v>5840090.5695694266</v>
      </c>
      <c r="I444" s="77"/>
      <c r="J444" s="77"/>
    </row>
    <row r="445" spans="1:10" x14ac:dyDescent="0.3">
      <c r="A445" s="141">
        <v>428</v>
      </c>
      <c r="B445" s="146">
        <v>16727.740000000002</v>
      </c>
      <c r="C445" s="146">
        <v>599.38</v>
      </c>
      <c r="D445" s="155">
        <v>1.4579999999999999E-2</v>
      </c>
      <c r="E445" s="156">
        <v>9.3399999999999993E-3</v>
      </c>
      <c r="F445" s="156">
        <v>5.2399999999999999E-3</v>
      </c>
      <c r="G445" s="155">
        <f t="shared" si="13"/>
        <v>73.395439714434531</v>
      </c>
      <c r="H445" s="75">
        <f t="shared" si="12"/>
        <v>5831424.9722496867</v>
      </c>
      <c r="I445" s="77"/>
      <c r="J445" s="77"/>
    </row>
    <row r="446" spans="1:10" x14ac:dyDescent="0.3">
      <c r="A446" s="141">
        <v>429</v>
      </c>
      <c r="B446" s="146">
        <v>16760.14</v>
      </c>
      <c r="C446" s="146">
        <v>599.89</v>
      </c>
      <c r="D446" s="155">
        <v>1.46E-2</v>
      </c>
      <c r="E446" s="156">
        <v>9.3600000000000003E-3</v>
      </c>
      <c r="F446" s="156">
        <v>5.2399999999999999E-3</v>
      </c>
      <c r="G446" s="155">
        <f t="shared" si="13"/>
        <v>73.395439714434531</v>
      </c>
      <c r="H446" s="75">
        <f t="shared" si="12"/>
        <v>5845049.7969512055</v>
      </c>
      <c r="I446" s="77"/>
      <c r="J446" s="77"/>
    </row>
    <row r="447" spans="1:10" x14ac:dyDescent="0.3">
      <c r="A447" s="141">
        <v>430</v>
      </c>
      <c r="B447" s="146">
        <v>16662.349999999999</v>
      </c>
      <c r="C447" s="146">
        <v>599.45000000000005</v>
      </c>
      <c r="D447" s="155">
        <v>1.4619999999999999E-2</v>
      </c>
      <c r="E447" s="156">
        <v>9.3600000000000003E-3</v>
      </c>
      <c r="F447" s="156">
        <v>5.2700000000000004E-3</v>
      </c>
      <c r="G447" s="155">
        <f t="shared" si="13"/>
        <v>73.815642613562986</v>
      </c>
      <c r="H447" s="75">
        <f t="shared" si="12"/>
        <v>5825323.5327249076</v>
      </c>
      <c r="I447" s="77"/>
      <c r="J447" s="77"/>
    </row>
    <row r="448" spans="1:10" x14ac:dyDescent="0.3">
      <c r="A448" s="141">
        <v>431</v>
      </c>
      <c r="B448" s="146">
        <v>16811.52</v>
      </c>
      <c r="C448" s="146">
        <v>599.16999999999996</v>
      </c>
      <c r="D448" s="155">
        <v>1.461E-2</v>
      </c>
      <c r="E448" s="156">
        <v>9.3900000000000008E-3</v>
      </c>
      <c r="F448" s="156">
        <v>5.2199999999999998E-3</v>
      </c>
      <c r="G448" s="155">
        <f t="shared" si="13"/>
        <v>73.115304448348908</v>
      </c>
      <c r="H448" s="75">
        <f t="shared" si="12"/>
        <v>5894798.6779494677</v>
      </c>
      <c r="I448" s="77"/>
      <c r="J448" s="77"/>
    </row>
    <row r="449" spans="1:10" x14ac:dyDescent="0.3">
      <c r="A449" s="141">
        <v>432</v>
      </c>
      <c r="B449" s="146">
        <v>16681.95</v>
      </c>
      <c r="C449" s="146">
        <v>599.44000000000005</v>
      </c>
      <c r="D449" s="155">
        <v>1.464E-2</v>
      </c>
      <c r="E449" s="156">
        <v>9.3799999999999994E-3</v>
      </c>
      <c r="F449" s="156">
        <v>5.2599999999999999E-3</v>
      </c>
      <c r="G449" s="155">
        <f t="shared" si="13"/>
        <v>73.675574980520167</v>
      </c>
      <c r="H449" s="75">
        <f t="shared" si="12"/>
        <v>5863544.3308616308</v>
      </c>
      <c r="I449" s="77"/>
      <c r="J449" s="77"/>
    </row>
    <row r="450" spans="1:10" x14ac:dyDescent="0.3">
      <c r="A450" s="141">
        <v>433</v>
      </c>
      <c r="B450" s="146">
        <v>16737.560000000001</v>
      </c>
      <c r="C450" s="146">
        <v>599.29999999999995</v>
      </c>
      <c r="D450" s="155">
        <v>1.465E-2</v>
      </c>
      <c r="E450" s="156">
        <v>9.4000000000000004E-3</v>
      </c>
      <c r="F450" s="156">
        <v>5.2399999999999999E-3</v>
      </c>
      <c r="G450" s="155">
        <f t="shared" si="13"/>
        <v>73.395439714434531</v>
      </c>
      <c r="H450" s="75">
        <f t="shared" si="12"/>
        <v>5899549.0957572768</v>
      </c>
      <c r="I450" s="77"/>
      <c r="J450" s="77"/>
    </row>
    <row r="451" spans="1:10" x14ac:dyDescent="0.3">
      <c r="A451" s="141">
        <v>434</v>
      </c>
      <c r="B451" s="146">
        <v>16731.349999999999</v>
      </c>
      <c r="C451" s="146">
        <v>598.5</v>
      </c>
      <c r="D451" s="155">
        <v>1.4659999999999999E-2</v>
      </c>
      <c r="E451" s="156">
        <v>9.4199999999999996E-3</v>
      </c>
      <c r="F451" s="156">
        <v>5.2399999999999999E-3</v>
      </c>
      <c r="G451" s="155">
        <f t="shared" si="13"/>
        <v>73.395439714434531</v>
      </c>
      <c r="H451" s="75">
        <f t="shared" si="12"/>
        <v>5913173.9204587946</v>
      </c>
      <c r="I451" s="77"/>
      <c r="J451" s="77"/>
    </row>
    <row r="452" spans="1:10" x14ac:dyDescent="0.3">
      <c r="A452" s="141">
        <v>435</v>
      </c>
      <c r="B452" s="146">
        <v>16706.73</v>
      </c>
      <c r="C452" s="146">
        <v>599.39</v>
      </c>
      <c r="D452" s="155">
        <v>1.4670000000000001E-2</v>
      </c>
      <c r="E452" s="156">
        <v>9.41E-3</v>
      </c>
      <c r="F452" s="156">
        <v>5.2500000000000003E-3</v>
      </c>
      <c r="G452" s="155">
        <f t="shared" si="13"/>
        <v>73.535507347477349</v>
      </c>
      <c r="H452" s="75">
        <f t="shared" si="12"/>
        <v>5915509.6046933411</v>
      </c>
      <c r="I452" s="77"/>
      <c r="J452" s="77"/>
    </row>
    <row r="453" spans="1:10" x14ac:dyDescent="0.3">
      <c r="A453" s="141">
        <v>436</v>
      </c>
      <c r="B453" s="146">
        <v>16706.47</v>
      </c>
      <c r="C453" s="146">
        <v>599.27</v>
      </c>
      <c r="D453" s="155">
        <v>1.469E-2</v>
      </c>
      <c r="E453" s="156">
        <v>9.4400000000000005E-3</v>
      </c>
      <c r="F453" s="156">
        <v>5.2500000000000003E-3</v>
      </c>
      <c r="G453" s="155">
        <f t="shared" si="13"/>
        <v>73.535507347477349</v>
      </c>
      <c r="H453" s="75">
        <f t="shared" si="12"/>
        <v>5929108.4773478089</v>
      </c>
      <c r="I453" s="77"/>
      <c r="J453" s="77"/>
    </row>
    <row r="454" spans="1:10" x14ac:dyDescent="0.3">
      <c r="A454" s="141">
        <v>437</v>
      </c>
      <c r="B454" s="146">
        <v>16709.650000000001</v>
      </c>
      <c r="C454" s="146">
        <v>598.97</v>
      </c>
      <c r="D454" s="155">
        <v>1.469E-2</v>
      </c>
      <c r="E454" s="156">
        <v>9.4400000000000005E-3</v>
      </c>
      <c r="F454" s="156">
        <v>5.2500000000000003E-3</v>
      </c>
      <c r="G454" s="155">
        <f t="shared" si="13"/>
        <v>73.535507347477349</v>
      </c>
      <c r="H454" s="75">
        <f t="shared" si="12"/>
        <v>5942707.3500022758</v>
      </c>
      <c r="I454" s="77"/>
      <c r="J454" s="77"/>
    </row>
    <row r="455" spans="1:10" x14ac:dyDescent="0.3">
      <c r="A455" s="141">
        <v>438</v>
      </c>
      <c r="B455" s="146">
        <v>16653.57</v>
      </c>
      <c r="C455" s="146">
        <v>598.98</v>
      </c>
      <c r="D455" s="155">
        <v>1.4710000000000001E-2</v>
      </c>
      <c r="E455" s="156">
        <v>9.4500000000000001E-3</v>
      </c>
      <c r="F455" s="156">
        <v>5.2599999999999999E-3</v>
      </c>
      <c r="G455" s="155">
        <f t="shared" si="13"/>
        <v>73.675574980520167</v>
      </c>
      <c r="H455" s="75">
        <f t="shared" si="12"/>
        <v>5944982.446568042</v>
      </c>
      <c r="I455" s="77"/>
      <c r="J455" s="77"/>
    </row>
    <row r="456" spans="1:10" x14ac:dyDescent="0.3">
      <c r="A456" s="141">
        <v>439</v>
      </c>
      <c r="B456" s="146">
        <v>16669.310000000001</v>
      </c>
      <c r="C456" s="146">
        <v>598.76</v>
      </c>
      <c r="D456" s="155">
        <v>1.472E-2</v>
      </c>
      <c r="E456" s="156">
        <v>9.4599999999999997E-3</v>
      </c>
      <c r="F456" s="156">
        <v>5.2599999999999999E-3</v>
      </c>
      <c r="G456" s="155">
        <f t="shared" si="13"/>
        <v>73.675574980520167</v>
      </c>
      <c r="H456" s="75">
        <f t="shared" si="12"/>
        <v>5958555.4658524441</v>
      </c>
      <c r="I456" s="77"/>
      <c r="J456" s="77"/>
    </row>
    <row r="457" spans="1:10" x14ac:dyDescent="0.3">
      <c r="A457" s="141">
        <v>440</v>
      </c>
      <c r="B457" s="146">
        <v>16678.21</v>
      </c>
      <c r="C457" s="146">
        <v>597.83000000000004</v>
      </c>
      <c r="D457" s="155">
        <v>1.472E-2</v>
      </c>
      <c r="E457" s="156">
        <v>9.4800000000000006E-3</v>
      </c>
      <c r="F457" s="156">
        <v>5.2500000000000003E-3</v>
      </c>
      <c r="G457" s="155">
        <f t="shared" si="13"/>
        <v>73.535507347477349</v>
      </c>
      <c r="H457" s="75">
        <f t="shared" si="12"/>
        <v>5983503.9679656783</v>
      </c>
      <c r="I457" s="77"/>
      <c r="J457" s="77"/>
    </row>
    <row r="458" spans="1:10" x14ac:dyDescent="0.3">
      <c r="A458" s="141">
        <v>441</v>
      </c>
      <c r="B458" s="146">
        <v>16580.939999999999</v>
      </c>
      <c r="C458" s="146">
        <v>599.9</v>
      </c>
      <c r="D458" s="155">
        <v>1.4760000000000001E-2</v>
      </c>
      <c r="E458" s="156">
        <v>9.4699999999999993E-3</v>
      </c>
      <c r="F458" s="156">
        <v>5.3E-3</v>
      </c>
      <c r="G458" s="155">
        <f t="shared" si="13"/>
        <v>74.235845512691412</v>
      </c>
      <c r="H458" s="75">
        <f t="shared" si="12"/>
        <v>5940526.3987275036</v>
      </c>
      <c r="I458" s="77"/>
      <c r="J458" s="77"/>
    </row>
    <row r="459" spans="1:10" x14ac:dyDescent="0.3">
      <c r="A459" s="141">
        <v>442</v>
      </c>
      <c r="B459" s="146">
        <v>16759.3</v>
      </c>
      <c r="C459" s="146">
        <v>599.02</v>
      </c>
      <c r="D459" s="155">
        <v>1.474E-2</v>
      </c>
      <c r="E459" s="156">
        <v>9.5099999999999994E-3</v>
      </c>
      <c r="F459" s="156">
        <v>5.2300000000000003E-3</v>
      </c>
      <c r="G459" s="155">
        <f t="shared" si="13"/>
        <v>73.255372081391712</v>
      </c>
      <c r="H459" s="75">
        <f t="shared" si="12"/>
        <v>6033687.1882775761</v>
      </c>
      <c r="I459" s="77"/>
      <c r="J459" s="77"/>
    </row>
    <row r="460" spans="1:10" x14ac:dyDescent="0.3">
      <c r="A460" s="141">
        <v>443</v>
      </c>
      <c r="B460" s="146">
        <v>16649.78</v>
      </c>
      <c r="C460" s="146">
        <v>598.89</v>
      </c>
      <c r="D460" s="155">
        <v>1.477E-2</v>
      </c>
      <c r="E460" s="156">
        <v>9.5099999999999994E-3</v>
      </c>
      <c r="F460" s="156">
        <v>5.2599999999999999E-3</v>
      </c>
      <c r="G460" s="155">
        <f t="shared" si="13"/>
        <v>73.675574980520167</v>
      </c>
      <c r="H460" s="75">
        <f t="shared" si="12"/>
        <v>6012847.5429900521</v>
      </c>
      <c r="I460" s="77"/>
      <c r="J460" s="77"/>
    </row>
    <row r="461" spans="1:10" x14ac:dyDescent="0.3">
      <c r="A461" s="141">
        <v>444</v>
      </c>
      <c r="B461" s="146">
        <v>16712.919999999998</v>
      </c>
      <c r="C461" s="146">
        <v>598.54</v>
      </c>
      <c r="D461" s="155">
        <v>1.477E-2</v>
      </c>
      <c r="E461" s="156">
        <v>9.5200000000000007E-3</v>
      </c>
      <c r="F461" s="156">
        <v>5.2399999999999999E-3</v>
      </c>
      <c r="G461" s="155">
        <f t="shared" si="13"/>
        <v>73.395439714434531</v>
      </c>
      <c r="H461" s="75">
        <f t="shared" si="12"/>
        <v>6049422.1674739746</v>
      </c>
      <c r="I461" s="77"/>
      <c r="J461" s="77"/>
    </row>
    <row r="462" spans="1:10" x14ac:dyDescent="0.3">
      <c r="A462" s="141">
        <v>445</v>
      </c>
      <c r="B462" s="146">
        <v>16729.900000000001</v>
      </c>
      <c r="C462" s="146">
        <v>598.91999999999996</v>
      </c>
      <c r="D462" s="155">
        <v>1.4789999999999999E-2</v>
      </c>
      <c r="E462" s="156">
        <v>9.5499999999999995E-3</v>
      </c>
      <c r="F462" s="156">
        <v>5.2399999999999999E-3</v>
      </c>
      <c r="G462" s="155">
        <f t="shared" si="13"/>
        <v>73.395439714434531</v>
      </c>
      <c r="H462" s="75">
        <f t="shared" si="12"/>
        <v>6063046.9921754925</v>
      </c>
      <c r="I462" s="77"/>
      <c r="J462" s="77"/>
    </row>
    <row r="463" spans="1:10" x14ac:dyDescent="0.3">
      <c r="A463" s="141">
        <v>446</v>
      </c>
      <c r="B463" s="146">
        <v>16748</v>
      </c>
      <c r="C463" s="146">
        <v>598.22</v>
      </c>
      <c r="D463" s="155">
        <v>1.478E-2</v>
      </c>
      <c r="E463" s="156">
        <v>9.5600000000000008E-3</v>
      </c>
      <c r="F463" s="156">
        <v>5.2300000000000003E-3</v>
      </c>
      <c r="G463" s="155">
        <f t="shared" si="13"/>
        <v>73.255372081391712</v>
      </c>
      <c r="H463" s="75">
        <f t="shared" si="12"/>
        <v>6088290.692243889</v>
      </c>
      <c r="I463" s="77"/>
      <c r="J463" s="77"/>
    </row>
    <row r="464" spans="1:10" x14ac:dyDescent="0.3">
      <c r="A464" s="141">
        <v>447</v>
      </c>
      <c r="B464" s="146">
        <v>16765.310000000001</v>
      </c>
      <c r="C464" s="146">
        <v>599.37</v>
      </c>
      <c r="D464" s="155">
        <v>1.4800000000000001E-2</v>
      </c>
      <c r="E464" s="156">
        <v>9.5700000000000004E-3</v>
      </c>
      <c r="F464" s="156">
        <v>5.2300000000000003E-3</v>
      </c>
      <c r="G464" s="155">
        <f t="shared" si="13"/>
        <v>73.255372081391712</v>
      </c>
      <c r="H464" s="75">
        <f t="shared" si="12"/>
        <v>6101941.5682354672</v>
      </c>
      <c r="I464" s="77"/>
      <c r="J464" s="77"/>
    </row>
    <row r="465" spans="1:10" x14ac:dyDescent="0.3">
      <c r="A465" s="141">
        <v>448</v>
      </c>
      <c r="B465" s="146">
        <v>16805.03</v>
      </c>
      <c r="C465" s="146">
        <v>598.66999999999996</v>
      </c>
      <c r="D465" s="155">
        <v>1.481E-2</v>
      </c>
      <c r="E465" s="156">
        <v>9.5899999999999996E-3</v>
      </c>
      <c r="F465" s="156">
        <v>5.2100000000000002E-3</v>
      </c>
      <c r="G465" s="155">
        <f t="shared" si="13"/>
        <v>72.97523681530609</v>
      </c>
      <c r="H465" s="75">
        <f t="shared" si="12"/>
        <v>6139068.8067768607</v>
      </c>
      <c r="I465" s="77"/>
      <c r="J465" s="77"/>
    </row>
    <row r="466" spans="1:10" x14ac:dyDescent="0.3">
      <c r="A466" s="141">
        <v>449</v>
      </c>
      <c r="B466" s="146">
        <v>16692.990000000002</v>
      </c>
      <c r="C466" s="146">
        <v>598.54999999999995</v>
      </c>
      <c r="D466" s="155">
        <v>1.4840000000000001E-2</v>
      </c>
      <c r="E466" s="156">
        <v>9.5899999999999996E-3</v>
      </c>
      <c r="F466" s="156">
        <v>5.2500000000000003E-3</v>
      </c>
      <c r="G466" s="155">
        <f t="shared" si="13"/>
        <v>73.535507347477349</v>
      </c>
      <c r="H466" s="75">
        <f t="shared" ref="H466:H529" si="14">A466/G466*10^6</f>
        <v>6105893.8218558859</v>
      </c>
      <c r="I466" s="77"/>
      <c r="J466" s="77"/>
    </row>
    <row r="467" spans="1:10" x14ac:dyDescent="0.3">
      <c r="A467" s="141">
        <v>450</v>
      </c>
      <c r="B467" s="146">
        <v>16769.310000000001</v>
      </c>
      <c r="C467" s="146">
        <v>598.38</v>
      </c>
      <c r="D467" s="155">
        <v>1.482E-2</v>
      </c>
      <c r="E467" s="156">
        <v>9.5999999999999992E-3</v>
      </c>
      <c r="F467" s="156">
        <v>5.2199999999999998E-3</v>
      </c>
      <c r="G467" s="155">
        <f t="shared" ref="G467:G530" si="15">(2*F467/$B$7)*(1+3*$B$11)/(4+PI()*$B$11-PI())*10^6</f>
        <v>73.115304448348908</v>
      </c>
      <c r="H467" s="75">
        <f t="shared" si="14"/>
        <v>6154662.1927546645</v>
      </c>
      <c r="I467" s="77"/>
      <c r="J467" s="77"/>
    </row>
    <row r="468" spans="1:10" x14ac:dyDescent="0.3">
      <c r="A468" s="141">
        <v>451</v>
      </c>
      <c r="B468" s="146">
        <v>16735.91</v>
      </c>
      <c r="C468" s="146">
        <v>598.72</v>
      </c>
      <c r="D468" s="155">
        <v>1.4829999999999999E-2</v>
      </c>
      <c r="E468" s="156">
        <v>9.5899999999999996E-3</v>
      </c>
      <c r="F468" s="156">
        <v>5.2399999999999999E-3</v>
      </c>
      <c r="G468" s="155">
        <f t="shared" si="15"/>
        <v>73.395439714434531</v>
      </c>
      <c r="H468" s="75">
        <f t="shared" si="14"/>
        <v>6144795.9403846003</v>
      </c>
      <c r="I468" s="77"/>
      <c r="J468" s="77"/>
    </row>
    <row r="469" spans="1:10" x14ac:dyDescent="0.3">
      <c r="A469" s="141">
        <v>452</v>
      </c>
      <c r="B469" s="146">
        <v>16661.79</v>
      </c>
      <c r="C469" s="146">
        <v>598.66</v>
      </c>
      <c r="D469" s="155">
        <v>1.4840000000000001E-2</v>
      </c>
      <c r="E469" s="156">
        <v>9.58E-3</v>
      </c>
      <c r="F469" s="156">
        <v>5.2599999999999999E-3</v>
      </c>
      <c r="G469" s="155">
        <f t="shared" si="15"/>
        <v>73.675574980520167</v>
      </c>
      <c r="H469" s="75">
        <f t="shared" si="14"/>
        <v>6135004.7165496685</v>
      </c>
      <c r="I469" s="77"/>
      <c r="J469" s="77"/>
    </row>
    <row r="470" spans="1:10" x14ac:dyDescent="0.3">
      <c r="A470" s="141">
        <v>453</v>
      </c>
      <c r="B470" s="146">
        <v>16690.439999999999</v>
      </c>
      <c r="C470" s="146">
        <v>598.38</v>
      </c>
      <c r="D470" s="155">
        <v>1.485E-2</v>
      </c>
      <c r="E470" s="156">
        <v>9.5999999999999992E-3</v>
      </c>
      <c r="F470" s="156">
        <v>5.2500000000000003E-3</v>
      </c>
      <c r="G470" s="155">
        <f t="shared" si="15"/>
        <v>73.535507347477349</v>
      </c>
      <c r="H470" s="75">
        <f t="shared" si="14"/>
        <v>6160289.3124737553</v>
      </c>
      <c r="I470" s="77"/>
      <c r="J470" s="77"/>
    </row>
    <row r="471" spans="1:10" x14ac:dyDescent="0.3">
      <c r="A471" s="141">
        <v>454</v>
      </c>
      <c r="B471" s="146">
        <v>16612.71</v>
      </c>
      <c r="C471" s="146">
        <v>598.55999999999995</v>
      </c>
      <c r="D471" s="155">
        <v>1.485E-2</v>
      </c>
      <c r="E471" s="156">
        <v>9.58E-3</v>
      </c>
      <c r="F471" s="156">
        <v>5.2700000000000004E-3</v>
      </c>
      <c r="G471" s="155">
        <f t="shared" si="15"/>
        <v>73.815642613562986</v>
      </c>
      <c r="H471" s="75">
        <f t="shared" si="14"/>
        <v>6150457.8694351353</v>
      </c>
      <c r="I471" s="77"/>
      <c r="J471" s="77"/>
    </row>
    <row r="472" spans="1:10" x14ac:dyDescent="0.3">
      <c r="A472" s="141">
        <v>455</v>
      </c>
      <c r="B472" s="146">
        <v>16620.88</v>
      </c>
      <c r="C472" s="146">
        <v>598.28</v>
      </c>
      <c r="D472" s="155">
        <v>1.489E-2</v>
      </c>
      <c r="E472" s="156">
        <v>9.6200000000000001E-3</v>
      </c>
      <c r="F472" s="156">
        <v>5.2700000000000004E-3</v>
      </c>
      <c r="G472" s="155">
        <f t="shared" si="15"/>
        <v>73.815642613562986</v>
      </c>
      <c r="H472" s="75">
        <f t="shared" si="14"/>
        <v>6164005.1334647285</v>
      </c>
      <c r="I472" s="77"/>
      <c r="J472" s="77"/>
    </row>
    <row r="473" spans="1:10" x14ac:dyDescent="0.3">
      <c r="A473" s="141">
        <v>456</v>
      </c>
      <c r="B473" s="146">
        <v>16616.43</v>
      </c>
      <c r="C473" s="146">
        <v>597.29999999999995</v>
      </c>
      <c r="D473" s="155">
        <v>1.4880000000000001E-2</v>
      </c>
      <c r="E473" s="156">
        <v>9.6200000000000001E-3</v>
      </c>
      <c r="F473" s="156">
        <v>5.2599999999999999E-3</v>
      </c>
      <c r="G473" s="155">
        <f t="shared" si="15"/>
        <v>73.675574980520167</v>
      </c>
      <c r="H473" s="75">
        <f t="shared" si="14"/>
        <v>6189296.7936872765</v>
      </c>
      <c r="I473" s="77"/>
      <c r="J473" s="77"/>
    </row>
    <row r="474" spans="1:10" x14ac:dyDescent="0.3">
      <c r="A474" s="141">
        <v>457</v>
      </c>
      <c r="B474" s="146">
        <v>16528.52</v>
      </c>
      <c r="C474" s="146">
        <v>599.74</v>
      </c>
      <c r="D474" s="155">
        <v>1.4919999999999999E-2</v>
      </c>
      <c r="E474" s="156">
        <v>9.6100000000000005E-3</v>
      </c>
      <c r="F474" s="156">
        <v>5.3099999999999996E-3</v>
      </c>
      <c r="G474" s="155">
        <f t="shared" si="15"/>
        <v>74.375913145734231</v>
      </c>
      <c r="H474" s="75">
        <f t="shared" si="14"/>
        <v>6144462.3759380477</v>
      </c>
      <c r="I474" s="77"/>
      <c r="J474" s="77"/>
    </row>
    <row r="475" spans="1:10" x14ac:dyDescent="0.3">
      <c r="A475" s="141">
        <v>458</v>
      </c>
      <c r="B475" s="146">
        <v>16627.36</v>
      </c>
      <c r="C475" s="146">
        <v>598.51</v>
      </c>
      <c r="D475" s="155">
        <v>1.49E-2</v>
      </c>
      <c r="E475" s="156">
        <v>9.6299999999999997E-3</v>
      </c>
      <c r="F475" s="156">
        <v>5.2700000000000004E-3</v>
      </c>
      <c r="G475" s="155">
        <f t="shared" si="15"/>
        <v>73.815642613562986</v>
      </c>
      <c r="H475" s="75">
        <f t="shared" si="14"/>
        <v>6204646.9255535072</v>
      </c>
      <c r="I475" s="77"/>
      <c r="J475" s="77"/>
    </row>
    <row r="476" spans="1:10" x14ac:dyDescent="0.3">
      <c r="A476" s="141">
        <v>459</v>
      </c>
      <c r="B476" s="146">
        <v>16601.150000000001</v>
      </c>
      <c r="C476" s="146">
        <v>598.91</v>
      </c>
      <c r="D476" s="155">
        <v>1.491E-2</v>
      </c>
      <c r="E476" s="156">
        <v>9.6299999999999997E-3</v>
      </c>
      <c r="F476" s="156">
        <v>5.28E-3</v>
      </c>
      <c r="G476" s="155">
        <f t="shared" si="15"/>
        <v>73.955710246605804</v>
      </c>
      <c r="H476" s="75">
        <f t="shared" si="14"/>
        <v>6206417.3066482833</v>
      </c>
      <c r="I476" s="77"/>
      <c r="J476" s="77"/>
    </row>
    <row r="477" spans="1:10" x14ac:dyDescent="0.3">
      <c r="A477" s="141">
        <v>460</v>
      </c>
      <c r="B477" s="146">
        <v>16518.09</v>
      </c>
      <c r="C477" s="146">
        <v>597.51</v>
      </c>
      <c r="D477" s="155">
        <v>1.4930000000000001E-2</v>
      </c>
      <c r="E477" s="156">
        <v>9.6399999999999993E-3</v>
      </c>
      <c r="F477" s="156">
        <v>5.2900000000000004E-3</v>
      </c>
      <c r="G477" s="155">
        <f t="shared" si="15"/>
        <v>74.095777879648622</v>
      </c>
      <c r="H477" s="75">
        <f t="shared" si="14"/>
        <v>6208180.9944307916</v>
      </c>
      <c r="I477" s="77"/>
      <c r="J477" s="77"/>
    </row>
    <row r="478" spans="1:10" x14ac:dyDescent="0.3">
      <c r="A478" s="141">
        <v>461</v>
      </c>
      <c r="B478" s="146">
        <v>16633.849999999999</v>
      </c>
      <c r="C478" s="146">
        <v>599.72</v>
      </c>
      <c r="D478" s="155">
        <v>1.4919999999999999E-2</v>
      </c>
      <c r="E478" s="156">
        <v>9.6399999999999993E-3</v>
      </c>
      <c r="F478" s="156">
        <v>5.28E-3</v>
      </c>
      <c r="G478" s="155">
        <f t="shared" si="15"/>
        <v>73.955710246605804</v>
      </c>
      <c r="H478" s="75">
        <f t="shared" si="14"/>
        <v>6233460.5193134174</v>
      </c>
      <c r="I478" s="77"/>
      <c r="J478" s="77"/>
    </row>
    <row r="479" spans="1:10" x14ac:dyDescent="0.3">
      <c r="A479" s="141">
        <v>462</v>
      </c>
      <c r="B479" s="146">
        <v>16560.98</v>
      </c>
      <c r="C479" s="146">
        <v>598.79</v>
      </c>
      <c r="D479" s="155">
        <v>1.494E-2</v>
      </c>
      <c r="E479" s="156">
        <v>9.6500000000000006E-3</v>
      </c>
      <c r="F479" s="156">
        <v>5.2900000000000004E-3</v>
      </c>
      <c r="G479" s="155">
        <f t="shared" si="15"/>
        <v>74.095777879648622</v>
      </c>
      <c r="H479" s="75">
        <f t="shared" si="14"/>
        <v>6235173.0857109251</v>
      </c>
      <c r="I479" s="77"/>
      <c r="J479" s="77"/>
    </row>
    <row r="480" spans="1:10" x14ac:dyDescent="0.3">
      <c r="A480" s="141">
        <v>463</v>
      </c>
      <c r="B480" s="146">
        <v>16616.46</v>
      </c>
      <c r="C480" s="146">
        <v>598.80999999999995</v>
      </c>
      <c r="D480" s="155">
        <v>1.494E-2</v>
      </c>
      <c r="E480" s="156">
        <v>9.6600000000000002E-3</v>
      </c>
      <c r="F480" s="156">
        <v>5.2700000000000004E-3</v>
      </c>
      <c r="G480" s="155">
        <f t="shared" si="15"/>
        <v>73.815642613562986</v>
      </c>
      <c r="H480" s="75">
        <f t="shared" si="14"/>
        <v>6272383.2457014713</v>
      </c>
      <c r="I480" s="77"/>
      <c r="J480" s="77"/>
    </row>
    <row r="481" spans="1:10" x14ac:dyDescent="0.3">
      <c r="A481" s="141">
        <v>464</v>
      </c>
      <c r="B481" s="146">
        <v>16621.36</v>
      </c>
      <c r="C481" s="146">
        <v>598.34</v>
      </c>
      <c r="D481" s="155">
        <v>1.494E-2</v>
      </c>
      <c r="E481" s="156">
        <v>9.6699999999999998E-3</v>
      </c>
      <c r="F481" s="156">
        <v>5.2700000000000004E-3</v>
      </c>
      <c r="G481" s="155">
        <f t="shared" si="15"/>
        <v>73.815642613562986</v>
      </c>
      <c r="H481" s="75">
        <f t="shared" si="14"/>
        <v>6285930.5097310636</v>
      </c>
      <c r="I481" s="77"/>
      <c r="J481" s="77"/>
    </row>
    <row r="482" spans="1:10" x14ac:dyDescent="0.3">
      <c r="A482" s="141">
        <v>465</v>
      </c>
      <c r="B482" s="146">
        <v>16706.39</v>
      </c>
      <c r="C482" s="146">
        <v>599.14</v>
      </c>
      <c r="D482" s="155">
        <v>1.494E-2</v>
      </c>
      <c r="E482" s="156">
        <v>9.6900000000000007E-3</v>
      </c>
      <c r="F482" s="156">
        <v>5.2500000000000003E-3</v>
      </c>
      <c r="G482" s="155">
        <f t="shared" si="15"/>
        <v>73.535507347477349</v>
      </c>
      <c r="H482" s="75">
        <f t="shared" si="14"/>
        <v>6323475.7843273645</v>
      </c>
      <c r="I482" s="77"/>
      <c r="J482" s="77"/>
    </row>
    <row r="483" spans="1:10" x14ac:dyDescent="0.3">
      <c r="A483" s="141">
        <v>466</v>
      </c>
      <c r="B483" s="146">
        <v>16624.59</v>
      </c>
      <c r="C483" s="146">
        <v>598.64</v>
      </c>
      <c r="D483" s="155">
        <v>1.4970000000000001E-2</v>
      </c>
      <c r="E483" s="156">
        <v>9.7000000000000003E-3</v>
      </c>
      <c r="F483" s="156">
        <v>5.2700000000000004E-3</v>
      </c>
      <c r="G483" s="155">
        <f t="shared" si="15"/>
        <v>73.815642613562986</v>
      </c>
      <c r="H483" s="75">
        <f t="shared" si="14"/>
        <v>6313025.0377902491</v>
      </c>
      <c r="I483" s="77"/>
      <c r="J483" s="77"/>
    </row>
    <row r="484" spans="1:10" x14ac:dyDescent="0.3">
      <c r="A484" s="141">
        <v>467</v>
      </c>
      <c r="B484" s="146">
        <v>16626</v>
      </c>
      <c r="C484" s="146">
        <v>598.92999999999995</v>
      </c>
      <c r="D484" s="155">
        <v>1.498E-2</v>
      </c>
      <c r="E484" s="156">
        <v>9.7099999999999999E-3</v>
      </c>
      <c r="F484" s="156">
        <v>5.2700000000000004E-3</v>
      </c>
      <c r="G484" s="155">
        <f t="shared" si="15"/>
        <v>73.815642613562986</v>
      </c>
      <c r="H484" s="75">
        <f t="shared" si="14"/>
        <v>6326572.3018198414</v>
      </c>
      <c r="I484" s="77"/>
      <c r="J484" s="77"/>
    </row>
    <row r="485" spans="1:10" x14ac:dyDescent="0.3">
      <c r="A485" s="141">
        <v>468</v>
      </c>
      <c r="B485" s="146">
        <v>16645.580000000002</v>
      </c>
      <c r="C485" s="146">
        <v>598.75</v>
      </c>
      <c r="D485" s="155">
        <v>1.499E-2</v>
      </c>
      <c r="E485" s="156">
        <v>9.7199999999999995E-3</v>
      </c>
      <c r="F485" s="156">
        <v>5.2599999999999999E-3</v>
      </c>
      <c r="G485" s="155">
        <f t="shared" si="15"/>
        <v>73.675574980520167</v>
      </c>
      <c r="H485" s="75">
        <f t="shared" si="14"/>
        <v>6352173.0251000999</v>
      </c>
      <c r="I485" s="77"/>
      <c r="J485" s="77"/>
    </row>
    <row r="486" spans="1:10" x14ac:dyDescent="0.3">
      <c r="A486" s="141">
        <v>469</v>
      </c>
      <c r="B486" s="146">
        <v>16578.53</v>
      </c>
      <c r="C486" s="146">
        <v>598.71</v>
      </c>
      <c r="D486" s="155">
        <v>1.502E-2</v>
      </c>
      <c r="E486" s="156">
        <v>9.7300000000000008E-3</v>
      </c>
      <c r="F486" s="156">
        <v>5.2900000000000004E-3</v>
      </c>
      <c r="G486" s="155">
        <f t="shared" si="15"/>
        <v>74.095777879648622</v>
      </c>
      <c r="H486" s="75">
        <f t="shared" si="14"/>
        <v>6329645.4051913936</v>
      </c>
      <c r="I486" s="77"/>
      <c r="J486" s="77"/>
    </row>
    <row r="487" spans="1:10" x14ac:dyDescent="0.3">
      <c r="A487" s="141">
        <v>470</v>
      </c>
      <c r="B487" s="146">
        <v>16722.080000000002</v>
      </c>
      <c r="C487" s="146">
        <v>599.1</v>
      </c>
      <c r="D487" s="155">
        <v>1.5010000000000001E-2</v>
      </c>
      <c r="E487" s="156">
        <v>9.7699999999999992E-3</v>
      </c>
      <c r="F487" s="156">
        <v>5.2399999999999999E-3</v>
      </c>
      <c r="G487" s="155">
        <f t="shared" si="15"/>
        <v>73.395439714434531</v>
      </c>
      <c r="H487" s="75">
        <f t="shared" si="14"/>
        <v>6403667.6097134417</v>
      </c>
      <c r="I487" s="77"/>
      <c r="J487" s="77"/>
    </row>
    <row r="488" spans="1:10" x14ac:dyDescent="0.3">
      <c r="A488" s="141">
        <v>471</v>
      </c>
      <c r="B488" s="146">
        <v>16619.060000000001</v>
      </c>
      <c r="C488" s="146">
        <v>599.08000000000004</v>
      </c>
      <c r="D488" s="155">
        <v>1.506E-2</v>
      </c>
      <c r="E488" s="156">
        <v>9.7800000000000005E-3</v>
      </c>
      <c r="F488" s="156">
        <v>5.28E-3</v>
      </c>
      <c r="G488" s="155">
        <f t="shared" si="15"/>
        <v>73.955710246605804</v>
      </c>
      <c r="H488" s="75">
        <f t="shared" si="14"/>
        <v>6368676.5826390879</v>
      </c>
      <c r="I488" s="77"/>
      <c r="J488" s="77"/>
    </row>
    <row r="489" spans="1:10" x14ac:dyDescent="0.3">
      <c r="A489" s="141">
        <v>472</v>
      </c>
      <c r="B489" s="146">
        <v>16810.28</v>
      </c>
      <c r="C489" s="146">
        <v>599.03</v>
      </c>
      <c r="D489" s="155">
        <v>1.504E-2</v>
      </c>
      <c r="E489" s="156">
        <v>9.8300000000000002E-3</v>
      </c>
      <c r="F489" s="156">
        <v>5.2199999999999998E-3</v>
      </c>
      <c r="G489" s="155">
        <f t="shared" si="15"/>
        <v>73.115304448348908</v>
      </c>
      <c r="H489" s="75">
        <f t="shared" si="14"/>
        <v>6455556.7888448928</v>
      </c>
      <c r="I489" s="77"/>
      <c r="J489" s="77"/>
    </row>
    <row r="490" spans="1:10" x14ac:dyDescent="0.3">
      <c r="A490" s="141">
        <v>473</v>
      </c>
      <c r="B490" s="146">
        <v>16718.36</v>
      </c>
      <c r="C490" s="146">
        <v>599.1</v>
      </c>
      <c r="D490" s="155">
        <v>1.5049999999999999E-2</v>
      </c>
      <c r="E490" s="156">
        <v>9.7999999999999997E-3</v>
      </c>
      <c r="F490" s="156">
        <v>5.2399999999999999E-3</v>
      </c>
      <c r="G490" s="155">
        <f t="shared" si="15"/>
        <v>73.395439714434531</v>
      </c>
      <c r="H490" s="75">
        <f t="shared" si="14"/>
        <v>6444542.0838179952</v>
      </c>
      <c r="I490" s="77"/>
      <c r="J490" s="77"/>
    </row>
    <row r="491" spans="1:10" x14ac:dyDescent="0.3">
      <c r="A491" s="141">
        <v>474</v>
      </c>
      <c r="B491" s="146">
        <v>16797.45</v>
      </c>
      <c r="C491" s="146">
        <v>599.42999999999995</v>
      </c>
      <c r="D491" s="155">
        <v>1.5049999999999999E-2</v>
      </c>
      <c r="E491" s="156">
        <v>9.8300000000000002E-3</v>
      </c>
      <c r="F491" s="156">
        <v>5.2199999999999998E-3</v>
      </c>
      <c r="G491" s="155">
        <f t="shared" si="15"/>
        <v>73.115304448348908</v>
      </c>
      <c r="H491" s="75">
        <f t="shared" si="14"/>
        <v>6482910.8430349138</v>
      </c>
      <c r="I491" s="77"/>
      <c r="J491" s="77"/>
    </row>
    <row r="492" spans="1:10" x14ac:dyDescent="0.3">
      <c r="A492" s="141">
        <v>475</v>
      </c>
      <c r="B492" s="146">
        <v>16698.310000000001</v>
      </c>
      <c r="C492" s="146">
        <v>599.13</v>
      </c>
      <c r="D492" s="155">
        <v>1.507E-2</v>
      </c>
      <c r="E492" s="156">
        <v>9.8200000000000006E-3</v>
      </c>
      <c r="F492" s="156">
        <v>5.2500000000000003E-3</v>
      </c>
      <c r="G492" s="155">
        <f t="shared" si="15"/>
        <v>73.535507347477349</v>
      </c>
      <c r="H492" s="75">
        <f t="shared" si="14"/>
        <v>6459464.5108720381</v>
      </c>
      <c r="I492" s="77"/>
      <c r="J492" s="77"/>
    </row>
    <row r="493" spans="1:10" x14ac:dyDescent="0.3">
      <c r="A493" s="141">
        <v>476</v>
      </c>
      <c r="B493" s="146">
        <v>16740.759999999998</v>
      </c>
      <c r="C493" s="146">
        <v>598.95000000000005</v>
      </c>
      <c r="D493" s="155">
        <v>1.507E-2</v>
      </c>
      <c r="E493" s="156">
        <v>9.8300000000000002E-3</v>
      </c>
      <c r="F493" s="156">
        <v>5.2399999999999999E-3</v>
      </c>
      <c r="G493" s="155">
        <f t="shared" si="15"/>
        <v>73.395439714434531</v>
      </c>
      <c r="H493" s="75">
        <f t="shared" si="14"/>
        <v>6485416.5579225495</v>
      </c>
      <c r="I493" s="77"/>
      <c r="J493" s="77"/>
    </row>
    <row r="494" spans="1:10" x14ac:dyDescent="0.3">
      <c r="A494" s="141">
        <v>477</v>
      </c>
      <c r="B494" s="146">
        <v>16690.04</v>
      </c>
      <c r="C494" s="146">
        <v>599.54</v>
      </c>
      <c r="D494" s="155">
        <v>1.5100000000000001E-2</v>
      </c>
      <c r="E494" s="156">
        <v>9.8399999999999998E-3</v>
      </c>
      <c r="F494" s="156">
        <v>5.2599999999999999E-3</v>
      </c>
      <c r="G494" s="155">
        <f t="shared" si="15"/>
        <v>73.675574980520167</v>
      </c>
      <c r="H494" s="75">
        <f t="shared" si="14"/>
        <v>6474330.1986597171</v>
      </c>
      <c r="I494" s="77"/>
      <c r="J494" s="77"/>
    </row>
    <row r="495" spans="1:10" x14ac:dyDescent="0.3">
      <c r="A495" s="141">
        <v>478</v>
      </c>
      <c r="B495" s="146">
        <v>16714.73</v>
      </c>
      <c r="C495" s="146">
        <v>599.19000000000005</v>
      </c>
      <c r="D495" s="155">
        <v>1.5100000000000001E-2</v>
      </c>
      <c r="E495" s="156">
        <v>9.8499999999999994E-3</v>
      </c>
      <c r="F495" s="156">
        <v>5.2500000000000003E-3</v>
      </c>
      <c r="G495" s="155">
        <f t="shared" si="15"/>
        <v>73.535507347477349</v>
      </c>
      <c r="H495" s="75">
        <f t="shared" si="14"/>
        <v>6500261.1288354406</v>
      </c>
      <c r="I495" s="77"/>
      <c r="J495" s="77"/>
    </row>
    <row r="496" spans="1:10" x14ac:dyDescent="0.3">
      <c r="A496" s="141">
        <v>479</v>
      </c>
      <c r="B496" s="146">
        <v>16747.38</v>
      </c>
      <c r="C496" s="146">
        <v>599.26</v>
      </c>
      <c r="D496" s="155">
        <v>1.512E-2</v>
      </c>
      <c r="E496" s="156">
        <v>9.8799999999999999E-3</v>
      </c>
      <c r="F496" s="156">
        <v>5.2399999999999999E-3</v>
      </c>
      <c r="G496" s="155">
        <f t="shared" si="15"/>
        <v>73.395439714434531</v>
      </c>
      <c r="H496" s="75">
        <f t="shared" si="14"/>
        <v>6526291.032027103</v>
      </c>
      <c r="I496" s="77"/>
      <c r="J496" s="77"/>
    </row>
    <row r="497" spans="1:10" x14ac:dyDescent="0.3">
      <c r="A497" s="141">
        <v>480</v>
      </c>
      <c r="B497" s="146">
        <v>16780.52</v>
      </c>
      <c r="C497" s="146">
        <v>599.61</v>
      </c>
      <c r="D497" s="155">
        <v>1.511E-2</v>
      </c>
      <c r="E497" s="156">
        <v>9.8799999999999999E-3</v>
      </c>
      <c r="F497" s="156">
        <v>5.2300000000000003E-3</v>
      </c>
      <c r="G497" s="155">
        <f t="shared" si="15"/>
        <v>73.255372081391712</v>
      </c>
      <c r="H497" s="75">
        <f t="shared" si="14"/>
        <v>6552420.4759575482</v>
      </c>
      <c r="I497" s="77"/>
      <c r="J497" s="77"/>
    </row>
    <row r="498" spans="1:10" x14ac:dyDescent="0.3">
      <c r="A498" s="141">
        <v>481</v>
      </c>
      <c r="B498" s="146">
        <v>16728.009999999998</v>
      </c>
      <c r="C498" s="146">
        <v>599.04</v>
      </c>
      <c r="D498" s="155">
        <v>1.5140000000000001E-2</v>
      </c>
      <c r="E498" s="156">
        <v>9.9000000000000008E-3</v>
      </c>
      <c r="F498" s="156">
        <v>5.2399999999999999E-3</v>
      </c>
      <c r="G498" s="155">
        <f t="shared" si="15"/>
        <v>73.395439714434531</v>
      </c>
      <c r="H498" s="75">
        <f t="shared" si="14"/>
        <v>6553540.6814301396</v>
      </c>
      <c r="I498" s="77"/>
      <c r="J498" s="77"/>
    </row>
    <row r="499" spans="1:10" x14ac:dyDescent="0.3">
      <c r="A499" s="141">
        <v>482</v>
      </c>
      <c r="B499" s="146">
        <v>16664.599999999999</v>
      </c>
      <c r="C499" s="146">
        <v>599.82000000000005</v>
      </c>
      <c r="D499" s="155">
        <v>1.515E-2</v>
      </c>
      <c r="E499" s="156">
        <v>9.8899999999999995E-3</v>
      </c>
      <c r="F499" s="156">
        <v>5.2700000000000004E-3</v>
      </c>
      <c r="G499" s="155">
        <f t="shared" si="15"/>
        <v>73.815642613562986</v>
      </c>
      <c r="H499" s="75">
        <f t="shared" si="14"/>
        <v>6529781.2622637339</v>
      </c>
      <c r="I499" s="77"/>
      <c r="J499" s="77"/>
    </row>
    <row r="500" spans="1:10" x14ac:dyDescent="0.3">
      <c r="A500" s="141">
        <v>483</v>
      </c>
      <c r="B500" s="146">
        <v>16730.05</v>
      </c>
      <c r="C500" s="146">
        <v>599.49</v>
      </c>
      <c r="D500" s="155">
        <v>1.5180000000000001E-2</v>
      </c>
      <c r="E500" s="156">
        <v>9.9299999999999996E-3</v>
      </c>
      <c r="F500" s="156">
        <v>5.2399999999999999E-3</v>
      </c>
      <c r="G500" s="155">
        <f t="shared" si="15"/>
        <v>73.395439714434531</v>
      </c>
      <c r="H500" s="75">
        <f t="shared" si="14"/>
        <v>6580790.3308331752</v>
      </c>
      <c r="I500" s="77"/>
      <c r="J500" s="77"/>
    </row>
    <row r="501" spans="1:10" x14ac:dyDescent="0.3">
      <c r="A501" s="141">
        <v>484</v>
      </c>
      <c r="B501" s="146">
        <v>16797.060000000001</v>
      </c>
      <c r="C501" s="146">
        <v>599.45000000000005</v>
      </c>
      <c r="D501" s="155">
        <v>1.516E-2</v>
      </c>
      <c r="E501" s="156">
        <v>9.9399999999999992E-3</v>
      </c>
      <c r="F501" s="156">
        <v>5.2199999999999998E-3</v>
      </c>
      <c r="G501" s="155">
        <f t="shared" si="15"/>
        <v>73.115304448348908</v>
      </c>
      <c r="H501" s="75">
        <f t="shared" si="14"/>
        <v>6619681.1139850179</v>
      </c>
      <c r="I501" s="77"/>
      <c r="J501" s="77"/>
    </row>
    <row r="502" spans="1:10" x14ac:dyDescent="0.3">
      <c r="A502" s="141">
        <v>485</v>
      </c>
      <c r="B502" s="146">
        <v>16703.64</v>
      </c>
      <c r="C502" s="146">
        <v>599.92999999999995</v>
      </c>
      <c r="D502" s="155">
        <v>1.521E-2</v>
      </c>
      <c r="E502" s="156">
        <v>9.9500000000000005E-3</v>
      </c>
      <c r="F502" s="156">
        <v>5.2599999999999999E-3</v>
      </c>
      <c r="G502" s="155">
        <f t="shared" si="15"/>
        <v>73.675574980520167</v>
      </c>
      <c r="H502" s="75">
        <f t="shared" si="14"/>
        <v>6582914.3529349323</v>
      </c>
      <c r="I502" s="77"/>
      <c r="J502" s="77"/>
    </row>
    <row r="503" spans="1:10" x14ac:dyDescent="0.3">
      <c r="A503" s="141">
        <v>486</v>
      </c>
      <c r="B503" s="146">
        <v>16697.97</v>
      </c>
      <c r="C503" s="146">
        <v>599.75</v>
      </c>
      <c r="D503" s="155">
        <v>1.52E-2</v>
      </c>
      <c r="E503" s="156">
        <v>9.9399999999999992E-3</v>
      </c>
      <c r="F503" s="156">
        <v>5.2599999999999999E-3</v>
      </c>
      <c r="G503" s="155">
        <f t="shared" si="15"/>
        <v>73.675574980520167</v>
      </c>
      <c r="H503" s="75">
        <f t="shared" si="14"/>
        <v>6596487.3722193344</v>
      </c>
      <c r="I503" s="77"/>
      <c r="J503" s="77"/>
    </row>
    <row r="504" spans="1:10" x14ac:dyDescent="0.3">
      <c r="A504" s="141">
        <v>487</v>
      </c>
      <c r="B504" s="146">
        <v>16753.18</v>
      </c>
      <c r="C504" s="146">
        <v>599.38</v>
      </c>
      <c r="D504" s="155">
        <v>1.521E-2</v>
      </c>
      <c r="E504" s="156">
        <v>9.9699999999999997E-3</v>
      </c>
      <c r="F504" s="156">
        <v>5.2399999999999999E-3</v>
      </c>
      <c r="G504" s="155">
        <f t="shared" si="15"/>
        <v>73.395439714434531</v>
      </c>
      <c r="H504" s="75">
        <f t="shared" si="14"/>
        <v>6635289.6296392474</v>
      </c>
      <c r="I504" s="77"/>
      <c r="J504" s="77"/>
    </row>
    <row r="505" spans="1:10" x14ac:dyDescent="0.3">
      <c r="A505" s="141">
        <v>488</v>
      </c>
      <c r="B505" s="146">
        <v>16686.47</v>
      </c>
      <c r="C505" s="146">
        <v>600.04999999999995</v>
      </c>
      <c r="D505" s="155">
        <v>1.5219999999999999E-2</v>
      </c>
      <c r="E505" s="156">
        <v>9.9600000000000001E-3</v>
      </c>
      <c r="F505" s="156">
        <v>5.2599999999999999E-3</v>
      </c>
      <c r="G505" s="155">
        <f t="shared" si="15"/>
        <v>73.675574980520167</v>
      </c>
      <c r="H505" s="75">
        <f t="shared" si="14"/>
        <v>6623633.4107881375</v>
      </c>
      <c r="I505" s="77"/>
      <c r="J505" s="77"/>
    </row>
    <row r="506" spans="1:10" x14ac:dyDescent="0.3">
      <c r="A506" s="141">
        <v>489</v>
      </c>
      <c r="B506" s="146">
        <v>16725</v>
      </c>
      <c r="C506" s="146">
        <v>599.48</v>
      </c>
      <c r="D506" s="155">
        <v>1.5219999999999999E-2</v>
      </c>
      <c r="E506" s="156">
        <v>9.9699999999999997E-3</v>
      </c>
      <c r="F506" s="156">
        <v>5.2500000000000003E-3</v>
      </c>
      <c r="G506" s="155">
        <f t="shared" si="15"/>
        <v>73.535507347477349</v>
      </c>
      <c r="H506" s="75">
        <f t="shared" si="14"/>
        <v>6649848.7280345829</v>
      </c>
      <c r="I506" s="77"/>
      <c r="J506" s="77"/>
    </row>
    <row r="507" spans="1:10" x14ac:dyDescent="0.3">
      <c r="A507" s="141">
        <v>490</v>
      </c>
      <c r="B507" s="146">
        <v>16593.259999999998</v>
      </c>
      <c r="C507" s="146">
        <v>599.41999999999996</v>
      </c>
      <c r="D507" s="155">
        <v>1.5259999999999999E-2</v>
      </c>
      <c r="E507" s="156">
        <v>9.9699999999999997E-3</v>
      </c>
      <c r="F507" s="156">
        <v>5.2900000000000004E-3</v>
      </c>
      <c r="G507" s="155">
        <f t="shared" si="15"/>
        <v>74.095777879648622</v>
      </c>
      <c r="H507" s="75">
        <f t="shared" si="14"/>
        <v>6613062.3636328001</v>
      </c>
      <c r="I507" s="77"/>
      <c r="J507" s="77"/>
    </row>
    <row r="508" spans="1:10" x14ac:dyDescent="0.3">
      <c r="A508" s="141">
        <v>491</v>
      </c>
      <c r="B508" s="146">
        <v>16737.95</v>
      </c>
      <c r="C508" s="146">
        <v>599.89</v>
      </c>
      <c r="D508" s="155">
        <v>1.523E-2</v>
      </c>
      <c r="E508" s="156">
        <v>9.9900000000000006E-3</v>
      </c>
      <c r="F508" s="156">
        <v>5.2500000000000003E-3</v>
      </c>
      <c r="G508" s="155">
        <f t="shared" si="15"/>
        <v>73.535507347477349</v>
      </c>
      <c r="H508" s="75">
        <f t="shared" si="14"/>
        <v>6677046.4733435176</v>
      </c>
      <c r="I508" s="77"/>
      <c r="J508" s="77"/>
    </row>
    <row r="509" spans="1:10" x14ac:dyDescent="0.3">
      <c r="A509" s="141">
        <v>492</v>
      </c>
      <c r="B509" s="146">
        <v>16660.73</v>
      </c>
      <c r="C509" s="146">
        <v>599.1</v>
      </c>
      <c r="D509" s="155">
        <v>1.528E-2</v>
      </c>
      <c r="E509" s="156">
        <v>1.001E-2</v>
      </c>
      <c r="F509" s="156">
        <v>5.2599999999999999E-3</v>
      </c>
      <c r="G509" s="155">
        <f t="shared" si="15"/>
        <v>73.675574980520167</v>
      </c>
      <c r="H509" s="75">
        <f t="shared" si="14"/>
        <v>6677925.4879257455</v>
      </c>
      <c r="I509" s="77"/>
      <c r="J509" s="77"/>
    </row>
    <row r="510" spans="1:10" x14ac:dyDescent="0.3">
      <c r="A510" s="141">
        <v>493</v>
      </c>
      <c r="B510" s="146">
        <v>16754.86</v>
      </c>
      <c r="C510" s="146">
        <v>600.12</v>
      </c>
      <c r="D510" s="155">
        <v>1.528E-2</v>
      </c>
      <c r="E510" s="156">
        <v>1.004E-2</v>
      </c>
      <c r="F510" s="156">
        <v>5.2399999999999999E-3</v>
      </c>
      <c r="G510" s="155">
        <f t="shared" si="15"/>
        <v>73.395439714434531</v>
      </c>
      <c r="H510" s="75">
        <f t="shared" si="14"/>
        <v>6717038.5778483553</v>
      </c>
      <c r="I510" s="77"/>
      <c r="J510" s="77"/>
    </row>
    <row r="511" spans="1:10" x14ac:dyDescent="0.3">
      <c r="A511" s="141">
        <v>494</v>
      </c>
      <c r="B511" s="146">
        <v>16690.54</v>
      </c>
      <c r="C511" s="146">
        <v>599.47</v>
      </c>
      <c r="D511" s="155">
        <v>1.529E-2</v>
      </c>
      <c r="E511" s="156">
        <v>1.004E-2</v>
      </c>
      <c r="F511" s="156">
        <v>5.2599999999999999E-3</v>
      </c>
      <c r="G511" s="155">
        <f t="shared" si="15"/>
        <v>73.675574980520167</v>
      </c>
      <c r="H511" s="75">
        <f t="shared" si="14"/>
        <v>6705071.5264945496</v>
      </c>
      <c r="I511" s="77"/>
      <c r="J511" s="77"/>
    </row>
    <row r="512" spans="1:10" x14ac:dyDescent="0.3">
      <c r="A512" s="141">
        <v>495</v>
      </c>
      <c r="B512" s="146">
        <v>16709.93</v>
      </c>
      <c r="C512" s="146">
        <v>599.66999999999996</v>
      </c>
      <c r="D512" s="155">
        <v>1.529E-2</v>
      </c>
      <c r="E512" s="156">
        <v>1.004E-2</v>
      </c>
      <c r="F512" s="156">
        <v>5.2500000000000003E-3</v>
      </c>
      <c r="G512" s="155">
        <f t="shared" si="15"/>
        <v>73.535507347477349</v>
      </c>
      <c r="H512" s="75">
        <f t="shared" si="14"/>
        <v>6731441.963961388</v>
      </c>
      <c r="I512" s="77"/>
      <c r="J512" s="77"/>
    </row>
    <row r="513" spans="1:10" x14ac:dyDescent="0.3">
      <c r="A513" s="141">
        <v>496</v>
      </c>
      <c r="B513" s="146">
        <v>16668.810000000001</v>
      </c>
      <c r="C513" s="146">
        <v>599.58000000000004</v>
      </c>
      <c r="D513" s="155">
        <v>1.5310000000000001E-2</v>
      </c>
      <c r="E513" s="156">
        <v>1.005E-2</v>
      </c>
      <c r="F513" s="156">
        <v>5.2599999999999999E-3</v>
      </c>
      <c r="G513" s="155">
        <f t="shared" si="15"/>
        <v>73.675574980520167</v>
      </c>
      <c r="H513" s="75">
        <f t="shared" si="14"/>
        <v>6732217.5650633536</v>
      </c>
      <c r="I513" s="77"/>
      <c r="J513" s="77"/>
    </row>
    <row r="514" spans="1:10" x14ac:dyDescent="0.3">
      <c r="A514" s="141">
        <v>497</v>
      </c>
      <c r="B514" s="146">
        <v>16595.63</v>
      </c>
      <c r="C514" s="146">
        <v>598.25</v>
      </c>
      <c r="D514" s="155">
        <v>1.532E-2</v>
      </c>
      <c r="E514" s="156">
        <v>1.004E-2</v>
      </c>
      <c r="F514" s="156">
        <v>5.28E-3</v>
      </c>
      <c r="G514" s="155">
        <f t="shared" si="15"/>
        <v>73.955710246605804</v>
      </c>
      <c r="H514" s="75">
        <f t="shared" si="14"/>
        <v>6720238.3472858313</v>
      </c>
      <c r="I514" s="77"/>
      <c r="J514" s="77"/>
    </row>
    <row r="515" spans="1:10" x14ac:dyDescent="0.3">
      <c r="A515" s="141">
        <v>498</v>
      </c>
      <c r="B515" s="146">
        <v>16742.39</v>
      </c>
      <c r="C515" s="146">
        <v>601.17999999999995</v>
      </c>
      <c r="D515" s="155">
        <v>1.536E-2</v>
      </c>
      <c r="E515" s="156">
        <v>1.01E-2</v>
      </c>
      <c r="F515" s="156">
        <v>5.2599999999999999E-3</v>
      </c>
      <c r="G515" s="155">
        <f t="shared" si="15"/>
        <v>73.675574980520167</v>
      </c>
      <c r="H515" s="75">
        <f t="shared" si="14"/>
        <v>6759363.6036321567</v>
      </c>
      <c r="I515" s="77"/>
      <c r="J515" s="77"/>
    </row>
    <row r="516" spans="1:10" x14ac:dyDescent="0.3">
      <c r="A516" s="141">
        <v>499</v>
      </c>
      <c r="B516" s="146">
        <v>16750.27</v>
      </c>
      <c r="C516" s="146">
        <v>599.17999999999995</v>
      </c>
      <c r="D516" s="155">
        <v>1.5339999999999999E-2</v>
      </c>
      <c r="E516" s="156">
        <v>1.01E-2</v>
      </c>
      <c r="F516" s="156">
        <v>5.2399999999999999E-3</v>
      </c>
      <c r="G516" s="155">
        <f t="shared" si="15"/>
        <v>73.395439714434531</v>
      </c>
      <c r="H516" s="75">
        <f t="shared" si="14"/>
        <v>6798787.5260574631</v>
      </c>
      <c r="I516" s="77"/>
      <c r="J516" s="77"/>
    </row>
    <row r="517" spans="1:10" x14ac:dyDescent="0.3">
      <c r="A517" s="141">
        <v>500</v>
      </c>
      <c r="B517" s="146">
        <v>16764.79</v>
      </c>
      <c r="C517" s="146">
        <v>599.32000000000005</v>
      </c>
      <c r="D517" s="155">
        <v>1.536E-2</v>
      </c>
      <c r="E517" s="156">
        <v>1.013E-2</v>
      </c>
      <c r="F517" s="156">
        <v>5.2300000000000003E-3</v>
      </c>
      <c r="G517" s="155">
        <f t="shared" si="15"/>
        <v>73.255372081391712</v>
      </c>
      <c r="H517" s="75">
        <f t="shared" si="14"/>
        <v>6825437.9957891135</v>
      </c>
      <c r="I517" s="77"/>
      <c r="J517" s="77"/>
    </row>
    <row r="518" spans="1:10" x14ac:dyDescent="0.3">
      <c r="A518" s="141">
        <v>501</v>
      </c>
      <c r="B518" s="146">
        <v>16689.599999999999</v>
      </c>
      <c r="C518" s="146">
        <v>599.25</v>
      </c>
      <c r="D518" s="155">
        <v>1.536E-2</v>
      </c>
      <c r="E518" s="156">
        <v>1.0109999999999999E-2</v>
      </c>
      <c r="F518" s="156">
        <v>5.2599999999999999E-3</v>
      </c>
      <c r="G518" s="155">
        <f t="shared" si="15"/>
        <v>73.675574980520167</v>
      </c>
      <c r="H518" s="75">
        <f t="shared" si="14"/>
        <v>6800082.6614853628</v>
      </c>
      <c r="I518" s="77"/>
      <c r="J518" s="77"/>
    </row>
    <row r="519" spans="1:10" x14ac:dyDescent="0.3">
      <c r="A519" s="141">
        <v>502</v>
      </c>
      <c r="B519" s="146">
        <v>16807.28</v>
      </c>
      <c r="C519" s="146">
        <v>599.5</v>
      </c>
      <c r="D519" s="155">
        <v>1.537E-2</v>
      </c>
      <c r="E519" s="156">
        <v>1.0149999999999999E-2</v>
      </c>
      <c r="F519" s="156">
        <v>5.2199999999999998E-3</v>
      </c>
      <c r="G519" s="155">
        <f t="shared" si="15"/>
        <v>73.115304448348908</v>
      </c>
      <c r="H519" s="75">
        <f t="shared" si="14"/>
        <v>6865867.6016952032</v>
      </c>
      <c r="I519" s="77"/>
      <c r="J519" s="77"/>
    </row>
    <row r="520" spans="1:10" x14ac:dyDescent="0.3">
      <c r="A520" s="141">
        <v>503</v>
      </c>
      <c r="B520" s="146">
        <v>16719.28</v>
      </c>
      <c r="C520" s="146">
        <v>598.89</v>
      </c>
      <c r="D520" s="155">
        <v>1.5389999999999999E-2</v>
      </c>
      <c r="E520" s="156">
        <v>1.014E-2</v>
      </c>
      <c r="F520" s="156">
        <v>5.2399999999999999E-3</v>
      </c>
      <c r="G520" s="155">
        <f t="shared" si="15"/>
        <v>73.395439714434531</v>
      </c>
      <c r="H520" s="75">
        <f t="shared" si="14"/>
        <v>6853286.8248635344</v>
      </c>
      <c r="I520" s="77"/>
      <c r="J520" s="77"/>
    </row>
    <row r="521" spans="1:10" x14ac:dyDescent="0.3">
      <c r="A521" s="141">
        <v>504</v>
      </c>
      <c r="B521" s="146">
        <v>16764.560000000001</v>
      </c>
      <c r="C521" s="146">
        <v>599.11</v>
      </c>
      <c r="D521" s="155">
        <v>1.5389999999999999E-2</v>
      </c>
      <c r="E521" s="156">
        <v>1.0160000000000001E-2</v>
      </c>
      <c r="F521" s="156">
        <v>5.2300000000000003E-3</v>
      </c>
      <c r="G521" s="155">
        <f t="shared" si="15"/>
        <v>73.255372081391712</v>
      </c>
      <c r="H521" s="75">
        <f t="shared" si="14"/>
        <v>6880041.4997554254</v>
      </c>
      <c r="I521" s="77"/>
      <c r="J521" s="77"/>
    </row>
    <row r="522" spans="1:10" x14ac:dyDescent="0.3">
      <c r="A522" s="141">
        <v>505</v>
      </c>
      <c r="B522" s="146">
        <v>16674.98</v>
      </c>
      <c r="C522" s="146">
        <v>599.04999999999995</v>
      </c>
      <c r="D522" s="155">
        <v>1.542E-2</v>
      </c>
      <c r="E522" s="156">
        <v>1.0160000000000001E-2</v>
      </c>
      <c r="F522" s="156">
        <v>5.2599999999999999E-3</v>
      </c>
      <c r="G522" s="155">
        <f t="shared" si="15"/>
        <v>73.675574980520167</v>
      </c>
      <c r="H522" s="75">
        <f t="shared" si="14"/>
        <v>6854374.7386229709</v>
      </c>
      <c r="I522" s="77"/>
      <c r="J522" s="77"/>
    </row>
    <row r="523" spans="1:10" x14ac:dyDescent="0.3">
      <c r="A523" s="141">
        <v>506</v>
      </c>
      <c r="B523" s="146">
        <v>16703.16</v>
      </c>
      <c r="C523" s="146">
        <v>598.83000000000004</v>
      </c>
      <c r="D523" s="155">
        <v>1.542E-2</v>
      </c>
      <c r="E523" s="156">
        <v>1.017E-2</v>
      </c>
      <c r="F523" s="156">
        <v>5.2500000000000003E-3</v>
      </c>
      <c r="G523" s="155">
        <f t="shared" si="15"/>
        <v>73.535507347477349</v>
      </c>
      <c r="H523" s="75">
        <f t="shared" si="14"/>
        <v>6881029.5631605294</v>
      </c>
      <c r="I523" s="77"/>
      <c r="J523" s="77"/>
    </row>
    <row r="524" spans="1:10" x14ac:dyDescent="0.3">
      <c r="A524" s="141">
        <v>507</v>
      </c>
      <c r="B524" s="146">
        <v>16649.72</v>
      </c>
      <c r="C524" s="146">
        <v>598.82000000000005</v>
      </c>
      <c r="D524" s="155">
        <v>1.546E-2</v>
      </c>
      <c r="E524" s="156">
        <v>1.0200000000000001E-2</v>
      </c>
      <c r="F524" s="156">
        <v>5.2599999999999999E-3</v>
      </c>
      <c r="G524" s="155">
        <f t="shared" si="15"/>
        <v>73.675574980520167</v>
      </c>
      <c r="H524" s="75">
        <f t="shared" si="14"/>
        <v>6881520.777191774</v>
      </c>
      <c r="I524" s="77"/>
      <c r="J524" s="77"/>
    </row>
    <row r="525" spans="1:10" x14ac:dyDescent="0.3">
      <c r="A525" s="141">
        <v>508</v>
      </c>
      <c r="B525" s="146">
        <v>16736.7</v>
      </c>
      <c r="C525" s="146">
        <v>599.08000000000004</v>
      </c>
      <c r="D525" s="155">
        <v>1.545E-2</v>
      </c>
      <c r="E525" s="156">
        <v>1.021E-2</v>
      </c>
      <c r="F525" s="156">
        <v>5.2399999999999999E-3</v>
      </c>
      <c r="G525" s="155">
        <f t="shared" si="15"/>
        <v>73.395439714434531</v>
      </c>
      <c r="H525" s="75">
        <f t="shared" si="14"/>
        <v>6921410.9483711245</v>
      </c>
      <c r="I525" s="77"/>
      <c r="J525" s="77"/>
    </row>
    <row r="526" spans="1:10" x14ac:dyDescent="0.3">
      <c r="A526" s="141">
        <v>509</v>
      </c>
      <c r="B526" s="146">
        <v>16707.66</v>
      </c>
      <c r="C526" s="146">
        <v>598.79</v>
      </c>
      <c r="D526" s="155">
        <v>1.546E-2</v>
      </c>
      <c r="E526" s="156">
        <v>1.021E-2</v>
      </c>
      <c r="F526" s="156">
        <v>5.2500000000000003E-3</v>
      </c>
      <c r="G526" s="155">
        <f t="shared" si="15"/>
        <v>73.535507347477349</v>
      </c>
      <c r="H526" s="75">
        <f t="shared" si="14"/>
        <v>6921826.1811239319</v>
      </c>
      <c r="I526" s="77"/>
      <c r="J526" s="77"/>
    </row>
    <row r="527" spans="1:10" x14ac:dyDescent="0.3">
      <c r="A527" s="141">
        <v>510</v>
      </c>
      <c r="B527" s="146">
        <v>16782.02</v>
      </c>
      <c r="C527" s="146">
        <v>598.54999999999995</v>
      </c>
      <c r="D527" s="155">
        <v>1.546E-2</v>
      </c>
      <c r="E527" s="156">
        <v>1.0240000000000001E-2</v>
      </c>
      <c r="F527" s="156">
        <v>5.2199999999999998E-3</v>
      </c>
      <c r="G527" s="155">
        <f t="shared" si="15"/>
        <v>73.115304448348908</v>
      </c>
      <c r="H527" s="75">
        <f t="shared" si="14"/>
        <v>6975283.8184552863</v>
      </c>
      <c r="I527" s="77"/>
      <c r="J527" s="77"/>
    </row>
    <row r="528" spans="1:10" x14ac:dyDescent="0.3">
      <c r="A528" s="141">
        <v>511</v>
      </c>
      <c r="B528" s="146">
        <v>16603.36</v>
      </c>
      <c r="C528" s="146">
        <v>598.83000000000004</v>
      </c>
      <c r="D528" s="155">
        <v>1.549E-2</v>
      </c>
      <c r="E528" s="156">
        <v>1.021E-2</v>
      </c>
      <c r="F528" s="156">
        <v>5.28E-3</v>
      </c>
      <c r="G528" s="155">
        <f t="shared" si="15"/>
        <v>73.955710246605804</v>
      </c>
      <c r="H528" s="75">
        <f t="shared" si="14"/>
        <v>6909540.8359417701</v>
      </c>
      <c r="I528" s="77"/>
      <c r="J528" s="77"/>
    </row>
    <row r="529" spans="1:10" x14ac:dyDescent="0.3">
      <c r="A529" s="141">
        <v>512</v>
      </c>
      <c r="B529" s="146">
        <v>16797.59</v>
      </c>
      <c r="C529" s="146">
        <v>598.84</v>
      </c>
      <c r="D529" s="155">
        <v>1.5469999999999999E-2</v>
      </c>
      <c r="E529" s="156">
        <v>1.025E-2</v>
      </c>
      <c r="F529" s="156">
        <v>5.2199999999999998E-3</v>
      </c>
      <c r="G529" s="155">
        <f t="shared" si="15"/>
        <v>73.115304448348908</v>
      </c>
      <c r="H529" s="75">
        <f t="shared" si="14"/>
        <v>7002637.8726453083</v>
      </c>
      <c r="I529" s="77"/>
      <c r="J529" s="77"/>
    </row>
    <row r="530" spans="1:10" x14ac:dyDescent="0.3">
      <c r="A530" s="141">
        <v>513</v>
      </c>
      <c r="B530" s="146">
        <v>16724.990000000002</v>
      </c>
      <c r="C530" s="146">
        <v>598.85</v>
      </c>
      <c r="D530" s="155">
        <v>1.55E-2</v>
      </c>
      <c r="E530" s="156">
        <v>1.026E-2</v>
      </c>
      <c r="F530" s="156">
        <v>5.2399999999999999E-3</v>
      </c>
      <c r="G530" s="155">
        <f t="shared" si="15"/>
        <v>73.395439714434531</v>
      </c>
      <c r="H530" s="75">
        <f t="shared" ref="H530:H593" si="16">A530/G530*10^6</f>
        <v>6989535.0718787145</v>
      </c>
      <c r="I530" s="77"/>
      <c r="J530" s="77"/>
    </row>
    <row r="531" spans="1:10" x14ac:dyDescent="0.3">
      <c r="A531" s="141">
        <v>514</v>
      </c>
      <c r="B531" s="146">
        <v>16805.55</v>
      </c>
      <c r="C531" s="146">
        <v>598.69000000000005</v>
      </c>
      <c r="D531" s="155">
        <v>1.549E-2</v>
      </c>
      <c r="E531" s="156">
        <v>1.027E-2</v>
      </c>
      <c r="F531" s="156">
        <v>5.2100000000000002E-3</v>
      </c>
      <c r="G531" s="155">
        <f t="shared" ref="G531:G594" si="17">(2*F531/$B$7)*(1+3*$B$11)/(4+PI()*$B$11-PI())*10^6</f>
        <v>72.97523681530609</v>
      </c>
      <c r="H531" s="75">
        <f t="shared" si="16"/>
        <v>7043485.1934895236</v>
      </c>
      <c r="I531" s="77"/>
      <c r="J531" s="77"/>
    </row>
    <row r="532" spans="1:10" x14ac:dyDescent="0.3">
      <c r="A532" s="141">
        <v>515</v>
      </c>
      <c r="B532" s="146">
        <v>16624.32</v>
      </c>
      <c r="C532" s="146">
        <v>598.91</v>
      </c>
      <c r="D532" s="155">
        <v>1.553E-2</v>
      </c>
      <c r="E532" s="156">
        <v>1.026E-2</v>
      </c>
      <c r="F532" s="156">
        <v>5.2700000000000004E-3</v>
      </c>
      <c r="G532" s="155">
        <f t="shared" si="17"/>
        <v>73.815642613562986</v>
      </c>
      <c r="H532" s="75">
        <f t="shared" si="16"/>
        <v>6976840.9752402967</v>
      </c>
      <c r="I532" s="77"/>
      <c r="J532" s="77"/>
    </row>
    <row r="533" spans="1:10" x14ac:dyDescent="0.3">
      <c r="A533" s="141">
        <v>516</v>
      </c>
      <c r="B533" s="146">
        <v>16780.07</v>
      </c>
      <c r="C533" s="146">
        <v>598.62</v>
      </c>
      <c r="D533" s="155">
        <v>1.5509999999999999E-2</v>
      </c>
      <c r="E533" s="156">
        <v>1.0290000000000001E-2</v>
      </c>
      <c r="F533" s="156">
        <v>5.2199999999999998E-3</v>
      </c>
      <c r="G533" s="155">
        <f t="shared" si="17"/>
        <v>73.115304448348908</v>
      </c>
      <c r="H533" s="75">
        <f t="shared" si="16"/>
        <v>7057345.9810253484</v>
      </c>
      <c r="I533" s="77"/>
      <c r="J533" s="77"/>
    </row>
    <row r="534" spans="1:10" x14ac:dyDescent="0.3">
      <c r="A534" s="141">
        <v>517</v>
      </c>
      <c r="B534" s="146">
        <v>16779.939999999999</v>
      </c>
      <c r="C534" s="146">
        <v>598.71</v>
      </c>
      <c r="D534" s="155">
        <v>1.553E-2</v>
      </c>
      <c r="E534" s="156">
        <v>1.031E-2</v>
      </c>
      <c r="F534" s="156">
        <v>5.2199999999999998E-3</v>
      </c>
      <c r="G534" s="155">
        <f t="shared" si="17"/>
        <v>73.115304448348908</v>
      </c>
      <c r="H534" s="75">
        <f t="shared" si="16"/>
        <v>7071023.0081203599</v>
      </c>
      <c r="I534" s="77"/>
      <c r="J534" s="77"/>
    </row>
    <row r="535" spans="1:10" x14ac:dyDescent="0.3">
      <c r="A535" s="141">
        <v>518</v>
      </c>
      <c r="B535" s="146">
        <v>16778.12</v>
      </c>
      <c r="C535" s="146">
        <v>598.91999999999996</v>
      </c>
      <c r="D535" s="155">
        <v>1.555E-2</v>
      </c>
      <c r="E535" s="156">
        <v>1.0330000000000001E-2</v>
      </c>
      <c r="F535" s="156">
        <v>5.2199999999999998E-3</v>
      </c>
      <c r="G535" s="155">
        <f t="shared" si="17"/>
        <v>73.115304448348908</v>
      </c>
      <c r="H535" s="75">
        <f t="shared" si="16"/>
        <v>7084700.0352153704</v>
      </c>
      <c r="I535" s="77"/>
      <c r="J535" s="77"/>
    </row>
    <row r="536" spans="1:10" x14ac:dyDescent="0.3">
      <c r="A536" s="141">
        <v>519</v>
      </c>
      <c r="B536" s="146">
        <v>16736.12</v>
      </c>
      <c r="C536" s="146">
        <v>598.54</v>
      </c>
      <c r="D536" s="155">
        <v>1.5559999999999999E-2</v>
      </c>
      <c r="E536" s="156">
        <v>1.0330000000000001E-2</v>
      </c>
      <c r="F536" s="156">
        <v>5.2300000000000003E-3</v>
      </c>
      <c r="G536" s="155">
        <f t="shared" si="17"/>
        <v>73.255372081391712</v>
      </c>
      <c r="H536" s="75">
        <f t="shared" si="16"/>
        <v>7084804.6396290995</v>
      </c>
      <c r="I536" s="77"/>
      <c r="J536" s="77"/>
    </row>
    <row r="537" spans="1:10" x14ac:dyDescent="0.3">
      <c r="A537" s="141">
        <v>520</v>
      </c>
      <c r="B537" s="146">
        <v>16663.88</v>
      </c>
      <c r="C537" s="146">
        <v>599.36</v>
      </c>
      <c r="D537" s="155">
        <v>1.559E-2</v>
      </c>
      <c r="E537" s="156">
        <v>1.0330000000000001E-2</v>
      </c>
      <c r="F537" s="156">
        <v>5.2599999999999999E-3</v>
      </c>
      <c r="G537" s="155">
        <f t="shared" si="17"/>
        <v>73.675574980520167</v>
      </c>
      <c r="H537" s="75">
        <f t="shared" si="16"/>
        <v>7057970.0278889993</v>
      </c>
      <c r="I537" s="77"/>
      <c r="J537" s="77"/>
    </row>
    <row r="538" spans="1:10" x14ac:dyDescent="0.3">
      <c r="A538" s="141">
        <v>521</v>
      </c>
      <c r="B538" s="146">
        <v>16777.240000000002</v>
      </c>
      <c r="C538" s="146">
        <v>599.14</v>
      </c>
      <c r="D538" s="155">
        <v>1.5570000000000001E-2</v>
      </c>
      <c r="E538" s="156">
        <v>1.034E-2</v>
      </c>
      <c r="F538" s="156">
        <v>5.2300000000000003E-3</v>
      </c>
      <c r="G538" s="155">
        <f t="shared" si="17"/>
        <v>73.255372081391712</v>
      </c>
      <c r="H538" s="75">
        <f t="shared" si="16"/>
        <v>7112106.3916122559</v>
      </c>
      <c r="I538" s="77"/>
      <c r="J538" s="77"/>
    </row>
    <row r="539" spans="1:10" x14ac:dyDescent="0.3">
      <c r="A539" s="141">
        <v>522</v>
      </c>
      <c r="B539" s="146">
        <v>16679.650000000001</v>
      </c>
      <c r="C539" s="146">
        <v>598.24</v>
      </c>
      <c r="D539" s="155">
        <v>1.5599999999999999E-2</v>
      </c>
      <c r="E539" s="156">
        <v>1.035E-2</v>
      </c>
      <c r="F539" s="156">
        <v>5.2500000000000003E-3</v>
      </c>
      <c r="G539" s="155">
        <f t="shared" si="17"/>
        <v>73.535507347477349</v>
      </c>
      <c r="H539" s="75">
        <f t="shared" si="16"/>
        <v>7098611.5256320089</v>
      </c>
      <c r="I539" s="77"/>
      <c r="J539" s="77"/>
    </row>
    <row r="540" spans="1:10" x14ac:dyDescent="0.3">
      <c r="A540" s="141">
        <v>523</v>
      </c>
      <c r="B540" s="146">
        <v>16637.89</v>
      </c>
      <c r="C540" s="146">
        <v>599.35</v>
      </c>
      <c r="D540" s="155">
        <v>1.5599999999999999E-2</v>
      </c>
      <c r="E540" s="156">
        <v>1.0330000000000001E-2</v>
      </c>
      <c r="F540" s="156">
        <v>5.2700000000000004E-3</v>
      </c>
      <c r="G540" s="155">
        <f t="shared" si="17"/>
        <v>73.815642613562986</v>
      </c>
      <c r="H540" s="75">
        <f t="shared" si="16"/>
        <v>7085219.0874770395</v>
      </c>
      <c r="I540" s="77"/>
      <c r="J540" s="77"/>
    </row>
    <row r="541" spans="1:10" x14ac:dyDescent="0.3">
      <c r="A541" s="141">
        <v>524</v>
      </c>
      <c r="B541" s="146">
        <v>16700.77</v>
      </c>
      <c r="C541" s="146">
        <v>599.37</v>
      </c>
      <c r="D541" s="155">
        <v>1.5610000000000001E-2</v>
      </c>
      <c r="E541" s="156">
        <v>1.035E-2</v>
      </c>
      <c r="F541" s="156">
        <v>5.2500000000000003E-3</v>
      </c>
      <c r="G541" s="155">
        <f t="shared" si="17"/>
        <v>73.535507347477349</v>
      </c>
      <c r="H541" s="75">
        <f t="shared" si="16"/>
        <v>7125809.2709409436</v>
      </c>
      <c r="I541" s="77"/>
      <c r="J541" s="77"/>
    </row>
    <row r="542" spans="1:10" x14ac:dyDescent="0.3">
      <c r="A542" s="141">
        <v>525</v>
      </c>
      <c r="B542" s="146">
        <v>16739.97</v>
      </c>
      <c r="C542" s="146">
        <v>599.16</v>
      </c>
      <c r="D542" s="155">
        <v>1.5599999999999999E-2</v>
      </c>
      <c r="E542" s="156">
        <v>1.0359999999999999E-2</v>
      </c>
      <c r="F542" s="156">
        <v>5.2399999999999999E-3</v>
      </c>
      <c r="G542" s="155">
        <f t="shared" si="17"/>
        <v>73.395439714434531</v>
      </c>
      <c r="H542" s="75">
        <f t="shared" si="16"/>
        <v>7153032.9682969302</v>
      </c>
      <c r="I542" s="77"/>
      <c r="J542" s="77"/>
    </row>
    <row r="543" spans="1:10" x14ac:dyDescent="0.3">
      <c r="A543" s="141">
        <v>526</v>
      </c>
      <c r="B543" s="146">
        <v>16742.02</v>
      </c>
      <c r="C543" s="146">
        <v>598.67999999999995</v>
      </c>
      <c r="D543" s="155">
        <v>1.5630000000000002E-2</v>
      </c>
      <c r="E543" s="156">
        <v>1.04E-2</v>
      </c>
      <c r="F543" s="156">
        <v>5.2300000000000003E-3</v>
      </c>
      <c r="G543" s="155">
        <f t="shared" si="17"/>
        <v>73.255372081391712</v>
      </c>
      <c r="H543" s="75">
        <f t="shared" si="16"/>
        <v>7180360.771570147</v>
      </c>
      <c r="I543" s="77"/>
      <c r="J543" s="77"/>
    </row>
    <row r="544" spans="1:10" x14ac:dyDescent="0.3">
      <c r="A544" s="141">
        <v>527</v>
      </c>
      <c r="B544" s="146">
        <v>16749.09</v>
      </c>
      <c r="C544" s="146">
        <v>599.16999999999996</v>
      </c>
      <c r="D544" s="155">
        <v>1.5630000000000002E-2</v>
      </c>
      <c r="E544" s="156">
        <v>1.04E-2</v>
      </c>
      <c r="F544" s="156">
        <v>5.2399999999999999E-3</v>
      </c>
      <c r="G544" s="155">
        <f t="shared" si="17"/>
        <v>73.395439714434531</v>
      </c>
      <c r="H544" s="75">
        <f t="shared" si="16"/>
        <v>7180282.6176999658</v>
      </c>
      <c r="I544" s="77"/>
      <c r="J544" s="77"/>
    </row>
    <row r="545" spans="1:10" x14ac:dyDescent="0.3">
      <c r="A545" s="141">
        <v>528</v>
      </c>
      <c r="B545" s="146">
        <v>16656.55</v>
      </c>
      <c r="C545" s="146">
        <v>599.69000000000005</v>
      </c>
      <c r="D545" s="155">
        <v>1.567E-2</v>
      </c>
      <c r="E545" s="156">
        <v>1.04E-2</v>
      </c>
      <c r="F545" s="156">
        <v>5.2700000000000004E-3</v>
      </c>
      <c r="G545" s="155">
        <f t="shared" si="17"/>
        <v>73.815642613562986</v>
      </c>
      <c r="H545" s="75">
        <f t="shared" si="16"/>
        <v>7152955.4076250037</v>
      </c>
      <c r="I545" s="77"/>
      <c r="J545" s="77"/>
    </row>
    <row r="546" spans="1:10" x14ac:dyDescent="0.3">
      <c r="A546" s="141">
        <v>529</v>
      </c>
      <c r="B546" s="146">
        <v>16697.16</v>
      </c>
      <c r="C546" s="146">
        <v>599.28</v>
      </c>
      <c r="D546" s="155">
        <v>1.566E-2</v>
      </c>
      <c r="E546" s="156">
        <v>1.0410000000000001E-2</v>
      </c>
      <c r="F546" s="156">
        <v>5.2500000000000003E-3</v>
      </c>
      <c r="G546" s="155">
        <f t="shared" si="17"/>
        <v>73.535507347477349</v>
      </c>
      <c r="H546" s="75">
        <f t="shared" si="16"/>
        <v>7193803.6342132809</v>
      </c>
      <c r="I546" s="77"/>
      <c r="J546" s="77"/>
    </row>
    <row r="547" spans="1:10" x14ac:dyDescent="0.3">
      <c r="A547" s="141">
        <v>530</v>
      </c>
      <c r="B547" s="146">
        <v>16725.64</v>
      </c>
      <c r="C547" s="146">
        <v>599.67999999999995</v>
      </c>
      <c r="D547" s="155">
        <v>1.5679999999999999E-2</v>
      </c>
      <c r="E547" s="156">
        <v>1.043E-2</v>
      </c>
      <c r="F547" s="156">
        <v>5.2500000000000003E-3</v>
      </c>
      <c r="G547" s="155">
        <f t="shared" si="17"/>
        <v>73.535507347477349</v>
      </c>
      <c r="H547" s="75">
        <f t="shared" si="16"/>
        <v>7207402.5068677487</v>
      </c>
      <c r="I547" s="77"/>
      <c r="J547" s="77"/>
    </row>
    <row r="548" spans="1:10" x14ac:dyDescent="0.3">
      <c r="A548" s="141">
        <v>531</v>
      </c>
      <c r="B548" s="146">
        <v>16724.57</v>
      </c>
      <c r="C548" s="146">
        <v>599.89</v>
      </c>
      <c r="D548" s="155">
        <v>1.5679999999999999E-2</v>
      </c>
      <c r="E548" s="156">
        <v>1.043E-2</v>
      </c>
      <c r="F548" s="156">
        <v>5.2500000000000003E-3</v>
      </c>
      <c r="G548" s="155">
        <f t="shared" si="17"/>
        <v>73.535507347477349</v>
      </c>
      <c r="H548" s="75">
        <f t="shared" si="16"/>
        <v>7221001.3795222165</v>
      </c>
      <c r="I548" s="77"/>
      <c r="J548" s="77"/>
    </row>
    <row r="549" spans="1:10" x14ac:dyDescent="0.3">
      <c r="A549" s="141">
        <v>532</v>
      </c>
      <c r="B549" s="146">
        <v>16732.38</v>
      </c>
      <c r="C549" s="146">
        <v>599.48</v>
      </c>
      <c r="D549" s="155">
        <v>1.5689999999999999E-2</v>
      </c>
      <c r="E549" s="156">
        <v>1.0449999999999999E-2</v>
      </c>
      <c r="F549" s="156">
        <v>5.2399999999999999E-3</v>
      </c>
      <c r="G549" s="155">
        <f t="shared" si="17"/>
        <v>73.395439714434531</v>
      </c>
      <c r="H549" s="75">
        <f t="shared" si="16"/>
        <v>7248406.7412075559</v>
      </c>
      <c r="I549" s="77"/>
      <c r="J549" s="77"/>
    </row>
    <row r="550" spans="1:10" x14ac:dyDescent="0.3">
      <c r="A550" s="141">
        <v>533</v>
      </c>
      <c r="B550" s="146">
        <v>16742.75</v>
      </c>
      <c r="C550" s="146">
        <v>599.80999999999995</v>
      </c>
      <c r="D550" s="155">
        <v>1.5709999999999998E-2</v>
      </c>
      <c r="E550" s="156">
        <v>1.047E-2</v>
      </c>
      <c r="F550" s="156">
        <v>5.2399999999999999E-3</v>
      </c>
      <c r="G550" s="155">
        <f t="shared" si="17"/>
        <v>73.395439714434531</v>
      </c>
      <c r="H550" s="75">
        <f t="shared" si="16"/>
        <v>7262031.5659090737</v>
      </c>
      <c r="I550" s="77"/>
      <c r="J550" s="77"/>
    </row>
    <row r="551" spans="1:10" x14ac:dyDescent="0.3">
      <c r="A551" s="141">
        <v>534</v>
      </c>
      <c r="B551" s="146">
        <v>16728.2</v>
      </c>
      <c r="C551" s="146">
        <v>599.16999999999996</v>
      </c>
      <c r="D551" s="155">
        <v>1.5720000000000001E-2</v>
      </c>
      <c r="E551" s="156">
        <v>1.047E-2</v>
      </c>
      <c r="F551" s="156">
        <v>5.2399999999999999E-3</v>
      </c>
      <c r="G551" s="155">
        <f t="shared" si="17"/>
        <v>73.395439714434531</v>
      </c>
      <c r="H551" s="75">
        <f t="shared" si="16"/>
        <v>7275656.3906105915</v>
      </c>
      <c r="I551" s="77"/>
      <c r="J551" s="77"/>
    </row>
    <row r="552" spans="1:10" x14ac:dyDescent="0.3">
      <c r="A552" s="141">
        <v>535</v>
      </c>
      <c r="B552" s="146">
        <v>16716.52</v>
      </c>
      <c r="C552" s="146">
        <v>600.04999999999995</v>
      </c>
      <c r="D552" s="155">
        <v>1.5730000000000001E-2</v>
      </c>
      <c r="E552" s="156">
        <v>1.047E-2</v>
      </c>
      <c r="F552" s="156">
        <v>5.2500000000000003E-3</v>
      </c>
      <c r="G552" s="155">
        <f t="shared" si="17"/>
        <v>73.535507347477349</v>
      </c>
      <c r="H552" s="75">
        <f t="shared" si="16"/>
        <v>7275396.8701400859</v>
      </c>
      <c r="I552" s="77"/>
      <c r="J552" s="77"/>
    </row>
    <row r="553" spans="1:10" x14ac:dyDescent="0.3">
      <c r="A553" s="141">
        <v>536</v>
      </c>
      <c r="B553" s="146">
        <v>16666.259999999998</v>
      </c>
      <c r="C553" s="146">
        <v>599.14</v>
      </c>
      <c r="D553" s="155">
        <v>1.575E-2</v>
      </c>
      <c r="E553" s="156">
        <v>1.048E-2</v>
      </c>
      <c r="F553" s="156">
        <v>5.2599999999999999E-3</v>
      </c>
      <c r="G553" s="155">
        <f t="shared" si="17"/>
        <v>73.675574980520167</v>
      </c>
      <c r="H553" s="75">
        <f t="shared" si="16"/>
        <v>7275138.3364394298</v>
      </c>
      <c r="I553" s="77"/>
      <c r="J553" s="77"/>
    </row>
    <row r="554" spans="1:10" x14ac:dyDescent="0.3">
      <c r="A554" s="141">
        <v>537</v>
      </c>
      <c r="B554" s="146">
        <v>16630.38</v>
      </c>
      <c r="C554" s="146">
        <v>599.83000000000004</v>
      </c>
      <c r="D554" s="155">
        <v>1.576E-2</v>
      </c>
      <c r="E554" s="156">
        <v>1.048E-2</v>
      </c>
      <c r="F554" s="156">
        <v>5.28E-3</v>
      </c>
      <c r="G554" s="155">
        <f t="shared" si="17"/>
        <v>73.955710246605804</v>
      </c>
      <c r="H554" s="75">
        <f t="shared" si="16"/>
        <v>7261102.6005885145</v>
      </c>
      <c r="I554" s="77"/>
      <c r="J554" s="77"/>
    </row>
    <row r="555" spans="1:10" x14ac:dyDescent="0.3">
      <c r="A555" s="141">
        <v>539</v>
      </c>
      <c r="B555" s="146">
        <v>16635.560000000001</v>
      </c>
      <c r="C555" s="146">
        <v>599.85</v>
      </c>
      <c r="D555" s="155">
        <v>1.5789999999999998E-2</v>
      </c>
      <c r="E555" s="156">
        <v>1.051E-2</v>
      </c>
      <c r="F555" s="156">
        <v>5.28E-3</v>
      </c>
      <c r="G555" s="155">
        <f t="shared" si="17"/>
        <v>73.955710246605804</v>
      </c>
      <c r="H555" s="75">
        <f t="shared" si="16"/>
        <v>7288145.8132536476</v>
      </c>
      <c r="I555" s="77"/>
      <c r="J555" s="77"/>
    </row>
    <row r="556" spans="1:10" x14ac:dyDescent="0.3">
      <c r="A556" s="141">
        <v>541</v>
      </c>
      <c r="B556" s="146">
        <v>16646.29</v>
      </c>
      <c r="C556" s="146">
        <v>599.01</v>
      </c>
      <c r="D556" s="155">
        <v>1.5810000000000001E-2</v>
      </c>
      <c r="E556" s="156">
        <v>1.0540000000000001E-2</v>
      </c>
      <c r="F556" s="156">
        <v>5.2700000000000004E-3</v>
      </c>
      <c r="G556" s="155">
        <f t="shared" si="17"/>
        <v>73.815642613562986</v>
      </c>
      <c r="H556" s="75">
        <f t="shared" si="16"/>
        <v>7329069.8400097108</v>
      </c>
      <c r="I556" s="77"/>
      <c r="J556" s="77"/>
    </row>
    <row r="557" spans="1:10" x14ac:dyDescent="0.3">
      <c r="A557" s="141">
        <v>543</v>
      </c>
      <c r="B557" s="146">
        <v>16721.599999999999</v>
      </c>
      <c r="C557" s="146">
        <v>598.89</v>
      </c>
      <c r="D557" s="155">
        <v>1.5810000000000001E-2</v>
      </c>
      <c r="E557" s="156">
        <v>1.057E-2</v>
      </c>
      <c r="F557" s="156">
        <v>5.2399999999999999E-3</v>
      </c>
      <c r="G557" s="155">
        <f t="shared" si="17"/>
        <v>73.395439714434531</v>
      </c>
      <c r="H557" s="75">
        <f t="shared" si="16"/>
        <v>7398279.8129242528</v>
      </c>
      <c r="I557" s="77"/>
      <c r="J557" s="77"/>
    </row>
    <row r="558" spans="1:10" x14ac:dyDescent="0.3">
      <c r="A558" s="141">
        <v>545</v>
      </c>
      <c r="B558" s="146">
        <v>16792.3</v>
      </c>
      <c r="C558" s="146">
        <v>598.85</v>
      </c>
      <c r="D558" s="155">
        <v>1.583E-2</v>
      </c>
      <c r="E558" s="156">
        <v>1.061E-2</v>
      </c>
      <c r="F558" s="156">
        <v>5.2199999999999998E-3</v>
      </c>
      <c r="G558" s="155">
        <f t="shared" si="17"/>
        <v>73.115304448348908</v>
      </c>
      <c r="H558" s="75">
        <f t="shared" si="16"/>
        <v>7453979.7667806502</v>
      </c>
      <c r="I558" s="77"/>
      <c r="J558" s="77"/>
    </row>
    <row r="559" spans="1:10" x14ac:dyDescent="0.3">
      <c r="A559" s="141">
        <v>547</v>
      </c>
      <c r="B559" s="146">
        <v>16617.05</v>
      </c>
      <c r="C559" s="146">
        <v>598.98</v>
      </c>
      <c r="D559" s="155">
        <v>1.5869999999999999E-2</v>
      </c>
      <c r="E559" s="156">
        <v>1.06E-2</v>
      </c>
      <c r="F559" s="156">
        <v>5.28E-3</v>
      </c>
      <c r="G559" s="155">
        <f t="shared" si="17"/>
        <v>73.955710246605804</v>
      </c>
      <c r="H559" s="75">
        <f t="shared" si="16"/>
        <v>7396318.6639141841</v>
      </c>
      <c r="I559" s="77"/>
      <c r="J559" s="77"/>
    </row>
    <row r="560" spans="1:10" x14ac:dyDescent="0.3">
      <c r="A560" s="141">
        <v>549</v>
      </c>
      <c r="B560" s="146">
        <v>16726.04</v>
      </c>
      <c r="C560" s="146">
        <v>598.6</v>
      </c>
      <c r="D560" s="155">
        <v>1.5859999999999999E-2</v>
      </c>
      <c r="E560" s="156">
        <v>1.0619999999999999E-2</v>
      </c>
      <c r="F560" s="156">
        <v>5.2399999999999999E-3</v>
      </c>
      <c r="G560" s="155">
        <f t="shared" si="17"/>
        <v>73.395439714434531</v>
      </c>
      <c r="H560" s="75">
        <f t="shared" si="16"/>
        <v>7480028.7611333607</v>
      </c>
      <c r="I560" s="77"/>
      <c r="J560" s="77"/>
    </row>
    <row r="561" spans="1:10" x14ac:dyDescent="0.3">
      <c r="A561" s="141">
        <v>551</v>
      </c>
      <c r="B561" s="146">
        <v>16664.66</v>
      </c>
      <c r="C561" s="146">
        <v>598.33000000000004</v>
      </c>
      <c r="D561" s="155">
        <v>1.5879999999999998E-2</v>
      </c>
      <c r="E561" s="156">
        <v>1.0619999999999999E-2</v>
      </c>
      <c r="F561" s="156">
        <v>5.2500000000000003E-3</v>
      </c>
      <c r="G561" s="155">
        <f t="shared" si="17"/>
        <v>73.535507347477349</v>
      </c>
      <c r="H561" s="75">
        <f t="shared" si="16"/>
        <v>7492978.8326115655</v>
      </c>
      <c r="I561" s="77"/>
      <c r="J561" s="77"/>
    </row>
    <row r="562" spans="1:10" x14ac:dyDescent="0.3">
      <c r="A562" s="141">
        <v>553</v>
      </c>
      <c r="B562" s="146">
        <v>16686.900000000001</v>
      </c>
      <c r="C562" s="146">
        <v>598.54</v>
      </c>
      <c r="D562" s="155">
        <v>1.5890000000000001E-2</v>
      </c>
      <c r="E562" s="156">
        <v>1.064E-2</v>
      </c>
      <c r="F562" s="156">
        <v>5.2500000000000003E-3</v>
      </c>
      <c r="G562" s="155">
        <f t="shared" si="17"/>
        <v>73.535507347477349</v>
      </c>
      <c r="H562" s="75">
        <f t="shared" si="16"/>
        <v>7520176.5779205002</v>
      </c>
      <c r="I562" s="77"/>
      <c r="J562" s="77"/>
    </row>
    <row r="563" spans="1:10" x14ac:dyDescent="0.3">
      <c r="A563" s="141">
        <v>555</v>
      </c>
      <c r="B563" s="146">
        <v>16662.259999999998</v>
      </c>
      <c r="C563" s="146">
        <v>598.62</v>
      </c>
      <c r="D563" s="155">
        <v>1.593E-2</v>
      </c>
      <c r="E563" s="156">
        <v>1.0670000000000001E-2</v>
      </c>
      <c r="F563" s="156">
        <v>5.2599999999999999E-3</v>
      </c>
      <c r="G563" s="155">
        <f t="shared" si="17"/>
        <v>73.675574980520167</v>
      </c>
      <c r="H563" s="75">
        <f t="shared" si="16"/>
        <v>7533025.7028430663</v>
      </c>
      <c r="I563" s="77"/>
      <c r="J563" s="77"/>
    </row>
    <row r="564" spans="1:10" x14ac:dyDescent="0.3">
      <c r="A564" s="141">
        <v>558</v>
      </c>
      <c r="B564" s="146">
        <v>16780.3</v>
      </c>
      <c r="C564" s="146">
        <v>598.88</v>
      </c>
      <c r="D564" s="155">
        <v>1.593E-2</v>
      </c>
      <c r="E564" s="156">
        <v>1.0699999999999999E-2</v>
      </c>
      <c r="F564" s="156">
        <v>5.2199999999999998E-3</v>
      </c>
      <c r="G564" s="155">
        <f t="shared" si="17"/>
        <v>73.115304448348908</v>
      </c>
      <c r="H564" s="75">
        <f t="shared" si="16"/>
        <v>7631781.1190157849</v>
      </c>
      <c r="I564" s="77"/>
      <c r="J564" s="77"/>
    </row>
    <row r="565" spans="1:10" x14ac:dyDescent="0.3">
      <c r="A565" s="141">
        <v>560</v>
      </c>
      <c r="B565" s="146">
        <v>16763.34</v>
      </c>
      <c r="C565" s="146">
        <v>599.29</v>
      </c>
      <c r="D565" s="155">
        <v>1.5949999999999999E-2</v>
      </c>
      <c r="E565" s="156">
        <v>1.072E-2</v>
      </c>
      <c r="F565" s="156">
        <v>5.2300000000000003E-3</v>
      </c>
      <c r="G565" s="155">
        <f t="shared" si="17"/>
        <v>73.255372081391712</v>
      </c>
      <c r="H565" s="75">
        <f t="shared" si="16"/>
        <v>7644490.5552838063</v>
      </c>
      <c r="I565" s="77"/>
      <c r="J565" s="77"/>
    </row>
    <row r="566" spans="1:10" x14ac:dyDescent="0.3">
      <c r="A566" s="141">
        <v>562</v>
      </c>
      <c r="B566" s="146">
        <v>16749</v>
      </c>
      <c r="C566" s="146">
        <v>599.82000000000005</v>
      </c>
      <c r="D566" s="155">
        <v>1.5990000000000001E-2</v>
      </c>
      <c r="E566" s="156">
        <v>1.0749999999999999E-2</v>
      </c>
      <c r="F566" s="156">
        <v>5.2399999999999999E-3</v>
      </c>
      <c r="G566" s="155">
        <f t="shared" si="17"/>
        <v>73.395439714434531</v>
      </c>
      <c r="H566" s="75">
        <f t="shared" si="16"/>
        <v>7657151.4822530942</v>
      </c>
      <c r="I566" s="77"/>
      <c r="J566" s="77"/>
    </row>
    <row r="567" spans="1:10" x14ac:dyDescent="0.3">
      <c r="A567" s="141">
        <v>564</v>
      </c>
      <c r="B567" s="146">
        <v>16736.66</v>
      </c>
      <c r="C567" s="146">
        <v>599.14</v>
      </c>
      <c r="D567" s="155">
        <v>1.6E-2</v>
      </c>
      <c r="E567" s="156">
        <v>1.076E-2</v>
      </c>
      <c r="F567" s="156">
        <v>5.2399999999999999E-3</v>
      </c>
      <c r="G567" s="155">
        <f t="shared" si="17"/>
        <v>73.395439714434531</v>
      </c>
      <c r="H567" s="75">
        <f t="shared" si="16"/>
        <v>7684401.1316561308</v>
      </c>
      <c r="I567" s="77"/>
      <c r="J567" s="77"/>
    </row>
    <row r="568" spans="1:10" x14ac:dyDescent="0.3">
      <c r="A568" s="141">
        <v>566</v>
      </c>
      <c r="B568" s="146">
        <v>16688.38</v>
      </c>
      <c r="C568" s="146">
        <v>599.76</v>
      </c>
      <c r="D568" s="155">
        <v>1.602E-2</v>
      </c>
      <c r="E568" s="156">
        <v>1.076E-2</v>
      </c>
      <c r="F568" s="156">
        <v>5.2599999999999999E-3</v>
      </c>
      <c r="G568" s="155">
        <f t="shared" si="17"/>
        <v>73.675574980520167</v>
      </c>
      <c r="H568" s="75">
        <f t="shared" si="16"/>
        <v>7682328.9149714876</v>
      </c>
      <c r="I568" s="77"/>
      <c r="J568" s="77"/>
    </row>
    <row r="569" spans="1:10" x14ac:dyDescent="0.3">
      <c r="A569" s="141">
        <v>568</v>
      </c>
      <c r="B569" s="146">
        <v>16654.43</v>
      </c>
      <c r="C569" s="146">
        <v>599.80999999999995</v>
      </c>
      <c r="D569" s="155">
        <v>1.6039999999999999E-2</v>
      </c>
      <c r="E569" s="156">
        <v>1.077E-2</v>
      </c>
      <c r="F569" s="156">
        <v>5.2700000000000004E-3</v>
      </c>
      <c r="G569" s="155">
        <f t="shared" si="17"/>
        <v>73.815642613562986</v>
      </c>
      <c r="H569" s="75">
        <f t="shared" si="16"/>
        <v>7694845.9688087162</v>
      </c>
      <c r="I569" s="77"/>
      <c r="J569" s="77"/>
    </row>
    <row r="570" spans="1:10" x14ac:dyDescent="0.3">
      <c r="A570" s="141">
        <v>571</v>
      </c>
      <c r="B570" s="146">
        <v>16727.2</v>
      </c>
      <c r="C570" s="146">
        <v>599.67999999999995</v>
      </c>
      <c r="D570" s="155">
        <v>1.6060000000000001E-2</v>
      </c>
      <c r="E570" s="156">
        <v>1.081E-2</v>
      </c>
      <c r="F570" s="156">
        <v>5.2500000000000003E-3</v>
      </c>
      <c r="G570" s="155">
        <f t="shared" si="17"/>
        <v>73.535507347477349</v>
      </c>
      <c r="H570" s="75">
        <f t="shared" si="16"/>
        <v>7764956.2857009144</v>
      </c>
      <c r="I570" s="77"/>
      <c r="J570" s="77"/>
    </row>
    <row r="571" spans="1:10" x14ac:dyDescent="0.3">
      <c r="A571" s="141">
        <v>573</v>
      </c>
      <c r="B571" s="146">
        <v>16691.16</v>
      </c>
      <c r="C571" s="146">
        <v>599.70000000000005</v>
      </c>
      <c r="D571" s="155">
        <v>1.6080000000000001E-2</v>
      </c>
      <c r="E571" s="156">
        <v>1.082E-2</v>
      </c>
      <c r="F571" s="156">
        <v>5.2599999999999999E-3</v>
      </c>
      <c r="G571" s="155">
        <f t="shared" si="17"/>
        <v>73.675574980520167</v>
      </c>
      <c r="H571" s="75">
        <f t="shared" si="16"/>
        <v>7777340.0499623017</v>
      </c>
      <c r="I571" s="77"/>
      <c r="J571" s="77"/>
    </row>
    <row r="572" spans="1:10" x14ac:dyDescent="0.3">
      <c r="A572" s="141">
        <v>575</v>
      </c>
      <c r="B572" s="146">
        <v>16624.36</v>
      </c>
      <c r="C572" s="146">
        <v>599.37</v>
      </c>
      <c r="D572" s="155">
        <v>1.6109999999999999E-2</v>
      </c>
      <c r="E572" s="156">
        <v>1.0840000000000001E-2</v>
      </c>
      <c r="F572" s="156">
        <v>5.28E-3</v>
      </c>
      <c r="G572" s="155">
        <f t="shared" si="17"/>
        <v>73.955710246605804</v>
      </c>
      <c r="H572" s="75">
        <f t="shared" si="16"/>
        <v>7774923.6412260616</v>
      </c>
      <c r="I572" s="77"/>
      <c r="J572" s="77"/>
    </row>
    <row r="573" spans="1:10" x14ac:dyDescent="0.3">
      <c r="A573" s="141">
        <v>577</v>
      </c>
      <c r="B573" s="146">
        <v>16701.54</v>
      </c>
      <c r="C573" s="146">
        <v>599.6</v>
      </c>
      <c r="D573" s="155">
        <v>1.6109999999999999E-2</v>
      </c>
      <c r="E573" s="156">
        <v>1.086E-2</v>
      </c>
      <c r="F573" s="156">
        <v>5.2500000000000003E-3</v>
      </c>
      <c r="G573" s="155">
        <f t="shared" si="17"/>
        <v>73.535507347477349</v>
      </c>
      <c r="H573" s="75">
        <f t="shared" si="16"/>
        <v>7846549.5216277195</v>
      </c>
      <c r="I573" s="77"/>
      <c r="J573" s="77"/>
    </row>
    <row r="574" spans="1:10" x14ac:dyDescent="0.3">
      <c r="A574" s="141">
        <v>579</v>
      </c>
      <c r="B574" s="146">
        <v>16635.66</v>
      </c>
      <c r="C574" s="146">
        <v>599.34</v>
      </c>
      <c r="D574" s="155">
        <v>1.6150000000000001E-2</v>
      </c>
      <c r="E574" s="156">
        <v>1.0880000000000001E-2</v>
      </c>
      <c r="F574" s="156">
        <v>5.2700000000000004E-3</v>
      </c>
      <c r="G574" s="155">
        <f t="shared" si="17"/>
        <v>73.815642613562986</v>
      </c>
      <c r="H574" s="75">
        <f t="shared" si="16"/>
        <v>7843865.8731342368</v>
      </c>
      <c r="I574" s="77"/>
      <c r="J574" s="77"/>
    </row>
    <row r="575" spans="1:10" x14ac:dyDescent="0.3">
      <c r="A575" s="141">
        <v>582</v>
      </c>
      <c r="B575" s="146">
        <v>16650.16</v>
      </c>
      <c r="C575" s="146">
        <v>599.01</v>
      </c>
      <c r="D575" s="155">
        <v>1.6160000000000001E-2</v>
      </c>
      <c r="E575" s="156">
        <v>1.09E-2</v>
      </c>
      <c r="F575" s="156">
        <v>5.2700000000000004E-3</v>
      </c>
      <c r="G575" s="155">
        <f t="shared" si="17"/>
        <v>73.815642613562986</v>
      </c>
      <c r="H575" s="75">
        <f t="shared" si="16"/>
        <v>7884507.6652230155</v>
      </c>
      <c r="I575" s="77"/>
      <c r="J575" s="77"/>
    </row>
    <row r="576" spans="1:10" x14ac:dyDescent="0.3">
      <c r="A576" s="141">
        <v>584</v>
      </c>
      <c r="B576" s="146">
        <v>16659.5</v>
      </c>
      <c r="C576" s="146">
        <v>598.74</v>
      </c>
      <c r="D576" s="155">
        <v>1.618E-2</v>
      </c>
      <c r="E576" s="156">
        <v>1.0919999999999999E-2</v>
      </c>
      <c r="F576" s="156">
        <v>5.2599999999999999E-3</v>
      </c>
      <c r="G576" s="155">
        <f t="shared" si="17"/>
        <v>73.675574980520167</v>
      </c>
      <c r="H576" s="75">
        <f t="shared" si="16"/>
        <v>7926643.262090723</v>
      </c>
      <c r="I576" s="77"/>
      <c r="J576" s="77"/>
    </row>
    <row r="577" spans="1:10" x14ac:dyDescent="0.3">
      <c r="A577" s="141">
        <v>586</v>
      </c>
      <c r="B577" s="146">
        <v>16651.349999999999</v>
      </c>
      <c r="C577" s="146">
        <v>598.69000000000005</v>
      </c>
      <c r="D577" s="155">
        <v>1.6199999999999999E-2</v>
      </c>
      <c r="E577" s="156">
        <v>1.094E-2</v>
      </c>
      <c r="F577" s="156">
        <v>5.2599999999999999E-3</v>
      </c>
      <c r="G577" s="155">
        <f t="shared" si="17"/>
        <v>73.675574980520167</v>
      </c>
      <c r="H577" s="75">
        <f t="shared" si="16"/>
        <v>7953789.3006595261</v>
      </c>
      <c r="I577" s="77"/>
      <c r="J577" s="77"/>
    </row>
    <row r="578" spans="1:10" x14ac:dyDescent="0.3">
      <c r="A578" s="141">
        <v>588</v>
      </c>
      <c r="B578" s="146">
        <v>16746.11</v>
      </c>
      <c r="C578" s="146">
        <v>598.44000000000005</v>
      </c>
      <c r="D578" s="155">
        <v>1.6199999999999999E-2</v>
      </c>
      <c r="E578" s="156">
        <v>1.0970000000000001E-2</v>
      </c>
      <c r="F578" s="156">
        <v>5.2300000000000003E-3</v>
      </c>
      <c r="G578" s="155">
        <f t="shared" si="17"/>
        <v>73.255372081391712</v>
      </c>
      <c r="H578" s="75">
        <f t="shared" si="16"/>
        <v>8026715.0830479963</v>
      </c>
      <c r="I578" s="77"/>
      <c r="J578" s="77"/>
    </row>
    <row r="579" spans="1:10" x14ac:dyDescent="0.3">
      <c r="A579" s="141">
        <v>591</v>
      </c>
      <c r="B579" s="146">
        <v>16695.04</v>
      </c>
      <c r="C579" s="146">
        <v>598.88</v>
      </c>
      <c r="D579" s="155">
        <v>1.626E-2</v>
      </c>
      <c r="E579" s="156">
        <v>1.1010000000000001E-2</v>
      </c>
      <c r="F579" s="156">
        <v>5.2500000000000003E-3</v>
      </c>
      <c r="G579" s="155">
        <f t="shared" si="17"/>
        <v>73.535507347477349</v>
      </c>
      <c r="H579" s="75">
        <f t="shared" si="16"/>
        <v>8036933.7387902644</v>
      </c>
      <c r="I579" s="77"/>
      <c r="J579" s="77"/>
    </row>
    <row r="580" spans="1:10" x14ac:dyDescent="0.3">
      <c r="A580" s="141">
        <v>593</v>
      </c>
      <c r="B580" s="146">
        <v>16614.689999999999</v>
      </c>
      <c r="C580" s="146">
        <v>598.52</v>
      </c>
      <c r="D580" s="155">
        <v>1.627E-2</v>
      </c>
      <c r="E580" s="156">
        <v>1.0999999999999999E-2</v>
      </c>
      <c r="F580" s="156">
        <v>5.2700000000000004E-3</v>
      </c>
      <c r="G580" s="155">
        <f t="shared" si="17"/>
        <v>73.815642613562986</v>
      </c>
      <c r="H580" s="75">
        <f t="shared" si="16"/>
        <v>8033527.5695485361</v>
      </c>
      <c r="I580" s="77"/>
      <c r="J580" s="77"/>
    </row>
    <row r="581" spans="1:10" x14ac:dyDescent="0.3">
      <c r="A581" s="141">
        <v>595</v>
      </c>
      <c r="B581" s="146">
        <v>16723.23</v>
      </c>
      <c r="C581" s="146">
        <v>598.5</v>
      </c>
      <c r="D581" s="155">
        <v>1.6279999999999999E-2</v>
      </c>
      <c r="E581" s="156">
        <v>1.1039999999999999E-2</v>
      </c>
      <c r="F581" s="156">
        <v>5.2399999999999999E-3</v>
      </c>
      <c r="G581" s="155">
        <f t="shared" si="17"/>
        <v>73.395439714434531</v>
      </c>
      <c r="H581" s="75">
        <f t="shared" si="16"/>
        <v>8106770.6974031869</v>
      </c>
      <c r="I581" s="77"/>
      <c r="J581" s="77"/>
    </row>
    <row r="582" spans="1:10" x14ac:dyDescent="0.3">
      <c r="A582" s="141">
        <v>597</v>
      </c>
      <c r="B582" s="146">
        <v>16695.23</v>
      </c>
      <c r="C582" s="146">
        <v>598.58000000000004</v>
      </c>
      <c r="D582" s="155">
        <v>1.6289999999999999E-2</v>
      </c>
      <c r="E582" s="156">
        <v>1.1039999999999999E-2</v>
      </c>
      <c r="F582" s="156">
        <v>5.2500000000000003E-3</v>
      </c>
      <c r="G582" s="155">
        <f t="shared" si="17"/>
        <v>73.535507347477349</v>
      </c>
      <c r="H582" s="75">
        <f t="shared" si="16"/>
        <v>8118526.9747170676</v>
      </c>
      <c r="I582" s="77"/>
      <c r="J582" s="77"/>
    </row>
    <row r="583" spans="1:10" x14ac:dyDescent="0.3">
      <c r="A583" s="141">
        <v>600</v>
      </c>
      <c r="B583" s="146">
        <v>16663.47</v>
      </c>
      <c r="C583" s="146">
        <v>598.66999999999996</v>
      </c>
      <c r="D583" s="155">
        <v>1.634E-2</v>
      </c>
      <c r="E583" s="156">
        <v>1.1089999999999999E-2</v>
      </c>
      <c r="F583" s="156">
        <v>5.2599999999999999E-3</v>
      </c>
      <c r="G583" s="155">
        <f t="shared" si="17"/>
        <v>73.675574980520167</v>
      </c>
      <c r="H583" s="75">
        <f t="shared" si="16"/>
        <v>8143811.5706411535</v>
      </c>
      <c r="I583" s="77"/>
      <c r="J583" s="77"/>
    </row>
    <row r="584" spans="1:10" x14ac:dyDescent="0.3">
      <c r="A584" s="141">
        <v>602</v>
      </c>
      <c r="B584" s="146">
        <v>16664.759999999998</v>
      </c>
      <c r="C584" s="146">
        <v>599.16</v>
      </c>
      <c r="D584" s="155">
        <v>1.6369999999999999E-2</v>
      </c>
      <c r="E584" s="156">
        <v>1.111E-2</v>
      </c>
      <c r="F584" s="156">
        <v>5.2599999999999999E-3</v>
      </c>
      <c r="G584" s="155">
        <f t="shared" si="17"/>
        <v>73.675574980520167</v>
      </c>
      <c r="H584" s="75">
        <f t="shared" si="16"/>
        <v>8170957.6092099566</v>
      </c>
      <c r="I584" s="77"/>
      <c r="J584" s="77"/>
    </row>
    <row r="585" spans="1:10" x14ac:dyDescent="0.3">
      <c r="A585" s="141">
        <v>604</v>
      </c>
      <c r="B585" s="146">
        <v>16676.07</v>
      </c>
      <c r="C585" s="146">
        <v>598.57000000000005</v>
      </c>
      <c r="D585" s="155">
        <v>1.6389999999999998E-2</v>
      </c>
      <c r="E585" s="156">
        <v>1.1140000000000001E-2</v>
      </c>
      <c r="F585" s="156">
        <v>5.2500000000000003E-3</v>
      </c>
      <c r="G585" s="155">
        <f t="shared" si="17"/>
        <v>73.535507347477349</v>
      </c>
      <c r="H585" s="75">
        <f t="shared" si="16"/>
        <v>8213719.0832983404</v>
      </c>
      <c r="I585" s="77"/>
      <c r="J585" s="77"/>
    </row>
    <row r="586" spans="1:10" x14ac:dyDescent="0.3">
      <c r="A586" s="141">
        <v>607</v>
      </c>
      <c r="B586" s="146">
        <v>16686.740000000002</v>
      </c>
      <c r="C586" s="146">
        <v>599.59</v>
      </c>
      <c r="D586" s="155">
        <v>1.6410000000000001E-2</v>
      </c>
      <c r="E586" s="156">
        <v>1.115E-2</v>
      </c>
      <c r="F586" s="156">
        <v>5.2599999999999999E-3</v>
      </c>
      <c r="G586" s="155">
        <f t="shared" si="17"/>
        <v>73.675574980520167</v>
      </c>
      <c r="H586" s="75">
        <f t="shared" si="16"/>
        <v>8238822.7056319658</v>
      </c>
      <c r="I586" s="77"/>
      <c r="J586" s="77"/>
    </row>
    <row r="587" spans="1:10" x14ac:dyDescent="0.3">
      <c r="A587" s="141">
        <v>609</v>
      </c>
      <c r="B587" s="146">
        <v>16734.169999999998</v>
      </c>
      <c r="C587" s="146">
        <v>599.47</v>
      </c>
      <c r="D587" s="155">
        <v>1.6410000000000001E-2</v>
      </c>
      <c r="E587" s="156">
        <v>1.1169999999999999E-2</v>
      </c>
      <c r="F587" s="156">
        <v>5.2399999999999999E-3</v>
      </c>
      <c r="G587" s="155">
        <f t="shared" si="17"/>
        <v>73.395439714434531</v>
      </c>
      <c r="H587" s="75">
        <f t="shared" si="16"/>
        <v>8297518.2432244383</v>
      </c>
      <c r="I587" s="77"/>
      <c r="J587" s="77"/>
    </row>
    <row r="588" spans="1:10" x14ac:dyDescent="0.3">
      <c r="A588" s="141">
        <v>611</v>
      </c>
      <c r="B588" s="146">
        <v>16751.91</v>
      </c>
      <c r="C588" s="146">
        <v>599.11</v>
      </c>
      <c r="D588" s="155">
        <v>1.643E-2</v>
      </c>
      <c r="E588" s="156">
        <v>1.12E-2</v>
      </c>
      <c r="F588" s="156">
        <v>5.2300000000000003E-3</v>
      </c>
      <c r="G588" s="155">
        <f t="shared" si="17"/>
        <v>73.255372081391712</v>
      </c>
      <c r="H588" s="75">
        <f t="shared" si="16"/>
        <v>8340685.2308542961</v>
      </c>
      <c r="I588" s="77"/>
      <c r="J588" s="77"/>
    </row>
    <row r="589" spans="1:10" x14ac:dyDescent="0.3">
      <c r="A589" s="141">
        <v>614</v>
      </c>
      <c r="B589" s="146">
        <v>16751.419999999998</v>
      </c>
      <c r="C589" s="146">
        <v>598.85</v>
      </c>
      <c r="D589" s="155">
        <v>1.6469999999999999E-2</v>
      </c>
      <c r="E589" s="156">
        <v>1.124E-2</v>
      </c>
      <c r="F589" s="156">
        <v>5.2300000000000003E-3</v>
      </c>
      <c r="G589" s="155">
        <f t="shared" si="17"/>
        <v>73.255372081391712</v>
      </c>
      <c r="H589" s="75">
        <f t="shared" si="16"/>
        <v>8381637.8588290308</v>
      </c>
      <c r="I589" s="77"/>
      <c r="J589" s="77"/>
    </row>
    <row r="590" spans="1:10" x14ac:dyDescent="0.3">
      <c r="A590" s="141">
        <v>616</v>
      </c>
      <c r="B590" s="146">
        <v>16620.689999999999</v>
      </c>
      <c r="C590" s="146">
        <v>599.20000000000005</v>
      </c>
      <c r="D590" s="155">
        <v>1.651E-2</v>
      </c>
      <c r="E590" s="156">
        <v>1.123E-2</v>
      </c>
      <c r="F590" s="156">
        <v>5.28E-3</v>
      </c>
      <c r="G590" s="155">
        <f t="shared" si="17"/>
        <v>73.955710246605804</v>
      </c>
      <c r="H590" s="75">
        <f t="shared" si="16"/>
        <v>8329309.5008613123</v>
      </c>
      <c r="I590" s="77"/>
      <c r="J590" s="77"/>
    </row>
    <row r="591" spans="1:10" x14ac:dyDescent="0.3">
      <c r="A591" s="141">
        <v>618</v>
      </c>
      <c r="B591" s="146">
        <v>16706.91</v>
      </c>
      <c r="C591" s="146">
        <v>599.33000000000004</v>
      </c>
      <c r="D591" s="155">
        <v>1.652E-2</v>
      </c>
      <c r="E591" s="156">
        <v>1.1270000000000001E-2</v>
      </c>
      <c r="F591" s="156">
        <v>5.2500000000000003E-3</v>
      </c>
      <c r="G591" s="155">
        <f t="shared" si="17"/>
        <v>73.535507347477349</v>
      </c>
      <c r="H591" s="75">
        <f t="shared" si="16"/>
        <v>8404103.3004608843</v>
      </c>
      <c r="I591" s="77"/>
      <c r="J591" s="77"/>
    </row>
    <row r="592" spans="1:10" x14ac:dyDescent="0.3">
      <c r="A592" s="141">
        <v>621</v>
      </c>
      <c r="B592" s="146">
        <v>16660.099999999999</v>
      </c>
      <c r="C592" s="146">
        <v>599.75</v>
      </c>
      <c r="D592" s="155">
        <v>1.6539999999999999E-2</v>
      </c>
      <c r="E592" s="156">
        <v>1.1270000000000001E-2</v>
      </c>
      <c r="F592" s="156">
        <v>5.2700000000000004E-3</v>
      </c>
      <c r="G592" s="155">
        <f t="shared" si="17"/>
        <v>73.815642613562986</v>
      </c>
      <c r="H592" s="75">
        <f t="shared" si="16"/>
        <v>8412850.9623771347</v>
      </c>
      <c r="I592" s="77"/>
      <c r="J592" s="77"/>
    </row>
    <row r="593" spans="1:10" x14ac:dyDescent="0.3">
      <c r="A593" s="141">
        <v>623</v>
      </c>
      <c r="B593" s="146">
        <v>16691.84</v>
      </c>
      <c r="C593" s="146">
        <v>599.75</v>
      </c>
      <c r="D593" s="155">
        <v>1.6559999999999998E-2</v>
      </c>
      <c r="E593" s="156">
        <v>1.1299999999999999E-2</v>
      </c>
      <c r="F593" s="156">
        <v>5.2599999999999999E-3</v>
      </c>
      <c r="G593" s="155">
        <f t="shared" si="17"/>
        <v>73.675574980520167</v>
      </c>
      <c r="H593" s="75">
        <f t="shared" si="16"/>
        <v>8455991.0141823962</v>
      </c>
      <c r="I593" s="77"/>
      <c r="J593" s="77"/>
    </row>
    <row r="594" spans="1:10" x14ac:dyDescent="0.3">
      <c r="A594" s="141">
        <v>626</v>
      </c>
      <c r="B594" s="146">
        <v>16719.8</v>
      </c>
      <c r="C594" s="146">
        <v>599.65</v>
      </c>
      <c r="D594" s="155">
        <v>1.6570000000000001E-2</v>
      </c>
      <c r="E594" s="156">
        <v>1.132E-2</v>
      </c>
      <c r="F594" s="156">
        <v>5.2500000000000003E-3</v>
      </c>
      <c r="G594" s="155">
        <f t="shared" si="17"/>
        <v>73.535507347477349</v>
      </c>
      <c r="H594" s="75">
        <f t="shared" ref="H594:H657" si="18">A594/G594*10^6</f>
        <v>8512894.2816966251</v>
      </c>
      <c r="I594" s="77"/>
      <c r="J594" s="77"/>
    </row>
    <row r="595" spans="1:10" x14ac:dyDescent="0.3">
      <c r="A595" s="141">
        <v>628</v>
      </c>
      <c r="B595" s="146">
        <v>16593.8</v>
      </c>
      <c r="C595" s="146">
        <v>599.61</v>
      </c>
      <c r="D595" s="155">
        <v>1.661E-2</v>
      </c>
      <c r="E595" s="156">
        <v>1.133E-2</v>
      </c>
      <c r="F595" s="156">
        <v>5.2900000000000004E-3</v>
      </c>
      <c r="G595" s="155">
        <f t="shared" ref="G595:G658" si="19">(2*F595/$B$7)*(1+3*$B$11)/(4+PI()*$B$11-PI())*10^6</f>
        <v>74.095777879648622</v>
      </c>
      <c r="H595" s="75">
        <f t="shared" si="18"/>
        <v>8475516.661962036</v>
      </c>
      <c r="I595" s="77"/>
      <c r="J595" s="77"/>
    </row>
    <row r="596" spans="1:10" x14ac:dyDescent="0.3">
      <c r="A596" s="141">
        <v>630</v>
      </c>
      <c r="B596" s="146">
        <v>16681.560000000001</v>
      </c>
      <c r="C596" s="146">
        <v>599.89</v>
      </c>
      <c r="D596" s="155">
        <v>1.661E-2</v>
      </c>
      <c r="E596" s="156">
        <v>1.1339999999999999E-2</v>
      </c>
      <c r="F596" s="156">
        <v>5.2599999999999999E-3</v>
      </c>
      <c r="G596" s="155">
        <f t="shared" si="19"/>
        <v>73.675574980520167</v>
      </c>
      <c r="H596" s="75">
        <f t="shared" si="18"/>
        <v>8551002.1491732113</v>
      </c>
      <c r="I596" s="77"/>
      <c r="J596" s="77"/>
    </row>
    <row r="597" spans="1:10" x14ac:dyDescent="0.3">
      <c r="A597" s="141">
        <v>633</v>
      </c>
      <c r="B597" s="146">
        <v>16632.939999999999</v>
      </c>
      <c r="C597" s="146">
        <v>599.5</v>
      </c>
      <c r="D597" s="155">
        <v>1.6650000000000002E-2</v>
      </c>
      <c r="E597" s="156">
        <v>1.137E-2</v>
      </c>
      <c r="F597" s="156">
        <v>5.28E-3</v>
      </c>
      <c r="G597" s="155">
        <f t="shared" si="19"/>
        <v>73.955710246605804</v>
      </c>
      <c r="H597" s="75">
        <f t="shared" si="18"/>
        <v>8559176.8085149527</v>
      </c>
      <c r="I597" s="77"/>
      <c r="J597" s="77"/>
    </row>
    <row r="598" spans="1:10" x14ac:dyDescent="0.3">
      <c r="A598" s="141">
        <v>635</v>
      </c>
      <c r="B598" s="146">
        <v>16635.189999999999</v>
      </c>
      <c r="C598" s="146">
        <v>599.55999999999995</v>
      </c>
      <c r="D598" s="155">
        <v>1.6670000000000001E-2</v>
      </c>
      <c r="E598" s="156">
        <v>1.14E-2</v>
      </c>
      <c r="F598" s="156">
        <v>5.28E-3</v>
      </c>
      <c r="G598" s="155">
        <f t="shared" si="19"/>
        <v>73.955710246605804</v>
      </c>
      <c r="H598" s="75">
        <f t="shared" si="18"/>
        <v>8586220.0211800858</v>
      </c>
      <c r="I598" s="77"/>
      <c r="J598" s="77"/>
    </row>
    <row r="599" spans="1:10" x14ac:dyDescent="0.3">
      <c r="A599" s="141">
        <v>638</v>
      </c>
      <c r="B599" s="146">
        <v>16558.32</v>
      </c>
      <c r="C599" s="146">
        <v>599.88</v>
      </c>
      <c r="D599" s="155">
        <v>1.669E-2</v>
      </c>
      <c r="E599" s="156">
        <v>1.1390000000000001E-2</v>
      </c>
      <c r="F599" s="156">
        <v>5.3E-3</v>
      </c>
      <c r="G599" s="155">
        <f t="shared" si="19"/>
        <v>74.235845512691412</v>
      </c>
      <c r="H599" s="75">
        <f t="shared" si="18"/>
        <v>8594230.9351205155</v>
      </c>
      <c r="I599" s="77"/>
      <c r="J599" s="77"/>
    </row>
    <row r="600" spans="1:10" x14ac:dyDescent="0.3">
      <c r="A600" s="141">
        <v>640</v>
      </c>
      <c r="B600" s="146">
        <v>16622.21</v>
      </c>
      <c r="C600" s="146">
        <v>600.07000000000005</v>
      </c>
      <c r="D600" s="155">
        <v>1.67E-2</v>
      </c>
      <c r="E600" s="156">
        <v>1.141E-2</v>
      </c>
      <c r="F600" s="156">
        <v>5.28E-3</v>
      </c>
      <c r="G600" s="155">
        <f t="shared" si="19"/>
        <v>73.955710246605804</v>
      </c>
      <c r="H600" s="75">
        <f t="shared" si="18"/>
        <v>8653828.0528429225</v>
      </c>
      <c r="I600" s="77"/>
      <c r="J600" s="77"/>
    </row>
    <row r="601" spans="1:10" x14ac:dyDescent="0.3">
      <c r="A601" s="141">
        <v>643</v>
      </c>
      <c r="B601" s="146">
        <v>16728.84</v>
      </c>
      <c r="C601" s="146">
        <v>600.21</v>
      </c>
      <c r="D601" s="155">
        <v>1.67E-2</v>
      </c>
      <c r="E601" s="156">
        <v>1.145E-2</v>
      </c>
      <c r="F601" s="156">
        <v>5.2500000000000003E-3</v>
      </c>
      <c r="G601" s="155">
        <f t="shared" si="19"/>
        <v>73.535507347477349</v>
      </c>
      <c r="H601" s="75">
        <f t="shared" si="18"/>
        <v>8744075.1168225706</v>
      </c>
      <c r="I601" s="77"/>
      <c r="J601" s="77"/>
    </row>
    <row r="602" spans="1:10" x14ac:dyDescent="0.3">
      <c r="A602" s="141">
        <v>645</v>
      </c>
      <c r="B602" s="146">
        <v>16520.75</v>
      </c>
      <c r="C602" s="146">
        <v>599.03</v>
      </c>
      <c r="D602" s="155">
        <v>1.6750000000000001E-2</v>
      </c>
      <c r="E602" s="156">
        <v>1.1440000000000001E-2</v>
      </c>
      <c r="F602" s="156">
        <v>5.3099999999999996E-3</v>
      </c>
      <c r="G602" s="155">
        <f t="shared" si="19"/>
        <v>74.375913145734231</v>
      </c>
      <c r="H602" s="75">
        <f t="shared" si="18"/>
        <v>8672162.4343108106</v>
      </c>
      <c r="I602" s="77"/>
      <c r="J602" s="77"/>
    </row>
    <row r="603" spans="1:10" x14ac:dyDescent="0.3">
      <c r="A603" s="141">
        <v>648</v>
      </c>
      <c r="B603" s="146">
        <v>16620.439999999999</v>
      </c>
      <c r="C603" s="146">
        <v>599.54</v>
      </c>
      <c r="D603" s="155">
        <v>1.6760000000000001E-2</v>
      </c>
      <c r="E603" s="156">
        <v>1.149E-2</v>
      </c>
      <c r="F603" s="156">
        <v>5.28E-3</v>
      </c>
      <c r="G603" s="155">
        <f t="shared" si="19"/>
        <v>73.955710246605804</v>
      </c>
      <c r="H603" s="75">
        <f t="shared" si="18"/>
        <v>8762000.9035034571</v>
      </c>
      <c r="I603" s="77"/>
      <c r="J603" s="77"/>
    </row>
    <row r="604" spans="1:10" x14ac:dyDescent="0.3">
      <c r="A604" s="141">
        <v>650</v>
      </c>
      <c r="B604" s="146">
        <v>16533.47</v>
      </c>
      <c r="C604" s="146">
        <v>598.95000000000005</v>
      </c>
      <c r="D604" s="155">
        <v>1.6789999999999999E-2</v>
      </c>
      <c r="E604" s="156">
        <v>1.149E-2</v>
      </c>
      <c r="F604" s="156">
        <v>5.3E-3</v>
      </c>
      <c r="G604" s="155">
        <f t="shared" si="19"/>
        <v>74.235845512691412</v>
      </c>
      <c r="H604" s="75">
        <f t="shared" si="18"/>
        <v>8755877.9119566381</v>
      </c>
      <c r="I604" s="77"/>
      <c r="J604" s="77"/>
    </row>
    <row r="605" spans="1:10" x14ac:dyDescent="0.3">
      <c r="A605" s="141">
        <v>653</v>
      </c>
      <c r="B605" s="146">
        <v>16466.080000000002</v>
      </c>
      <c r="C605" s="146">
        <v>599.04999999999995</v>
      </c>
      <c r="D605" s="155">
        <v>1.6820000000000002E-2</v>
      </c>
      <c r="E605" s="156">
        <v>1.149E-2</v>
      </c>
      <c r="F605" s="156">
        <v>5.3200000000000001E-3</v>
      </c>
      <c r="G605" s="155">
        <f t="shared" si="19"/>
        <v>74.515980778777035</v>
      </c>
      <c r="H605" s="75">
        <f t="shared" si="18"/>
        <v>8763220.8980597835</v>
      </c>
      <c r="I605" s="77"/>
      <c r="J605" s="77"/>
    </row>
    <row r="606" spans="1:10" x14ac:dyDescent="0.3">
      <c r="A606" s="141">
        <v>655</v>
      </c>
      <c r="B606" s="146">
        <v>16505.240000000002</v>
      </c>
      <c r="C606" s="146">
        <v>598.57000000000005</v>
      </c>
      <c r="D606" s="155">
        <v>1.6840000000000001E-2</v>
      </c>
      <c r="E606" s="156">
        <v>1.153E-2</v>
      </c>
      <c r="F606" s="156">
        <v>5.3099999999999996E-3</v>
      </c>
      <c r="G606" s="155">
        <f t="shared" si="19"/>
        <v>74.375913145734231</v>
      </c>
      <c r="H606" s="75">
        <f t="shared" si="18"/>
        <v>8806614.5650753193</v>
      </c>
      <c r="I606" s="77"/>
      <c r="J606" s="77"/>
    </row>
    <row r="607" spans="1:10" x14ac:dyDescent="0.3">
      <c r="A607" s="141">
        <v>658</v>
      </c>
      <c r="B607" s="146">
        <v>16500.02</v>
      </c>
      <c r="C607" s="146">
        <v>598.96</v>
      </c>
      <c r="D607" s="155">
        <v>1.6840000000000001E-2</v>
      </c>
      <c r="E607" s="156">
        <v>1.153E-2</v>
      </c>
      <c r="F607" s="156">
        <v>5.3099999999999996E-3</v>
      </c>
      <c r="G607" s="155">
        <f t="shared" si="19"/>
        <v>74.375913145734231</v>
      </c>
      <c r="H607" s="75">
        <f t="shared" si="18"/>
        <v>8846950.2043046728</v>
      </c>
      <c r="I607" s="77"/>
      <c r="J607" s="77"/>
    </row>
    <row r="608" spans="1:10" x14ac:dyDescent="0.3">
      <c r="A608" s="141">
        <v>660</v>
      </c>
      <c r="B608" s="146">
        <v>16488.34</v>
      </c>
      <c r="C608" s="146">
        <v>598.54999999999995</v>
      </c>
      <c r="D608" s="155">
        <v>1.686E-2</v>
      </c>
      <c r="E608" s="156">
        <v>1.155E-2</v>
      </c>
      <c r="F608" s="156">
        <v>5.3099999999999996E-3</v>
      </c>
      <c r="G608" s="155">
        <f t="shared" si="19"/>
        <v>74.375913145734231</v>
      </c>
      <c r="H608" s="75">
        <f t="shared" si="18"/>
        <v>8873840.6304575745</v>
      </c>
      <c r="I608" s="77"/>
      <c r="J608" s="77"/>
    </row>
    <row r="609" spans="1:10" x14ac:dyDescent="0.3">
      <c r="A609" s="141">
        <v>663</v>
      </c>
      <c r="B609" s="146">
        <v>16569.75</v>
      </c>
      <c r="C609" s="146">
        <v>599.32000000000005</v>
      </c>
      <c r="D609" s="155">
        <v>1.686E-2</v>
      </c>
      <c r="E609" s="156">
        <v>1.157E-2</v>
      </c>
      <c r="F609" s="156">
        <v>5.2900000000000004E-3</v>
      </c>
      <c r="G609" s="155">
        <f t="shared" si="19"/>
        <v>74.095777879648622</v>
      </c>
      <c r="H609" s="75">
        <f t="shared" si="18"/>
        <v>8947878.2593643796</v>
      </c>
      <c r="I609" s="77"/>
      <c r="J609" s="77"/>
    </row>
    <row r="610" spans="1:10" x14ac:dyDescent="0.3">
      <c r="A610" s="141">
        <v>665</v>
      </c>
      <c r="B610" s="146">
        <v>16650.46</v>
      </c>
      <c r="C610" s="146">
        <v>599.49</v>
      </c>
      <c r="D610" s="155">
        <v>1.687E-2</v>
      </c>
      <c r="E610" s="156">
        <v>1.1599999999999999E-2</v>
      </c>
      <c r="F610" s="156">
        <v>5.2700000000000004E-3</v>
      </c>
      <c r="G610" s="155">
        <f t="shared" si="19"/>
        <v>73.815642613562986</v>
      </c>
      <c r="H610" s="75">
        <f t="shared" si="18"/>
        <v>9008930.5796792172</v>
      </c>
      <c r="I610" s="77"/>
      <c r="J610" s="77"/>
    </row>
    <row r="611" spans="1:10" x14ac:dyDescent="0.3">
      <c r="A611" s="141">
        <v>668</v>
      </c>
      <c r="B611" s="146">
        <v>16501.12</v>
      </c>
      <c r="C611" s="146">
        <v>599.48</v>
      </c>
      <c r="D611" s="155">
        <v>1.6910000000000001E-2</v>
      </c>
      <c r="E611" s="156">
        <v>1.1599999999999999E-2</v>
      </c>
      <c r="F611" s="156">
        <v>5.3200000000000001E-3</v>
      </c>
      <c r="G611" s="155">
        <f t="shared" si="19"/>
        <v>74.515980778777035</v>
      </c>
      <c r="H611" s="75">
        <f t="shared" si="18"/>
        <v>8964519.9998528864</v>
      </c>
      <c r="I611" s="77"/>
      <c r="J611" s="77"/>
    </row>
    <row r="612" spans="1:10" x14ac:dyDescent="0.3">
      <c r="A612" s="141">
        <v>670</v>
      </c>
      <c r="B612" s="146">
        <v>16702.41</v>
      </c>
      <c r="C612" s="146">
        <v>600.03</v>
      </c>
      <c r="D612" s="155">
        <v>1.6910000000000001E-2</v>
      </c>
      <c r="E612" s="156">
        <v>1.1650000000000001E-2</v>
      </c>
      <c r="F612" s="156">
        <v>5.2599999999999999E-3</v>
      </c>
      <c r="G612" s="155">
        <f t="shared" si="19"/>
        <v>73.675574980520167</v>
      </c>
      <c r="H612" s="75">
        <f t="shared" si="18"/>
        <v>9093922.9205492884</v>
      </c>
      <c r="I612" s="77"/>
      <c r="J612" s="77"/>
    </row>
    <row r="613" spans="1:10" x14ac:dyDescent="0.3">
      <c r="A613" s="141">
        <v>673</v>
      </c>
      <c r="B613" s="146">
        <v>16499.16</v>
      </c>
      <c r="C613" s="146">
        <v>599.82000000000005</v>
      </c>
      <c r="D613" s="155">
        <v>1.6979999999999999E-2</v>
      </c>
      <c r="E613" s="156">
        <v>1.166E-2</v>
      </c>
      <c r="F613" s="156">
        <v>5.3200000000000001E-3</v>
      </c>
      <c r="G613" s="155">
        <f t="shared" si="19"/>
        <v>74.515980778777035</v>
      </c>
      <c r="H613" s="75">
        <f t="shared" si="18"/>
        <v>9031619.700450588</v>
      </c>
      <c r="I613" s="77"/>
      <c r="J613" s="77"/>
    </row>
    <row r="614" spans="1:10" x14ac:dyDescent="0.3">
      <c r="A614" s="141">
        <v>676</v>
      </c>
      <c r="B614" s="146">
        <v>16545.02</v>
      </c>
      <c r="C614" s="146">
        <v>599.83000000000004</v>
      </c>
      <c r="D614" s="155">
        <v>1.7010000000000001E-2</v>
      </c>
      <c r="E614" s="156">
        <v>1.17E-2</v>
      </c>
      <c r="F614" s="156">
        <v>5.3099999999999996E-3</v>
      </c>
      <c r="G614" s="155">
        <f t="shared" si="19"/>
        <v>74.375913145734231</v>
      </c>
      <c r="H614" s="75">
        <f t="shared" si="18"/>
        <v>9088964.0396807883</v>
      </c>
      <c r="I614" s="77"/>
      <c r="J614" s="77"/>
    </row>
    <row r="615" spans="1:10" x14ac:dyDescent="0.3">
      <c r="A615" s="141">
        <v>678</v>
      </c>
      <c r="B615" s="146">
        <v>16452.45</v>
      </c>
      <c r="C615" s="146">
        <v>599.36</v>
      </c>
      <c r="D615" s="155">
        <v>1.703E-2</v>
      </c>
      <c r="E615" s="156">
        <v>1.17E-2</v>
      </c>
      <c r="F615" s="156">
        <v>5.3299999999999997E-3</v>
      </c>
      <c r="G615" s="155">
        <f t="shared" si="19"/>
        <v>74.656048411819853</v>
      </c>
      <c r="H615" s="75">
        <f t="shared" si="18"/>
        <v>9081648.6329412553</v>
      </c>
      <c r="I615" s="77"/>
      <c r="J615" s="77"/>
    </row>
    <row r="616" spans="1:10" x14ac:dyDescent="0.3">
      <c r="A616" s="141">
        <v>681</v>
      </c>
      <c r="B616" s="146">
        <v>16586.05</v>
      </c>
      <c r="C616" s="146">
        <v>599.6</v>
      </c>
      <c r="D616" s="155">
        <v>1.704E-2</v>
      </c>
      <c r="E616" s="156">
        <v>1.175E-2</v>
      </c>
      <c r="F616" s="156">
        <v>5.2900000000000004E-3</v>
      </c>
      <c r="G616" s="155">
        <f t="shared" si="19"/>
        <v>74.095777879648622</v>
      </c>
      <c r="H616" s="75">
        <f t="shared" si="18"/>
        <v>9190807.0808855835</v>
      </c>
      <c r="I616" s="77"/>
      <c r="J616" s="77"/>
    </row>
    <row r="617" spans="1:10" x14ac:dyDescent="0.3">
      <c r="A617" s="141">
        <v>683</v>
      </c>
      <c r="B617" s="146">
        <v>16462.14</v>
      </c>
      <c r="C617" s="146">
        <v>598.59</v>
      </c>
      <c r="D617" s="155">
        <v>1.7069999999999998E-2</v>
      </c>
      <c r="E617" s="156">
        <v>1.175E-2</v>
      </c>
      <c r="F617" s="156">
        <v>5.3200000000000001E-3</v>
      </c>
      <c r="G617" s="155">
        <f t="shared" si="19"/>
        <v>74.515980778777035</v>
      </c>
      <c r="H617" s="75">
        <f t="shared" si="18"/>
        <v>9165819.1016459893</v>
      </c>
      <c r="I617" s="77"/>
      <c r="J617" s="77"/>
    </row>
    <row r="618" spans="1:10" x14ac:dyDescent="0.3">
      <c r="A618" s="141">
        <v>686</v>
      </c>
      <c r="B618" s="146">
        <v>16449.73</v>
      </c>
      <c r="C618" s="146">
        <v>598.73</v>
      </c>
      <c r="D618" s="155">
        <v>1.712E-2</v>
      </c>
      <c r="E618" s="156">
        <v>1.179E-2</v>
      </c>
      <c r="F618" s="156">
        <v>5.3299999999999997E-3</v>
      </c>
      <c r="G618" s="155">
        <f t="shared" si="19"/>
        <v>74.656048411819853</v>
      </c>
      <c r="H618" s="75">
        <f t="shared" si="18"/>
        <v>9188806.7289051656</v>
      </c>
      <c r="I618" s="77"/>
      <c r="J618" s="77"/>
    </row>
    <row r="619" spans="1:10" x14ac:dyDescent="0.3">
      <c r="A619" s="141">
        <v>689</v>
      </c>
      <c r="B619" s="146">
        <v>16444.16</v>
      </c>
      <c r="C619" s="146">
        <v>599.1</v>
      </c>
      <c r="D619" s="155">
        <v>1.7129999999999999E-2</v>
      </c>
      <c r="E619" s="156">
        <v>1.18E-2</v>
      </c>
      <c r="F619" s="156">
        <v>5.3299999999999997E-3</v>
      </c>
      <c r="G619" s="155">
        <f t="shared" si="19"/>
        <v>74.656048411819853</v>
      </c>
      <c r="H619" s="75">
        <f t="shared" si="18"/>
        <v>9228991.01489163</v>
      </c>
      <c r="I619" s="77"/>
      <c r="J619" s="77"/>
    </row>
    <row r="620" spans="1:10" x14ac:dyDescent="0.3">
      <c r="A620" s="141">
        <v>691</v>
      </c>
      <c r="B620" s="146">
        <v>16491.5</v>
      </c>
      <c r="C620" s="146">
        <v>598.42999999999995</v>
      </c>
      <c r="D620" s="155">
        <v>1.7139999999999999E-2</v>
      </c>
      <c r="E620" s="156">
        <v>1.183E-2</v>
      </c>
      <c r="F620" s="156">
        <v>5.3099999999999996E-3</v>
      </c>
      <c r="G620" s="155">
        <f t="shared" si="19"/>
        <v>74.375913145734231</v>
      </c>
      <c r="H620" s="75">
        <f t="shared" si="18"/>
        <v>9290642.2358275522</v>
      </c>
      <c r="I620" s="77"/>
      <c r="J620" s="77"/>
    </row>
    <row r="621" spans="1:10" x14ac:dyDescent="0.3">
      <c r="A621" s="141">
        <v>694</v>
      </c>
      <c r="B621" s="146">
        <v>16526.82</v>
      </c>
      <c r="C621" s="146">
        <v>598.79999999999995</v>
      </c>
      <c r="D621" s="155">
        <v>1.7160000000000002E-2</v>
      </c>
      <c r="E621" s="156">
        <v>1.1860000000000001E-2</v>
      </c>
      <c r="F621" s="156">
        <v>5.3E-3</v>
      </c>
      <c r="G621" s="155">
        <f t="shared" si="19"/>
        <v>74.235845512691412</v>
      </c>
      <c r="H621" s="75">
        <f t="shared" si="18"/>
        <v>9348583.4936890882</v>
      </c>
      <c r="I621" s="77"/>
      <c r="J621" s="77"/>
    </row>
    <row r="622" spans="1:10" x14ac:dyDescent="0.3">
      <c r="A622" s="141">
        <v>697</v>
      </c>
      <c r="B622" s="146">
        <v>16387.45</v>
      </c>
      <c r="C622" s="146">
        <v>598.53</v>
      </c>
      <c r="D622" s="155">
        <v>1.7219999999999999E-2</v>
      </c>
      <c r="E622" s="156">
        <v>1.187E-2</v>
      </c>
      <c r="F622" s="156">
        <v>5.3499999999999997E-3</v>
      </c>
      <c r="G622" s="155">
        <f t="shared" si="19"/>
        <v>74.93618367790549</v>
      </c>
      <c r="H622" s="75">
        <f t="shared" si="18"/>
        <v>9301247.6188523397</v>
      </c>
      <c r="I622" s="77"/>
      <c r="J622" s="77"/>
    </row>
    <row r="623" spans="1:10" x14ac:dyDescent="0.3">
      <c r="A623" s="141">
        <v>699</v>
      </c>
      <c r="B623" s="146">
        <v>16477.68</v>
      </c>
      <c r="C623" s="146">
        <v>599.1</v>
      </c>
      <c r="D623" s="155">
        <v>1.721E-2</v>
      </c>
      <c r="E623" s="156">
        <v>1.189E-2</v>
      </c>
      <c r="F623" s="156">
        <v>5.3200000000000001E-3</v>
      </c>
      <c r="G623" s="155">
        <f t="shared" si="19"/>
        <v>74.515980778777035</v>
      </c>
      <c r="H623" s="75">
        <f t="shared" si="18"/>
        <v>9380538.1435586344</v>
      </c>
      <c r="I623" s="77"/>
      <c r="J623" s="77"/>
    </row>
    <row r="624" spans="1:10" x14ac:dyDescent="0.3">
      <c r="A624" s="141">
        <v>702</v>
      </c>
      <c r="B624" s="146">
        <v>16411.830000000002</v>
      </c>
      <c r="C624" s="146">
        <v>599.23</v>
      </c>
      <c r="D624" s="155">
        <v>1.7250000000000001E-2</v>
      </c>
      <c r="E624" s="156">
        <v>1.1900000000000001E-2</v>
      </c>
      <c r="F624" s="156">
        <v>5.3400000000000001E-3</v>
      </c>
      <c r="G624" s="155">
        <f t="shared" si="19"/>
        <v>74.796116044862671</v>
      </c>
      <c r="H624" s="75">
        <f t="shared" si="18"/>
        <v>9385514.0764119457</v>
      </c>
      <c r="I624" s="77"/>
      <c r="J624" s="77"/>
    </row>
    <row r="625" spans="1:10" x14ac:dyDescent="0.3">
      <c r="A625" s="141">
        <v>705</v>
      </c>
      <c r="B625" s="146">
        <v>16587.62</v>
      </c>
      <c r="C625" s="146">
        <v>599.73</v>
      </c>
      <c r="D625" s="155">
        <v>1.7260000000000001E-2</v>
      </c>
      <c r="E625" s="156">
        <v>1.197E-2</v>
      </c>
      <c r="F625" s="156">
        <v>5.2900000000000004E-3</v>
      </c>
      <c r="G625" s="155">
        <f t="shared" si="19"/>
        <v>74.095777879648622</v>
      </c>
      <c r="H625" s="75">
        <f t="shared" si="18"/>
        <v>9514712.1762471907</v>
      </c>
      <c r="I625" s="77"/>
      <c r="J625" s="77"/>
    </row>
    <row r="626" spans="1:10" x14ac:dyDescent="0.3">
      <c r="A626" s="141">
        <v>707</v>
      </c>
      <c r="B626" s="146">
        <v>16618.32</v>
      </c>
      <c r="C626" s="146">
        <v>599.83000000000004</v>
      </c>
      <c r="D626" s="155">
        <v>1.7270000000000001E-2</v>
      </c>
      <c r="E626" s="156">
        <v>1.1990000000000001E-2</v>
      </c>
      <c r="F626" s="156">
        <v>5.28E-3</v>
      </c>
      <c r="G626" s="155">
        <f t="shared" si="19"/>
        <v>73.955710246605804</v>
      </c>
      <c r="H626" s="75">
        <f t="shared" si="18"/>
        <v>9559775.6771249138</v>
      </c>
      <c r="I626" s="77"/>
      <c r="J626" s="77"/>
    </row>
    <row r="627" spans="1:10" x14ac:dyDescent="0.3">
      <c r="A627" s="141">
        <v>710</v>
      </c>
      <c r="B627" s="146">
        <v>16548.78</v>
      </c>
      <c r="C627" s="146">
        <v>600.08000000000004</v>
      </c>
      <c r="D627" s="155">
        <v>1.7330000000000002E-2</v>
      </c>
      <c r="E627" s="156">
        <v>1.2030000000000001E-2</v>
      </c>
      <c r="F627" s="156">
        <v>5.3099999999999996E-3</v>
      </c>
      <c r="G627" s="155">
        <f t="shared" si="19"/>
        <v>74.375913145734231</v>
      </c>
      <c r="H627" s="75">
        <f t="shared" si="18"/>
        <v>9546101.2842801176</v>
      </c>
      <c r="I627" s="77"/>
      <c r="J627" s="77"/>
    </row>
    <row r="628" spans="1:10" x14ac:dyDescent="0.3">
      <c r="A628" s="141">
        <v>713</v>
      </c>
      <c r="B628" s="146">
        <v>16421.5</v>
      </c>
      <c r="C628" s="146">
        <v>600.20000000000005</v>
      </c>
      <c r="D628" s="155">
        <v>1.738E-2</v>
      </c>
      <c r="E628" s="156">
        <v>1.2030000000000001E-2</v>
      </c>
      <c r="F628" s="156">
        <v>5.3499999999999997E-3</v>
      </c>
      <c r="G628" s="155">
        <f t="shared" si="19"/>
        <v>74.93618367790549</v>
      </c>
      <c r="H628" s="75">
        <f t="shared" si="18"/>
        <v>9514762.6287542582</v>
      </c>
      <c r="I628" s="77"/>
      <c r="J628" s="77"/>
    </row>
    <row r="629" spans="1:10" x14ac:dyDescent="0.3">
      <c r="A629" s="141">
        <v>716</v>
      </c>
      <c r="B629" s="146">
        <v>16427.11</v>
      </c>
      <c r="C629" s="146">
        <v>599.21</v>
      </c>
      <c r="D629" s="155">
        <v>1.7409999999999998E-2</v>
      </c>
      <c r="E629" s="156">
        <v>1.2070000000000001E-2</v>
      </c>
      <c r="F629" s="156">
        <v>5.3400000000000001E-3</v>
      </c>
      <c r="G629" s="155">
        <f t="shared" si="19"/>
        <v>74.796116044862671</v>
      </c>
      <c r="H629" s="75">
        <f t="shared" si="18"/>
        <v>9572689.5708133243</v>
      </c>
      <c r="I629" s="77"/>
      <c r="J629" s="77"/>
    </row>
    <row r="630" spans="1:10" x14ac:dyDescent="0.3">
      <c r="A630" s="141">
        <v>718</v>
      </c>
      <c r="B630" s="146">
        <v>16417.419999999998</v>
      </c>
      <c r="C630" s="146">
        <v>599.45000000000005</v>
      </c>
      <c r="D630" s="155">
        <v>1.7409999999999998E-2</v>
      </c>
      <c r="E630" s="156">
        <v>1.2070000000000001E-2</v>
      </c>
      <c r="F630" s="156">
        <v>5.3400000000000001E-3</v>
      </c>
      <c r="G630" s="155">
        <f t="shared" si="19"/>
        <v>74.796116044862671</v>
      </c>
      <c r="H630" s="75">
        <f t="shared" si="18"/>
        <v>9599428.9271563776</v>
      </c>
      <c r="I630" s="77"/>
      <c r="J630" s="77"/>
    </row>
    <row r="631" spans="1:10" x14ac:dyDescent="0.3">
      <c r="A631" s="141">
        <v>721</v>
      </c>
      <c r="B631" s="146">
        <v>16370.48</v>
      </c>
      <c r="C631" s="146">
        <v>599.09</v>
      </c>
      <c r="D631" s="155">
        <v>1.746E-2</v>
      </c>
      <c r="E631" s="156">
        <v>1.21E-2</v>
      </c>
      <c r="F631" s="156">
        <v>5.3600000000000002E-3</v>
      </c>
      <c r="G631" s="155">
        <f t="shared" si="19"/>
        <v>75.076251310948308</v>
      </c>
      <c r="H631" s="75">
        <f t="shared" si="18"/>
        <v>9603569.5364408419</v>
      </c>
      <c r="I631" s="77"/>
      <c r="J631" s="77"/>
    </row>
    <row r="632" spans="1:10" x14ac:dyDescent="0.3">
      <c r="A632" s="141">
        <v>724</v>
      </c>
      <c r="B632" s="146">
        <v>16397.34</v>
      </c>
      <c r="C632" s="146">
        <v>598.95000000000005</v>
      </c>
      <c r="D632" s="155">
        <v>1.745E-2</v>
      </c>
      <c r="E632" s="156">
        <v>1.21E-2</v>
      </c>
      <c r="F632" s="156">
        <v>5.3499999999999997E-3</v>
      </c>
      <c r="G632" s="155">
        <f t="shared" si="19"/>
        <v>74.93618367790549</v>
      </c>
      <c r="H632" s="75">
        <f t="shared" si="18"/>
        <v>9661554.1980618276</v>
      </c>
      <c r="I632" s="77"/>
      <c r="J632" s="77"/>
    </row>
    <row r="633" spans="1:10" x14ac:dyDescent="0.3">
      <c r="A633" s="141">
        <v>727</v>
      </c>
      <c r="B633" s="146">
        <v>16423.59</v>
      </c>
      <c r="C633" s="146">
        <v>598.49</v>
      </c>
      <c r="D633" s="155">
        <v>1.7479999999999999E-2</v>
      </c>
      <c r="E633" s="156">
        <v>1.2149999999999999E-2</v>
      </c>
      <c r="F633" s="156">
        <v>5.3299999999999997E-3</v>
      </c>
      <c r="G633" s="155">
        <f t="shared" si="19"/>
        <v>74.656048411819853</v>
      </c>
      <c r="H633" s="75">
        <f t="shared" si="18"/>
        <v>9737991.9707201961</v>
      </c>
      <c r="I633" s="77"/>
      <c r="J633" s="77"/>
    </row>
    <row r="634" spans="1:10" x14ac:dyDescent="0.3">
      <c r="A634" s="141">
        <v>730</v>
      </c>
      <c r="B634" s="146">
        <v>16415.82</v>
      </c>
      <c r="C634" s="146">
        <v>598.79999999999995</v>
      </c>
      <c r="D634" s="155">
        <v>1.7520000000000001E-2</v>
      </c>
      <c r="E634" s="156">
        <v>1.218E-2</v>
      </c>
      <c r="F634" s="156">
        <v>5.3400000000000001E-3</v>
      </c>
      <c r="G634" s="155">
        <f t="shared" si="19"/>
        <v>74.796116044862671</v>
      </c>
      <c r="H634" s="75">
        <f t="shared" si="18"/>
        <v>9759865.065214701</v>
      </c>
      <c r="I634" s="77"/>
      <c r="J634" s="77"/>
    </row>
    <row r="635" spans="1:10" x14ac:dyDescent="0.3">
      <c r="A635" s="141">
        <v>732</v>
      </c>
      <c r="B635" s="146">
        <v>16413.25</v>
      </c>
      <c r="C635" s="146">
        <v>598.70000000000005</v>
      </c>
      <c r="D635" s="155">
        <v>1.7520000000000001E-2</v>
      </c>
      <c r="E635" s="156">
        <v>1.218E-2</v>
      </c>
      <c r="F635" s="156">
        <v>5.3400000000000001E-3</v>
      </c>
      <c r="G635" s="155">
        <f t="shared" si="19"/>
        <v>74.796116044862671</v>
      </c>
      <c r="H635" s="75">
        <f t="shared" si="18"/>
        <v>9786604.4215577561</v>
      </c>
      <c r="I635" s="77"/>
      <c r="J635" s="77"/>
    </row>
    <row r="636" spans="1:10" x14ac:dyDescent="0.3">
      <c r="A636" s="141">
        <v>735</v>
      </c>
      <c r="B636" s="146">
        <v>16516.73</v>
      </c>
      <c r="C636" s="146">
        <v>598.71</v>
      </c>
      <c r="D636" s="155">
        <v>1.7520000000000001E-2</v>
      </c>
      <c r="E636" s="156">
        <v>1.221E-2</v>
      </c>
      <c r="F636" s="156">
        <v>5.3099999999999996E-3</v>
      </c>
      <c r="G636" s="155">
        <f t="shared" si="19"/>
        <v>74.375913145734231</v>
      </c>
      <c r="H636" s="75">
        <f t="shared" si="18"/>
        <v>9882231.6111913901</v>
      </c>
      <c r="I636" s="77"/>
      <c r="J636" s="77"/>
    </row>
    <row r="637" spans="1:10" x14ac:dyDescent="0.3">
      <c r="A637" s="141">
        <v>738</v>
      </c>
      <c r="B637" s="146">
        <v>16452.490000000002</v>
      </c>
      <c r="C637" s="146">
        <v>599.51</v>
      </c>
      <c r="D637" s="155">
        <v>1.7569999999999999E-2</v>
      </c>
      <c r="E637" s="156">
        <v>1.2239999999999999E-2</v>
      </c>
      <c r="F637" s="156">
        <v>5.3299999999999997E-3</v>
      </c>
      <c r="G637" s="155">
        <f t="shared" si="19"/>
        <v>74.656048411819853</v>
      </c>
      <c r="H637" s="75">
        <f t="shared" si="18"/>
        <v>9885334.3526705708</v>
      </c>
      <c r="I637" s="77"/>
      <c r="J637" s="77"/>
    </row>
    <row r="638" spans="1:10" x14ac:dyDescent="0.3">
      <c r="A638" s="141">
        <v>741</v>
      </c>
      <c r="B638" s="146">
        <v>16404.439999999999</v>
      </c>
      <c r="C638" s="146">
        <v>599.9</v>
      </c>
      <c r="D638" s="155">
        <v>1.7610000000000001E-2</v>
      </c>
      <c r="E638" s="156">
        <v>1.225E-2</v>
      </c>
      <c r="F638" s="156">
        <v>5.3499999999999997E-3</v>
      </c>
      <c r="G638" s="155">
        <f t="shared" si="19"/>
        <v>74.93618367790549</v>
      </c>
      <c r="H638" s="75">
        <f t="shared" si="18"/>
        <v>9888413.8960826155</v>
      </c>
      <c r="I638" s="77"/>
      <c r="J638" s="77"/>
    </row>
    <row r="639" spans="1:10" x14ac:dyDescent="0.3">
      <c r="A639" s="141">
        <v>744</v>
      </c>
      <c r="B639" s="146">
        <v>16471.669999999998</v>
      </c>
      <c r="C639" s="146">
        <v>599.33000000000004</v>
      </c>
      <c r="D639" s="155">
        <v>1.7579999999999998E-2</v>
      </c>
      <c r="E639" s="156">
        <v>1.226E-2</v>
      </c>
      <c r="F639" s="156">
        <v>5.3299999999999997E-3</v>
      </c>
      <c r="G639" s="155">
        <f t="shared" si="19"/>
        <v>74.656048411819853</v>
      </c>
      <c r="H639" s="75">
        <f t="shared" si="18"/>
        <v>9965702.9246435016</v>
      </c>
      <c r="I639" s="77"/>
      <c r="J639" s="77"/>
    </row>
    <row r="640" spans="1:10" x14ac:dyDescent="0.3">
      <c r="A640" s="141">
        <v>747</v>
      </c>
      <c r="B640" s="146">
        <v>16438.080000000002</v>
      </c>
      <c r="C640" s="146">
        <v>599.99</v>
      </c>
      <c r="D640" s="155">
        <v>1.763E-2</v>
      </c>
      <c r="E640" s="156">
        <v>1.2290000000000001E-2</v>
      </c>
      <c r="F640" s="156">
        <v>5.3400000000000001E-3</v>
      </c>
      <c r="G640" s="155">
        <f t="shared" si="19"/>
        <v>74.796116044862671</v>
      </c>
      <c r="H640" s="75">
        <f t="shared" si="18"/>
        <v>9987149.5941306595</v>
      </c>
      <c r="I640" s="77"/>
      <c r="J640" s="77"/>
    </row>
    <row r="641" spans="1:10" x14ac:dyDescent="0.3">
      <c r="A641" s="141">
        <v>749</v>
      </c>
      <c r="B641" s="146">
        <v>16439.18</v>
      </c>
      <c r="C641" s="146">
        <v>599.64</v>
      </c>
      <c r="D641" s="155">
        <v>1.7649999999999999E-2</v>
      </c>
      <c r="E641" s="156">
        <v>1.231E-2</v>
      </c>
      <c r="F641" s="156">
        <v>5.3400000000000001E-3</v>
      </c>
      <c r="G641" s="155">
        <f t="shared" si="19"/>
        <v>74.796116044862671</v>
      </c>
      <c r="H641" s="75">
        <f t="shared" si="18"/>
        <v>10013888.950473713</v>
      </c>
      <c r="I641" s="77"/>
      <c r="J641" s="77"/>
    </row>
    <row r="642" spans="1:10" x14ac:dyDescent="0.3">
      <c r="A642" s="141">
        <v>752</v>
      </c>
      <c r="B642" s="146">
        <v>16323.3</v>
      </c>
      <c r="C642" s="146">
        <v>599.54</v>
      </c>
      <c r="D642" s="155">
        <v>1.7690000000000001E-2</v>
      </c>
      <c r="E642" s="156">
        <v>1.2319999999999999E-2</v>
      </c>
      <c r="F642" s="156">
        <v>5.3800000000000002E-3</v>
      </c>
      <c r="G642" s="155">
        <f t="shared" si="19"/>
        <v>75.356386577033931</v>
      </c>
      <c r="H642" s="75">
        <f t="shared" si="18"/>
        <v>9979247.0706017651</v>
      </c>
      <c r="I642" s="77"/>
      <c r="J642" s="77"/>
    </row>
    <row r="643" spans="1:10" x14ac:dyDescent="0.3">
      <c r="A643" s="141">
        <v>755</v>
      </c>
      <c r="B643" s="146">
        <v>16468.740000000002</v>
      </c>
      <c r="C643" s="146">
        <v>599.01</v>
      </c>
      <c r="D643" s="155">
        <v>1.7690000000000001E-2</v>
      </c>
      <c r="E643" s="156">
        <v>1.2359999999999999E-2</v>
      </c>
      <c r="F643" s="156">
        <v>5.3200000000000001E-3</v>
      </c>
      <c r="G643" s="155">
        <f t="shared" si="19"/>
        <v>74.515980778777035</v>
      </c>
      <c r="H643" s="75">
        <f t="shared" si="18"/>
        <v>10132054.790252889</v>
      </c>
      <c r="I643" s="77"/>
      <c r="J643" s="77"/>
    </row>
    <row r="644" spans="1:10" x14ac:dyDescent="0.3">
      <c r="A644" s="141">
        <v>758</v>
      </c>
      <c r="B644" s="146">
        <v>16433.47</v>
      </c>
      <c r="C644" s="146">
        <v>598.97</v>
      </c>
      <c r="D644" s="155">
        <v>1.772E-2</v>
      </c>
      <c r="E644" s="156">
        <v>1.238E-2</v>
      </c>
      <c r="F644" s="156">
        <v>5.3299999999999997E-3</v>
      </c>
      <c r="G644" s="155">
        <f t="shared" si="19"/>
        <v>74.656048411819853</v>
      </c>
      <c r="H644" s="75">
        <f t="shared" si="18"/>
        <v>10153229.592580343</v>
      </c>
      <c r="I644" s="77"/>
      <c r="J644" s="77"/>
    </row>
    <row r="645" spans="1:10" x14ac:dyDescent="0.3">
      <c r="A645" s="141">
        <v>761</v>
      </c>
      <c r="B645" s="146">
        <v>16291.48</v>
      </c>
      <c r="C645" s="146">
        <v>599.85</v>
      </c>
      <c r="D645" s="155">
        <v>1.7770000000000001E-2</v>
      </c>
      <c r="E645" s="156">
        <v>1.238E-2</v>
      </c>
      <c r="F645" s="156">
        <v>5.3899999999999998E-3</v>
      </c>
      <c r="G645" s="155">
        <f t="shared" si="19"/>
        <v>75.496454210076735</v>
      </c>
      <c r="H645" s="75">
        <f t="shared" si="18"/>
        <v>10079943.594204284</v>
      </c>
      <c r="I645" s="77"/>
      <c r="J645" s="77"/>
    </row>
    <row r="646" spans="1:10" x14ac:dyDescent="0.3">
      <c r="A646" s="141">
        <v>764</v>
      </c>
      <c r="B646" s="146">
        <v>16436.759999999998</v>
      </c>
      <c r="C646" s="146">
        <v>598.58000000000004</v>
      </c>
      <c r="D646" s="155">
        <v>1.7739999999999999E-2</v>
      </c>
      <c r="E646" s="156">
        <v>1.2409999999999999E-2</v>
      </c>
      <c r="F646" s="156">
        <v>5.3299999999999997E-3</v>
      </c>
      <c r="G646" s="155">
        <f t="shared" si="19"/>
        <v>74.656048411819853</v>
      </c>
      <c r="H646" s="75">
        <f t="shared" si="18"/>
        <v>10233598.164553273</v>
      </c>
      <c r="I646" s="77"/>
      <c r="J646" s="77"/>
    </row>
    <row r="647" spans="1:10" x14ac:dyDescent="0.3">
      <c r="A647" s="141">
        <v>767</v>
      </c>
      <c r="B647" s="146">
        <v>16394.11</v>
      </c>
      <c r="C647" s="146">
        <v>598.41999999999996</v>
      </c>
      <c r="D647" s="155">
        <v>1.7780000000000001E-2</v>
      </c>
      <c r="E647" s="156">
        <v>1.243E-2</v>
      </c>
      <c r="F647" s="156">
        <v>5.3400000000000001E-3</v>
      </c>
      <c r="G647" s="155">
        <f t="shared" si="19"/>
        <v>74.796116044862671</v>
      </c>
      <c r="H647" s="75">
        <f t="shared" si="18"/>
        <v>10254543.1575612</v>
      </c>
      <c r="I647" s="77"/>
      <c r="J647" s="77"/>
    </row>
    <row r="648" spans="1:10" x14ac:dyDescent="0.3">
      <c r="A648" s="141">
        <v>770</v>
      </c>
      <c r="B648" s="146">
        <v>16386.27</v>
      </c>
      <c r="C648" s="146">
        <v>599.26</v>
      </c>
      <c r="D648" s="155">
        <v>1.78E-2</v>
      </c>
      <c r="E648" s="156">
        <v>1.2449999999999999E-2</v>
      </c>
      <c r="F648" s="156">
        <v>5.3499999999999997E-3</v>
      </c>
      <c r="G648" s="155">
        <f t="shared" si="19"/>
        <v>74.93618367790549</v>
      </c>
      <c r="H648" s="75">
        <f t="shared" si="18"/>
        <v>10275409.851529844</v>
      </c>
      <c r="I648" s="77"/>
      <c r="J648" s="77"/>
    </row>
    <row r="649" spans="1:10" x14ac:dyDescent="0.3">
      <c r="A649" s="141">
        <v>773</v>
      </c>
      <c r="B649" s="146">
        <v>16528.509999999998</v>
      </c>
      <c r="C649" s="146">
        <v>599.76</v>
      </c>
      <c r="D649" s="155">
        <v>1.7809999999999999E-2</v>
      </c>
      <c r="E649" s="156">
        <v>1.2500000000000001E-2</v>
      </c>
      <c r="F649" s="156">
        <v>5.3099999999999996E-3</v>
      </c>
      <c r="G649" s="155">
        <f t="shared" si="19"/>
        <v>74.375913145734231</v>
      </c>
      <c r="H649" s="75">
        <f t="shared" si="18"/>
        <v>10393149.708096523</v>
      </c>
      <c r="I649" s="77"/>
      <c r="J649" s="77"/>
    </row>
    <row r="650" spans="1:10" x14ac:dyDescent="0.3">
      <c r="A650" s="141">
        <v>776</v>
      </c>
      <c r="B650" s="146">
        <v>16292.89</v>
      </c>
      <c r="C650" s="146">
        <v>598.82000000000005</v>
      </c>
      <c r="D650" s="155">
        <v>1.788E-2</v>
      </c>
      <c r="E650" s="156">
        <v>1.251E-2</v>
      </c>
      <c r="F650" s="156">
        <v>5.3800000000000002E-3</v>
      </c>
      <c r="G650" s="155">
        <f t="shared" si="19"/>
        <v>75.356386577033931</v>
      </c>
      <c r="H650" s="75">
        <f t="shared" si="18"/>
        <v>10297733.679237992</v>
      </c>
      <c r="I650" s="77"/>
      <c r="J650" s="77"/>
    </row>
    <row r="651" spans="1:10" x14ac:dyDescent="0.3">
      <c r="A651" s="141">
        <v>779</v>
      </c>
      <c r="B651" s="146">
        <v>16418.48</v>
      </c>
      <c r="C651" s="146">
        <v>600.07000000000005</v>
      </c>
      <c r="D651" s="155">
        <v>1.789E-2</v>
      </c>
      <c r="E651" s="156">
        <v>1.2540000000000001E-2</v>
      </c>
      <c r="F651" s="156">
        <v>5.3499999999999997E-3</v>
      </c>
      <c r="G651" s="155">
        <f t="shared" si="19"/>
        <v>74.93618367790549</v>
      </c>
      <c r="H651" s="75">
        <f t="shared" si="18"/>
        <v>10395512.044599673</v>
      </c>
      <c r="I651" s="77"/>
      <c r="J651" s="77"/>
    </row>
    <row r="652" spans="1:10" x14ac:dyDescent="0.3">
      <c r="A652" s="141">
        <v>782</v>
      </c>
      <c r="B652" s="146">
        <v>16398.669999999998</v>
      </c>
      <c r="C652" s="146">
        <v>599.80999999999995</v>
      </c>
      <c r="D652" s="155">
        <v>1.7909999999999999E-2</v>
      </c>
      <c r="E652" s="156">
        <v>1.256E-2</v>
      </c>
      <c r="F652" s="156">
        <v>5.3499999999999997E-3</v>
      </c>
      <c r="G652" s="155">
        <f t="shared" si="19"/>
        <v>74.93618367790549</v>
      </c>
      <c r="H652" s="75">
        <f t="shared" si="18"/>
        <v>10435546.108956285</v>
      </c>
      <c r="I652" s="77"/>
      <c r="J652" s="77"/>
    </row>
    <row r="653" spans="1:10" x14ac:dyDescent="0.3">
      <c r="A653" s="141">
        <v>785</v>
      </c>
      <c r="B653" s="146">
        <v>16374.37</v>
      </c>
      <c r="C653" s="146">
        <v>599.33000000000004</v>
      </c>
      <c r="D653" s="155">
        <v>1.7940000000000001E-2</v>
      </c>
      <c r="E653" s="156">
        <v>1.259E-2</v>
      </c>
      <c r="F653" s="156">
        <v>5.3600000000000002E-3</v>
      </c>
      <c r="G653" s="155">
        <f t="shared" si="19"/>
        <v>75.076251310948308</v>
      </c>
      <c r="H653" s="75">
        <f t="shared" si="18"/>
        <v>10456036.180452233</v>
      </c>
      <c r="I653" s="77"/>
      <c r="J653" s="77"/>
    </row>
    <row r="654" spans="1:10" x14ac:dyDescent="0.3">
      <c r="A654" s="141">
        <v>788</v>
      </c>
      <c r="B654" s="146">
        <v>16277.22</v>
      </c>
      <c r="C654" s="146">
        <v>599.70000000000005</v>
      </c>
      <c r="D654" s="155">
        <v>1.7979999999999999E-2</v>
      </c>
      <c r="E654" s="156">
        <v>1.2579999999999999E-2</v>
      </c>
      <c r="F654" s="156">
        <v>5.3899999999999998E-3</v>
      </c>
      <c r="G654" s="155">
        <f t="shared" si="19"/>
        <v>75.496454210076735</v>
      </c>
      <c r="H654" s="75">
        <f t="shared" si="18"/>
        <v>10437576.2841432</v>
      </c>
      <c r="I654" s="77"/>
      <c r="J654" s="77"/>
    </row>
    <row r="655" spans="1:10" x14ac:dyDescent="0.3">
      <c r="A655" s="141">
        <v>791</v>
      </c>
      <c r="B655" s="146">
        <v>16365.24</v>
      </c>
      <c r="C655" s="146">
        <v>599.17999999999995</v>
      </c>
      <c r="D655" s="155">
        <v>1.7999999999999999E-2</v>
      </c>
      <c r="E655" s="156">
        <v>1.264E-2</v>
      </c>
      <c r="F655" s="156">
        <v>5.3600000000000002E-3</v>
      </c>
      <c r="G655" s="155">
        <f t="shared" si="19"/>
        <v>75.076251310948308</v>
      </c>
      <c r="H655" s="75">
        <f t="shared" si="18"/>
        <v>10535954.928328302</v>
      </c>
      <c r="I655" s="77"/>
      <c r="J655" s="77"/>
    </row>
    <row r="656" spans="1:10" x14ac:dyDescent="0.3">
      <c r="A656" s="141">
        <v>794</v>
      </c>
      <c r="B656" s="146">
        <v>16280.4</v>
      </c>
      <c r="C656" s="146">
        <v>598.69000000000005</v>
      </c>
      <c r="D656" s="155">
        <v>1.804E-2</v>
      </c>
      <c r="E656" s="156">
        <v>1.265E-2</v>
      </c>
      <c r="F656" s="156">
        <v>5.3800000000000002E-3</v>
      </c>
      <c r="G656" s="155">
        <f t="shared" si="19"/>
        <v>75.356386577033931</v>
      </c>
      <c r="H656" s="75">
        <f t="shared" si="18"/>
        <v>10536598.635715162</v>
      </c>
      <c r="I656" s="77"/>
      <c r="J656" s="77"/>
    </row>
    <row r="657" spans="1:10" x14ac:dyDescent="0.3">
      <c r="A657" s="141">
        <v>797</v>
      </c>
      <c r="B657" s="146">
        <v>16374.58</v>
      </c>
      <c r="C657" s="146">
        <v>600.65</v>
      </c>
      <c r="D657" s="155">
        <v>1.805E-2</v>
      </c>
      <c r="E657" s="156">
        <v>1.268E-2</v>
      </c>
      <c r="F657" s="156">
        <v>5.3699999999999998E-3</v>
      </c>
      <c r="G657" s="155">
        <f t="shared" si="19"/>
        <v>75.216318943991112</v>
      </c>
      <c r="H657" s="75">
        <f t="shared" si="18"/>
        <v>10596104.823920937</v>
      </c>
      <c r="I657" s="77"/>
      <c r="J657" s="77"/>
    </row>
    <row r="658" spans="1:10" x14ac:dyDescent="0.3">
      <c r="A658" s="141">
        <v>800</v>
      </c>
      <c r="B658" s="146">
        <v>16350.11</v>
      </c>
      <c r="C658" s="146">
        <v>598.99</v>
      </c>
      <c r="D658" s="155">
        <v>1.806E-2</v>
      </c>
      <c r="E658" s="156">
        <v>1.2699999999999999E-2</v>
      </c>
      <c r="F658" s="156">
        <v>5.3600000000000002E-3</v>
      </c>
      <c r="G658" s="155">
        <f t="shared" si="19"/>
        <v>75.076251310948308</v>
      </c>
      <c r="H658" s="75">
        <f t="shared" ref="H658:H721" si="20">A658/G658*10^6</f>
        <v>10655833.050142406</v>
      </c>
      <c r="I658" s="77"/>
      <c r="J658" s="77"/>
    </row>
    <row r="659" spans="1:10" x14ac:dyDescent="0.3">
      <c r="A659" s="141">
        <v>803</v>
      </c>
      <c r="B659" s="146">
        <v>16275.68</v>
      </c>
      <c r="C659" s="146">
        <v>599.21</v>
      </c>
      <c r="D659" s="155">
        <v>1.8079999999999999E-2</v>
      </c>
      <c r="E659" s="156">
        <v>1.269E-2</v>
      </c>
      <c r="F659" s="156">
        <v>5.3899999999999998E-3</v>
      </c>
      <c r="G659" s="155">
        <f t="shared" ref="G659:G722" si="21">(2*F659/$B$7)*(1+3*$B$11)/(4+PI()*$B$11-PI())*10^6</f>
        <v>75.496454210076735</v>
      </c>
      <c r="H659" s="75">
        <f t="shared" si="20"/>
        <v>10636261.111887043</v>
      </c>
      <c r="I659" s="77"/>
      <c r="J659" s="77"/>
    </row>
    <row r="660" spans="1:10" x14ac:dyDescent="0.3">
      <c r="A660" s="141">
        <v>806</v>
      </c>
      <c r="B660" s="146">
        <v>16340.7</v>
      </c>
      <c r="C660" s="146">
        <v>599.27</v>
      </c>
      <c r="D660" s="155">
        <v>1.8100000000000002E-2</v>
      </c>
      <c r="E660" s="156">
        <v>1.273E-2</v>
      </c>
      <c r="F660" s="156">
        <v>5.3699999999999998E-3</v>
      </c>
      <c r="G660" s="155">
        <f t="shared" si="21"/>
        <v>75.216318943991112</v>
      </c>
      <c r="H660" s="75">
        <f t="shared" si="20"/>
        <v>10715759.70900913</v>
      </c>
      <c r="I660" s="77"/>
      <c r="J660" s="77"/>
    </row>
    <row r="661" spans="1:10" x14ac:dyDescent="0.3">
      <c r="A661" s="141">
        <v>809</v>
      </c>
      <c r="B661" s="146">
        <v>16373.78</v>
      </c>
      <c r="C661" s="146">
        <v>600.19000000000005</v>
      </c>
      <c r="D661" s="155">
        <v>1.8159999999999999E-2</v>
      </c>
      <c r="E661" s="156">
        <v>1.2789999999999999E-2</v>
      </c>
      <c r="F661" s="156">
        <v>5.3600000000000002E-3</v>
      </c>
      <c r="G661" s="155">
        <f t="shared" si="21"/>
        <v>75.076251310948308</v>
      </c>
      <c r="H661" s="75">
        <f t="shared" si="20"/>
        <v>10775711.171956507</v>
      </c>
      <c r="I661" s="77"/>
      <c r="J661" s="77"/>
    </row>
    <row r="662" spans="1:10" x14ac:dyDescent="0.3">
      <c r="A662" s="141">
        <v>812</v>
      </c>
      <c r="B662" s="146">
        <v>16301.13</v>
      </c>
      <c r="C662" s="146">
        <v>599.92999999999995</v>
      </c>
      <c r="D662" s="155">
        <v>1.8180000000000002E-2</v>
      </c>
      <c r="E662" s="156">
        <v>1.2789999999999999E-2</v>
      </c>
      <c r="F662" s="156">
        <v>5.3899999999999998E-3</v>
      </c>
      <c r="G662" s="155">
        <f t="shared" si="21"/>
        <v>75.496454210076735</v>
      </c>
      <c r="H662" s="75">
        <f t="shared" si="20"/>
        <v>10755472.008533349</v>
      </c>
      <c r="I662" s="77"/>
      <c r="J662" s="77"/>
    </row>
    <row r="663" spans="1:10" x14ac:dyDescent="0.3">
      <c r="A663" s="141">
        <v>815</v>
      </c>
      <c r="B663" s="146">
        <v>16324.82</v>
      </c>
      <c r="C663" s="146">
        <v>599.83000000000004</v>
      </c>
      <c r="D663" s="155">
        <v>1.8180000000000002E-2</v>
      </c>
      <c r="E663" s="156">
        <v>1.2800000000000001E-2</v>
      </c>
      <c r="F663" s="156">
        <v>5.3800000000000002E-3</v>
      </c>
      <c r="G663" s="155">
        <f t="shared" si="21"/>
        <v>75.356386577033931</v>
      </c>
      <c r="H663" s="75">
        <f t="shared" si="20"/>
        <v>10815274.41827186</v>
      </c>
      <c r="I663" s="77"/>
      <c r="J663" s="77"/>
    </row>
    <row r="664" spans="1:10" x14ac:dyDescent="0.3">
      <c r="A664" s="141">
        <v>819</v>
      </c>
      <c r="B664" s="146">
        <v>16376.73</v>
      </c>
      <c r="C664" s="146">
        <v>599.54999999999995</v>
      </c>
      <c r="D664" s="155">
        <v>1.822E-2</v>
      </c>
      <c r="E664" s="156">
        <v>1.286E-2</v>
      </c>
      <c r="F664" s="156">
        <v>5.3600000000000002E-3</v>
      </c>
      <c r="G664" s="155">
        <f t="shared" si="21"/>
        <v>75.076251310948308</v>
      </c>
      <c r="H664" s="75">
        <f t="shared" si="20"/>
        <v>10908909.085083285</v>
      </c>
      <c r="I664" s="77"/>
      <c r="J664" s="77"/>
    </row>
    <row r="665" spans="1:10" x14ac:dyDescent="0.3">
      <c r="A665" s="141">
        <v>822</v>
      </c>
      <c r="B665" s="146">
        <v>16261.12</v>
      </c>
      <c r="C665" s="146">
        <v>599.12</v>
      </c>
      <c r="D665" s="155">
        <v>1.8270000000000002E-2</v>
      </c>
      <c r="E665" s="156">
        <v>1.2880000000000001E-2</v>
      </c>
      <c r="F665" s="156">
        <v>5.3899999999999998E-3</v>
      </c>
      <c r="G665" s="155">
        <f t="shared" si="21"/>
        <v>75.496454210076735</v>
      </c>
      <c r="H665" s="75">
        <f t="shared" si="20"/>
        <v>10887928.560362576</v>
      </c>
      <c r="I665" s="77"/>
      <c r="J665" s="77"/>
    </row>
    <row r="666" spans="1:10" x14ac:dyDescent="0.3">
      <c r="A666" s="141">
        <v>825</v>
      </c>
      <c r="B666" s="146">
        <v>16207.67</v>
      </c>
      <c r="C666" s="146">
        <v>597.72</v>
      </c>
      <c r="D666" s="155">
        <v>1.8290000000000001E-2</v>
      </c>
      <c r="E666" s="156">
        <v>1.289E-2</v>
      </c>
      <c r="F666" s="156">
        <v>5.4000000000000003E-3</v>
      </c>
      <c r="G666" s="155">
        <f t="shared" si="21"/>
        <v>75.636521843119553</v>
      </c>
      <c r="H666" s="75">
        <f t="shared" si="20"/>
        <v>10907429.108270768</v>
      </c>
      <c r="I666" s="77"/>
      <c r="J666" s="77"/>
    </row>
    <row r="667" spans="1:10" x14ac:dyDescent="0.3">
      <c r="A667" s="141">
        <v>828</v>
      </c>
      <c r="B667" s="146">
        <v>16272.79</v>
      </c>
      <c r="C667" s="146">
        <v>599.01</v>
      </c>
      <c r="D667" s="155">
        <v>1.831E-2</v>
      </c>
      <c r="E667" s="156">
        <v>1.2919999999999999E-2</v>
      </c>
      <c r="F667" s="156">
        <v>5.3899999999999998E-3</v>
      </c>
      <c r="G667" s="155">
        <f t="shared" si="21"/>
        <v>75.496454210076735</v>
      </c>
      <c r="H667" s="75">
        <f t="shared" si="20"/>
        <v>10967402.491460113</v>
      </c>
      <c r="I667" s="77"/>
      <c r="J667" s="77"/>
    </row>
    <row r="668" spans="1:10" x14ac:dyDescent="0.3">
      <c r="A668" s="141">
        <v>831</v>
      </c>
      <c r="B668" s="146">
        <v>16243.82</v>
      </c>
      <c r="C668" s="146">
        <v>598.85</v>
      </c>
      <c r="D668" s="155">
        <v>1.8329999999999999E-2</v>
      </c>
      <c r="E668" s="156">
        <v>1.294E-2</v>
      </c>
      <c r="F668" s="156">
        <v>5.4000000000000003E-3</v>
      </c>
      <c r="G668" s="155">
        <f t="shared" si="21"/>
        <v>75.636521843119553</v>
      </c>
      <c r="H668" s="75">
        <f t="shared" si="20"/>
        <v>10986755.86542183</v>
      </c>
      <c r="I668" s="77"/>
      <c r="J668" s="77"/>
    </row>
    <row r="669" spans="1:10" x14ac:dyDescent="0.3">
      <c r="A669" s="141">
        <v>834</v>
      </c>
      <c r="B669" s="146">
        <v>16367.56</v>
      </c>
      <c r="C669" s="146">
        <v>598.78</v>
      </c>
      <c r="D669" s="155">
        <v>1.8329999999999999E-2</v>
      </c>
      <c r="E669" s="156">
        <v>1.2970000000000001E-2</v>
      </c>
      <c r="F669" s="156">
        <v>5.3499999999999997E-3</v>
      </c>
      <c r="G669" s="155">
        <f t="shared" si="21"/>
        <v>74.93618367790549</v>
      </c>
      <c r="H669" s="75">
        <f t="shared" si="20"/>
        <v>11129469.89113752</v>
      </c>
      <c r="I669" s="77"/>
      <c r="J669" s="77"/>
    </row>
    <row r="670" spans="1:10" x14ac:dyDescent="0.3">
      <c r="A670" s="141">
        <v>838</v>
      </c>
      <c r="B670" s="146">
        <v>16298.64</v>
      </c>
      <c r="C670" s="146">
        <v>599.32000000000005</v>
      </c>
      <c r="D670" s="155">
        <v>1.8360000000000001E-2</v>
      </c>
      <c r="E670" s="156">
        <v>1.298E-2</v>
      </c>
      <c r="F670" s="156">
        <v>5.3800000000000002E-3</v>
      </c>
      <c r="G670" s="155">
        <f t="shared" si="21"/>
        <v>75.356386577033931</v>
      </c>
      <c r="H670" s="75">
        <f t="shared" si="20"/>
        <v>11120490.751548242</v>
      </c>
      <c r="I670" s="77"/>
      <c r="J670" s="77"/>
    </row>
    <row r="671" spans="1:10" x14ac:dyDescent="0.3">
      <c r="A671" s="141">
        <v>841</v>
      </c>
      <c r="B671" s="146">
        <v>16236.28</v>
      </c>
      <c r="C671" s="146">
        <v>599.37</v>
      </c>
      <c r="D671" s="155">
        <v>1.84E-2</v>
      </c>
      <c r="E671" s="156">
        <v>1.2999999999999999E-2</v>
      </c>
      <c r="F671" s="156">
        <v>5.4000000000000003E-3</v>
      </c>
      <c r="G671" s="155">
        <f t="shared" si="21"/>
        <v>75.636521843119553</v>
      </c>
      <c r="H671" s="75">
        <f t="shared" si="20"/>
        <v>11118967.127340263</v>
      </c>
      <c r="I671" s="77"/>
      <c r="J671" s="77"/>
    </row>
    <row r="672" spans="1:10" x14ac:dyDescent="0.3">
      <c r="A672" s="141">
        <v>844</v>
      </c>
      <c r="B672" s="146">
        <v>16092.89</v>
      </c>
      <c r="C672" s="146">
        <v>599.66</v>
      </c>
      <c r="D672" s="155">
        <v>1.8440000000000002E-2</v>
      </c>
      <c r="E672" s="156">
        <v>1.298E-2</v>
      </c>
      <c r="F672" s="156">
        <v>5.45E-3</v>
      </c>
      <c r="G672" s="155">
        <f t="shared" si="21"/>
        <v>76.336860008333645</v>
      </c>
      <c r="H672" s="75">
        <f t="shared" si="20"/>
        <v>11056257.748980781</v>
      </c>
      <c r="I672" s="77"/>
      <c r="J672" s="77"/>
    </row>
    <row r="673" spans="1:10" x14ac:dyDescent="0.3">
      <c r="A673" s="141">
        <v>847</v>
      </c>
      <c r="B673" s="146">
        <v>16291.68</v>
      </c>
      <c r="C673" s="146">
        <v>600.52</v>
      </c>
      <c r="D673" s="155">
        <v>1.8429999999999998E-2</v>
      </c>
      <c r="E673" s="156">
        <v>1.304E-2</v>
      </c>
      <c r="F673" s="156">
        <v>5.3899999999999998E-3</v>
      </c>
      <c r="G673" s="155">
        <f t="shared" si="21"/>
        <v>75.496454210076735</v>
      </c>
      <c r="H673" s="75">
        <f t="shared" si="20"/>
        <v>11219069.939935649</v>
      </c>
      <c r="I673" s="77"/>
      <c r="J673" s="77"/>
    </row>
    <row r="674" spans="1:10" x14ac:dyDescent="0.3">
      <c r="A674" s="141">
        <v>851</v>
      </c>
      <c r="B674" s="146">
        <v>16236.76</v>
      </c>
      <c r="C674" s="146">
        <v>600.24</v>
      </c>
      <c r="D674" s="155">
        <v>1.8460000000000001E-2</v>
      </c>
      <c r="E674" s="156">
        <v>1.3050000000000001E-2</v>
      </c>
      <c r="F674" s="156">
        <v>5.4099999999999999E-3</v>
      </c>
      <c r="G674" s="155">
        <f t="shared" si="21"/>
        <v>75.776589476162385</v>
      </c>
      <c r="H674" s="75">
        <f t="shared" si="20"/>
        <v>11230381.386690747</v>
      </c>
      <c r="I674" s="77"/>
      <c r="J674" s="77"/>
    </row>
    <row r="675" spans="1:10" x14ac:dyDescent="0.3">
      <c r="A675" s="141">
        <v>854</v>
      </c>
      <c r="B675" s="146">
        <v>16220.73</v>
      </c>
      <c r="C675" s="146">
        <v>599.37</v>
      </c>
      <c r="D675" s="155">
        <v>1.848E-2</v>
      </c>
      <c r="E675" s="156">
        <v>1.307E-2</v>
      </c>
      <c r="F675" s="156">
        <v>5.4099999999999999E-3</v>
      </c>
      <c r="G675" s="155">
        <f t="shared" si="21"/>
        <v>75.776589476162385</v>
      </c>
      <c r="H675" s="75">
        <f t="shared" si="20"/>
        <v>11269971.450333605</v>
      </c>
      <c r="I675" s="77"/>
      <c r="J675" s="77"/>
    </row>
    <row r="676" spans="1:10" x14ac:dyDescent="0.3">
      <c r="A676" s="141">
        <v>857</v>
      </c>
      <c r="B676" s="146">
        <v>16221.98</v>
      </c>
      <c r="C676" s="146">
        <v>598.98</v>
      </c>
      <c r="D676" s="155">
        <v>1.8509999999999999E-2</v>
      </c>
      <c r="E676" s="156">
        <v>1.3100000000000001E-2</v>
      </c>
      <c r="F676" s="156">
        <v>5.4000000000000003E-3</v>
      </c>
      <c r="G676" s="155">
        <f t="shared" si="21"/>
        <v>75.636521843119553</v>
      </c>
      <c r="H676" s="75">
        <f t="shared" si="20"/>
        <v>11330505.146409756</v>
      </c>
      <c r="I676" s="77"/>
      <c r="J676" s="77"/>
    </row>
    <row r="677" spans="1:10" x14ac:dyDescent="0.3">
      <c r="A677" s="141">
        <v>860</v>
      </c>
      <c r="B677" s="146">
        <v>16133.92</v>
      </c>
      <c r="C677" s="146">
        <v>598.73</v>
      </c>
      <c r="D677" s="155">
        <v>1.8550000000000001E-2</v>
      </c>
      <c r="E677" s="156">
        <v>1.312E-2</v>
      </c>
      <c r="F677" s="156">
        <v>5.4299999999999999E-3</v>
      </c>
      <c r="G677" s="155">
        <f t="shared" si="21"/>
        <v>76.056724742248008</v>
      </c>
      <c r="H677" s="75">
        <f t="shared" si="20"/>
        <v>11307349.914350007</v>
      </c>
      <c r="I677" s="77"/>
      <c r="J677" s="77"/>
    </row>
    <row r="678" spans="1:10" x14ac:dyDescent="0.3">
      <c r="A678" s="141">
        <v>864</v>
      </c>
      <c r="B678" s="146">
        <v>16172.97</v>
      </c>
      <c r="C678" s="146">
        <v>598.99</v>
      </c>
      <c r="D678" s="155">
        <v>1.8550000000000001E-2</v>
      </c>
      <c r="E678" s="156">
        <v>1.3129999999999999E-2</v>
      </c>
      <c r="F678" s="156">
        <v>5.4200000000000003E-3</v>
      </c>
      <c r="G678" s="155">
        <f t="shared" si="21"/>
        <v>75.91665710920519</v>
      </c>
      <c r="H678" s="75">
        <f t="shared" si="20"/>
        <v>11380901.542557998</v>
      </c>
      <c r="I678" s="77"/>
      <c r="J678" s="77"/>
    </row>
    <row r="679" spans="1:10" x14ac:dyDescent="0.3">
      <c r="A679" s="141">
        <v>867</v>
      </c>
      <c r="B679" s="146">
        <v>16274.31</v>
      </c>
      <c r="C679" s="146">
        <v>599.17999999999995</v>
      </c>
      <c r="D679" s="155">
        <v>1.8550000000000001E-2</v>
      </c>
      <c r="E679" s="156">
        <v>1.316E-2</v>
      </c>
      <c r="F679" s="156">
        <v>5.3899999999999998E-3</v>
      </c>
      <c r="G679" s="155">
        <f t="shared" si="21"/>
        <v>75.496454210076735</v>
      </c>
      <c r="H679" s="75">
        <f t="shared" si="20"/>
        <v>11483983.043594105</v>
      </c>
      <c r="I679" s="77"/>
      <c r="J679" s="77"/>
    </row>
    <row r="680" spans="1:10" x14ac:dyDescent="0.3">
      <c r="A680" s="141">
        <v>870</v>
      </c>
      <c r="B680" s="146">
        <v>16216.26</v>
      </c>
      <c r="C680" s="146">
        <v>599.49</v>
      </c>
      <c r="D680" s="155">
        <v>1.856E-2</v>
      </c>
      <c r="E680" s="156">
        <v>1.315E-2</v>
      </c>
      <c r="F680" s="156">
        <v>5.4099999999999999E-3</v>
      </c>
      <c r="G680" s="155">
        <f t="shared" si="21"/>
        <v>75.776589476162385</v>
      </c>
      <c r="H680" s="75">
        <f t="shared" si="20"/>
        <v>11481118.456428848</v>
      </c>
      <c r="I680" s="77"/>
      <c r="J680" s="77"/>
    </row>
    <row r="681" spans="1:10" x14ac:dyDescent="0.3">
      <c r="A681" s="141">
        <v>874</v>
      </c>
      <c r="B681" s="146">
        <v>16237.97</v>
      </c>
      <c r="C681" s="146">
        <v>599.74</v>
      </c>
      <c r="D681" s="155">
        <v>1.8589999999999999E-2</v>
      </c>
      <c r="E681" s="156">
        <v>1.319E-2</v>
      </c>
      <c r="F681" s="156">
        <v>5.4099999999999999E-3</v>
      </c>
      <c r="G681" s="155">
        <f t="shared" si="21"/>
        <v>75.776589476162385</v>
      </c>
      <c r="H681" s="75">
        <f t="shared" si="20"/>
        <v>11533905.207952658</v>
      </c>
      <c r="I681" s="77"/>
      <c r="J681" s="77"/>
    </row>
    <row r="682" spans="1:10" x14ac:dyDescent="0.3">
      <c r="A682" s="141">
        <v>877</v>
      </c>
      <c r="B682" s="146">
        <v>16169.66</v>
      </c>
      <c r="C682" s="146">
        <v>599.48</v>
      </c>
      <c r="D682" s="155">
        <v>1.8630000000000001E-2</v>
      </c>
      <c r="E682" s="156">
        <v>1.32E-2</v>
      </c>
      <c r="F682" s="156">
        <v>5.4299999999999999E-3</v>
      </c>
      <c r="G682" s="155">
        <f t="shared" si="21"/>
        <v>76.056724742248008</v>
      </c>
      <c r="H682" s="75">
        <f t="shared" si="20"/>
        <v>11530867.296377854</v>
      </c>
      <c r="I682" s="77"/>
      <c r="J682" s="77"/>
    </row>
    <row r="683" spans="1:10" x14ac:dyDescent="0.3">
      <c r="A683" s="141">
        <v>881</v>
      </c>
      <c r="B683" s="146">
        <v>16151.29</v>
      </c>
      <c r="C683" s="146">
        <v>599.62</v>
      </c>
      <c r="D683" s="155">
        <v>1.8669999999999999E-2</v>
      </c>
      <c r="E683" s="156">
        <v>1.324E-2</v>
      </c>
      <c r="F683" s="156">
        <v>5.4299999999999999E-3</v>
      </c>
      <c r="G683" s="155">
        <f t="shared" si="21"/>
        <v>76.056724742248008</v>
      </c>
      <c r="H683" s="75">
        <f t="shared" si="20"/>
        <v>11583459.621560879</v>
      </c>
      <c r="I683" s="77"/>
      <c r="J683" s="77"/>
    </row>
    <row r="684" spans="1:10" x14ac:dyDescent="0.3">
      <c r="A684" s="141">
        <v>884</v>
      </c>
      <c r="B684" s="146">
        <v>16110.59</v>
      </c>
      <c r="C684" s="146">
        <v>599.36</v>
      </c>
      <c r="D684" s="155">
        <v>1.8720000000000001E-2</v>
      </c>
      <c r="E684" s="156">
        <v>1.3270000000000001E-2</v>
      </c>
      <c r="F684" s="156">
        <v>5.4400000000000004E-3</v>
      </c>
      <c r="G684" s="155">
        <f t="shared" si="21"/>
        <v>76.196792375290812</v>
      </c>
      <c r="H684" s="75">
        <f t="shared" si="20"/>
        <v>11601538.233342543</v>
      </c>
      <c r="I684" s="77"/>
      <c r="J684" s="77"/>
    </row>
    <row r="685" spans="1:10" x14ac:dyDescent="0.3">
      <c r="A685" s="141">
        <v>887</v>
      </c>
      <c r="B685" s="146">
        <v>16106.34</v>
      </c>
      <c r="C685" s="146">
        <v>599.26</v>
      </c>
      <c r="D685" s="155">
        <v>1.874E-2</v>
      </c>
      <c r="E685" s="156">
        <v>1.329E-2</v>
      </c>
      <c r="F685" s="156">
        <v>5.45E-3</v>
      </c>
      <c r="G685" s="155">
        <f t="shared" si="21"/>
        <v>76.336860008333645</v>
      </c>
      <c r="H685" s="75">
        <f t="shared" si="20"/>
        <v>11619550.501594732</v>
      </c>
      <c r="I685" s="77"/>
      <c r="J685" s="77"/>
    </row>
    <row r="686" spans="1:10" x14ac:dyDescent="0.3">
      <c r="A686" s="141">
        <v>891</v>
      </c>
      <c r="B686" s="146">
        <v>16144.84</v>
      </c>
      <c r="C686" s="146">
        <v>598.85</v>
      </c>
      <c r="D686" s="155">
        <v>1.8749999999999999E-2</v>
      </c>
      <c r="E686" s="156">
        <v>1.332E-2</v>
      </c>
      <c r="F686" s="156">
        <v>5.4299999999999999E-3</v>
      </c>
      <c r="G686" s="155">
        <f t="shared" si="21"/>
        <v>76.056724742248008</v>
      </c>
      <c r="H686" s="75">
        <f t="shared" si="20"/>
        <v>11714940.434518436</v>
      </c>
      <c r="I686" s="77"/>
      <c r="J686" s="77"/>
    </row>
    <row r="687" spans="1:10" x14ac:dyDescent="0.3">
      <c r="A687" s="141">
        <v>894</v>
      </c>
      <c r="B687" s="146">
        <v>16160.84</v>
      </c>
      <c r="C687" s="146">
        <v>598.87</v>
      </c>
      <c r="D687" s="155">
        <v>1.8769999999999998E-2</v>
      </c>
      <c r="E687" s="156">
        <v>1.3350000000000001E-2</v>
      </c>
      <c r="F687" s="156">
        <v>5.4200000000000003E-3</v>
      </c>
      <c r="G687" s="155">
        <f t="shared" si="21"/>
        <v>75.91665710920519</v>
      </c>
      <c r="H687" s="75">
        <f t="shared" si="20"/>
        <v>11776071.735007931</v>
      </c>
      <c r="I687" s="77"/>
      <c r="J687" s="77"/>
    </row>
    <row r="688" spans="1:10" x14ac:dyDescent="0.3">
      <c r="A688" s="141">
        <v>898</v>
      </c>
      <c r="B688" s="146">
        <v>16101.37</v>
      </c>
      <c r="C688" s="146">
        <v>598.84</v>
      </c>
      <c r="D688" s="155">
        <v>1.8800000000000001E-2</v>
      </c>
      <c r="E688" s="156">
        <v>1.336E-2</v>
      </c>
      <c r="F688" s="156">
        <v>5.4400000000000004E-3</v>
      </c>
      <c r="G688" s="155">
        <f t="shared" si="21"/>
        <v>76.196792375290812</v>
      </c>
      <c r="H688" s="75">
        <f t="shared" si="20"/>
        <v>11785273.001743896</v>
      </c>
      <c r="I688" s="77"/>
      <c r="J688" s="77"/>
    </row>
    <row r="689" spans="1:10" x14ac:dyDescent="0.3">
      <c r="A689" s="141">
        <v>901</v>
      </c>
      <c r="B689" s="146">
        <v>16108.27</v>
      </c>
      <c r="C689" s="146">
        <v>599.58000000000004</v>
      </c>
      <c r="D689" s="155">
        <v>1.883E-2</v>
      </c>
      <c r="E689" s="156">
        <v>1.3390000000000001E-2</v>
      </c>
      <c r="F689" s="156">
        <v>5.45E-3</v>
      </c>
      <c r="G689" s="155">
        <f t="shared" si="21"/>
        <v>76.336860008333645</v>
      </c>
      <c r="H689" s="75">
        <f t="shared" si="20"/>
        <v>11802948.141980669</v>
      </c>
      <c r="I689" s="77"/>
      <c r="J689" s="77"/>
    </row>
    <row r="690" spans="1:10" x14ac:dyDescent="0.3">
      <c r="A690" s="141">
        <v>905</v>
      </c>
      <c r="B690" s="146">
        <v>16123.21</v>
      </c>
      <c r="C690" s="146">
        <v>599.11</v>
      </c>
      <c r="D690" s="155">
        <v>1.8859999999999998E-2</v>
      </c>
      <c r="E690" s="156">
        <v>1.342E-2</v>
      </c>
      <c r="F690" s="156">
        <v>5.4400000000000004E-3</v>
      </c>
      <c r="G690" s="155">
        <f t="shared" si="21"/>
        <v>76.196792375290812</v>
      </c>
      <c r="H690" s="75">
        <f t="shared" si="20"/>
        <v>11877140.385944573</v>
      </c>
      <c r="I690" s="77"/>
      <c r="J690" s="77"/>
    </row>
    <row r="691" spans="1:10" x14ac:dyDescent="0.3">
      <c r="A691" s="141">
        <v>908</v>
      </c>
      <c r="B691" s="146">
        <v>16160.96</v>
      </c>
      <c r="C691" s="146">
        <v>599.45000000000005</v>
      </c>
      <c r="D691" s="155">
        <v>1.8890000000000001E-2</v>
      </c>
      <c r="E691" s="156">
        <v>1.346E-2</v>
      </c>
      <c r="F691" s="156">
        <v>5.4299999999999999E-3</v>
      </c>
      <c r="G691" s="155">
        <f t="shared" si="21"/>
        <v>76.056724742248008</v>
      </c>
      <c r="H691" s="75">
        <f t="shared" si="20"/>
        <v>11938457.816546286</v>
      </c>
      <c r="I691" s="77"/>
      <c r="J691" s="77"/>
    </row>
    <row r="692" spans="1:10" x14ac:dyDescent="0.3">
      <c r="A692" s="141">
        <v>912</v>
      </c>
      <c r="B692" s="146">
        <v>16113.8</v>
      </c>
      <c r="C692" s="146">
        <v>599.96</v>
      </c>
      <c r="D692" s="155">
        <v>1.8919999999999999E-2</v>
      </c>
      <c r="E692" s="156">
        <v>1.3469999999999999E-2</v>
      </c>
      <c r="F692" s="156">
        <v>5.45E-3</v>
      </c>
      <c r="G692" s="155">
        <f t="shared" si="21"/>
        <v>76.336860008333645</v>
      </c>
      <c r="H692" s="75">
        <f t="shared" si="20"/>
        <v>11947046.28799819</v>
      </c>
      <c r="I692" s="77"/>
      <c r="J692" s="77"/>
    </row>
    <row r="693" spans="1:10" x14ac:dyDescent="0.3">
      <c r="A693" s="141">
        <v>915</v>
      </c>
      <c r="B693" s="146">
        <v>16110.86</v>
      </c>
      <c r="C693" s="146">
        <v>599.96</v>
      </c>
      <c r="D693" s="155">
        <v>1.8939999999999999E-2</v>
      </c>
      <c r="E693" s="156">
        <v>1.349E-2</v>
      </c>
      <c r="F693" s="156">
        <v>5.45E-3</v>
      </c>
      <c r="G693" s="155">
        <f t="shared" si="21"/>
        <v>76.336860008333645</v>
      </c>
      <c r="H693" s="75">
        <f t="shared" si="20"/>
        <v>11986345.782366605</v>
      </c>
      <c r="I693" s="77"/>
      <c r="J693" s="77"/>
    </row>
    <row r="694" spans="1:10" x14ac:dyDescent="0.3">
      <c r="A694" s="141">
        <v>919</v>
      </c>
      <c r="B694" s="146">
        <v>16091.44</v>
      </c>
      <c r="C694" s="146">
        <v>599.04</v>
      </c>
      <c r="D694" s="155">
        <v>1.898E-2</v>
      </c>
      <c r="E694" s="156">
        <v>1.353E-2</v>
      </c>
      <c r="F694" s="156">
        <v>5.45E-3</v>
      </c>
      <c r="G694" s="155">
        <f t="shared" si="21"/>
        <v>76.336860008333645</v>
      </c>
      <c r="H694" s="75">
        <f t="shared" si="20"/>
        <v>12038745.10819116</v>
      </c>
      <c r="I694" s="77"/>
      <c r="J694" s="77"/>
    </row>
    <row r="695" spans="1:10" x14ac:dyDescent="0.3">
      <c r="A695" s="141">
        <v>922</v>
      </c>
      <c r="B695" s="146">
        <v>16228.86</v>
      </c>
      <c r="C695" s="146">
        <v>599.16</v>
      </c>
      <c r="D695" s="155">
        <v>1.8970000000000001E-2</v>
      </c>
      <c r="E695" s="156">
        <v>1.357E-2</v>
      </c>
      <c r="F695" s="156">
        <v>5.4000000000000003E-3</v>
      </c>
      <c r="G695" s="155">
        <f t="shared" si="21"/>
        <v>75.636521843119553</v>
      </c>
      <c r="H695" s="75">
        <f t="shared" si="20"/>
        <v>12189878.348879574</v>
      </c>
      <c r="I695" s="77"/>
      <c r="J695" s="77"/>
    </row>
    <row r="696" spans="1:10" x14ac:dyDescent="0.3">
      <c r="A696" s="141">
        <v>926</v>
      </c>
      <c r="B696" s="146">
        <v>16097.69</v>
      </c>
      <c r="C696" s="146">
        <v>599.25</v>
      </c>
      <c r="D696" s="155">
        <v>1.9009999999999999E-2</v>
      </c>
      <c r="E696" s="156">
        <v>1.3559999999999999E-2</v>
      </c>
      <c r="F696" s="156">
        <v>5.45E-3</v>
      </c>
      <c r="G696" s="155">
        <f t="shared" si="21"/>
        <v>76.336860008333645</v>
      </c>
      <c r="H696" s="75">
        <f t="shared" si="20"/>
        <v>12130443.928384129</v>
      </c>
      <c r="I696" s="77"/>
      <c r="J696" s="77"/>
    </row>
    <row r="697" spans="1:10" x14ac:dyDescent="0.3">
      <c r="A697" s="141">
        <v>929</v>
      </c>
      <c r="B697" s="146">
        <v>16111.86</v>
      </c>
      <c r="C697" s="146">
        <v>598.97</v>
      </c>
      <c r="D697" s="155">
        <v>1.9050000000000001E-2</v>
      </c>
      <c r="E697" s="156">
        <v>1.3599999999999999E-2</v>
      </c>
      <c r="F697" s="156">
        <v>5.4400000000000004E-3</v>
      </c>
      <c r="G697" s="155">
        <f t="shared" si="21"/>
        <v>76.196792375290812</v>
      </c>
      <c r="H697" s="75">
        <f t="shared" si="20"/>
        <v>12192114.274632607</v>
      </c>
      <c r="I697" s="77"/>
      <c r="J697" s="77"/>
    </row>
    <row r="698" spans="1:10" x14ac:dyDescent="0.3">
      <c r="A698" s="141">
        <v>933</v>
      </c>
      <c r="B698" s="146">
        <v>16218.73</v>
      </c>
      <c r="C698" s="146">
        <v>598.9</v>
      </c>
      <c r="D698" s="155">
        <v>1.9040000000000001E-2</v>
      </c>
      <c r="E698" s="156">
        <v>1.3639999999999999E-2</v>
      </c>
      <c r="F698" s="156">
        <v>5.4000000000000003E-3</v>
      </c>
      <c r="G698" s="155">
        <f t="shared" si="21"/>
        <v>75.636521843119553</v>
      </c>
      <c r="H698" s="75">
        <f t="shared" si="20"/>
        <v>12335310.73698985</v>
      </c>
      <c r="I698" s="77"/>
      <c r="J698" s="77"/>
    </row>
    <row r="699" spans="1:10" x14ac:dyDescent="0.3">
      <c r="A699" s="141">
        <v>936</v>
      </c>
      <c r="B699" s="146">
        <v>16088.55</v>
      </c>
      <c r="C699" s="146">
        <v>599.22</v>
      </c>
      <c r="D699" s="155">
        <v>1.9099999999999999E-2</v>
      </c>
      <c r="E699" s="156">
        <v>1.3650000000000001E-2</v>
      </c>
      <c r="F699" s="156">
        <v>5.45E-3</v>
      </c>
      <c r="G699" s="155">
        <f t="shared" si="21"/>
        <v>76.336860008333645</v>
      </c>
      <c r="H699" s="75">
        <f t="shared" si="20"/>
        <v>12261442.242945511</v>
      </c>
      <c r="I699" s="77"/>
      <c r="J699" s="77"/>
    </row>
    <row r="700" spans="1:10" x14ac:dyDescent="0.3">
      <c r="A700" s="141">
        <v>940</v>
      </c>
      <c r="B700" s="146">
        <v>16142.18</v>
      </c>
      <c r="C700" s="146">
        <v>599.64</v>
      </c>
      <c r="D700" s="155">
        <v>1.9109999999999999E-2</v>
      </c>
      <c r="E700" s="156">
        <v>1.3679999999999999E-2</v>
      </c>
      <c r="F700" s="156">
        <v>5.4400000000000004E-3</v>
      </c>
      <c r="G700" s="155">
        <f t="shared" si="21"/>
        <v>76.196792375290812</v>
      </c>
      <c r="H700" s="75">
        <f t="shared" si="20"/>
        <v>12336477.306947954</v>
      </c>
      <c r="I700" s="77"/>
      <c r="J700" s="77"/>
    </row>
    <row r="701" spans="1:10" x14ac:dyDescent="0.3">
      <c r="A701" s="141">
        <v>944</v>
      </c>
      <c r="B701" s="146">
        <v>16230.92</v>
      </c>
      <c r="C701" s="146">
        <v>599.75</v>
      </c>
      <c r="D701" s="155">
        <v>1.9130000000000001E-2</v>
      </c>
      <c r="E701" s="156">
        <v>1.372E-2</v>
      </c>
      <c r="F701" s="156">
        <v>5.4099999999999999E-3</v>
      </c>
      <c r="G701" s="155">
        <f t="shared" si="21"/>
        <v>75.776589476162385</v>
      </c>
      <c r="H701" s="75">
        <f t="shared" si="20"/>
        <v>12457673.359619347</v>
      </c>
      <c r="I701" s="77"/>
      <c r="J701" s="77"/>
    </row>
    <row r="702" spans="1:10" x14ac:dyDescent="0.3">
      <c r="A702" s="141">
        <v>947</v>
      </c>
      <c r="B702" s="146">
        <v>16298.25</v>
      </c>
      <c r="C702" s="146">
        <v>599.47</v>
      </c>
      <c r="D702" s="155">
        <v>1.9140000000000001E-2</v>
      </c>
      <c r="E702" s="156">
        <v>1.376E-2</v>
      </c>
      <c r="F702" s="156">
        <v>5.3800000000000002E-3</v>
      </c>
      <c r="G702" s="155">
        <f t="shared" si="21"/>
        <v>75.356386577033931</v>
      </c>
      <c r="H702" s="75">
        <f t="shared" si="20"/>
        <v>12566950.765771106</v>
      </c>
      <c r="I702" s="77"/>
      <c r="J702" s="77"/>
    </row>
    <row r="703" spans="1:10" x14ac:dyDescent="0.3">
      <c r="A703" s="141">
        <v>951</v>
      </c>
      <c r="B703" s="146">
        <v>16197.94</v>
      </c>
      <c r="C703" s="146">
        <v>599.64</v>
      </c>
      <c r="D703" s="155">
        <v>1.9189999999999999E-2</v>
      </c>
      <c r="E703" s="156">
        <v>1.3769999999999999E-2</v>
      </c>
      <c r="F703" s="156">
        <v>5.4200000000000003E-3</v>
      </c>
      <c r="G703" s="155">
        <f t="shared" si="21"/>
        <v>75.91665710920519</v>
      </c>
      <c r="H703" s="75">
        <f t="shared" si="20"/>
        <v>12526895.100662798</v>
      </c>
      <c r="I703" s="77"/>
      <c r="J703" s="77"/>
    </row>
    <row r="704" spans="1:10" x14ac:dyDescent="0.3">
      <c r="A704" s="141">
        <v>954</v>
      </c>
      <c r="B704" s="146">
        <v>16128.2</v>
      </c>
      <c r="C704" s="146">
        <v>599.75</v>
      </c>
      <c r="D704" s="155">
        <v>1.9220000000000001E-2</v>
      </c>
      <c r="E704" s="156">
        <v>1.3780000000000001E-2</v>
      </c>
      <c r="F704" s="156">
        <v>5.4400000000000004E-3</v>
      </c>
      <c r="G704" s="155">
        <f t="shared" si="21"/>
        <v>76.196792375290812</v>
      </c>
      <c r="H704" s="75">
        <f t="shared" si="20"/>
        <v>12520212.075349307</v>
      </c>
      <c r="I704" s="77"/>
      <c r="J704" s="77"/>
    </row>
    <row r="705" spans="1:10" x14ac:dyDescent="0.3">
      <c r="A705" s="141">
        <v>958</v>
      </c>
      <c r="B705" s="146">
        <v>16086.74</v>
      </c>
      <c r="C705" s="146">
        <v>598.97</v>
      </c>
      <c r="D705" s="155">
        <v>1.924E-2</v>
      </c>
      <c r="E705" s="156">
        <v>1.379E-2</v>
      </c>
      <c r="F705" s="156">
        <v>5.45E-3</v>
      </c>
      <c r="G705" s="155">
        <f t="shared" si="21"/>
        <v>76.336860008333645</v>
      </c>
      <c r="H705" s="75">
        <f t="shared" si="20"/>
        <v>12549638.534980556</v>
      </c>
      <c r="I705" s="77"/>
      <c r="J705" s="77"/>
    </row>
    <row r="706" spans="1:10" x14ac:dyDescent="0.3">
      <c r="A706" s="141">
        <v>962</v>
      </c>
      <c r="B706" s="146">
        <v>16192.68</v>
      </c>
      <c r="C706" s="146">
        <v>599.14</v>
      </c>
      <c r="D706" s="155">
        <v>1.9279999999999999E-2</v>
      </c>
      <c r="E706" s="156">
        <v>1.3860000000000001E-2</v>
      </c>
      <c r="F706" s="156">
        <v>5.4200000000000003E-3</v>
      </c>
      <c r="G706" s="155">
        <f t="shared" si="21"/>
        <v>75.91665710920519</v>
      </c>
      <c r="H706" s="75">
        <f t="shared" si="20"/>
        <v>12671790.837894438</v>
      </c>
      <c r="I706" s="77"/>
      <c r="J706" s="77"/>
    </row>
    <row r="707" spans="1:10" x14ac:dyDescent="0.3">
      <c r="A707" s="141">
        <v>966</v>
      </c>
      <c r="B707" s="146">
        <v>16134.29</v>
      </c>
      <c r="C707" s="146">
        <v>598.65</v>
      </c>
      <c r="D707" s="155">
        <v>1.9279999999999999E-2</v>
      </c>
      <c r="E707" s="156">
        <v>1.3849999999999999E-2</v>
      </c>
      <c r="F707" s="156">
        <v>5.4299999999999999E-3</v>
      </c>
      <c r="G707" s="155">
        <f t="shared" si="21"/>
        <v>76.056724742248008</v>
      </c>
      <c r="H707" s="75">
        <f t="shared" si="20"/>
        <v>12701046.531700123</v>
      </c>
      <c r="I707" s="77"/>
      <c r="J707" s="77"/>
    </row>
    <row r="708" spans="1:10" x14ac:dyDescent="0.3">
      <c r="A708" s="141">
        <v>969</v>
      </c>
      <c r="B708" s="146">
        <v>16069.99</v>
      </c>
      <c r="C708" s="146">
        <v>598.49</v>
      </c>
      <c r="D708" s="155">
        <v>1.933E-2</v>
      </c>
      <c r="E708" s="156">
        <v>1.388E-2</v>
      </c>
      <c r="F708" s="156">
        <v>5.45E-3</v>
      </c>
      <c r="G708" s="155">
        <f t="shared" si="21"/>
        <v>76.336860008333645</v>
      </c>
      <c r="H708" s="75">
        <f t="shared" si="20"/>
        <v>12693736.680998078</v>
      </c>
      <c r="I708" s="77"/>
      <c r="J708" s="77"/>
    </row>
    <row r="709" spans="1:10" x14ac:dyDescent="0.3">
      <c r="A709" s="141">
        <v>973</v>
      </c>
      <c r="B709" s="146">
        <v>16082</v>
      </c>
      <c r="C709" s="146">
        <v>598.87</v>
      </c>
      <c r="D709" s="155">
        <v>1.9369999999999998E-2</v>
      </c>
      <c r="E709" s="156">
        <v>1.392E-2</v>
      </c>
      <c r="F709" s="156">
        <v>5.45E-3</v>
      </c>
      <c r="G709" s="155">
        <f t="shared" si="21"/>
        <v>76.336860008333645</v>
      </c>
      <c r="H709" s="75">
        <f t="shared" si="20"/>
        <v>12746136.006822631</v>
      </c>
      <c r="I709" s="77"/>
      <c r="J709" s="77"/>
    </row>
    <row r="710" spans="1:10" x14ac:dyDescent="0.3">
      <c r="A710" s="141">
        <v>977</v>
      </c>
      <c r="B710" s="146">
        <v>16121.08</v>
      </c>
      <c r="C710" s="146">
        <v>598.98</v>
      </c>
      <c r="D710" s="155">
        <v>1.9380000000000001E-2</v>
      </c>
      <c r="E710" s="156">
        <v>1.3939999999999999E-2</v>
      </c>
      <c r="F710" s="156">
        <v>5.4400000000000004E-3</v>
      </c>
      <c r="G710" s="155">
        <f t="shared" si="21"/>
        <v>76.196792375290812</v>
      </c>
      <c r="H710" s="75">
        <f t="shared" si="20"/>
        <v>12822062.052008672</v>
      </c>
      <c r="I710" s="77"/>
      <c r="J710" s="77"/>
    </row>
    <row r="711" spans="1:10" x14ac:dyDescent="0.3">
      <c r="A711" s="141">
        <v>980</v>
      </c>
      <c r="B711" s="146">
        <v>16126.22</v>
      </c>
      <c r="C711" s="146">
        <v>598.75</v>
      </c>
      <c r="D711" s="155">
        <v>1.9390000000000001E-2</v>
      </c>
      <c r="E711" s="156">
        <v>1.396E-2</v>
      </c>
      <c r="F711" s="156">
        <v>5.4299999999999999E-3</v>
      </c>
      <c r="G711" s="155">
        <f t="shared" si="21"/>
        <v>76.056724742248008</v>
      </c>
      <c r="H711" s="75">
        <f t="shared" si="20"/>
        <v>12885119.669840705</v>
      </c>
      <c r="I711" s="77"/>
      <c r="J711" s="77"/>
    </row>
    <row r="712" spans="1:10" x14ac:dyDescent="0.3">
      <c r="A712" s="141">
        <v>984</v>
      </c>
      <c r="B712" s="146">
        <v>16106.23</v>
      </c>
      <c r="C712" s="146">
        <v>599.19000000000005</v>
      </c>
      <c r="D712" s="155">
        <v>1.9439999999999999E-2</v>
      </c>
      <c r="E712" s="156">
        <v>1.3990000000000001E-2</v>
      </c>
      <c r="F712" s="156">
        <v>5.4400000000000004E-3</v>
      </c>
      <c r="G712" s="155">
        <f t="shared" si="21"/>
        <v>76.196792375290812</v>
      </c>
      <c r="H712" s="75">
        <f t="shared" si="20"/>
        <v>12913929.436209347</v>
      </c>
      <c r="I712" s="77"/>
      <c r="J712" s="77"/>
    </row>
    <row r="713" spans="1:10" x14ac:dyDescent="0.3">
      <c r="A713" s="141">
        <v>988</v>
      </c>
      <c r="B713" s="146">
        <v>16139.98</v>
      </c>
      <c r="C713" s="146">
        <v>599.71</v>
      </c>
      <c r="D713" s="155">
        <v>1.9460000000000002E-2</v>
      </c>
      <c r="E713" s="156">
        <v>1.4019999999999999E-2</v>
      </c>
      <c r="F713" s="156">
        <v>5.4400000000000004E-3</v>
      </c>
      <c r="G713" s="155">
        <f t="shared" si="21"/>
        <v>76.196792375290812</v>
      </c>
      <c r="H713" s="75">
        <f t="shared" si="20"/>
        <v>12966425.084324019</v>
      </c>
      <c r="I713" s="77"/>
      <c r="J713" s="77"/>
    </row>
    <row r="714" spans="1:10" x14ac:dyDescent="0.3">
      <c r="A714" s="141">
        <v>992</v>
      </c>
      <c r="B714" s="146">
        <v>16104.63</v>
      </c>
      <c r="C714" s="146">
        <v>600.04999999999995</v>
      </c>
      <c r="D714" s="155">
        <v>1.95E-2</v>
      </c>
      <c r="E714" s="156">
        <v>1.405E-2</v>
      </c>
      <c r="F714" s="156">
        <v>5.45E-3</v>
      </c>
      <c r="G714" s="155">
        <f t="shared" si="21"/>
        <v>76.336860008333645</v>
      </c>
      <c r="H714" s="75">
        <f t="shared" si="20"/>
        <v>12995032.804489259</v>
      </c>
      <c r="I714" s="77"/>
      <c r="J714" s="77"/>
    </row>
    <row r="715" spans="1:10" x14ac:dyDescent="0.3">
      <c r="A715" s="141">
        <v>996</v>
      </c>
      <c r="B715" s="146">
        <v>16061.25</v>
      </c>
      <c r="C715" s="146">
        <v>599.75</v>
      </c>
      <c r="D715" s="155">
        <v>1.9539999999999998E-2</v>
      </c>
      <c r="E715" s="156">
        <v>1.4069999999999999E-2</v>
      </c>
      <c r="F715" s="156">
        <v>5.47E-3</v>
      </c>
      <c r="G715" s="155">
        <f t="shared" si="21"/>
        <v>76.616995274419253</v>
      </c>
      <c r="H715" s="75">
        <f t="shared" si="20"/>
        <v>12999726.711190183</v>
      </c>
      <c r="I715" s="77"/>
      <c r="J715" s="77"/>
    </row>
    <row r="716" spans="1:10" x14ac:dyDescent="0.3">
      <c r="A716" s="141">
        <v>1000</v>
      </c>
      <c r="B716" s="146">
        <v>16118.84</v>
      </c>
      <c r="C716" s="146">
        <v>599.73</v>
      </c>
      <c r="D716" s="155">
        <v>1.9560000000000001E-2</v>
      </c>
      <c r="E716" s="156">
        <v>1.4109999999999999E-2</v>
      </c>
      <c r="F716" s="156">
        <v>5.45E-3</v>
      </c>
      <c r="G716" s="155">
        <f t="shared" si="21"/>
        <v>76.336860008333645</v>
      </c>
      <c r="H716" s="75">
        <f t="shared" si="20"/>
        <v>13099831.456138367</v>
      </c>
      <c r="I716" s="77"/>
      <c r="J716" s="77"/>
    </row>
    <row r="717" spans="1:10" x14ac:dyDescent="0.3">
      <c r="A717" s="141">
        <v>1004</v>
      </c>
      <c r="B717" s="146">
        <v>16008.6</v>
      </c>
      <c r="C717" s="146">
        <v>599.71</v>
      </c>
      <c r="D717" s="155">
        <v>1.9599999999999999E-2</v>
      </c>
      <c r="E717" s="156">
        <v>1.4120000000000001E-2</v>
      </c>
      <c r="F717" s="156">
        <v>5.4799999999999996E-3</v>
      </c>
      <c r="G717" s="155">
        <f t="shared" si="21"/>
        <v>76.757062907462057</v>
      </c>
      <c r="H717" s="75">
        <f t="shared" si="20"/>
        <v>13080229.51855802</v>
      </c>
      <c r="I717" s="77"/>
      <c r="J717" s="77"/>
    </row>
    <row r="718" spans="1:10" x14ac:dyDescent="0.3">
      <c r="A718" s="141">
        <v>1009</v>
      </c>
      <c r="B718" s="146">
        <v>15895.41</v>
      </c>
      <c r="C718" s="146">
        <v>598.30999999999995</v>
      </c>
      <c r="D718" s="155">
        <v>1.967E-2</v>
      </c>
      <c r="E718" s="156">
        <v>1.4160000000000001E-2</v>
      </c>
      <c r="F718" s="156">
        <v>5.5100000000000001E-3</v>
      </c>
      <c r="G718" s="155">
        <f t="shared" si="21"/>
        <v>77.177265806590512</v>
      </c>
      <c r="H718" s="75">
        <f t="shared" si="20"/>
        <v>13073798.215767277</v>
      </c>
      <c r="I718" s="77"/>
      <c r="J718" s="77"/>
    </row>
    <row r="719" spans="1:10" x14ac:dyDescent="0.3">
      <c r="A719" s="141">
        <v>1011</v>
      </c>
      <c r="B719" s="146">
        <v>15969.98</v>
      </c>
      <c r="C719" s="146">
        <v>598</v>
      </c>
      <c r="D719" s="155">
        <v>1.966E-2</v>
      </c>
      <c r="E719" s="156">
        <v>1.418E-2</v>
      </c>
      <c r="F719" s="156">
        <v>5.4799999999999996E-3</v>
      </c>
      <c r="G719" s="155">
        <f t="shared" si="21"/>
        <v>76.757062907462057</v>
      </c>
      <c r="H719" s="75">
        <f t="shared" si="20"/>
        <v>13171426.337910516</v>
      </c>
      <c r="I719" s="77"/>
      <c r="J719" s="77"/>
    </row>
    <row r="720" spans="1:10" x14ac:dyDescent="0.3">
      <c r="A720" s="141">
        <v>1017</v>
      </c>
      <c r="B720" s="146">
        <v>16134.58</v>
      </c>
      <c r="C720" s="146">
        <v>599.14</v>
      </c>
      <c r="D720" s="155">
        <v>1.968E-2</v>
      </c>
      <c r="E720" s="156">
        <v>1.4250000000000001E-2</v>
      </c>
      <c r="F720" s="156">
        <v>5.4299999999999999E-3</v>
      </c>
      <c r="G720" s="155">
        <f t="shared" si="21"/>
        <v>76.056724742248008</v>
      </c>
      <c r="H720" s="75">
        <f t="shared" si="20"/>
        <v>13371598.67778367</v>
      </c>
      <c r="I720" s="77"/>
      <c r="J720" s="77"/>
    </row>
    <row r="721" spans="1:10" x14ac:dyDescent="0.3">
      <c r="A721" s="141">
        <v>1019</v>
      </c>
      <c r="B721" s="146">
        <v>15985.52</v>
      </c>
      <c r="C721" s="146">
        <v>599.14</v>
      </c>
      <c r="D721" s="155">
        <v>1.9720000000000001E-2</v>
      </c>
      <c r="E721" s="156">
        <v>1.423E-2</v>
      </c>
      <c r="F721" s="156">
        <v>5.4900000000000001E-3</v>
      </c>
      <c r="G721" s="155">
        <f t="shared" si="21"/>
        <v>76.897130540504889</v>
      </c>
      <c r="H721" s="75">
        <f t="shared" si="20"/>
        <v>13251469.760152502</v>
      </c>
      <c r="I721" s="77"/>
      <c r="J721" s="77"/>
    </row>
    <row r="722" spans="1:10" x14ac:dyDescent="0.3">
      <c r="A722" s="141">
        <v>1024</v>
      </c>
      <c r="B722" s="146">
        <v>16000.44</v>
      </c>
      <c r="C722" s="146">
        <v>599.20000000000005</v>
      </c>
      <c r="D722" s="155">
        <v>1.9769999999999999E-2</v>
      </c>
      <c r="E722" s="156">
        <v>1.4279999999999999E-2</v>
      </c>
      <c r="F722" s="156">
        <v>5.4799999999999996E-3</v>
      </c>
      <c r="G722" s="155">
        <f t="shared" si="21"/>
        <v>76.757062907462057</v>
      </c>
      <c r="H722" s="75">
        <f t="shared" ref="H722:H785" si="22">A722/G722*10^6</f>
        <v>13340791.85956515</v>
      </c>
      <c r="I722" s="77"/>
      <c r="J722" s="77"/>
    </row>
    <row r="723" spans="1:10" x14ac:dyDescent="0.3">
      <c r="A723" s="141">
        <v>1027</v>
      </c>
      <c r="B723" s="146">
        <v>15948.97</v>
      </c>
      <c r="C723" s="146">
        <v>598.96</v>
      </c>
      <c r="D723" s="155">
        <v>1.9789999999999999E-2</v>
      </c>
      <c r="E723" s="156">
        <v>1.4290000000000001E-2</v>
      </c>
      <c r="F723" s="156">
        <v>5.4999999999999997E-3</v>
      </c>
      <c r="G723" s="155">
        <f t="shared" ref="G723:G786" si="23">(2*F723/$B$7)*(1+3*$B$11)/(4+PI()*$B$11-PI())*10^6</f>
        <v>77.037198173547694</v>
      </c>
      <c r="H723" s="75">
        <f t="shared" si="22"/>
        <v>13331222.115404524</v>
      </c>
      <c r="I723" s="77"/>
      <c r="J723" s="77"/>
    </row>
    <row r="724" spans="1:10" x14ac:dyDescent="0.3">
      <c r="A724" s="141">
        <v>1032</v>
      </c>
      <c r="B724" s="146">
        <v>16042.8</v>
      </c>
      <c r="C724" s="146">
        <v>599.29</v>
      </c>
      <c r="D724" s="155">
        <v>1.9800000000000002E-2</v>
      </c>
      <c r="E724" s="156">
        <v>1.434E-2</v>
      </c>
      <c r="F724" s="156">
        <v>5.47E-3</v>
      </c>
      <c r="G724" s="155">
        <f t="shared" si="23"/>
        <v>76.616995274419253</v>
      </c>
      <c r="H724" s="75">
        <f t="shared" si="22"/>
        <v>13469596.351353683</v>
      </c>
      <c r="I724" s="77"/>
      <c r="J724" s="77"/>
    </row>
    <row r="725" spans="1:10" x14ac:dyDescent="0.3">
      <c r="A725" s="141">
        <v>1035</v>
      </c>
      <c r="B725" s="146">
        <v>16026.95</v>
      </c>
      <c r="C725" s="146">
        <v>599.72</v>
      </c>
      <c r="D725" s="155">
        <v>1.983E-2</v>
      </c>
      <c r="E725" s="156">
        <v>1.435E-2</v>
      </c>
      <c r="F725" s="156">
        <v>5.4799999999999996E-3</v>
      </c>
      <c r="G725" s="155">
        <f t="shared" si="23"/>
        <v>76.757062907462057</v>
      </c>
      <c r="H725" s="75">
        <f t="shared" si="22"/>
        <v>13484101.147119073</v>
      </c>
      <c r="I725" s="77"/>
      <c r="J725" s="77"/>
    </row>
    <row r="726" spans="1:10" x14ac:dyDescent="0.3">
      <c r="A726" s="141">
        <v>1040</v>
      </c>
      <c r="B726" s="146">
        <v>15885.57</v>
      </c>
      <c r="C726" s="146">
        <v>600.05999999999995</v>
      </c>
      <c r="D726" s="155">
        <v>1.9869999999999999E-2</v>
      </c>
      <c r="E726" s="156">
        <v>1.434E-2</v>
      </c>
      <c r="F726" s="156">
        <v>5.5300000000000002E-3</v>
      </c>
      <c r="G726" s="155">
        <f t="shared" si="23"/>
        <v>77.457401072676149</v>
      </c>
      <c r="H726" s="75">
        <f t="shared" si="22"/>
        <v>13426735.025929887</v>
      </c>
      <c r="I726" s="77"/>
      <c r="J726" s="77"/>
    </row>
    <row r="727" spans="1:10" x14ac:dyDescent="0.3">
      <c r="A727" s="141">
        <v>1043</v>
      </c>
      <c r="B727" s="146">
        <v>16075.64</v>
      </c>
      <c r="C727" s="146">
        <v>600.1</v>
      </c>
      <c r="D727" s="155">
        <v>1.9869999999999999E-2</v>
      </c>
      <c r="E727" s="156">
        <v>1.4409999999999999E-2</v>
      </c>
      <c r="F727" s="156">
        <v>5.4599999999999996E-3</v>
      </c>
      <c r="G727" s="155">
        <f t="shared" si="23"/>
        <v>76.47692764137642</v>
      </c>
      <c r="H727" s="75">
        <f t="shared" si="22"/>
        <v>13638100.171739956</v>
      </c>
      <c r="I727" s="77"/>
      <c r="J727" s="77"/>
    </row>
    <row r="728" spans="1:10" x14ac:dyDescent="0.3">
      <c r="A728" s="141">
        <v>1048</v>
      </c>
      <c r="B728" s="146">
        <v>15878.48</v>
      </c>
      <c r="C728" s="146">
        <v>599.75</v>
      </c>
      <c r="D728" s="155">
        <v>1.993E-2</v>
      </c>
      <c r="E728" s="156">
        <v>1.4409999999999999E-2</v>
      </c>
      <c r="F728" s="156">
        <v>5.5300000000000002E-3</v>
      </c>
      <c r="G728" s="155">
        <f t="shared" si="23"/>
        <v>77.457401072676149</v>
      </c>
      <c r="H728" s="75">
        <f t="shared" si="22"/>
        <v>13530017.603052424</v>
      </c>
      <c r="I728" s="77"/>
      <c r="J728" s="77"/>
    </row>
    <row r="729" spans="1:10" x14ac:dyDescent="0.3">
      <c r="A729" s="141">
        <v>1051</v>
      </c>
      <c r="B729" s="146">
        <v>15997.06</v>
      </c>
      <c r="C729" s="146">
        <v>599.58000000000004</v>
      </c>
      <c r="D729" s="155">
        <v>1.993E-2</v>
      </c>
      <c r="E729" s="156">
        <v>1.4449999999999999E-2</v>
      </c>
      <c r="F729" s="156">
        <v>5.4900000000000001E-3</v>
      </c>
      <c r="G729" s="155">
        <f t="shared" si="23"/>
        <v>76.897130540504889</v>
      </c>
      <c r="H729" s="75">
        <f t="shared" si="22"/>
        <v>13667610.125535112</v>
      </c>
      <c r="I729" s="77"/>
      <c r="J729" s="77"/>
    </row>
    <row r="730" spans="1:10" x14ac:dyDescent="0.3">
      <c r="A730" s="141">
        <v>1056</v>
      </c>
      <c r="B730" s="146">
        <v>16120.22</v>
      </c>
      <c r="C730" s="146">
        <v>599.44000000000005</v>
      </c>
      <c r="D730" s="155">
        <v>1.9959999999999999E-2</v>
      </c>
      <c r="E730" s="156">
        <v>1.451E-2</v>
      </c>
      <c r="F730" s="156">
        <v>5.4400000000000004E-3</v>
      </c>
      <c r="G730" s="155">
        <f t="shared" si="23"/>
        <v>76.196792375290812</v>
      </c>
      <c r="H730" s="75">
        <f t="shared" si="22"/>
        <v>13858851.102273446</v>
      </c>
      <c r="I730" s="77"/>
      <c r="J730" s="77"/>
    </row>
    <row r="731" spans="1:10" x14ac:dyDescent="0.3">
      <c r="A731" s="141">
        <v>1059</v>
      </c>
      <c r="B731" s="146">
        <v>16001.55</v>
      </c>
      <c r="C731" s="146">
        <v>599.64</v>
      </c>
      <c r="D731" s="155">
        <v>1.9990000000000001E-2</v>
      </c>
      <c r="E731" s="156">
        <v>1.451E-2</v>
      </c>
      <c r="F731" s="156">
        <v>5.4799999999999996E-3</v>
      </c>
      <c r="G731" s="155">
        <f t="shared" si="23"/>
        <v>76.757062907462057</v>
      </c>
      <c r="H731" s="75">
        <f t="shared" si="22"/>
        <v>13796775.956327632</v>
      </c>
      <c r="I731" s="77"/>
      <c r="J731" s="77"/>
    </row>
    <row r="732" spans="1:10" x14ac:dyDescent="0.3">
      <c r="A732" s="141">
        <v>1065</v>
      </c>
      <c r="B732" s="146">
        <v>15858.77</v>
      </c>
      <c r="C732" s="146">
        <v>599.45000000000005</v>
      </c>
      <c r="D732" s="155">
        <v>2.0049999999999998E-2</v>
      </c>
      <c r="E732" s="156">
        <v>1.452E-2</v>
      </c>
      <c r="F732" s="156">
        <v>5.5300000000000002E-3</v>
      </c>
      <c r="G732" s="155">
        <f t="shared" si="23"/>
        <v>77.457401072676149</v>
      </c>
      <c r="H732" s="75">
        <f t="shared" si="22"/>
        <v>13749493.079437817</v>
      </c>
      <c r="I732" s="77"/>
      <c r="J732" s="77"/>
    </row>
    <row r="733" spans="1:10" x14ac:dyDescent="0.3">
      <c r="A733" s="141">
        <v>1067</v>
      </c>
      <c r="B733" s="146">
        <v>16017.7</v>
      </c>
      <c r="C733" s="146">
        <v>598.84</v>
      </c>
      <c r="D733" s="155">
        <v>2.0029999999999999E-2</v>
      </c>
      <c r="E733" s="156">
        <v>1.456E-2</v>
      </c>
      <c r="F733" s="156">
        <v>5.47E-3</v>
      </c>
      <c r="G733" s="155">
        <f t="shared" si="23"/>
        <v>76.616995274419253</v>
      </c>
      <c r="H733" s="75">
        <f t="shared" si="22"/>
        <v>13926414.057068199</v>
      </c>
      <c r="I733" s="77"/>
      <c r="J733" s="77"/>
    </row>
    <row r="734" spans="1:10" x14ac:dyDescent="0.3">
      <c r="A734" s="141">
        <v>1073</v>
      </c>
      <c r="B734" s="146">
        <v>15989.05</v>
      </c>
      <c r="C734" s="146">
        <v>598.98</v>
      </c>
      <c r="D734" s="155">
        <v>2.0070000000000001E-2</v>
      </c>
      <c r="E734" s="156">
        <v>1.4579999999999999E-2</v>
      </c>
      <c r="F734" s="156">
        <v>5.4799999999999996E-3</v>
      </c>
      <c r="G734" s="155">
        <f t="shared" si="23"/>
        <v>76.757062907462057</v>
      </c>
      <c r="H734" s="75">
        <f t="shared" si="22"/>
        <v>13979169.595032625</v>
      </c>
      <c r="I734" s="77"/>
      <c r="J734" s="77"/>
    </row>
    <row r="735" spans="1:10" x14ac:dyDescent="0.3">
      <c r="A735" s="141">
        <v>1076</v>
      </c>
      <c r="B735" s="146">
        <v>15883.97</v>
      </c>
      <c r="C735" s="146">
        <v>598.45000000000005</v>
      </c>
      <c r="D735" s="155">
        <v>2.0119999999999999E-2</v>
      </c>
      <c r="E735" s="156">
        <v>1.46E-2</v>
      </c>
      <c r="F735" s="156">
        <v>5.5100000000000001E-3</v>
      </c>
      <c r="G735" s="155">
        <f t="shared" si="23"/>
        <v>77.177265806590512</v>
      </c>
      <c r="H735" s="75">
        <f t="shared" si="22"/>
        <v>13941929.514534777</v>
      </c>
      <c r="I735" s="77"/>
      <c r="J735" s="77"/>
    </row>
    <row r="736" spans="1:10" x14ac:dyDescent="0.3">
      <c r="A736" s="141">
        <v>1081</v>
      </c>
      <c r="B736" s="146">
        <v>15987.23</v>
      </c>
      <c r="C736" s="146">
        <v>598.97</v>
      </c>
      <c r="D736" s="155">
        <v>2.0140000000000002E-2</v>
      </c>
      <c r="E736" s="156">
        <v>1.4659999999999999E-2</v>
      </c>
      <c r="F736" s="156">
        <v>5.4799999999999996E-3</v>
      </c>
      <c r="G736" s="155">
        <f t="shared" si="23"/>
        <v>76.757062907462057</v>
      </c>
      <c r="H736" s="75">
        <f t="shared" si="22"/>
        <v>14083394.531435477</v>
      </c>
      <c r="I736" s="77"/>
      <c r="J736" s="77"/>
    </row>
    <row r="737" spans="1:13" x14ac:dyDescent="0.3">
      <c r="A737" s="141">
        <v>1084</v>
      </c>
      <c r="B737" s="146">
        <v>16030</v>
      </c>
      <c r="C737" s="146">
        <v>598.99</v>
      </c>
      <c r="D737" s="155">
        <v>2.0160000000000001E-2</v>
      </c>
      <c r="E737" s="156">
        <v>1.469E-2</v>
      </c>
      <c r="F737" s="156">
        <v>5.47E-3</v>
      </c>
      <c r="G737" s="155">
        <f t="shared" si="23"/>
        <v>76.616995274419253</v>
      </c>
      <c r="H737" s="75">
        <f t="shared" si="22"/>
        <v>14148296.942700963</v>
      </c>
      <c r="I737" s="77"/>
      <c r="J737" s="77"/>
    </row>
    <row r="738" spans="1:13" x14ac:dyDescent="0.3">
      <c r="A738" s="141">
        <v>1089</v>
      </c>
      <c r="B738" s="146">
        <v>15987.08</v>
      </c>
      <c r="C738" s="146">
        <v>599.27</v>
      </c>
      <c r="D738" s="155">
        <v>2.0219999999999998E-2</v>
      </c>
      <c r="E738" s="156">
        <v>1.473E-2</v>
      </c>
      <c r="F738" s="156">
        <v>5.4900000000000001E-3</v>
      </c>
      <c r="G738" s="155">
        <f t="shared" si="23"/>
        <v>76.897130540504889</v>
      </c>
      <c r="H738" s="75">
        <f t="shared" si="22"/>
        <v>14161776.809426963</v>
      </c>
      <c r="I738" s="77"/>
      <c r="J738" s="77"/>
    </row>
    <row r="739" spans="1:13" x14ac:dyDescent="0.3">
      <c r="A739" s="141">
        <v>1092</v>
      </c>
      <c r="B739" s="146">
        <v>16209.94</v>
      </c>
      <c r="C739" s="146">
        <v>599.27</v>
      </c>
      <c r="D739" s="155">
        <v>2.019E-2</v>
      </c>
      <c r="E739" s="156">
        <v>1.478E-2</v>
      </c>
      <c r="F739" s="156">
        <v>5.4099999999999999E-3</v>
      </c>
      <c r="G739" s="155">
        <f t="shared" si="23"/>
        <v>75.776589476162385</v>
      </c>
      <c r="H739" s="75">
        <f t="shared" si="22"/>
        <v>14410783.166000348</v>
      </c>
      <c r="I739" s="77"/>
      <c r="J739" s="77"/>
    </row>
    <row r="740" spans="1:13" x14ac:dyDescent="0.3">
      <c r="A740" s="141">
        <v>1098</v>
      </c>
      <c r="B740" s="146">
        <v>16005.64</v>
      </c>
      <c r="C740" s="146">
        <v>600.35</v>
      </c>
      <c r="D740" s="155">
        <v>2.0289999999999999E-2</v>
      </c>
      <c r="E740" s="155">
        <v>1.4800000000000001E-2</v>
      </c>
      <c r="F740" s="156">
        <v>5.4900000000000001E-3</v>
      </c>
      <c r="G740" s="155">
        <f t="shared" si="23"/>
        <v>76.897130540504889</v>
      </c>
      <c r="H740" s="75">
        <f t="shared" si="22"/>
        <v>14278816.287190821</v>
      </c>
      <c r="I740" s="71"/>
      <c r="J740" s="72"/>
      <c r="K740" s="72"/>
      <c r="L740" s="73"/>
      <c r="M740" s="72"/>
    </row>
    <row r="741" spans="1:13" x14ac:dyDescent="0.3">
      <c r="A741" s="141">
        <v>1101</v>
      </c>
      <c r="B741" s="146">
        <v>16089.34</v>
      </c>
      <c r="C741" s="146">
        <v>600.87</v>
      </c>
      <c r="D741" s="155">
        <v>2.0299999999999999E-2</v>
      </c>
      <c r="E741" s="155">
        <v>1.4829999999999999E-2</v>
      </c>
      <c r="F741" s="156">
        <v>5.47E-3</v>
      </c>
      <c r="G741" s="155">
        <f t="shared" si="23"/>
        <v>76.616995274419253</v>
      </c>
      <c r="H741" s="75">
        <f t="shared" si="22"/>
        <v>14370179.828333728</v>
      </c>
      <c r="I741" s="42"/>
      <c r="J741" s="40"/>
      <c r="K741" s="40"/>
      <c r="L741" s="49"/>
      <c r="M741" s="50"/>
    </row>
    <row r="742" spans="1:13" x14ac:dyDescent="0.3">
      <c r="A742" s="141">
        <v>1106</v>
      </c>
      <c r="B742" s="146">
        <v>16050.48</v>
      </c>
      <c r="C742" s="146">
        <v>599.51</v>
      </c>
      <c r="D742" s="155">
        <v>2.034E-2</v>
      </c>
      <c r="E742" s="155">
        <v>1.487E-2</v>
      </c>
      <c r="F742" s="156">
        <v>5.47E-3</v>
      </c>
      <c r="G742" s="155">
        <f t="shared" si="23"/>
        <v>76.616995274419253</v>
      </c>
      <c r="H742" s="75">
        <f t="shared" si="22"/>
        <v>14435439.500578657</v>
      </c>
      <c r="I742" s="42"/>
      <c r="J742" s="40"/>
      <c r="K742" s="40"/>
      <c r="L742" s="49"/>
      <c r="M742" s="50"/>
    </row>
    <row r="743" spans="1:13" x14ac:dyDescent="0.3">
      <c r="A743" s="141">
        <v>1109</v>
      </c>
      <c r="B743" s="146">
        <v>16090.5</v>
      </c>
      <c r="C743" s="146">
        <v>599.62</v>
      </c>
      <c r="D743" s="155">
        <v>2.0379999999999999E-2</v>
      </c>
      <c r="E743" s="155">
        <v>1.4919999999999999E-2</v>
      </c>
      <c r="F743" s="156">
        <v>5.45E-3</v>
      </c>
      <c r="G743" s="155">
        <f t="shared" si="23"/>
        <v>76.336860008333645</v>
      </c>
      <c r="H743" s="75">
        <f t="shared" si="22"/>
        <v>14527713.084857449</v>
      </c>
      <c r="I743" s="42"/>
      <c r="J743" s="40"/>
      <c r="K743" s="40"/>
      <c r="L743" s="49"/>
      <c r="M743" s="50"/>
    </row>
    <row r="744" spans="1:13" x14ac:dyDescent="0.3">
      <c r="A744" s="141">
        <v>1115</v>
      </c>
      <c r="B744" s="146">
        <v>16001.47</v>
      </c>
      <c r="C744" s="146">
        <v>598.91999999999996</v>
      </c>
      <c r="D744" s="155">
        <v>2.0410000000000001E-2</v>
      </c>
      <c r="E744" s="155">
        <v>1.4930000000000001E-2</v>
      </c>
      <c r="F744" s="156">
        <v>5.4799999999999996E-3</v>
      </c>
      <c r="G744" s="155">
        <f t="shared" si="23"/>
        <v>76.757062907462057</v>
      </c>
      <c r="H744" s="75">
        <f t="shared" si="22"/>
        <v>14526350.511147602</v>
      </c>
      <c r="I744" s="42"/>
      <c r="J744" s="40"/>
      <c r="K744" s="40"/>
      <c r="L744" s="49"/>
      <c r="M744" s="50"/>
    </row>
    <row r="745" spans="1:13" x14ac:dyDescent="0.3">
      <c r="A745" s="141">
        <v>1118</v>
      </c>
      <c r="B745" s="146">
        <v>16113.86</v>
      </c>
      <c r="C745" s="146">
        <v>599.35</v>
      </c>
      <c r="D745" s="155">
        <v>2.0400000000000001E-2</v>
      </c>
      <c r="E745" s="155">
        <v>1.4959999999999999E-2</v>
      </c>
      <c r="F745" s="156">
        <v>5.4400000000000004E-3</v>
      </c>
      <c r="G745" s="155">
        <f t="shared" si="23"/>
        <v>76.196792375290812</v>
      </c>
      <c r="H745" s="75">
        <f t="shared" si="22"/>
        <v>14672533.648050863</v>
      </c>
      <c r="I745" s="42"/>
      <c r="J745" s="40"/>
      <c r="K745" s="40"/>
      <c r="L745" s="49"/>
      <c r="M745" s="50"/>
    </row>
    <row r="746" spans="1:13" x14ac:dyDescent="0.3">
      <c r="A746" s="141">
        <v>1123</v>
      </c>
      <c r="B746" s="146">
        <v>15980.35</v>
      </c>
      <c r="C746" s="146">
        <v>600.41999999999996</v>
      </c>
      <c r="D746" s="155">
        <v>2.0500000000000001E-2</v>
      </c>
      <c r="E746" s="155">
        <v>1.4999999999999999E-2</v>
      </c>
      <c r="F746" s="156">
        <v>5.4999999999999997E-3</v>
      </c>
      <c r="G746" s="155">
        <f t="shared" si="23"/>
        <v>77.037198173547694</v>
      </c>
      <c r="H746" s="75">
        <f t="shared" si="22"/>
        <v>14577373.355013905</v>
      </c>
      <c r="I746" s="42"/>
      <c r="J746" s="40"/>
      <c r="K746" s="40"/>
      <c r="L746" s="49"/>
      <c r="M746" s="50"/>
    </row>
    <row r="747" spans="1:13" x14ac:dyDescent="0.3">
      <c r="A747" s="141">
        <v>1126</v>
      </c>
      <c r="B747" s="146">
        <v>15987.56</v>
      </c>
      <c r="C747" s="146">
        <v>598.52</v>
      </c>
      <c r="D747" s="155">
        <v>2.0490000000000001E-2</v>
      </c>
      <c r="E747" s="155">
        <v>1.5010000000000001E-2</v>
      </c>
      <c r="F747" s="156">
        <v>5.4799999999999996E-3</v>
      </c>
      <c r="G747" s="155">
        <f t="shared" si="23"/>
        <v>76.757062907462057</v>
      </c>
      <c r="H747" s="75">
        <f t="shared" si="22"/>
        <v>14669659.798701525</v>
      </c>
      <c r="I747" s="42"/>
      <c r="J747" s="40"/>
      <c r="K747" s="40"/>
      <c r="L747" s="49"/>
      <c r="M747" s="50"/>
    </row>
    <row r="748" spans="1:13" x14ac:dyDescent="0.3">
      <c r="A748" s="141">
        <v>1132</v>
      </c>
      <c r="B748" s="146">
        <v>15922.68</v>
      </c>
      <c r="C748" s="146">
        <v>598.74</v>
      </c>
      <c r="D748" s="155">
        <v>2.053E-2</v>
      </c>
      <c r="E748" s="155">
        <v>1.503E-2</v>
      </c>
      <c r="F748" s="156">
        <v>5.4999999999999997E-3</v>
      </c>
      <c r="G748" s="155">
        <f t="shared" si="23"/>
        <v>77.037198173547694</v>
      </c>
      <c r="H748" s="75">
        <f t="shared" si="22"/>
        <v>14694200.033727285</v>
      </c>
      <c r="I748" s="42"/>
      <c r="J748" s="40"/>
      <c r="K748" s="40"/>
      <c r="L748" s="49"/>
      <c r="M748" s="50"/>
    </row>
    <row r="749" spans="1:13" x14ac:dyDescent="0.3">
      <c r="A749" s="141">
        <v>1135</v>
      </c>
      <c r="B749" s="146">
        <v>16159.89</v>
      </c>
      <c r="C749" s="146">
        <v>599.16</v>
      </c>
      <c r="D749" s="155">
        <v>2.051E-2</v>
      </c>
      <c r="E749" s="155">
        <v>1.508E-2</v>
      </c>
      <c r="F749" s="156">
        <v>5.4299999999999999E-3</v>
      </c>
      <c r="G749" s="155">
        <f t="shared" si="23"/>
        <v>76.056724742248008</v>
      </c>
      <c r="H749" s="75">
        <f t="shared" si="22"/>
        <v>14923072.270682856</v>
      </c>
      <c r="I749" s="42"/>
      <c r="J749" s="40"/>
      <c r="K749" s="40"/>
      <c r="L749" s="49"/>
      <c r="M749" s="50"/>
    </row>
    <row r="750" spans="1:13" x14ac:dyDescent="0.3">
      <c r="A750" s="141">
        <v>1141</v>
      </c>
      <c r="B750" s="146">
        <v>16132.05</v>
      </c>
      <c r="C750" s="146">
        <v>599.33000000000004</v>
      </c>
      <c r="D750" s="155">
        <v>2.0549999999999999E-2</v>
      </c>
      <c r="E750" s="155">
        <v>1.511E-2</v>
      </c>
      <c r="F750" s="156">
        <v>5.4400000000000004E-3</v>
      </c>
      <c r="G750" s="155">
        <f t="shared" si="23"/>
        <v>76.196792375290812</v>
      </c>
      <c r="H750" s="75">
        <f t="shared" si="22"/>
        <v>14974383.62471023</v>
      </c>
      <c r="I750" s="42"/>
      <c r="J750" s="40"/>
      <c r="K750" s="40"/>
      <c r="L750" s="49"/>
      <c r="M750" s="50"/>
    </row>
    <row r="751" spans="1:13" x14ac:dyDescent="0.3">
      <c r="A751" s="141">
        <v>1144</v>
      </c>
      <c r="B751" s="146">
        <v>15989.56</v>
      </c>
      <c r="C751" s="146">
        <v>598.01</v>
      </c>
      <c r="D751" s="155">
        <v>2.0590000000000001E-2</v>
      </c>
      <c r="E751" s="155">
        <v>1.512E-2</v>
      </c>
      <c r="F751" s="156">
        <v>5.47E-3</v>
      </c>
      <c r="G751" s="155">
        <f t="shared" si="23"/>
        <v>76.616995274419253</v>
      </c>
      <c r="H751" s="75">
        <f t="shared" si="22"/>
        <v>14931413.009640129</v>
      </c>
      <c r="I751" s="42"/>
      <c r="J751" s="40"/>
      <c r="K751" s="40"/>
      <c r="L751" s="49"/>
      <c r="M751" s="50"/>
    </row>
    <row r="752" spans="1:13" x14ac:dyDescent="0.3">
      <c r="A752" s="141">
        <v>1150</v>
      </c>
      <c r="B752" s="146">
        <v>16088.55</v>
      </c>
      <c r="C752" s="146">
        <v>599.59</v>
      </c>
      <c r="D752" s="155">
        <v>2.0619999999999999E-2</v>
      </c>
      <c r="E752" s="155">
        <v>1.516E-2</v>
      </c>
      <c r="F752" s="156">
        <v>5.45E-3</v>
      </c>
      <c r="G752" s="155">
        <f t="shared" si="23"/>
        <v>76.336860008333645</v>
      </c>
      <c r="H752" s="75">
        <f t="shared" si="22"/>
        <v>15064806.174559122</v>
      </c>
      <c r="I752" s="42"/>
      <c r="J752" s="40"/>
      <c r="K752" s="40"/>
      <c r="L752" s="49"/>
      <c r="M752" s="50"/>
    </row>
    <row r="753" spans="1:13" x14ac:dyDescent="0.3">
      <c r="A753" s="141">
        <v>1153</v>
      </c>
      <c r="B753" s="146">
        <v>15986.57</v>
      </c>
      <c r="C753" s="146">
        <v>599.82000000000005</v>
      </c>
      <c r="D753" s="155">
        <v>2.0650000000000002E-2</v>
      </c>
      <c r="E753" s="155">
        <v>1.516E-2</v>
      </c>
      <c r="F753" s="156">
        <v>5.4900000000000001E-3</v>
      </c>
      <c r="G753" s="155">
        <f t="shared" si="23"/>
        <v>76.897130540504889</v>
      </c>
      <c r="H753" s="75">
        <f t="shared" si="22"/>
        <v>14994057.540192185</v>
      </c>
      <c r="I753" s="42"/>
      <c r="J753" s="40"/>
      <c r="K753" s="40"/>
      <c r="L753" s="49"/>
      <c r="M753" s="50"/>
    </row>
    <row r="754" spans="1:13" x14ac:dyDescent="0.3">
      <c r="A754" s="141">
        <v>1158</v>
      </c>
      <c r="B754" s="146">
        <v>16000.39</v>
      </c>
      <c r="C754" s="146">
        <v>599.52</v>
      </c>
      <c r="D754" s="155">
        <v>2.0670000000000001E-2</v>
      </c>
      <c r="E754" s="155">
        <v>1.519E-2</v>
      </c>
      <c r="F754" s="156">
        <v>5.4799999999999996E-3</v>
      </c>
      <c r="G754" s="155">
        <f t="shared" si="23"/>
        <v>76.757062907462057</v>
      </c>
      <c r="H754" s="75">
        <f t="shared" si="22"/>
        <v>15086559.544312933</v>
      </c>
      <c r="I754" s="42"/>
      <c r="J754" s="40"/>
      <c r="K754" s="40"/>
      <c r="L754" s="49"/>
      <c r="M754" s="50"/>
    </row>
    <row r="755" spans="1:13" x14ac:dyDescent="0.3">
      <c r="A755" s="141">
        <v>1161</v>
      </c>
      <c r="B755" s="146">
        <v>16025.23</v>
      </c>
      <c r="C755" s="146">
        <v>599.57000000000005</v>
      </c>
      <c r="D755" s="155">
        <v>2.069E-2</v>
      </c>
      <c r="E755" s="155">
        <v>1.5219999999999999E-2</v>
      </c>
      <c r="F755" s="156">
        <v>5.4799999999999996E-3</v>
      </c>
      <c r="G755" s="155">
        <f t="shared" si="23"/>
        <v>76.757062907462057</v>
      </c>
      <c r="H755" s="75">
        <f t="shared" si="22"/>
        <v>15125643.895464003</v>
      </c>
      <c r="I755" s="42"/>
      <c r="J755" s="40"/>
      <c r="K755" s="40"/>
      <c r="L755" s="49"/>
      <c r="M755" s="50"/>
    </row>
    <row r="756" spans="1:13" x14ac:dyDescent="0.3">
      <c r="A756" s="141">
        <v>1167</v>
      </c>
      <c r="B756" s="146">
        <v>16069.83</v>
      </c>
      <c r="C756" s="146">
        <v>599.88</v>
      </c>
      <c r="D756" s="155">
        <v>2.0740000000000001E-2</v>
      </c>
      <c r="E756" s="155">
        <v>1.528E-2</v>
      </c>
      <c r="F756" s="156">
        <v>5.4599999999999996E-3</v>
      </c>
      <c r="G756" s="155">
        <f t="shared" si="23"/>
        <v>76.47692764137642</v>
      </c>
      <c r="H756" s="75">
        <f t="shared" si="22"/>
        <v>15259504.219003385</v>
      </c>
      <c r="I756" s="42"/>
      <c r="J756" s="40"/>
      <c r="K756" s="40"/>
      <c r="L756" s="49"/>
      <c r="M756" s="50"/>
    </row>
    <row r="757" spans="1:13" x14ac:dyDescent="0.3">
      <c r="A757" s="141">
        <v>1170</v>
      </c>
      <c r="B757" s="146">
        <v>16115.05</v>
      </c>
      <c r="C757" s="146">
        <v>599.84</v>
      </c>
      <c r="D757" s="155">
        <v>2.0750000000000001E-2</v>
      </c>
      <c r="E757" s="155">
        <v>1.5299999999999999E-2</v>
      </c>
      <c r="F757" s="156">
        <v>5.45E-3</v>
      </c>
      <c r="G757" s="155">
        <f t="shared" si="23"/>
        <v>76.336860008333645</v>
      </c>
      <c r="H757" s="75">
        <f t="shared" si="22"/>
        <v>15326802.80368189</v>
      </c>
      <c r="I757" s="42"/>
      <c r="J757" s="40"/>
      <c r="K757" s="40"/>
      <c r="L757" s="49"/>
      <c r="M757" s="50"/>
    </row>
    <row r="758" spans="1:13" x14ac:dyDescent="0.3">
      <c r="A758" s="141">
        <v>1176</v>
      </c>
      <c r="B758" s="146">
        <v>15956.19</v>
      </c>
      <c r="C758" s="146">
        <v>597.76</v>
      </c>
      <c r="D758" s="155">
        <v>2.0820000000000002E-2</v>
      </c>
      <c r="E758" s="155">
        <v>1.533E-2</v>
      </c>
      <c r="F758" s="156">
        <v>5.4799999999999996E-3</v>
      </c>
      <c r="G758" s="155">
        <f t="shared" si="23"/>
        <v>76.757062907462057</v>
      </c>
      <c r="H758" s="75">
        <f t="shared" si="22"/>
        <v>15321065.651219353</v>
      </c>
      <c r="I758" s="42"/>
      <c r="J758" s="40"/>
      <c r="K758" s="40"/>
      <c r="L758" s="49"/>
      <c r="M758" s="50"/>
    </row>
    <row r="759" spans="1:13" x14ac:dyDescent="0.3">
      <c r="A759" s="141">
        <v>1179</v>
      </c>
      <c r="B759" s="146">
        <v>15995.96</v>
      </c>
      <c r="C759" s="146">
        <v>599.71</v>
      </c>
      <c r="D759" s="155">
        <v>2.087E-2</v>
      </c>
      <c r="E759" s="155">
        <v>1.538E-2</v>
      </c>
      <c r="F759" s="156">
        <v>5.4900000000000001E-3</v>
      </c>
      <c r="G759" s="155">
        <f t="shared" si="23"/>
        <v>76.897130540504889</v>
      </c>
      <c r="H759" s="75">
        <f t="shared" si="22"/>
        <v>15332171.587065553</v>
      </c>
      <c r="I759" s="42"/>
      <c r="J759" s="40"/>
      <c r="K759" s="40"/>
      <c r="L759" s="49"/>
      <c r="M759" s="50"/>
    </row>
    <row r="760" spans="1:13" x14ac:dyDescent="0.3">
      <c r="A760" s="141">
        <v>1185</v>
      </c>
      <c r="B760" s="146">
        <v>15960.11</v>
      </c>
      <c r="C760" s="146">
        <v>598.65</v>
      </c>
      <c r="D760" s="155">
        <v>2.087E-2</v>
      </c>
      <c r="E760" s="155">
        <v>1.538E-2</v>
      </c>
      <c r="F760" s="156">
        <v>5.4900000000000001E-3</v>
      </c>
      <c r="G760" s="155">
        <f t="shared" si="23"/>
        <v>76.897130540504889</v>
      </c>
      <c r="H760" s="75">
        <f t="shared" si="22"/>
        <v>15410197.905574795</v>
      </c>
      <c r="I760" s="42"/>
      <c r="J760" s="40"/>
      <c r="K760" s="40"/>
      <c r="L760" s="49"/>
      <c r="M760" s="50"/>
    </row>
    <row r="761" spans="1:13" x14ac:dyDescent="0.3">
      <c r="A761" s="141">
        <v>1189</v>
      </c>
      <c r="B761" s="146">
        <v>15964.49</v>
      </c>
      <c r="C761" s="146">
        <v>598.98</v>
      </c>
      <c r="D761" s="155">
        <v>2.0920000000000001E-2</v>
      </c>
      <c r="E761" s="155">
        <v>1.542E-2</v>
      </c>
      <c r="F761" s="156">
        <v>5.4900000000000001E-3</v>
      </c>
      <c r="G761" s="155">
        <f t="shared" si="23"/>
        <v>76.897130540504889</v>
      </c>
      <c r="H761" s="75">
        <f t="shared" si="22"/>
        <v>15462215.451247621</v>
      </c>
      <c r="I761" s="42"/>
      <c r="J761" s="40"/>
      <c r="K761" s="40"/>
      <c r="L761" s="49"/>
      <c r="M761" s="50"/>
    </row>
    <row r="762" spans="1:13" x14ac:dyDescent="0.3">
      <c r="A762" s="141">
        <v>1195</v>
      </c>
      <c r="B762" s="146">
        <v>15875.68</v>
      </c>
      <c r="C762" s="146">
        <v>598.70000000000005</v>
      </c>
      <c r="D762" s="155">
        <v>2.0959999999999999E-2</v>
      </c>
      <c r="E762" s="155">
        <v>1.5440000000000001E-2</v>
      </c>
      <c r="F762" s="156">
        <v>5.5199999999999997E-3</v>
      </c>
      <c r="G762" s="155">
        <f t="shared" si="23"/>
        <v>77.31733343963333</v>
      </c>
      <c r="H762" s="75">
        <f t="shared" si="22"/>
        <v>15455783.934051659</v>
      </c>
      <c r="I762" s="42"/>
      <c r="J762" s="40"/>
      <c r="K762" s="40"/>
      <c r="L762" s="49"/>
      <c r="M762" s="50"/>
    </row>
    <row r="763" spans="1:13" x14ac:dyDescent="0.3">
      <c r="A763" s="141">
        <v>1198</v>
      </c>
      <c r="B763" s="146">
        <v>16063.9</v>
      </c>
      <c r="C763" s="146">
        <v>598.53</v>
      </c>
      <c r="D763" s="155">
        <v>2.0959999999999999E-2</v>
      </c>
      <c r="E763" s="155">
        <v>1.5509999999999999E-2</v>
      </c>
      <c r="F763" s="156">
        <v>5.45E-3</v>
      </c>
      <c r="G763" s="155">
        <f t="shared" si="23"/>
        <v>76.336860008333645</v>
      </c>
      <c r="H763" s="75">
        <f t="shared" si="22"/>
        <v>15693598.084453763</v>
      </c>
      <c r="I763" s="42"/>
      <c r="J763" s="40"/>
      <c r="K763" s="40"/>
      <c r="L763" s="49"/>
      <c r="M763" s="50"/>
    </row>
    <row r="764" spans="1:13" x14ac:dyDescent="0.3">
      <c r="A764" s="141">
        <v>1204</v>
      </c>
      <c r="B764" s="146">
        <v>15983.31</v>
      </c>
      <c r="C764" s="146">
        <v>598.65</v>
      </c>
      <c r="D764" s="155">
        <v>2.103E-2</v>
      </c>
      <c r="E764" s="155">
        <v>1.554E-2</v>
      </c>
      <c r="F764" s="156">
        <v>5.4799999999999996E-3</v>
      </c>
      <c r="G764" s="155">
        <f t="shared" si="23"/>
        <v>76.757062907462057</v>
      </c>
      <c r="H764" s="75">
        <f t="shared" si="22"/>
        <v>15685852.928629337</v>
      </c>
      <c r="I764" s="42"/>
      <c r="J764" s="40"/>
      <c r="K764" s="40"/>
      <c r="L764" s="49"/>
      <c r="M764" s="50"/>
    </row>
    <row r="765" spans="1:13" x14ac:dyDescent="0.3">
      <c r="A765" s="141">
        <v>1207</v>
      </c>
      <c r="B765" s="146">
        <v>15998.07</v>
      </c>
      <c r="C765" s="146">
        <v>599.08000000000004</v>
      </c>
      <c r="D765" s="155">
        <v>2.1000000000000001E-2</v>
      </c>
      <c r="E765" s="155">
        <v>1.5520000000000001E-2</v>
      </c>
      <c r="F765" s="156">
        <v>5.4799999999999996E-3</v>
      </c>
      <c r="G765" s="155">
        <f t="shared" si="23"/>
        <v>76.757062907462057</v>
      </c>
      <c r="H765" s="75">
        <f t="shared" si="22"/>
        <v>15724937.279780408</v>
      </c>
      <c r="I765" s="42"/>
      <c r="J765" s="40"/>
      <c r="K765" s="40"/>
      <c r="L765" s="49"/>
      <c r="M765" s="50"/>
    </row>
    <row r="766" spans="1:13" x14ac:dyDescent="0.3">
      <c r="A766" s="141">
        <v>1213</v>
      </c>
      <c r="B766" s="146">
        <v>15962.17</v>
      </c>
      <c r="C766" s="146">
        <v>599.1</v>
      </c>
      <c r="D766" s="155">
        <v>2.1059999999999999E-2</v>
      </c>
      <c r="E766" s="155">
        <v>1.5570000000000001E-2</v>
      </c>
      <c r="F766" s="156">
        <v>5.4900000000000001E-3</v>
      </c>
      <c r="G766" s="155">
        <f t="shared" si="23"/>
        <v>76.897130540504889</v>
      </c>
      <c r="H766" s="75">
        <f t="shared" si="22"/>
        <v>15774320.725284578</v>
      </c>
      <c r="I766" s="42"/>
      <c r="J766" s="40"/>
      <c r="K766" s="40"/>
      <c r="L766" s="49"/>
      <c r="M766" s="50"/>
    </row>
    <row r="767" spans="1:13" x14ac:dyDescent="0.3">
      <c r="A767" s="141">
        <v>1216</v>
      </c>
      <c r="B767" s="146">
        <v>16082.44</v>
      </c>
      <c r="C767" s="146">
        <v>599.92999999999995</v>
      </c>
      <c r="D767" s="155">
        <v>2.1069999999999998E-2</v>
      </c>
      <c r="E767" s="155">
        <v>1.5610000000000001E-2</v>
      </c>
      <c r="F767" s="156">
        <v>5.4599999999999996E-3</v>
      </c>
      <c r="G767" s="155">
        <f t="shared" si="23"/>
        <v>76.47692764137642</v>
      </c>
      <c r="H767" s="75">
        <f t="shared" si="22"/>
        <v>15900220.334454253</v>
      </c>
      <c r="I767" s="42"/>
      <c r="J767" s="40"/>
      <c r="K767" s="40"/>
      <c r="L767" s="49"/>
      <c r="M767" s="50"/>
    </row>
    <row r="768" spans="1:13" x14ac:dyDescent="0.3">
      <c r="A768" s="141">
        <v>1222</v>
      </c>
      <c r="B768" s="146">
        <v>15953.45</v>
      </c>
      <c r="C768" s="146">
        <v>599.82000000000005</v>
      </c>
      <c r="D768" s="155">
        <v>2.1139999999999999E-2</v>
      </c>
      <c r="E768" s="155">
        <v>1.5630000000000002E-2</v>
      </c>
      <c r="F768" s="156">
        <v>5.4999999999999997E-3</v>
      </c>
      <c r="G768" s="155">
        <f t="shared" si="23"/>
        <v>77.037198173547694</v>
      </c>
      <c r="H768" s="75">
        <f t="shared" si="22"/>
        <v>15862466.820861079</v>
      </c>
      <c r="I768" s="42"/>
      <c r="J768" s="40"/>
      <c r="K768" s="40"/>
      <c r="L768" s="49"/>
      <c r="M768" s="50"/>
    </row>
    <row r="769" spans="1:13" x14ac:dyDescent="0.3">
      <c r="A769" s="141">
        <v>1226</v>
      </c>
      <c r="B769" s="146">
        <v>15894.13</v>
      </c>
      <c r="C769" s="146">
        <v>600.79</v>
      </c>
      <c r="D769" s="155">
        <v>2.1160000000000002E-2</v>
      </c>
      <c r="E769" s="155">
        <v>1.5630000000000002E-2</v>
      </c>
      <c r="F769" s="156">
        <v>5.5300000000000002E-3</v>
      </c>
      <c r="G769" s="155">
        <f t="shared" si="23"/>
        <v>77.457401072676149</v>
      </c>
      <c r="H769" s="75">
        <f t="shared" si="22"/>
        <v>15828054.944028886</v>
      </c>
      <c r="I769" s="42"/>
      <c r="J769" s="40"/>
      <c r="K769" s="40"/>
      <c r="L769" s="49"/>
      <c r="M769" s="50"/>
    </row>
    <row r="770" spans="1:13" x14ac:dyDescent="0.3">
      <c r="A770" s="141">
        <v>1232</v>
      </c>
      <c r="B770" s="146">
        <v>15969.55</v>
      </c>
      <c r="C770" s="146">
        <v>600.02</v>
      </c>
      <c r="D770" s="155">
        <v>2.12E-2</v>
      </c>
      <c r="E770" s="155">
        <v>1.5699999999999999E-2</v>
      </c>
      <c r="F770" s="156">
        <v>5.4999999999999997E-3</v>
      </c>
      <c r="G770" s="155">
        <f t="shared" si="23"/>
        <v>77.037198173547694</v>
      </c>
      <c r="H770" s="75">
        <f t="shared" si="22"/>
        <v>15992274.241653724</v>
      </c>
      <c r="I770" s="42"/>
      <c r="J770" s="40"/>
      <c r="K770" s="40"/>
      <c r="L770" s="49"/>
      <c r="M770" s="50"/>
    </row>
    <row r="771" spans="1:13" x14ac:dyDescent="0.3">
      <c r="A771" s="141">
        <v>1235</v>
      </c>
      <c r="B771" s="146">
        <v>16038.92</v>
      </c>
      <c r="C771" s="146">
        <v>600</v>
      </c>
      <c r="D771" s="155">
        <v>2.12E-2</v>
      </c>
      <c r="E771" s="155">
        <v>1.5720000000000001E-2</v>
      </c>
      <c r="F771" s="156">
        <v>5.4799999999999996E-3</v>
      </c>
      <c r="G771" s="155">
        <f t="shared" si="23"/>
        <v>76.757062907462057</v>
      </c>
      <c r="H771" s="75">
        <f t="shared" si="22"/>
        <v>16089724.55719039</v>
      </c>
      <c r="I771" s="42"/>
      <c r="J771" s="40"/>
      <c r="K771" s="40"/>
      <c r="L771" s="49"/>
      <c r="M771" s="50"/>
    </row>
    <row r="772" spans="1:13" x14ac:dyDescent="0.3">
      <c r="A772" s="141">
        <v>1241</v>
      </c>
      <c r="B772" s="146">
        <v>15983.8</v>
      </c>
      <c r="C772" s="146">
        <v>599.55999999999995</v>
      </c>
      <c r="D772" s="155">
        <v>2.1239999999999998E-2</v>
      </c>
      <c r="E772" s="155">
        <v>1.575E-2</v>
      </c>
      <c r="F772" s="156">
        <v>5.4900000000000001E-3</v>
      </c>
      <c r="G772" s="155">
        <f t="shared" si="23"/>
        <v>76.897130540504889</v>
      </c>
      <c r="H772" s="75">
        <f t="shared" si="22"/>
        <v>16138443.544994364</v>
      </c>
      <c r="I772" s="42"/>
      <c r="J772" s="40"/>
      <c r="K772" s="40"/>
      <c r="L772" s="49"/>
      <c r="M772" s="50"/>
    </row>
    <row r="773" spans="1:13" x14ac:dyDescent="0.3">
      <c r="A773" s="141">
        <v>1245</v>
      </c>
      <c r="B773" s="146">
        <v>16055.57</v>
      </c>
      <c r="C773" s="146">
        <v>600.02</v>
      </c>
      <c r="D773" s="155">
        <v>2.1250000000000002E-2</v>
      </c>
      <c r="E773" s="155">
        <v>1.5779999999999999E-2</v>
      </c>
      <c r="F773" s="156">
        <v>5.47E-3</v>
      </c>
      <c r="G773" s="155">
        <f t="shared" si="23"/>
        <v>76.616995274419253</v>
      </c>
      <c r="H773" s="75">
        <f t="shared" si="22"/>
        <v>16249658.388987729</v>
      </c>
      <c r="I773" s="42"/>
      <c r="J773" s="40"/>
      <c r="K773" s="40"/>
      <c r="L773" s="49"/>
      <c r="M773" s="50"/>
    </row>
    <row r="774" spans="1:13" x14ac:dyDescent="0.3">
      <c r="A774" s="141">
        <v>1251</v>
      </c>
      <c r="B774" s="146">
        <v>16029.13</v>
      </c>
      <c r="C774" s="146">
        <v>599.51</v>
      </c>
      <c r="D774" s="155">
        <v>2.129E-2</v>
      </c>
      <c r="E774" s="155">
        <v>1.5820000000000001E-2</v>
      </c>
      <c r="F774" s="156">
        <v>5.47E-3</v>
      </c>
      <c r="G774" s="155">
        <f t="shared" si="23"/>
        <v>76.616995274419253</v>
      </c>
      <c r="H774" s="75">
        <f t="shared" si="22"/>
        <v>16327969.995681645</v>
      </c>
      <c r="I774" s="42"/>
      <c r="J774" s="40"/>
      <c r="K774" s="40"/>
      <c r="L774" s="49"/>
      <c r="M774" s="50"/>
    </row>
    <row r="775" spans="1:13" x14ac:dyDescent="0.3">
      <c r="A775" s="141">
        <v>1254</v>
      </c>
      <c r="B775" s="146">
        <v>16017.84</v>
      </c>
      <c r="C775" s="146">
        <v>600.55999999999995</v>
      </c>
      <c r="D775" s="155">
        <v>2.1329999999999998E-2</v>
      </c>
      <c r="E775" s="155">
        <v>1.584E-2</v>
      </c>
      <c r="F775" s="156">
        <v>5.4900000000000001E-3</v>
      </c>
      <c r="G775" s="155">
        <f t="shared" si="23"/>
        <v>76.897130540504889</v>
      </c>
      <c r="H775" s="75">
        <f t="shared" si="22"/>
        <v>16307500.56843105</v>
      </c>
      <c r="I775" s="42"/>
      <c r="J775" s="40"/>
      <c r="K775" s="40"/>
      <c r="L775" s="49"/>
      <c r="M775" s="50"/>
    </row>
    <row r="776" spans="1:13" x14ac:dyDescent="0.3">
      <c r="A776" s="141">
        <v>1261</v>
      </c>
      <c r="B776" s="146">
        <v>16032.17</v>
      </c>
      <c r="C776" s="146">
        <v>599.20000000000005</v>
      </c>
      <c r="D776" s="155">
        <v>2.1350000000000001E-2</v>
      </c>
      <c r="E776" s="155">
        <v>1.5879999999999998E-2</v>
      </c>
      <c r="F776" s="156">
        <v>5.47E-3</v>
      </c>
      <c r="G776" s="155">
        <f t="shared" si="23"/>
        <v>76.616995274419253</v>
      </c>
      <c r="H776" s="75">
        <f t="shared" si="22"/>
        <v>16458489.340171507</v>
      </c>
      <c r="I776" s="42"/>
      <c r="J776" s="40"/>
      <c r="K776" s="40"/>
      <c r="L776" s="49"/>
      <c r="M776" s="50"/>
    </row>
    <row r="777" spans="1:13" x14ac:dyDescent="0.3">
      <c r="A777" s="141">
        <v>1264</v>
      </c>
      <c r="B777" s="146">
        <v>15965.54</v>
      </c>
      <c r="C777" s="146">
        <v>599.66999999999996</v>
      </c>
      <c r="D777" s="155">
        <v>2.137E-2</v>
      </c>
      <c r="E777" s="155">
        <v>1.5869999999999999E-2</v>
      </c>
      <c r="F777" s="156">
        <v>5.4999999999999997E-3</v>
      </c>
      <c r="G777" s="155">
        <f t="shared" si="23"/>
        <v>77.037198173547694</v>
      </c>
      <c r="H777" s="75">
        <f t="shared" si="22"/>
        <v>16407657.988190183</v>
      </c>
      <c r="I777" s="42"/>
      <c r="J777" s="40"/>
      <c r="K777" s="40"/>
      <c r="L777" s="49"/>
      <c r="M777" s="50"/>
    </row>
    <row r="778" spans="1:13" x14ac:dyDescent="0.3">
      <c r="A778" s="141">
        <v>1270</v>
      </c>
      <c r="B778" s="146">
        <v>15888.09</v>
      </c>
      <c r="C778" s="146">
        <v>599.15</v>
      </c>
      <c r="D778" s="155">
        <v>2.1440000000000001E-2</v>
      </c>
      <c r="E778" s="155">
        <v>1.592E-2</v>
      </c>
      <c r="F778" s="156">
        <v>5.5199999999999997E-3</v>
      </c>
      <c r="G778" s="155">
        <f t="shared" si="23"/>
        <v>77.31733343963333</v>
      </c>
      <c r="H778" s="75">
        <f t="shared" si="22"/>
        <v>16425812.21443147</v>
      </c>
      <c r="I778" s="42"/>
      <c r="J778" s="40"/>
      <c r="K778" s="40"/>
      <c r="L778" s="49"/>
      <c r="M778" s="50"/>
    </row>
    <row r="779" spans="1:13" x14ac:dyDescent="0.3">
      <c r="A779" s="141">
        <v>1274</v>
      </c>
      <c r="B779" s="146">
        <v>15915.31</v>
      </c>
      <c r="C779" s="146">
        <v>599.48</v>
      </c>
      <c r="D779" s="155">
        <v>2.146E-2</v>
      </c>
      <c r="E779" s="155">
        <v>1.5949999999999999E-2</v>
      </c>
      <c r="F779" s="156">
        <v>5.5100000000000001E-3</v>
      </c>
      <c r="G779" s="155">
        <f t="shared" si="23"/>
        <v>77.177265806590512</v>
      </c>
      <c r="H779" s="75">
        <f t="shared" si="22"/>
        <v>16507451.860146197</v>
      </c>
      <c r="I779" s="42"/>
      <c r="J779" s="40"/>
      <c r="K779" s="40"/>
      <c r="L779" s="49"/>
      <c r="M779" s="50"/>
    </row>
    <row r="780" spans="1:13" x14ac:dyDescent="0.3">
      <c r="A780" s="141">
        <v>1280</v>
      </c>
      <c r="B780" s="146">
        <v>15876.81</v>
      </c>
      <c r="C780" s="146">
        <v>598.54</v>
      </c>
      <c r="D780" s="155">
        <v>2.1510000000000001E-2</v>
      </c>
      <c r="E780" s="155">
        <v>1.5990000000000001E-2</v>
      </c>
      <c r="F780" s="156">
        <v>5.5199999999999997E-3</v>
      </c>
      <c r="G780" s="155">
        <f t="shared" si="23"/>
        <v>77.31733343963333</v>
      </c>
      <c r="H780" s="75">
        <f t="shared" si="22"/>
        <v>16555149.318482112</v>
      </c>
      <c r="I780" s="42"/>
      <c r="J780" s="40"/>
      <c r="K780" s="40"/>
      <c r="L780" s="49"/>
      <c r="M780" s="50"/>
    </row>
    <row r="781" spans="1:13" x14ac:dyDescent="0.3">
      <c r="A781" s="141">
        <v>1283</v>
      </c>
      <c r="B781" s="146">
        <v>16154.26</v>
      </c>
      <c r="C781" s="146">
        <v>599.48</v>
      </c>
      <c r="D781" s="155">
        <v>2.1479999999999999E-2</v>
      </c>
      <c r="E781" s="155">
        <v>1.6049999999999998E-2</v>
      </c>
      <c r="F781" s="156">
        <v>5.4299999999999999E-3</v>
      </c>
      <c r="G781" s="155">
        <f t="shared" si="23"/>
        <v>76.056724742248008</v>
      </c>
      <c r="H781" s="75">
        <f t="shared" si="22"/>
        <v>16868988.302454717</v>
      </c>
      <c r="I781" s="42"/>
      <c r="J781" s="40"/>
      <c r="K781" s="40"/>
      <c r="L781" s="49"/>
      <c r="M781" s="50"/>
    </row>
    <row r="782" spans="1:13" x14ac:dyDescent="0.3">
      <c r="A782" s="141">
        <v>1290</v>
      </c>
      <c r="B782" s="146">
        <v>15920.28</v>
      </c>
      <c r="C782" s="146">
        <v>598.96</v>
      </c>
      <c r="D782" s="155">
        <v>2.1569999999999999E-2</v>
      </c>
      <c r="E782" s="155">
        <v>1.6070000000000001E-2</v>
      </c>
      <c r="F782" s="156">
        <v>5.5100000000000001E-3</v>
      </c>
      <c r="G782" s="155">
        <f t="shared" si="23"/>
        <v>77.177265806590512</v>
      </c>
      <c r="H782" s="75">
        <f t="shared" si="22"/>
        <v>16714766.797165301</v>
      </c>
      <c r="I782" s="42"/>
      <c r="J782" s="40"/>
      <c r="K782" s="40"/>
      <c r="L782" s="49"/>
      <c r="M782" s="50"/>
    </row>
    <row r="783" spans="1:13" x14ac:dyDescent="0.3">
      <c r="A783" s="141">
        <v>1293</v>
      </c>
      <c r="B783" s="146">
        <v>15888.16</v>
      </c>
      <c r="C783" s="146">
        <v>598.92999999999995</v>
      </c>
      <c r="D783" s="155">
        <v>2.163E-2</v>
      </c>
      <c r="E783" s="155">
        <v>1.6109999999999999E-2</v>
      </c>
      <c r="F783" s="156">
        <v>5.5199999999999997E-3</v>
      </c>
      <c r="G783" s="155">
        <f t="shared" si="23"/>
        <v>77.31733343963333</v>
      </c>
      <c r="H783" s="75">
        <f t="shared" si="22"/>
        <v>16723287.553747948</v>
      </c>
      <c r="I783" s="42"/>
      <c r="J783" s="40"/>
      <c r="K783" s="40"/>
      <c r="L783" s="49"/>
      <c r="M783" s="50"/>
    </row>
    <row r="784" spans="1:13" x14ac:dyDescent="0.3">
      <c r="A784" s="141">
        <v>1300</v>
      </c>
      <c r="B784" s="146">
        <v>15924.21</v>
      </c>
      <c r="C784" s="146">
        <v>599.14</v>
      </c>
      <c r="D784" s="155">
        <v>2.1659999999999999E-2</v>
      </c>
      <c r="E784" s="155">
        <v>1.6150000000000001E-2</v>
      </c>
      <c r="F784" s="156">
        <v>5.5100000000000001E-3</v>
      </c>
      <c r="G784" s="155">
        <f t="shared" si="23"/>
        <v>77.177265806590512</v>
      </c>
      <c r="H784" s="75">
        <f t="shared" si="22"/>
        <v>16844338.632802241</v>
      </c>
      <c r="I784" s="42"/>
      <c r="J784" s="40"/>
      <c r="K784" s="40"/>
      <c r="L784" s="49"/>
      <c r="M784" s="50"/>
    </row>
    <row r="785" spans="1:13" x14ac:dyDescent="0.3">
      <c r="A785" s="141">
        <v>1303</v>
      </c>
      <c r="B785" s="146">
        <v>15979.98</v>
      </c>
      <c r="C785" s="146">
        <v>599.32000000000005</v>
      </c>
      <c r="D785" s="155">
        <v>2.1649999999999999E-2</v>
      </c>
      <c r="E785" s="155">
        <v>1.6160000000000001E-2</v>
      </c>
      <c r="F785" s="156">
        <v>5.4900000000000001E-3</v>
      </c>
      <c r="G785" s="155">
        <f t="shared" si="23"/>
        <v>76.897130540504889</v>
      </c>
      <c r="H785" s="75">
        <f t="shared" si="22"/>
        <v>16944715.502923172</v>
      </c>
      <c r="I785" s="42"/>
      <c r="J785" s="40"/>
      <c r="K785" s="40"/>
      <c r="L785" s="49"/>
      <c r="M785" s="50"/>
    </row>
    <row r="786" spans="1:13" x14ac:dyDescent="0.3">
      <c r="A786" s="141">
        <v>1310</v>
      </c>
      <c r="B786" s="146">
        <v>16001.3</v>
      </c>
      <c r="C786" s="146">
        <v>599.01</v>
      </c>
      <c r="D786" s="155">
        <v>2.172E-2</v>
      </c>
      <c r="E786" s="155">
        <v>1.6240000000000001E-2</v>
      </c>
      <c r="F786" s="156">
        <v>5.4799999999999996E-3</v>
      </c>
      <c r="G786" s="155">
        <f t="shared" si="23"/>
        <v>76.757062907462057</v>
      </c>
      <c r="H786" s="75">
        <f t="shared" ref="H786:H849" si="24">A786/G786*10^6</f>
        <v>17066833.335967135</v>
      </c>
      <c r="I786" s="42"/>
      <c r="J786" s="40"/>
      <c r="K786" s="40"/>
      <c r="L786" s="49"/>
      <c r="M786" s="50"/>
    </row>
    <row r="787" spans="1:13" x14ac:dyDescent="0.3">
      <c r="A787" s="141">
        <v>1313</v>
      </c>
      <c r="B787" s="146">
        <v>15881.46</v>
      </c>
      <c r="C787" s="146">
        <v>599</v>
      </c>
      <c r="D787" s="155">
        <v>2.1729999999999999E-2</v>
      </c>
      <c r="E787" s="155">
        <v>1.6209999999999999E-2</v>
      </c>
      <c r="F787" s="156">
        <v>5.5199999999999997E-3</v>
      </c>
      <c r="G787" s="155">
        <f t="shared" ref="G787:G850" si="25">(2*F787/$B$7)*(1+3*$B$11)/(4+PI()*$B$11-PI())*10^6</f>
        <v>77.31733343963333</v>
      </c>
      <c r="H787" s="75">
        <f t="shared" si="24"/>
        <v>16981961.761849232</v>
      </c>
      <c r="I787" s="42"/>
      <c r="J787" s="40"/>
      <c r="K787" s="40"/>
      <c r="L787" s="49"/>
      <c r="M787" s="50"/>
    </row>
    <row r="788" spans="1:13" x14ac:dyDescent="0.3">
      <c r="A788" s="141">
        <v>1320</v>
      </c>
      <c r="B788" s="146">
        <v>15987.59</v>
      </c>
      <c r="C788" s="146">
        <v>599.49</v>
      </c>
      <c r="D788" s="155">
        <v>2.1780000000000001E-2</v>
      </c>
      <c r="E788" s="155">
        <v>1.6289999999999999E-2</v>
      </c>
      <c r="F788" s="156">
        <v>5.4900000000000001E-3</v>
      </c>
      <c r="G788" s="155">
        <f t="shared" si="25"/>
        <v>76.897130540504889</v>
      </c>
      <c r="H788" s="75">
        <f t="shared" si="24"/>
        <v>17165790.072032683</v>
      </c>
      <c r="I788" s="42"/>
      <c r="J788" s="40"/>
      <c r="K788" s="40"/>
      <c r="L788" s="49"/>
      <c r="M788" s="50"/>
    </row>
    <row r="789" spans="1:13" x14ac:dyDescent="0.3">
      <c r="A789" s="141">
        <v>1324</v>
      </c>
      <c r="B789" s="146">
        <v>15957.52</v>
      </c>
      <c r="C789" s="146">
        <v>599.34</v>
      </c>
      <c r="D789" s="155">
        <v>2.179E-2</v>
      </c>
      <c r="E789" s="155">
        <v>1.6289999999999999E-2</v>
      </c>
      <c r="F789" s="156">
        <v>5.4999999999999997E-3</v>
      </c>
      <c r="G789" s="155">
        <f t="shared" si="25"/>
        <v>77.037198173547694</v>
      </c>
      <c r="H789" s="75">
        <f t="shared" si="24"/>
        <v>17186502.512946047</v>
      </c>
      <c r="I789" s="42"/>
      <c r="J789" s="40"/>
      <c r="K789" s="40"/>
      <c r="L789" s="49"/>
      <c r="M789" s="50"/>
    </row>
    <row r="790" spans="1:13" x14ac:dyDescent="0.3">
      <c r="A790" s="141">
        <v>1330</v>
      </c>
      <c r="B790" s="146">
        <v>15972.09</v>
      </c>
      <c r="C790" s="146">
        <v>599.5</v>
      </c>
      <c r="D790" s="155">
        <v>2.1819999999999999E-2</v>
      </c>
      <c r="E790" s="155">
        <v>1.6330000000000001E-2</v>
      </c>
      <c r="F790" s="156">
        <v>5.4900000000000001E-3</v>
      </c>
      <c r="G790" s="155">
        <f t="shared" si="25"/>
        <v>76.897130540504889</v>
      </c>
      <c r="H790" s="75">
        <f t="shared" si="24"/>
        <v>17295833.936214749</v>
      </c>
      <c r="I790" s="42"/>
      <c r="J790" s="40"/>
      <c r="K790" s="40"/>
      <c r="L790" s="49"/>
      <c r="M790" s="50"/>
    </row>
    <row r="791" spans="1:13" x14ac:dyDescent="0.3">
      <c r="A791" s="141">
        <v>1334</v>
      </c>
      <c r="B791" s="146">
        <v>15933.33</v>
      </c>
      <c r="C791" s="146">
        <v>599.66999999999996</v>
      </c>
      <c r="D791" s="155">
        <v>2.1839999999999998E-2</v>
      </c>
      <c r="E791" s="155">
        <v>1.6330000000000001E-2</v>
      </c>
      <c r="F791" s="156">
        <v>5.5100000000000001E-3</v>
      </c>
      <c r="G791" s="155">
        <f t="shared" si="25"/>
        <v>77.177265806590512</v>
      </c>
      <c r="H791" s="75">
        <f t="shared" si="24"/>
        <v>17284882.873967838</v>
      </c>
      <c r="I791" s="42"/>
      <c r="J791" s="40"/>
      <c r="K791" s="40"/>
      <c r="L791" s="49"/>
      <c r="M791" s="50"/>
    </row>
    <row r="792" spans="1:13" x14ac:dyDescent="0.3">
      <c r="A792" s="141">
        <v>1341</v>
      </c>
      <c r="B792" s="146">
        <v>15898.36</v>
      </c>
      <c r="C792" s="146">
        <v>599.09</v>
      </c>
      <c r="D792" s="155">
        <v>2.1899999999999999E-2</v>
      </c>
      <c r="E792" s="155">
        <v>1.6389999999999998E-2</v>
      </c>
      <c r="F792" s="156">
        <v>5.5199999999999997E-3</v>
      </c>
      <c r="G792" s="155">
        <f t="shared" si="25"/>
        <v>77.31733343963333</v>
      </c>
      <c r="H792" s="75">
        <f t="shared" si="24"/>
        <v>17344105.653191026</v>
      </c>
      <c r="I792" s="42"/>
      <c r="J792" s="40"/>
      <c r="K792" s="40"/>
      <c r="L792" s="49"/>
      <c r="M792" s="50"/>
    </row>
    <row r="793" spans="1:13" x14ac:dyDescent="0.3">
      <c r="A793" s="141">
        <v>1344</v>
      </c>
      <c r="B793" s="146">
        <v>15861.79</v>
      </c>
      <c r="C793" s="146">
        <v>599.32000000000005</v>
      </c>
      <c r="D793" s="155">
        <v>2.1909999999999999E-2</v>
      </c>
      <c r="E793" s="155">
        <v>1.6379999999999999E-2</v>
      </c>
      <c r="F793" s="156">
        <v>5.5300000000000002E-3</v>
      </c>
      <c r="G793" s="155">
        <f t="shared" si="25"/>
        <v>77.457401072676149</v>
      </c>
      <c r="H793" s="75">
        <f t="shared" si="24"/>
        <v>17351472.956586313</v>
      </c>
      <c r="I793" s="42"/>
      <c r="J793" s="40"/>
      <c r="K793" s="40"/>
      <c r="L793" s="49"/>
      <c r="M793" s="50"/>
    </row>
    <row r="794" spans="1:13" x14ac:dyDescent="0.3">
      <c r="A794" s="141">
        <v>1351</v>
      </c>
      <c r="B794" s="146">
        <v>15990.27</v>
      </c>
      <c r="C794" s="146">
        <v>599.64</v>
      </c>
      <c r="D794" s="155">
        <v>2.1940000000000001E-2</v>
      </c>
      <c r="E794" s="155">
        <v>1.6449999999999999E-2</v>
      </c>
      <c r="F794" s="156">
        <v>5.4900000000000001E-3</v>
      </c>
      <c r="G794" s="155">
        <f t="shared" si="25"/>
        <v>76.897130540504889</v>
      </c>
      <c r="H794" s="75">
        <f t="shared" si="24"/>
        <v>17568926.050997086</v>
      </c>
      <c r="I794" s="42"/>
      <c r="J794" s="40"/>
      <c r="K794" s="40"/>
      <c r="L794" s="49"/>
      <c r="M794" s="50"/>
    </row>
    <row r="795" spans="1:13" x14ac:dyDescent="0.3">
      <c r="A795" s="141">
        <v>1354</v>
      </c>
      <c r="B795" s="146">
        <v>15880.06</v>
      </c>
      <c r="C795" s="146">
        <v>599.62</v>
      </c>
      <c r="D795" s="155">
        <v>2.198E-2</v>
      </c>
      <c r="E795" s="155">
        <v>1.6449999999999999E-2</v>
      </c>
      <c r="F795" s="156">
        <v>5.5300000000000002E-3</v>
      </c>
      <c r="G795" s="155">
        <f t="shared" si="25"/>
        <v>77.457401072676149</v>
      </c>
      <c r="H795" s="75">
        <f t="shared" si="24"/>
        <v>17480576.177989487</v>
      </c>
      <c r="I795" s="42"/>
      <c r="J795" s="40"/>
      <c r="K795" s="40"/>
      <c r="L795" s="49"/>
      <c r="M795" s="50"/>
    </row>
    <row r="796" spans="1:13" x14ac:dyDescent="0.3">
      <c r="A796" s="141">
        <v>1361</v>
      </c>
      <c r="B796" s="146">
        <v>15879.74</v>
      </c>
      <c r="C796" s="146">
        <v>599.58000000000004</v>
      </c>
      <c r="D796" s="155">
        <v>2.1999999999999999E-2</v>
      </c>
      <c r="E796" s="155">
        <v>1.6469999999999999E-2</v>
      </c>
      <c r="F796" s="156">
        <v>5.5300000000000002E-3</v>
      </c>
      <c r="G796" s="155">
        <f t="shared" si="25"/>
        <v>77.457401072676149</v>
      </c>
      <c r="H796" s="75">
        <f t="shared" si="24"/>
        <v>17570948.432971708</v>
      </c>
      <c r="I796" s="42"/>
      <c r="J796" s="40"/>
      <c r="K796" s="40"/>
      <c r="L796" s="49"/>
      <c r="M796" s="50"/>
    </row>
    <row r="797" spans="1:13" x14ac:dyDescent="0.3">
      <c r="A797" s="141">
        <v>1365</v>
      </c>
      <c r="B797" s="146">
        <v>15808.6</v>
      </c>
      <c r="C797" s="146">
        <v>599.41999999999996</v>
      </c>
      <c r="D797" s="155">
        <v>2.205E-2</v>
      </c>
      <c r="E797" s="155">
        <v>1.6500000000000001E-2</v>
      </c>
      <c r="F797" s="156">
        <v>5.5500000000000002E-3</v>
      </c>
      <c r="G797" s="155">
        <f t="shared" si="25"/>
        <v>77.737536338761771</v>
      </c>
      <c r="H797" s="75">
        <f t="shared" si="24"/>
        <v>17559084.893707633</v>
      </c>
      <c r="I797" s="42"/>
      <c r="J797" s="40"/>
      <c r="K797" s="40"/>
      <c r="L797" s="49"/>
      <c r="M797" s="50"/>
    </row>
    <row r="798" spans="1:13" x14ac:dyDescent="0.3">
      <c r="A798" s="141">
        <v>1372</v>
      </c>
      <c r="B798" s="146">
        <v>15907.62</v>
      </c>
      <c r="C798" s="146">
        <v>599.64</v>
      </c>
      <c r="D798" s="155">
        <v>2.2079999999999999E-2</v>
      </c>
      <c r="E798" s="155">
        <v>1.6570000000000001E-2</v>
      </c>
      <c r="F798" s="156">
        <v>5.5199999999999997E-3</v>
      </c>
      <c r="G798" s="155">
        <f t="shared" si="25"/>
        <v>77.31733343963333</v>
      </c>
      <c r="H798" s="75">
        <f t="shared" si="24"/>
        <v>17745050.675748017</v>
      </c>
      <c r="I798" s="42"/>
      <c r="J798" s="40"/>
      <c r="K798" s="40"/>
      <c r="L798" s="49"/>
      <c r="M798" s="50"/>
    </row>
    <row r="799" spans="1:13" x14ac:dyDescent="0.3">
      <c r="A799" s="141">
        <v>1375</v>
      </c>
      <c r="B799" s="146">
        <v>15963.89</v>
      </c>
      <c r="C799" s="146">
        <v>599.76</v>
      </c>
      <c r="D799" s="155">
        <v>2.2089999999999999E-2</v>
      </c>
      <c r="E799" s="155">
        <v>1.6590000000000001E-2</v>
      </c>
      <c r="F799" s="156">
        <v>5.4999999999999997E-3</v>
      </c>
      <c r="G799" s="155">
        <f t="shared" si="25"/>
        <v>77.037198173547694</v>
      </c>
      <c r="H799" s="75">
        <f t="shared" si="24"/>
        <v>17848520.358988531</v>
      </c>
      <c r="I799" s="42"/>
      <c r="J799" s="40"/>
      <c r="K799" s="40"/>
      <c r="L799" s="49"/>
      <c r="M799" s="50"/>
    </row>
    <row r="800" spans="1:13" x14ac:dyDescent="0.3">
      <c r="A800" s="141">
        <v>1382</v>
      </c>
      <c r="B800" s="146">
        <v>15976.32</v>
      </c>
      <c r="C800" s="146">
        <v>600.16</v>
      </c>
      <c r="D800" s="155">
        <v>2.214E-2</v>
      </c>
      <c r="E800" s="155">
        <v>1.6650000000000002E-2</v>
      </c>
      <c r="F800" s="156">
        <v>5.4999999999999997E-3</v>
      </c>
      <c r="G800" s="155">
        <f t="shared" si="25"/>
        <v>77.037198173547694</v>
      </c>
      <c r="H800" s="75">
        <f t="shared" si="24"/>
        <v>17939385.553543381</v>
      </c>
      <c r="I800" s="42"/>
      <c r="J800" s="40"/>
      <c r="K800" s="40"/>
      <c r="L800" s="49"/>
      <c r="M800" s="50"/>
    </row>
    <row r="801" spans="1:13" x14ac:dyDescent="0.3">
      <c r="A801" s="141">
        <v>1386</v>
      </c>
      <c r="B801" s="146">
        <v>15904.02</v>
      </c>
      <c r="C801" s="146">
        <v>600.09</v>
      </c>
      <c r="D801" s="155">
        <v>2.2200000000000001E-2</v>
      </c>
      <c r="E801" s="155">
        <v>1.668E-2</v>
      </c>
      <c r="F801" s="156">
        <v>5.5199999999999997E-3</v>
      </c>
      <c r="G801" s="155">
        <f t="shared" si="25"/>
        <v>77.31733343963333</v>
      </c>
      <c r="H801" s="75">
        <f t="shared" si="24"/>
        <v>17926122.621418912</v>
      </c>
      <c r="I801" s="42"/>
      <c r="J801" s="40"/>
      <c r="K801" s="40"/>
      <c r="L801" s="49"/>
      <c r="M801" s="50"/>
    </row>
    <row r="802" spans="1:13" x14ac:dyDescent="0.3">
      <c r="A802" s="141">
        <v>1393</v>
      </c>
      <c r="B802" s="146">
        <v>15968.05</v>
      </c>
      <c r="C802" s="146">
        <v>599.99</v>
      </c>
      <c r="D802" s="155">
        <v>2.2210000000000001E-2</v>
      </c>
      <c r="E802" s="155">
        <v>1.6709999999999999E-2</v>
      </c>
      <c r="F802" s="156">
        <v>5.4999999999999997E-3</v>
      </c>
      <c r="G802" s="155">
        <f t="shared" si="25"/>
        <v>77.037198173547694</v>
      </c>
      <c r="H802" s="75">
        <f t="shared" si="24"/>
        <v>18082173.716415286</v>
      </c>
      <c r="I802" s="42"/>
      <c r="J802" s="40"/>
      <c r="K802" s="40"/>
      <c r="L802" s="49"/>
      <c r="M802" s="50"/>
    </row>
    <row r="803" spans="1:13" x14ac:dyDescent="0.3">
      <c r="A803" s="141">
        <v>1397</v>
      </c>
      <c r="B803" s="146">
        <v>15904.37</v>
      </c>
      <c r="C803" s="146">
        <v>600.23</v>
      </c>
      <c r="D803" s="155">
        <v>2.2259999999999999E-2</v>
      </c>
      <c r="E803" s="155">
        <v>1.6729999999999998E-2</v>
      </c>
      <c r="F803" s="156">
        <v>5.5199999999999997E-3</v>
      </c>
      <c r="G803" s="155">
        <f t="shared" si="25"/>
        <v>77.31733343963333</v>
      </c>
      <c r="H803" s="75">
        <f t="shared" si="24"/>
        <v>18068393.435874619</v>
      </c>
      <c r="I803" s="42"/>
      <c r="J803" s="40"/>
      <c r="K803" s="40"/>
      <c r="L803" s="49"/>
      <c r="M803" s="50"/>
    </row>
    <row r="804" spans="1:13" x14ac:dyDescent="0.3">
      <c r="A804" s="141">
        <v>1404</v>
      </c>
      <c r="B804" s="146">
        <v>15908.56</v>
      </c>
      <c r="C804" s="146">
        <v>600.08000000000004</v>
      </c>
      <c r="D804" s="155">
        <v>2.2270000000000002E-2</v>
      </c>
      <c r="E804" s="155">
        <v>1.6750000000000001E-2</v>
      </c>
      <c r="F804" s="156">
        <v>5.5199999999999997E-3</v>
      </c>
      <c r="G804" s="155">
        <f t="shared" si="25"/>
        <v>77.31733343963333</v>
      </c>
      <c r="H804" s="75">
        <f t="shared" si="24"/>
        <v>18158929.40871007</v>
      </c>
      <c r="I804" s="42"/>
      <c r="J804" s="40"/>
      <c r="K804" s="40"/>
      <c r="L804" s="49"/>
      <c r="M804" s="50"/>
    </row>
    <row r="805" spans="1:13" x14ac:dyDescent="0.3">
      <c r="A805" s="141">
        <v>1407</v>
      </c>
      <c r="B805" s="146">
        <v>15942.7</v>
      </c>
      <c r="C805" s="146">
        <v>599.82000000000005</v>
      </c>
      <c r="D805" s="155">
        <v>2.231E-2</v>
      </c>
      <c r="E805" s="155">
        <v>1.6799999999999999E-2</v>
      </c>
      <c r="F805" s="156">
        <v>5.5100000000000001E-3</v>
      </c>
      <c r="G805" s="155">
        <f t="shared" si="25"/>
        <v>77.177265806590512</v>
      </c>
      <c r="H805" s="75">
        <f t="shared" si="24"/>
        <v>18230757.274117503</v>
      </c>
      <c r="I805" s="42"/>
      <c r="J805" s="40"/>
      <c r="K805" s="40"/>
      <c r="L805" s="49"/>
      <c r="M805" s="50"/>
    </row>
    <row r="806" spans="1:13" x14ac:dyDescent="0.3">
      <c r="A806" s="141">
        <v>1415</v>
      </c>
      <c r="B806" s="146">
        <v>15920.88</v>
      </c>
      <c r="C806" s="146">
        <v>600.08000000000004</v>
      </c>
      <c r="D806" s="155">
        <v>2.2339999999999999E-2</v>
      </c>
      <c r="E806" s="155">
        <v>1.6820000000000002E-2</v>
      </c>
      <c r="F806" s="156">
        <v>5.5199999999999997E-3</v>
      </c>
      <c r="G806" s="155">
        <f t="shared" si="25"/>
        <v>77.31733343963333</v>
      </c>
      <c r="H806" s="75">
        <f t="shared" si="24"/>
        <v>18301200.223165773</v>
      </c>
      <c r="I806" s="42"/>
      <c r="J806" s="40"/>
      <c r="K806" s="40"/>
      <c r="L806" s="49"/>
      <c r="M806" s="50"/>
    </row>
    <row r="807" spans="1:13" x14ac:dyDescent="0.3">
      <c r="A807" s="141">
        <v>1418</v>
      </c>
      <c r="B807" s="146">
        <v>15903.68</v>
      </c>
      <c r="C807" s="146">
        <v>599.30999999999995</v>
      </c>
      <c r="D807" s="155">
        <v>2.2360000000000001E-2</v>
      </c>
      <c r="E807" s="155">
        <v>1.6840000000000001E-2</v>
      </c>
      <c r="F807" s="156">
        <v>5.5199999999999997E-3</v>
      </c>
      <c r="G807" s="155">
        <f t="shared" si="25"/>
        <v>77.31733343963333</v>
      </c>
      <c r="H807" s="75">
        <f t="shared" si="24"/>
        <v>18340001.354380965</v>
      </c>
      <c r="I807" s="42"/>
      <c r="J807" s="40"/>
      <c r="K807" s="40"/>
      <c r="L807" s="49"/>
      <c r="M807" s="50"/>
    </row>
    <row r="808" spans="1:13" x14ac:dyDescent="0.3">
      <c r="A808" s="141">
        <v>1426</v>
      </c>
      <c r="B808" s="146">
        <v>15957.07</v>
      </c>
      <c r="C808" s="146">
        <v>599.5</v>
      </c>
      <c r="D808" s="155">
        <v>2.2380000000000001E-2</v>
      </c>
      <c r="E808" s="155">
        <v>1.6879999999999999E-2</v>
      </c>
      <c r="F808" s="156">
        <v>5.4999999999999997E-3</v>
      </c>
      <c r="G808" s="155">
        <f t="shared" si="25"/>
        <v>77.037198173547694</v>
      </c>
      <c r="H808" s="75">
        <f t="shared" si="24"/>
        <v>18510538.205031015</v>
      </c>
      <c r="I808" s="42"/>
      <c r="J808" s="40"/>
      <c r="K808" s="40"/>
      <c r="L808" s="49"/>
      <c r="M808" s="50"/>
    </row>
    <row r="809" spans="1:13" x14ac:dyDescent="0.3">
      <c r="A809" s="141">
        <v>1429</v>
      </c>
      <c r="B809" s="146">
        <v>15994.27</v>
      </c>
      <c r="C809" s="146">
        <v>599.11</v>
      </c>
      <c r="D809" s="155">
        <v>2.239E-2</v>
      </c>
      <c r="E809" s="155">
        <v>1.6910000000000001E-2</v>
      </c>
      <c r="F809" s="156">
        <v>5.4799999999999996E-3</v>
      </c>
      <c r="G809" s="155">
        <f t="shared" si="25"/>
        <v>76.757062907462057</v>
      </c>
      <c r="H809" s="75">
        <f t="shared" si="24"/>
        <v>18617179.26495957</v>
      </c>
      <c r="I809" s="42"/>
      <c r="J809" s="40"/>
      <c r="K809" s="40"/>
      <c r="L809" s="49"/>
      <c r="M809" s="50"/>
    </row>
    <row r="810" spans="1:13" x14ac:dyDescent="0.3">
      <c r="A810" s="141">
        <v>1437</v>
      </c>
      <c r="B810" s="146">
        <v>15757.03</v>
      </c>
      <c r="C810" s="146">
        <v>598.42999999999995</v>
      </c>
      <c r="D810" s="155">
        <v>2.248E-2</v>
      </c>
      <c r="E810" s="155">
        <v>1.6920000000000001E-2</v>
      </c>
      <c r="F810" s="156">
        <v>5.5599999999999998E-3</v>
      </c>
      <c r="G810" s="155">
        <f t="shared" si="25"/>
        <v>77.877603971804575</v>
      </c>
      <c r="H810" s="75">
        <f t="shared" si="24"/>
        <v>18452031.47904066</v>
      </c>
      <c r="I810" s="42"/>
      <c r="J810" s="40"/>
      <c r="K810" s="40"/>
      <c r="L810" s="49"/>
      <c r="M810" s="50"/>
    </row>
    <row r="811" spans="1:13" x14ac:dyDescent="0.3">
      <c r="A811" s="141">
        <v>1440</v>
      </c>
      <c r="B811" s="146">
        <v>15920.21</v>
      </c>
      <c r="C811" s="146">
        <v>599.33000000000004</v>
      </c>
      <c r="D811" s="155">
        <v>2.2440000000000002E-2</v>
      </c>
      <c r="E811" s="155">
        <v>1.6930000000000001E-2</v>
      </c>
      <c r="F811" s="156">
        <v>5.5100000000000001E-3</v>
      </c>
      <c r="G811" s="155">
        <f t="shared" si="25"/>
        <v>77.177265806590512</v>
      </c>
      <c r="H811" s="75">
        <f t="shared" si="24"/>
        <v>18658344.331719406</v>
      </c>
      <c r="I811" s="42"/>
      <c r="J811" s="40"/>
      <c r="K811" s="40"/>
      <c r="L811" s="49"/>
      <c r="M811" s="50"/>
    </row>
    <row r="812" spans="1:13" x14ac:dyDescent="0.3">
      <c r="A812" s="141">
        <v>1448</v>
      </c>
      <c r="B812" s="146">
        <v>15811.62</v>
      </c>
      <c r="C812" s="146">
        <v>599.23</v>
      </c>
      <c r="D812" s="155">
        <v>2.2509999999999999E-2</v>
      </c>
      <c r="E812" s="155">
        <v>1.6959999999999999E-2</v>
      </c>
      <c r="F812" s="156">
        <v>5.5500000000000002E-3</v>
      </c>
      <c r="G812" s="155">
        <f t="shared" si="25"/>
        <v>77.737536338761771</v>
      </c>
      <c r="H812" s="75">
        <f t="shared" si="24"/>
        <v>18626780.165632714</v>
      </c>
      <c r="I812" s="42"/>
      <c r="J812" s="40"/>
      <c r="K812" s="40"/>
      <c r="L812" s="49"/>
      <c r="M812" s="50"/>
    </row>
    <row r="813" spans="1:13" x14ac:dyDescent="0.3">
      <c r="A813" s="141">
        <v>1451</v>
      </c>
      <c r="B813" s="146">
        <v>15840.33</v>
      </c>
      <c r="C813" s="146">
        <v>598.92999999999995</v>
      </c>
      <c r="D813" s="155">
        <v>2.2540000000000001E-2</v>
      </c>
      <c r="E813" s="155">
        <v>1.7010000000000001E-2</v>
      </c>
      <c r="F813" s="156">
        <v>5.5300000000000002E-3</v>
      </c>
      <c r="G813" s="155">
        <f t="shared" si="25"/>
        <v>77.457401072676149</v>
      </c>
      <c r="H813" s="75">
        <f t="shared" si="24"/>
        <v>18732877.425600253</v>
      </c>
      <c r="I813" s="42"/>
      <c r="J813" s="40"/>
      <c r="K813" s="40"/>
      <c r="L813" s="49"/>
      <c r="M813" s="50"/>
    </row>
    <row r="814" spans="1:13" x14ac:dyDescent="0.3">
      <c r="A814" s="141">
        <v>1459</v>
      </c>
      <c r="B814" s="146">
        <v>15763.19</v>
      </c>
      <c r="C814" s="146">
        <v>599.01</v>
      </c>
      <c r="D814" s="155">
        <v>2.2610000000000002E-2</v>
      </c>
      <c r="E814" s="155">
        <v>1.7049999999999999E-2</v>
      </c>
      <c r="F814" s="156">
        <v>5.5599999999999998E-3</v>
      </c>
      <c r="G814" s="155">
        <f t="shared" si="25"/>
        <v>77.877603971804575</v>
      </c>
      <c r="H814" s="75">
        <f t="shared" si="24"/>
        <v>18734526.045873571</v>
      </c>
      <c r="I814" s="42"/>
      <c r="J814" s="40"/>
      <c r="K814" s="40"/>
      <c r="L814" s="49"/>
      <c r="M814" s="50"/>
    </row>
    <row r="815" spans="1:13" x14ac:dyDescent="0.3">
      <c r="A815" s="141">
        <v>1463</v>
      </c>
      <c r="B815" s="146">
        <v>15664.11</v>
      </c>
      <c r="C815" s="146">
        <v>599.29999999999995</v>
      </c>
      <c r="D815" s="155">
        <v>2.264E-2</v>
      </c>
      <c r="E815" s="155">
        <v>1.704E-2</v>
      </c>
      <c r="F815" s="156">
        <v>5.5999999999999999E-3</v>
      </c>
      <c r="G815" s="155">
        <f t="shared" si="25"/>
        <v>78.437874503975834</v>
      </c>
      <c r="H815" s="75">
        <f t="shared" si="24"/>
        <v>18651703.775143012</v>
      </c>
      <c r="I815" s="42"/>
      <c r="J815" s="40"/>
      <c r="K815" s="40"/>
      <c r="L815" s="49"/>
      <c r="M815" s="50"/>
    </row>
    <row r="816" spans="1:13" x14ac:dyDescent="0.3">
      <c r="A816" s="141">
        <v>1470</v>
      </c>
      <c r="B816" s="146">
        <v>15903.51</v>
      </c>
      <c r="C816" s="146">
        <v>599.79999999999995</v>
      </c>
      <c r="D816" s="155">
        <v>2.266E-2</v>
      </c>
      <c r="E816" s="155">
        <v>1.7139999999999999E-2</v>
      </c>
      <c r="F816" s="156">
        <v>5.5199999999999997E-3</v>
      </c>
      <c r="G816" s="155">
        <f t="shared" si="25"/>
        <v>77.31733343963333</v>
      </c>
      <c r="H816" s="75">
        <f t="shared" si="24"/>
        <v>19012554.295444299</v>
      </c>
      <c r="I816" s="42"/>
      <c r="J816" s="40"/>
      <c r="K816" s="40"/>
      <c r="L816" s="49"/>
      <c r="M816" s="50"/>
    </row>
    <row r="817" spans="1:13" x14ac:dyDescent="0.3">
      <c r="A817" s="141">
        <v>1474</v>
      </c>
      <c r="B817" s="146">
        <v>15941.51</v>
      </c>
      <c r="C817" s="146">
        <v>599.78</v>
      </c>
      <c r="D817" s="155">
        <v>2.266E-2</v>
      </c>
      <c r="E817" s="155">
        <v>1.7149999999999999E-2</v>
      </c>
      <c r="F817" s="156">
        <v>5.5100000000000001E-3</v>
      </c>
      <c r="G817" s="155">
        <f t="shared" si="25"/>
        <v>77.177265806590512</v>
      </c>
      <c r="H817" s="75">
        <f t="shared" si="24"/>
        <v>19098888.572885003</v>
      </c>
      <c r="I817" s="42"/>
      <c r="J817" s="40"/>
      <c r="K817" s="40"/>
      <c r="L817" s="49"/>
      <c r="M817" s="50"/>
    </row>
    <row r="818" spans="1:13" x14ac:dyDescent="0.3">
      <c r="A818" s="141">
        <v>1481</v>
      </c>
      <c r="B818" s="146">
        <v>15695.93</v>
      </c>
      <c r="C818" s="146">
        <v>599.66999999999996</v>
      </c>
      <c r="D818" s="155">
        <v>2.2749999999999999E-2</v>
      </c>
      <c r="E818" s="155">
        <v>1.7160000000000002E-2</v>
      </c>
      <c r="F818" s="156">
        <v>5.5900000000000004E-3</v>
      </c>
      <c r="G818" s="155">
        <f t="shared" si="25"/>
        <v>78.29780687093303</v>
      </c>
      <c r="H818" s="75">
        <f t="shared" si="24"/>
        <v>18914961.468094461</v>
      </c>
      <c r="I818" s="42"/>
      <c r="J818" s="40"/>
      <c r="K818" s="40"/>
      <c r="L818" s="49"/>
      <c r="M818" s="50"/>
    </row>
    <row r="819" spans="1:13" x14ac:dyDescent="0.3">
      <c r="A819" s="141">
        <v>1485</v>
      </c>
      <c r="B819" s="146">
        <v>15838.66</v>
      </c>
      <c r="C819" s="146">
        <v>599.53</v>
      </c>
      <c r="D819" s="155">
        <v>2.2759999999999999E-2</v>
      </c>
      <c r="E819" s="155">
        <v>1.7219999999999999E-2</v>
      </c>
      <c r="F819" s="156">
        <v>5.5399999999999998E-3</v>
      </c>
      <c r="G819" s="155">
        <f t="shared" si="25"/>
        <v>77.597468705718939</v>
      </c>
      <c r="H819" s="75">
        <f t="shared" si="24"/>
        <v>19137222.189962432</v>
      </c>
      <c r="I819" s="42"/>
      <c r="J819" s="40"/>
      <c r="K819" s="40"/>
      <c r="L819" s="49"/>
      <c r="M819" s="50"/>
    </row>
    <row r="820" spans="1:13" x14ac:dyDescent="0.3">
      <c r="A820" s="141">
        <v>1493</v>
      </c>
      <c r="B820" s="146">
        <v>15882.63</v>
      </c>
      <c r="C820" s="146">
        <v>600.09</v>
      </c>
      <c r="D820" s="155">
        <v>2.2800000000000001E-2</v>
      </c>
      <c r="E820" s="155">
        <v>1.728E-2</v>
      </c>
      <c r="F820" s="156">
        <v>5.5300000000000002E-3</v>
      </c>
      <c r="G820" s="155">
        <f t="shared" si="25"/>
        <v>77.457401072676149</v>
      </c>
      <c r="H820" s="75">
        <f t="shared" si="24"/>
        <v>19275110.955493577</v>
      </c>
      <c r="I820" s="42"/>
      <c r="J820" s="40"/>
      <c r="K820" s="40"/>
      <c r="L820" s="49"/>
      <c r="M820" s="50"/>
    </row>
    <row r="821" spans="1:13" x14ac:dyDescent="0.3">
      <c r="A821" s="141">
        <v>1497</v>
      </c>
      <c r="B821" s="146">
        <v>15778</v>
      </c>
      <c r="C821" s="146">
        <v>599.97</v>
      </c>
      <c r="D821" s="155">
        <v>2.2849999999999999E-2</v>
      </c>
      <c r="E821" s="155">
        <v>1.728E-2</v>
      </c>
      <c r="F821" s="156">
        <v>5.5700000000000003E-3</v>
      </c>
      <c r="G821" s="155">
        <f t="shared" si="25"/>
        <v>78.017671604847393</v>
      </c>
      <c r="H821" s="75">
        <f t="shared" si="24"/>
        <v>19187960.486467384</v>
      </c>
      <c r="I821" s="42"/>
      <c r="J821" s="40"/>
      <c r="K821" s="40"/>
      <c r="L821" s="49"/>
      <c r="M821" s="50"/>
    </row>
    <row r="822" spans="1:13" x14ac:dyDescent="0.3">
      <c r="A822" s="141">
        <v>1504</v>
      </c>
      <c r="B822" s="146">
        <v>15798.62</v>
      </c>
      <c r="C822" s="146">
        <v>599.64</v>
      </c>
      <c r="D822" s="155">
        <v>2.29E-2</v>
      </c>
      <c r="E822" s="155">
        <v>1.7340000000000001E-2</v>
      </c>
      <c r="F822" s="156">
        <v>5.5599999999999998E-3</v>
      </c>
      <c r="G822" s="155">
        <f t="shared" si="25"/>
        <v>77.877603971804575</v>
      </c>
      <c r="H822" s="75">
        <f t="shared" si="24"/>
        <v>19312355.841668166</v>
      </c>
      <c r="I822" s="42"/>
      <c r="J822" s="40"/>
      <c r="K822" s="40"/>
      <c r="L822" s="49"/>
      <c r="M822" s="50"/>
    </row>
    <row r="823" spans="1:13" x14ac:dyDescent="0.3">
      <c r="A823" s="141">
        <v>1508</v>
      </c>
      <c r="B823" s="146">
        <v>15721.41</v>
      </c>
      <c r="C823" s="146">
        <v>599</v>
      </c>
      <c r="D823" s="155">
        <v>2.2939999999999999E-2</v>
      </c>
      <c r="E823" s="155">
        <v>1.736E-2</v>
      </c>
      <c r="F823" s="156">
        <v>5.5799999999999999E-3</v>
      </c>
      <c r="G823" s="155">
        <f t="shared" si="25"/>
        <v>78.157739237890212</v>
      </c>
      <c r="H823" s="75">
        <f t="shared" si="24"/>
        <v>19294314.481257848</v>
      </c>
      <c r="I823" s="42"/>
      <c r="J823" s="40"/>
      <c r="K823" s="40"/>
      <c r="L823" s="49"/>
      <c r="M823" s="50"/>
    </row>
    <row r="824" spans="1:13" x14ac:dyDescent="0.3">
      <c r="A824" s="141">
        <v>1516</v>
      </c>
      <c r="B824" s="146">
        <v>15852.99</v>
      </c>
      <c r="C824" s="146">
        <v>600.05999999999995</v>
      </c>
      <c r="D824" s="155">
        <v>2.2939999999999999E-2</v>
      </c>
      <c r="E824" s="155">
        <v>1.7399999999999999E-2</v>
      </c>
      <c r="F824" s="156">
        <v>5.5399999999999998E-3</v>
      </c>
      <c r="G824" s="155">
        <f t="shared" si="25"/>
        <v>77.597468705718939</v>
      </c>
      <c r="H824" s="75">
        <f t="shared" si="24"/>
        <v>19536719.757564344</v>
      </c>
      <c r="I824" s="42"/>
      <c r="J824" s="40"/>
      <c r="K824" s="40"/>
      <c r="L824" s="49"/>
      <c r="M824" s="50"/>
    </row>
    <row r="825" spans="1:13" x14ac:dyDescent="0.3">
      <c r="A825" s="141">
        <v>1520</v>
      </c>
      <c r="B825" s="146">
        <v>15842.24</v>
      </c>
      <c r="C825" s="146">
        <v>600.04999999999995</v>
      </c>
      <c r="D825" s="155">
        <v>2.298E-2</v>
      </c>
      <c r="E825" s="155">
        <v>1.7430000000000001E-2</v>
      </c>
      <c r="F825" s="156">
        <v>5.5399999999999998E-3</v>
      </c>
      <c r="G825" s="155">
        <f t="shared" si="25"/>
        <v>77.597468705718939</v>
      </c>
      <c r="H825" s="75">
        <f t="shared" si="24"/>
        <v>19588267.830803301</v>
      </c>
      <c r="I825" s="42"/>
      <c r="J825" s="40"/>
      <c r="K825" s="40"/>
      <c r="L825" s="49"/>
      <c r="M825" s="50"/>
    </row>
    <row r="826" spans="1:13" x14ac:dyDescent="0.3">
      <c r="A826" s="141">
        <v>1528</v>
      </c>
      <c r="B826" s="146">
        <v>15815.16</v>
      </c>
      <c r="C826" s="146">
        <v>599.37</v>
      </c>
      <c r="D826" s="155">
        <v>2.3029999999999998E-2</v>
      </c>
      <c r="E826" s="155">
        <v>1.7489999999999999E-2</v>
      </c>
      <c r="F826" s="156">
        <v>5.5500000000000002E-3</v>
      </c>
      <c r="G826" s="155">
        <f t="shared" si="25"/>
        <v>77.737536338761771</v>
      </c>
      <c r="H826" s="75">
        <f t="shared" si="24"/>
        <v>19655884.042187005</v>
      </c>
      <c r="I826" s="42"/>
      <c r="J826" s="40"/>
      <c r="K826" s="40"/>
      <c r="L826" s="49"/>
      <c r="M826" s="50"/>
    </row>
    <row r="827" spans="1:13" x14ac:dyDescent="0.3">
      <c r="A827" s="141">
        <v>1532</v>
      </c>
      <c r="B827" s="146">
        <v>15807.8</v>
      </c>
      <c r="C827" s="146">
        <v>599.04999999999995</v>
      </c>
      <c r="D827" s="155">
        <v>2.3050000000000001E-2</v>
      </c>
      <c r="E827" s="155">
        <v>1.7500000000000002E-2</v>
      </c>
      <c r="F827" s="156">
        <v>5.5500000000000002E-3</v>
      </c>
      <c r="G827" s="155">
        <f t="shared" si="25"/>
        <v>77.737536338761771</v>
      </c>
      <c r="H827" s="75">
        <f t="shared" si="24"/>
        <v>19707339.23601472</v>
      </c>
      <c r="I827" s="42"/>
      <c r="J827" s="40"/>
      <c r="K827" s="40"/>
      <c r="L827" s="49"/>
      <c r="M827" s="50"/>
    </row>
    <row r="828" spans="1:13" x14ac:dyDescent="0.3">
      <c r="A828" s="141">
        <v>1539</v>
      </c>
      <c r="B828" s="146">
        <v>15918.43</v>
      </c>
      <c r="C828" s="146">
        <v>599.20000000000005</v>
      </c>
      <c r="D828" s="155">
        <v>2.3050000000000001E-2</v>
      </c>
      <c r="E828" s="155">
        <v>1.754E-2</v>
      </c>
      <c r="F828" s="156">
        <v>5.5100000000000001E-3</v>
      </c>
      <c r="G828" s="155">
        <f t="shared" si="25"/>
        <v>77.177265806590512</v>
      </c>
      <c r="H828" s="75">
        <f t="shared" si="24"/>
        <v>19941105.504525114</v>
      </c>
      <c r="I828" s="42"/>
      <c r="J828" s="40"/>
      <c r="K828" s="40"/>
      <c r="L828" s="49"/>
      <c r="M828" s="50"/>
    </row>
    <row r="829" spans="1:13" x14ac:dyDescent="0.3">
      <c r="A829" s="141">
        <v>1543</v>
      </c>
      <c r="B829" s="146">
        <v>15943.25</v>
      </c>
      <c r="C829" s="146">
        <v>599.57000000000005</v>
      </c>
      <c r="D829" s="155">
        <v>2.308E-2</v>
      </c>
      <c r="E829" s="155">
        <v>1.7569999999999999E-2</v>
      </c>
      <c r="F829" s="156">
        <v>5.4999999999999997E-3</v>
      </c>
      <c r="G829" s="155">
        <f t="shared" si="25"/>
        <v>77.037198173547694</v>
      </c>
      <c r="H829" s="75">
        <f t="shared" si="24"/>
        <v>20029285.028304946</v>
      </c>
      <c r="I829" s="42"/>
      <c r="J829" s="40"/>
      <c r="K829" s="40"/>
      <c r="L829" s="49"/>
      <c r="M829" s="50"/>
    </row>
    <row r="830" spans="1:13" x14ac:dyDescent="0.3">
      <c r="A830" s="141">
        <v>1551</v>
      </c>
      <c r="B830" s="146">
        <v>15938.84</v>
      </c>
      <c r="C830" s="146">
        <v>599.29</v>
      </c>
      <c r="D830" s="155">
        <v>2.3130000000000001E-2</v>
      </c>
      <c r="E830" s="155">
        <v>1.762E-2</v>
      </c>
      <c r="F830" s="156">
        <v>5.4999999999999997E-3</v>
      </c>
      <c r="G830" s="155">
        <f t="shared" si="25"/>
        <v>77.037198173547694</v>
      </c>
      <c r="H830" s="75">
        <f t="shared" si="24"/>
        <v>20133130.964939062</v>
      </c>
      <c r="I830" s="42"/>
      <c r="J830" s="40"/>
      <c r="K830" s="40"/>
      <c r="L830" s="49"/>
      <c r="M830" s="50"/>
    </row>
    <row r="831" spans="1:13" x14ac:dyDescent="0.3">
      <c r="A831" s="141">
        <v>1555</v>
      </c>
      <c r="B831" s="146">
        <v>15834.48</v>
      </c>
      <c r="C831" s="146">
        <v>598.91999999999996</v>
      </c>
      <c r="D831" s="155">
        <v>2.315E-2</v>
      </c>
      <c r="E831" s="155">
        <v>1.7610000000000001E-2</v>
      </c>
      <c r="F831" s="156">
        <v>5.5399999999999998E-3</v>
      </c>
      <c r="G831" s="155">
        <f t="shared" si="25"/>
        <v>77.597468705718939</v>
      </c>
      <c r="H831" s="75">
        <f t="shared" si="24"/>
        <v>20039313.471644163</v>
      </c>
      <c r="I831" s="42"/>
      <c r="J831" s="40"/>
      <c r="K831" s="40"/>
      <c r="L831" s="49"/>
      <c r="M831" s="50"/>
    </row>
    <row r="832" spans="1:13" x14ac:dyDescent="0.3">
      <c r="A832" s="141">
        <v>1563</v>
      </c>
      <c r="B832" s="146">
        <v>15751.24</v>
      </c>
      <c r="C832" s="146">
        <v>599.16</v>
      </c>
      <c r="D832" s="155">
        <v>2.3220000000000001E-2</v>
      </c>
      <c r="E832" s="155">
        <v>1.7649999999999999E-2</v>
      </c>
      <c r="F832" s="156">
        <v>5.5700000000000003E-3</v>
      </c>
      <c r="G832" s="155">
        <f t="shared" si="25"/>
        <v>78.017671604847393</v>
      </c>
      <c r="H832" s="75">
        <f t="shared" si="24"/>
        <v>20033922.672243498</v>
      </c>
      <c r="I832" s="42"/>
      <c r="J832" s="40"/>
      <c r="K832" s="40"/>
      <c r="L832" s="49"/>
      <c r="M832" s="50"/>
    </row>
    <row r="833" spans="1:13" x14ac:dyDescent="0.3">
      <c r="A833" s="141">
        <v>1567</v>
      </c>
      <c r="B833" s="146">
        <v>15684.57</v>
      </c>
      <c r="C833" s="146">
        <v>598.96</v>
      </c>
      <c r="D833" s="155">
        <v>2.3259999999999999E-2</v>
      </c>
      <c r="E833" s="155">
        <v>1.7670000000000002E-2</v>
      </c>
      <c r="F833" s="156">
        <v>5.5900000000000004E-3</v>
      </c>
      <c r="G833" s="155">
        <f t="shared" si="25"/>
        <v>78.29780687093303</v>
      </c>
      <c r="H833" s="75">
        <f t="shared" si="24"/>
        <v>20013331.951724526</v>
      </c>
      <c r="I833" s="42"/>
      <c r="J833" s="40"/>
      <c r="K833" s="40"/>
      <c r="L833" s="49"/>
      <c r="M833" s="50"/>
    </row>
    <row r="834" spans="1:13" x14ac:dyDescent="0.3">
      <c r="A834" s="141">
        <v>1575</v>
      </c>
      <c r="B834" s="146">
        <v>15754.71</v>
      </c>
      <c r="C834" s="146">
        <v>598.66</v>
      </c>
      <c r="D834" s="155">
        <v>2.3290000000000002E-2</v>
      </c>
      <c r="E834" s="155">
        <v>1.7729999999999999E-2</v>
      </c>
      <c r="F834" s="156">
        <v>5.5599999999999998E-3</v>
      </c>
      <c r="G834" s="155">
        <f t="shared" si="25"/>
        <v>77.877603971804575</v>
      </c>
      <c r="H834" s="75">
        <f t="shared" si="24"/>
        <v>20224042.852810744</v>
      </c>
      <c r="I834" s="42"/>
      <c r="J834" s="40"/>
      <c r="K834" s="40"/>
      <c r="L834" s="49"/>
      <c r="M834" s="50"/>
    </row>
    <row r="835" spans="1:13" x14ac:dyDescent="0.3">
      <c r="A835" s="141">
        <v>1579</v>
      </c>
      <c r="B835" s="146">
        <v>15877.96</v>
      </c>
      <c r="C835" s="146">
        <v>598.64</v>
      </c>
      <c r="D835" s="155">
        <v>2.3290000000000002E-2</v>
      </c>
      <c r="E835" s="155">
        <v>1.7770000000000001E-2</v>
      </c>
      <c r="F835" s="156">
        <v>5.5199999999999997E-3</v>
      </c>
      <c r="G835" s="155">
        <f t="shared" si="25"/>
        <v>77.31733343963333</v>
      </c>
      <c r="H835" s="75">
        <f t="shared" si="24"/>
        <v>20422328.729596294</v>
      </c>
      <c r="I835" s="42"/>
      <c r="J835" s="40"/>
      <c r="K835" s="40"/>
      <c r="L835" s="49"/>
      <c r="M835" s="50"/>
    </row>
    <row r="836" spans="1:13" x14ac:dyDescent="0.3">
      <c r="A836" s="141">
        <v>1587</v>
      </c>
      <c r="B836" s="146">
        <v>15801.56</v>
      </c>
      <c r="C836" s="146">
        <v>599.16999999999996</v>
      </c>
      <c r="D836" s="155">
        <v>2.3369999999999998E-2</v>
      </c>
      <c r="E836" s="155">
        <v>1.7819999999999999E-2</v>
      </c>
      <c r="F836" s="156">
        <v>5.5500000000000002E-3</v>
      </c>
      <c r="G836" s="155">
        <f t="shared" si="25"/>
        <v>77.737536338761771</v>
      </c>
      <c r="H836" s="75">
        <f t="shared" si="24"/>
        <v>20414848.151145797</v>
      </c>
      <c r="I836" s="42"/>
      <c r="J836" s="40"/>
      <c r="K836" s="40"/>
      <c r="L836" s="49"/>
      <c r="M836" s="50"/>
    </row>
    <row r="837" spans="1:13" x14ac:dyDescent="0.3">
      <c r="A837" s="141">
        <v>1592</v>
      </c>
      <c r="B837" s="146">
        <v>15848.62</v>
      </c>
      <c r="C837" s="146">
        <v>599.24</v>
      </c>
      <c r="D837" s="155">
        <v>2.3390000000000001E-2</v>
      </c>
      <c r="E837" s="155">
        <v>1.7850000000000001E-2</v>
      </c>
      <c r="F837" s="156">
        <v>5.5300000000000002E-3</v>
      </c>
      <c r="G837" s="155">
        <f t="shared" si="25"/>
        <v>77.457401072676149</v>
      </c>
      <c r="H837" s="75">
        <f t="shared" si="24"/>
        <v>20553232.847384978</v>
      </c>
      <c r="I837" s="42"/>
      <c r="J837" s="40"/>
      <c r="K837" s="40"/>
      <c r="L837" s="49"/>
      <c r="M837" s="50"/>
    </row>
    <row r="838" spans="1:13" x14ac:dyDescent="0.3">
      <c r="A838" s="141">
        <v>1600</v>
      </c>
      <c r="B838" s="146">
        <v>15691.6</v>
      </c>
      <c r="C838" s="146">
        <v>598.6</v>
      </c>
      <c r="D838" s="155">
        <v>2.3480000000000001E-2</v>
      </c>
      <c r="E838" s="155">
        <v>1.7899999999999999E-2</v>
      </c>
      <c r="F838" s="156">
        <v>5.5799999999999999E-3</v>
      </c>
      <c r="G838" s="155">
        <f t="shared" si="25"/>
        <v>78.157739237890212</v>
      </c>
      <c r="H838" s="75">
        <f t="shared" si="24"/>
        <v>20471421.200273581</v>
      </c>
      <c r="I838" s="42"/>
      <c r="J838" s="40"/>
      <c r="K838" s="40"/>
      <c r="L838" s="49"/>
      <c r="M838" s="50"/>
    </row>
    <row r="839" spans="1:13" x14ac:dyDescent="0.3">
      <c r="A839" s="141">
        <v>1604</v>
      </c>
      <c r="B839" s="146">
        <v>15851.55</v>
      </c>
      <c r="C839" s="146">
        <v>599.16</v>
      </c>
      <c r="D839" s="155">
        <v>2.3470000000000001E-2</v>
      </c>
      <c r="E839" s="155">
        <v>1.7940000000000001E-2</v>
      </c>
      <c r="F839" s="156">
        <v>5.5300000000000002E-3</v>
      </c>
      <c r="G839" s="155">
        <f t="shared" si="25"/>
        <v>77.457401072676149</v>
      </c>
      <c r="H839" s="75">
        <f t="shared" si="24"/>
        <v>20708156.713068783</v>
      </c>
      <c r="I839" s="42"/>
      <c r="J839" s="40"/>
      <c r="K839" s="40"/>
      <c r="L839" s="49"/>
      <c r="M839" s="50"/>
    </row>
    <row r="840" spans="1:13" x14ac:dyDescent="0.3">
      <c r="A840" s="141">
        <v>1612</v>
      </c>
      <c r="B840" s="146">
        <v>15780.55</v>
      </c>
      <c r="C840" s="146">
        <v>598.77</v>
      </c>
      <c r="D840" s="155">
        <v>2.3519999999999999E-2</v>
      </c>
      <c r="E840" s="155">
        <v>1.797E-2</v>
      </c>
      <c r="F840" s="156">
        <v>5.5500000000000002E-3</v>
      </c>
      <c r="G840" s="155">
        <f t="shared" si="25"/>
        <v>77.737536338761771</v>
      </c>
      <c r="H840" s="75">
        <f t="shared" si="24"/>
        <v>20736443.112569012</v>
      </c>
      <c r="I840" s="42"/>
      <c r="J840" s="33"/>
      <c r="K840" s="33"/>
      <c r="L840" s="33"/>
      <c r="M840" s="33"/>
    </row>
    <row r="841" spans="1:13" x14ac:dyDescent="0.3">
      <c r="A841" s="143">
        <v>1616</v>
      </c>
      <c r="B841" s="148">
        <v>15811.16</v>
      </c>
      <c r="C841" s="148">
        <v>598.84</v>
      </c>
      <c r="D841" s="156">
        <v>2.3550000000000001E-2</v>
      </c>
      <c r="E841" s="156">
        <v>1.7999999999999999E-2</v>
      </c>
      <c r="F841" s="156">
        <v>5.5399999999999998E-3</v>
      </c>
      <c r="G841" s="155">
        <f t="shared" si="25"/>
        <v>77.597468705718939</v>
      </c>
      <c r="H841" s="75">
        <f t="shared" si="24"/>
        <v>20825421.588538244</v>
      </c>
    </row>
    <row r="842" spans="1:13" x14ac:dyDescent="0.3">
      <c r="A842" s="143">
        <v>1624</v>
      </c>
      <c r="B842" s="148">
        <v>15701.73</v>
      </c>
      <c r="C842" s="148">
        <v>598.75</v>
      </c>
      <c r="D842" s="156">
        <v>2.3619999999999999E-2</v>
      </c>
      <c r="E842" s="156">
        <v>1.804E-2</v>
      </c>
      <c r="F842" s="156">
        <v>5.5799999999999999E-3</v>
      </c>
      <c r="G842" s="155">
        <f t="shared" si="25"/>
        <v>78.157739237890212</v>
      </c>
      <c r="H842" s="75">
        <f t="shared" si="24"/>
        <v>20778492.518277682</v>
      </c>
    </row>
    <row r="843" spans="1:13" x14ac:dyDescent="0.3">
      <c r="A843" s="143">
        <v>1629</v>
      </c>
      <c r="B843" s="148">
        <v>15679.73</v>
      </c>
      <c r="C843" s="148">
        <v>598.5</v>
      </c>
      <c r="D843" s="156">
        <v>2.366E-2</v>
      </c>
      <c r="E843" s="156">
        <v>1.8069999999999999E-2</v>
      </c>
      <c r="F843" s="156">
        <v>5.5900000000000004E-3</v>
      </c>
      <c r="G843" s="155">
        <f t="shared" si="25"/>
        <v>78.29780687093303</v>
      </c>
      <c r="H843" s="75">
        <f t="shared" si="24"/>
        <v>20805180.439922944</v>
      </c>
    </row>
    <row r="844" spans="1:13" x14ac:dyDescent="0.3">
      <c r="A844" s="143">
        <v>1637</v>
      </c>
      <c r="B844" s="148">
        <v>15763.58</v>
      </c>
      <c r="C844" s="148">
        <v>598.95000000000005</v>
      </c>
      <c r="D844" s="156">
        <v>2.3689999999999999E-2</v>
      </c>
      <c r="E844" s="156">
        <v>1.813E-2</v>
      </c>
      <c r="F844" s="156">
        <v>5.5599999999999998E-3</v>
      </c>
      <c r="G844" s="155">
        <f t="shared" si="25"/>
        <v>77.877603971804575</v>
      </c>
      <c r="H844" s="75">
        <f t="shared" si="24"/>
        <v>21020163.904794406</v>
      </c>
    </row>
    <row r="845" spans="1:13" x14ac:dyDescent="0.3">
      <c r="A845" s="143">
        <v>1641</v>
      </c>
      <c r="B845" s="148">
        <v>15701.37</v>
      </c>
      <c r="C845" s="148">
        <v>598.91999999999996</v>
      </c>
      <c r="D845" s="156">
        <v>2.3709999999999998E-2</v>
      </c>
      <c r="E845" s="156">
        <v>1.813E-2</v>
      </c>
      <c r="F845" s="156">
        <v>5.5799999999999999E-3</v>
      </c>
      <c r="G845" s="155">
        <f t="shared" si="25"/>
        <v>78.157739237890212</v>
      </c>
      <c r="H845" s="75">
        <f t="shared" si="24"/>
        <v>20996001.368530594</v>
      </c>
    </row>
    <row r="846" spans="1:13" x14ac:dyDescent="0.3">
      <c r="A846" s="143">
        <v>1650</v>
      </c>
      <c r="B846" s="148">
        <v>15748.06</v>
      </c>
      <c r="C846" s="148">
        <v>599.71</v>
      </c>
      <c r="D846" s="156">
        <v>2.375E-2</v>
      </c>
      <c r="E846" s="156">
        <v>1.8180000000000002E-2</v>
      </c>
      <c r="F846" s="156">
        <v>5.5700000000000003E-3</v>
      </c>
      <c r="G846" s="155">
        <f t="shared" si="25"/>
        <v>78.017671604847393</v>
      </c>
      <c r="H846" s="75">
        <f t="shared" si="24"/>
        <v>21149054.644402929</v>
      </c>
    </row>
    <row r="847" spans="1:13" x14ac:dyDescent="0.3">
      <c r="A847" s="143">
        <v>1654</v>
      </c>
      <c r="B847" s="148">
        <v>15711.72</v>
      </c>
      <c r="C847" s="148">
        <v>600.97</v>
      </c>
      <c r="D847" s="156">
        <v>2.3800000000000002E-2</v>
      </c>
      <c r="E847" s="156">
        <v>1.8200000000000001E-2</v>
      </c>
      <c r="F847" s="156">
        <v>5.5999999999999999E-3</v>
      </c>
      <c r="G847" s="155">
        <f t="shared" si="25"/>
        <v>78.437874503975834</v>
      </c>
      <c r="H847" s="75">
        <f t="shared" si="24"/>
        <v>21086751.909833591</v>
      </c>
    </row>
    <row r="848" spans="1:13" x14ac:dyDescent="0.3">
      <c r="A848" s="143">
        <v>1662</v>
      </c>
      <c r="B848" s="148">
        <v>15804.6</v>
      </c>
      <c r="C848" s="148">
        <v>599.87</v>
      </c>
      <c r="D848" s="156">
        <v>2.3810000000000001E-2</v>
      </c>
      <c r="E848" s="156">
        <v>1.8259999999999998E-2</v>
      </c>
      <c r="F848" s="156">
        <v>5.5599999999999998E-3</v>
      </c>
      <c r="G848" s="155">
        <f t="shared" si="25"/>
        <v>77.877603971804575</v>
      </c>
      <c r="H848" s="75">
        <f t="shared" si="24"/>
        <v>21341180.458013624</v>
      </c>
    </row>
    <row r="849" spans="1:8" x14ac:dyDescent="0.3">
      <c r="A849" s="143">
        <v>1667</v>
      </c>
      <c r="B849" s="148">
        <v>15767.55</v>
      </c>
      <c r="C849" s="148">
        <v>599.91</v>
      </c>
      <c r="D849" s="156">
        <v>2.3859999999999999E-2</v>
      </c>
      <c r="E849" s="156">
        <v>1.8290000000000001E-2</v>
      </c>
      <c r="F849" s="156">
        <v>5.5700000000000003E-3</v>
      </c>
      <c r="G849" s="155">
        <f t="shared" si="25"/>
        <v>78.017671604847393</v>
      </c>
      <c r="H849" s="75">
        <f t="shared" si="24"/>
        <v>21366953.995284654</v>
      </c>
    </row>
    <row r="850" spans="1:8" x14ac:dyDescent="0.3">
      <c r="A850" s="143">
        <v>1675</v>
      </c>
      <c r="B850" s="148">
        <v>15661.42</v>
      </c>
      <c r="C850" s="148">
        <v>600.19000000000005</v>
      </c>
      <c r="D850" s="156">
        <v>2.392E-2</v>
      </c>
      <c r="E850" s="156">
        <v>1.831E-2</v>
      </c>
      <c r="F850" s="156">
        <v>5.6100000000000004E-3</v>
      </c>
      <c r="G850" s="155">
        <f t="shared" si="25"/>
        <v>78.577942137018653</v>
      </c>
      <c r="H850" s="75">
        <f t="shared" ref="H850:H913" si="26">A850/G850*10^6</f>
        <v>21316414.688988082</v>
      </c>
    </row>
    <row r="851" spans="1:8" x14ac:dyDescent="0.3">
      <c r="A851" s="143">
        <v>1679</v>
      </c>
      <c r="B851" s="148">
        <v>15693.42</v>
      </c>
      <c r="C851" s="148">
        <v>600.32000000000005</v>
      </c>
      <c r="D851" s="156">
        <v>2.392E-2</v>
      </c>
      <c r="E851" s="156">
        <v>1.8319999999999999E-2</v>
      </c>
      <c r="F851" s="156">
        <v>5.5999999999999999E-3</v>
      </c>
      <c r="G851" s="155">
        <f t="shared" ref="G851:G914" si="27">(2*F851/$B$7)*(1+3*$B$11)/(4+PI()*$B$11-PI())*10^6</f>
        <v>78.437874503975834</v>
      </c>
      <c r="H851" s="75">
        <f t="shared" si="26"/>
        <v>21405475.487672672</v>
      </c>
    </row>
    <row r="852" spans="1:8" x14ac:dyDescent="0.3">
      <c r="A852" s="143">
        <v>1688</v>
      </c>
      <c r="B852" s="148">
        <v>15785.31</v>
      </c>
      <c r="C852" s="148">
        <v>600.30999999999995</v>
      </c>
      <c r="D852" s="156">
        <v>2.3949999999999999E-2</v>
      </c>
      <c r="E852" s="156">
        <v>1.839E-2</v>
      </c>
      <c r="F852" s="156">
        <v>5.5700000000000003E-3</v>
      </c>
      <c r="G852" s="155">
        <f t="shared" si="27"/>
        <v>78.017671604847393</v>
      </c>
      <c r="H852" s="75">
        <f t="shared" si="26"/>
        <v>21636123.781667963</v>
      </c>
    </row>
    <row r="853" spans="1:8" x14ac:dyDescent="0.3">
      <c r="A853" s="143">
        <v>1692</v>
      </c>
      <c r="B853" s="148">
        <v>15823.77</v>
      </c>
      <c r="C853" s="148">
        <v>600.08000000000004</v>
      </c>
      <c r="D853" s="156">
        <v>2.3970000000000002E-2</v>
      </c>
      <c r="E853" s="156">
        <v>1.8419999999999999E-2</v>
      </c>
      <c r="F853" s="156">
        <v>5.5500000000000002E-3</v>
      </c>
      <c r="G853" s="155">
        <f t="shared" si="27"/>
        <v>77.737536338761771</v>
      </c>
      <c r="H853" s="75">
        <f t="shared" si="26"/>
        <v>21765546.989123307</v>
      </c>
    </row>
    <row r="854" spans="1:8" x14ac:dyDescent="0.3">
      <c r="A854" s="143">
        <v>1701</v>
      </c>
      <c r="B854" s="148">
        <v>15696.82</v>
      </c>
      <c r="C854" s="148">
        <v>600.09</v>
      </c>
      <c r="D854" s="156">
        <v>2.402E-2</v>
      </c>
      <c r="E854" s="156">
        <v>1.8429999999999998E-2</v>
      </c>
      <c r="F854" s="156">
        <v>5.5999999999999999E-3</v>
      </c>
      <c r="G854" s="155">
        <f t="shared" si="27"/>
        <v>78.437874503975834</v>
      </c>
      <c r="H854" s="75">
        <f t="shared" si="26"/>
        <v>21685952.236171067</v>
      </c>
    </row>
    <row r="855" spans="1:8" x14ac:dyDescent="0.3">
      <c r="A855" s="143">
        <v>1705</v>
      </c>
      <c r="B855" s="148">
        <v>15690.85</v>
      </c>
      <c r="C855" s="148">
        <v>599.66</v>
      </c>
      <c r="D855" s="156">
        <v>2.4049999999999998E-2</v>
      </c>
      <c r="E855" s="156">
        <v>1.8460000000000001E-2</v>
      </c>
      <c r="F855" s="156">
        <v>5.5900000000000004E-3</v>
      </c>
      <c r="G855" s="155">
        <f t="shared" si="27"/>
        <v>78.29780687093303</v>
      </c>
      <c r="H855" s="75">
        <f t="shared" si="26"/>
        <v>21775833.425456487</v>
      </c>
    </row>
    <row r="856" spans="1:8" x14ac:dyDescent="0.3">
      <c r="A856" s="143">
        <v>1714</v>
      </c>
      <c r="B856" s="148">
        <v>15719.67</v>
      </c>
      <c r="C856" s="148">
        <v>601.36</v>
      </c>
      <c r="D856" s="156">
        <v>2.409E-2</v>
      </c>
      <c r="E856" s="156">
        <v>1.8489999999999999E-2</v>
      </c>
      <c r="F856" s="156">
        <v>5.5999999999999999E-3</v>
      </c>
      <c r="G856" s="155">
        <f t="shared" si="27"/>
        <v>78.437874503975834</v>
      </c>
      <c r="H856" s="75">
        <f t="shared" si="26"/>
        <v>21851688.496647388</v>
      </c>
    </row>
    <row r="857" spans="1:8" x14ac:dyDescent="0.3">
      <c r="A857" s="143">
        <v>1719</v>
      </c>
      <c r="B857" s="148">
        <v>15711.17</v>
      </c>
      <c r="C857" s="148">
        <v>600.33000000000004</v>
      </c>
      <c r="D857" s="156">
        <v>2.4109999999999999E-2</v>
      </c>
      <c r="E857" s="156">
        <v>1.8509999999999999E-2</v>
      </c>
      <c r="F857" s="156">
        <v>5.5900000000000004E-3</v>
      </c>
      <c r="G857" s="155">
        <f t="shared" si="27"/>
        <v>78.29780687093303</v>
      </c>
      <c r="H857" s="75">
        <f t="shared" si="26"/>
        <v>21954637.922791611</v>
      </c>
    </row>
    <row r="858" spans="1:8" x14ac:dyDescent="0.3">
      <c r="A858" s="143">
        <v>1727</v>
      </c>
      <c r="B858" s="148">
        <v>15760.39</v>
      </c>
      <c r="C858" s="148">
        <v>599.79</v>
      </c>
      <c r="D858" s="156">
        <v>2.4140000000000002E-2</v>
      </c>
      <c r="E858" s="156">
        <v>1.857E-2</v>
      </c>
      <c r="F858" s="156">
        <v>5.5700000000000003E-3</v>
      </c>
      <c r="G858" s="155">
        <f t="shared" si="27"/>
        <v>78.017671604847393</v>
      </c>
      <c r="H858" s="75">
        <f t="shared" si="26"/>
        <v>22136010.527808394</v>
      </c>
    </row>
    <row r="859" spans="1:8" x14ac:dyDescent="0.3">
      <c r="A859" s="143">
        <v>1732</v>
      </c>
      <c r="B859" s="148">
        <v>15697.8</v>
      </c>
      <c r="C859" s="148">
        <v>599.77</v>
      </c>
      <c r="D859" s="156">
        <v>2.4160000000000001E-2</v>
      </c>
      <c r="E859" s="156">
        <v>1.856E-2</v>
      </c>
      <c r="F859" s="156">
        <v>5.5900000000000004E-3</v>
      </c>
      <c r="G859" s="155">
        <f t="shared" si="27"/>
        <v>78.29780687093303</v>
      </c>
      <c r="H859" s="75">
        <f t="shared" si="26"/>
        <v>22120670.670317087</v>
      </c>
    </row>
    <row r="860" spans="1:8" x14ac:dyDescent="0.3">
      <c r="A860" s="143">
        <v>1741</v>
      </c>
      <c r="B860" s="148">
        <v>15733.66</v>
      </c>
      <c r="C860" s="148">
        <v>599.79999999999995</v>
      </c>
      <c r="D860" s="156">
        <v>2.4219999999999998E-2</v>
      </c>
      <c r="E860" s="156">
        <v>1.864E-2</v>
      </c>
      <c r="F860" s="156">
        <v>5.5799999999999999E-3</v>
      </c>
      <c r="G860" s="155">
        <f t="shared" si="27"/>
        <v>78.157739237890212</v>
      </c>
      <c r="H860" s="75">
        <f t="shared" si="26"/>
        <v>22275465.193547688</v>
      </c>
    </row>
    <row r="861" spans="1:8" x14ac:dyDescent="0.3">
      <c r="A861" s="143">
        <v>1745</v>
      </c>
      <c r="B861" s="148">
        <v>15734.81</v>
      </c>
      <c r="C861" s="148">
        <v>599.6</v>
      </c>
      <c r="D861" s="156">
        <v>2.4209999999999999E-2</v>
      </c>
      <c r="E861" s="156">
        <v>1.8630000000000001E-2</v>
      </c>
      <c r="F861" s="156">
        <v>5.5799999999999999E-3</v>
      </c>
      <c r="G861" s="155">
        <f t="shared" si="27"/>
        <v>78.157739237890212</v>
      </c>
      <c r="H861" s="75">
        <f t="shared" si="26"/>
        <v>22326643.746548373</v>
      </c>
    </row>
    <row r="862" spans="1:8" x14ac:dyDescent="0.3">
      <c r="A862" s="143">
        <v>1754</v>
      </c>
      <c r="B862" s="148">
        <v>15732.68</v>
      </c>
      <c r="C862" s="148">
        <v>598.85</v>
      </c>
      <c r="D862" s="156">
        <v>2.426E-2</v>
      </c>
      <c r="E862" s="156">
        <v>1.8689999999999998E-2</v>
      </c>
      <c r="F862" s="156">
        <v>5.5700000000000003E-3</v>
      </c>
      <c r="G862" s="155">
        <f t="shared" si="27"/>
        <v>78.017671604847393</v>
      </c>
      <c r="H862" s="75">
        <f t="shared" si="26"/>
        <v>22482085.967444077</v>
      </c>
    </row>
    <row r="863" spans="1:8" x14ac:dyDescent="0.3">
      <c r="A863" s="143">
        <v>1759</v>
      </c>
      <c r="B863" s="148">
        <v>15732.99</v>
      </c>
      <c r="C863" s="148">
        <v>598.83000000000004</v>
      </c>
      <c r="D863" s="156">
        <v>2.4299999999999999E-2</v>
      </c>
      <c r="E863" s="156">
        <v>1.873E-2</v>
      </c>
      <c r="F863" s="156">
        <v>5.5700000000000003E-3</v>
      </c>
      <c r="G863" s="155">
        <f t="shared" si="27"/>
        <v>78.017671604847393</v>
      </c>
      <c r="H863" s="75">
        <f t="shared" si="26"/>
        <v>22546174.011821058</v>
      </c>
    </row>
    <row r="864" spans="1:8" x14ac:dyDescent="0.3">
      <c r="A864" s="143">
        <v>1768</v>
      </c>
      <c r="B864" s="148">
        <v>15658.19</v>
      </c>
      <c r="C864" s="148">
        <v>598.39</v>
      </c>
      <c r="D864" s="156">
        <v>2.436E-2</v>
      </c>
      <c r="E864" s="156">
        <v>1.8769999999999998E-2</v>
      </c>
      <c r="F864" s="156">
        <v>5.5900000000000004E-3</v>
      </c>
      <c r="G864" s="155">
        <f t="shared" si="27"/>
        <v>78.29780687093303</v>
      </c>
      <c r="H864" s="75">
        <f t="shared" si="26"/>
        <v>22580453.663464557</v>
      </c>
    </row>
    <row r="865" spans="1:8" x14ac:dyDescent="0.3">
      <c r="A865" s="143">
        <v>1772</v>
      </c>
      <c r="B865" s="148">
        <v>15615.59</v>
      </c>
      <c r="C865" s="148">
        <v>599.27</v>
      </c>
      <c r="D865" s="156">
        <v>2.4389999999999998E-2</v>
      </c>
      <c r="E865" s="156">
        <v>1.8769999999999998E-2</v>
      </c>
      <c r="F865" s="156">
        <v>5.62E-3</v>
      </c>
      <c r="G865" s="155">
        <f t="shared" si="27"/>
        <v>78.718009770061457</v>
      </c>
      <c r="H865" s="75">
        <f t="shared" si="26"/>
        <v>22510731.726781268</v>
      </c>
    </row>
    <row r="866" spans="1:8" x14ac:dyDescent="0.3">
      <c r="A866" s="143">
        <v>1781</v>
      </c>
      <c r="B866" s="148">
        <v>15663.5</v>
      </c>
      <c r="C866" s="148">
        <v>599.41</v>
      </c>
      <c r="D866" s="156">
        <v>2.443E-2</v>
      </c>
      <c r="E866" s="156">
        <v>1.883E-2</v>
      </c>
      <c r="F866" s="156">
        <v>5.5999999999999999E-3</v>
      </c>
      <c r="G866" s="155">
        <f t="shared" si="27"/>
        <v>78.437874503975834</v>
      </c>
      <c r="H866" s="75">
        <f t="shared" si="26"/>
        <v>22705867.685256124</v>
      </c>
    </row>
    <row r="867" spans="1:8" x14ac:dyDescent="0.3">
      <c r="A867" s="143">
        <v>1786</v>
      </c>
      <c r="B867" s="148">
        <v>15674.46</v>
      </c>
      <c r="C867" s="148">
        <v>599.04999999999995</v>
      </c>
      <c r="D867" s="156">
        <v>2.4459999999999999E-2</v>
      </c>
      <c r="E867" s="156">
        <v>1.8870000000000001E-2</v>
      </c>
      <c r="F867" s="156">
        <v>5.5900000000000004E-3</v>
      </c>
      <c r="G867" s="155">
        <f t="shared" si="27"/>
        <v>78.29780687093303</v>
      </c>
      <c r="H867" s="75">
        <f t="shared" si="26"/>
        <v>22810345.160038289</v>
      </c>
    </row>
    <row r="868" spans="1:8" x14ac:dyDescent="0.3">
      <c r="A868" s="143">
        <v>1795</v>
      </c>
      <c r="B868" s="148">
        <v>15671.19</v>
      </c>
      <c r="C868" s="148">
        <v>599.62</v>
      </c>
      <c r="D868" s="156">
        <v>2.4500000000000001E-2</v>
      </c>
      <c r="E868" s="156">
        <v>1.89E-2</v>
      </c>
      <c r="F868" s="156">
        <v>5.5999999999999999E-3</v>
      </c>
      <c r="G868" s="155">
        <f t="shared" si="27"/>
        <v>78.437874503975834</v>
      </c>
      <c r="H868" s="75">
        <f t="shared" si="26"/>
        <v>22884352.888846006</v>
      </c>
    </row>
    <row r="869" spans="1:8" x14ac:dyDescent="0.3">
      <c r="A869" s="143">
        <v>1800</v>
      </c>
      <c r="B869" s="148">
        <v>15559.13</v>
      </c>
      <c r="C869" s="148">
        <v>599.57000000000005</v>
      </c>
      <c r="D869" s="156">
        <v>2.4549999999999999E-2</v>
      </c>
      <c r="E869" s="156">
        <v>1.891E-2</v>
      </c>
      <c r="F869" s="156">
        <v>5.64E-3</v>
      </c>
      <c r="G869" s="155">
        <f t="shared" si="27"/>
        <v>78.998145036147093</v>
      </c>
      <c r="H869" s="75">
        <f t="shared" si="26"/>
        <v>22785345.139134292</v>
      </c>
    </row>
    <row r="870" spans="1:8" x14ac:dyDescent="0.3">
      <c r="A870" s="143">
        <v>1809</v>
      </c>
      <c r="B870" s="148">
        <v>15653.15</v>
      </c>
      <c r="C870" s="148">
        <v>600.55999999999995</v>
      </c>
      <c r="D870" s="156">
        <v>2.4590000000000001E-2</v>
      </c>
      <c r="E870" s="156">
        <v>1.898E-2</v>
      </c>
      <c r="F870" s="156">
        <v>5.62E-3</v>
      </c>
      <c r="G870" s="155">
        <f t="shared" si="27"/>
        <v>78.718009770061457</v>
      </c>
      <c r="H870" s="75">
        <f t="shared" si="26"/>
        <v>22980763.935523309</v>
      </c>
    </row>
    <row r="871" spans="1:8" x14ac:dyDescent="0.3">
      <c r="A871" s="143">
        <v>1814</v>
      </c>
      <c r="B871" s="148">
        <v>15613.13</v>
      </c>
      <c r="C871" s="148">
        <v>600.65</v>
      </c>
      <c r="D871" s="156">
        <v>2.462E-2</v>
      </c>
      <c r="E871" s="156">
        <v>1.899E-2</v>
      </c>
      <c r="F871" s="156">
        <v>5.6299999999999996E-3</v>
      </c>
      <c r="G871" s="155">
        <f t="shared" si="27"/>
        <v>78.858077403104261</v>
      </c>
      <c r="H871" s="75">
        <f t="shared" si="26"/>
        <v>23003350.572792325</v>
      </c>
    </row>
    <row r="872" spans="1:8" x14ac:dyDescent="0.3">
      <c r="A872" s="143">
        <v>1823</v>
      </c>
      <c r="B872" s="148">
        <v>15752.51</v>
      </c>
      <c r="C872" s="148">
        <v>599.72</v>
      </c>
      <c r="D872" s="156">
        <v>2.4629999999999999E-2</v>
      </c>
      <c r="E872" s="156">
        <v>1.9060000000000001E-2</v>
      </c>
      <c r="F872" s="156">
        <v>5.5700000000000003E-3</v>
      </c>
      <c r="G872" s="155">
        <f t="shared" si="27"/>
        <v>78.017671604847393</v>
      </c>
      <c r="H872" s="75">
        <f t="shared" si="26"/>
        <v>23366500.979846381</v>
      </c>
    </row>
    <row r="873" spans="1:8" x14ac:dyDescent="0.3">
      <c r="A873" s="143">
        <v>1828</v>
      </c>
      <c r="B873" s="148">
        <v>15669.86</v>
      </c>
      <c r="C873" s="148">
        <v>599.65</v>
      </c>
      <c r="D873" s="156">
        <v>2.4649999999999998E-2</v>
      </c>
      <c r="E873" s="156">
        <v>1.9050000000000001E-2</v>
      </c>
      <c r="F873" s="156">
        <v>5.5999999999999999E-3</v>
      </c>
      <c r="G873" s="155">
        <f t="shared" si="27"/>
        <v>78.437874503975834</v>
      </c>
      <c r="H873" s="75">
        <f t="shared" si="26"/>
        <v>23305068.011593595</v>
      </c>
    </row>
    <row r="874" spans="1:8" x14ac:dyDescent="0.3">
      <c r="A874" s="143">
        <v>1837</v>
      </c>
      <c r="B874" s="148">
        <v>15637.41</v>
      </c>
      <c r="C874" s="148">
        <v>599.51</v>
      </c>
      <c r="D874" s="156">
        <v>2.4709999999999999E-2</v>
      </c>
      <c r="E874" s="156">
        <v>1.9099999999999999E-2</v>
      </c>
      <c r="F874" s="156">
        <v>5.6100000000000004E-3</v>
      </c>
      <c r="G874" s="155">
        <f t="shared" si="27"/>
        <v>78.577942137018653</v>
      </c>
      <c r="H874" s="75">
        <f t="shared" si="26"/>
        <v>23378061.96040066</v>
      </c>
    </row>
    <row r="875" spans="1:8" x14ac:dyDescent="0.3">
      <c r="A875" s="143">
        <v>1842</v>
      </c>
      <c r="B875" s="148">
        <v>15768.23</v>
      </c>
      <c r="C875" s="148">
        <v>599.14</v>
      </c>
      <c r="D875" s="156">
        <v>2.4709999999999999E-2</v>
      </c>
      <c r="E875" s="156">
        <v>1.915E-2</v>
      </c>
      <c r="F875" s="156">
        <v>5.5599999999999998E-3</v>
      </c>
      <c r="G875" s="155">
        <f t="shared" si="27"/>
        <v>77.877603971804575</v>
      </c>
      <c r="H875" s="75">
        <f t="shared" si="26"/>
        <v>23652499.641191993</v>
      </c>
    </row>
    <row r="876" spans="1:8" x14ac:dyDescent="0.3">
      <c r="A876" s="143">
        <v>1851</v>
      </c>
      <c r="B876" s="148">
        <v>15581.51</v>
      </c>
      <c r="C876" s="148">
        <v>598.39</v>
      </c>
      <c r="D876" s="156">
        <v>2.4799999999999999E-2</v>
      </c>
      <c r="E876" s="156">
        <v>1.9179999999999999E-2</v>
      </c>
      <c r="F876" s="156">
        <v>5.62E-3</v>
      </c>
      <c r="G876" s="155">
        <f t="shared" si="27"/>
        <v>78.718009770061457</v>
      </c>
      <c r="H876" s="75">
        <f t="shared" si="26"/>
        <v>23514314.010311581</v>
      </c>
    </row>
    <row r="877" spans="1:8" x14ac:dyDescent="0.3">
      <c r="A877" s="143">
        <v>1856</v>
      </c>
      <c r="B877" s="148">
        <v>15655.66</v>
      </c>
      <c r="C877" s="148">
        <v>599.21</v>
      </c>
      <c r="D877" s="156">
        <v>2.4799999999999999E-2</v>
      </c>
      <c r="E877" s="156">
        <v>1.9199999999999998E-2</v>
      </c>
      <c r="F877" s="156">
        <v>5.5999999999999999E-3</v>
      </c>
      <c r="G877" s="155">
        <f t="shared" si="27"/>
        <v>78.437874503975834</v>
      </c>
      <c r="H877" s="75">
        <f t="shared" si="26"/>
        <v>23662038.418773364</v>
      </c>
    </row>
    <row r="878" spans="1:8" x14ac:dyDescent="0.3">
      <c r="A878" s="143">
        <v>1865</v>
      </c>
      <c r="B878" s="148">
        <v>15576.78</v>
      </c>
      <c r="C878" s="148">
        <v>599.1</v>
      </c>
      <c r="D878" s="156">
        <v>2.4899999999999999E-2</v>
      </c>
      <c r="E878" s="156">
        <v>1.9269999999999999E-2</v>
      </c>
      <c r="F878" s="156">
        <v>5.6299999999999996E-3</v>
      </c>
      <c r="G878" s="155">
        <f t="shared" si="27"/>
        <v>78.858077403104261</v>
      </c>
      <c r="H878" s="75">
        <f t="shared" si="26"/>
        <v>23650082.038730808</v>
      </c>
    </row>
    <row r="879" spans="1:8" x14ac:dyDescent="0.3">
      <c r="A879" s="143">
        <v>1870</v>
      </c>
      <c r="B879" s="148">
        <v>15655.64</v>
      </c>
      <c r="C879" s="148">
        <v>598.91999999999996</v>
      </c>
      <c r="D879" s="156">
        <v>2.4910000000000002E-2</v>
      </c>
      <c r="E879" s="156">
        <v>1.9310000000000001E-2</v>
      </c>
      <c r="F879" s="156">
        <v>5.5999999999999999E-3</v>
      </c>
      <c r="G879" s="155">
        <f t="shared" si="27"/>
        <v>78.437874503975834</v>
      </c>
      <c r="H879" s="75">
        <f t="shared" si="26"/>
        <v>23840523.622363251</v>
      </c>
    </row>
    <row r="880" spans="1:8" x14ac:dyDescent="0.3">
      <c r="A880" s="143">
        <v>1880</v>
      </c>
      <c r="B880" s="148">
        <v>15612.46</v>
      </c>
      <c r="C880" s="148">
        <v>599.12</v>
      </c>
      <c r="D880" s="156">
        <v>2.4969999999999999E-2</v>
      </c>
      <c r="E880" s="156">
        <v>1.9359999999999999E-2</v>
      </c>
      <c r="F880" s="156">
        <v>5.62E-3</v>
      </c>
      <c r="G880" s="155">
        <f t="shared" si="27"/>
        <v>78.718009770061457</v>
      </c>
      <c r="H880" s="75">
        <f t="shared" si="26"/>
        <v>23882717.633379672</v>
      </c>
    </row>
    <row r="881" spans="1:8" x14ac:dyDescent="0.3">
      <c r="A881" s="143">
        <v>1885</v>
      </c>
      <c r="B881" s="148">
        <v>15551.32</v>
      </c>
      <c r="C881" s="148">
        <v>598.96</v>
      </c>
      <c r="D881" s="156">
        <v>2.5020000000000001E-2</v>
      </c>
      <c r="E881" s="156">
        <v>1.9380000000000001E-2</v>
      </c>
      <c r="F881" s="156">
        <v>5.64E-3</v>
      </c>
      <c r="G881" s="155">
        <f t="shared" si="27"/>
        <v>78.998145036147093</v>
      </c>
      <c r="H881" s="75">
        <f t="shared" si="26"/>
        <v>23861319.770704523</v>
      </c>
    </row>
    <row r="882" spans="1:8" x14ac:dyDescent="0.3">
      <c r="A882" s="143">
        <v>1894</v>
      </c>
      <c r="B882" s="148">
        <v>15566.24</v>
      </c>
      <c r="C882" s="148">
        <v>599.03</v>
      </c>
      <c r="D882" s="156">
        <v>2.5069999999999999E-2</v>
      </c>
      <c r="E882" s="156">
        <v>1.9439999999999999E-2</v>
      </c>
      <c r="F882" s="156">
        <v>5.6299999999999996E-3</v>
      </c>
      <c r="G882" s="155">
        <f t="shared" si="27"/>
        <v>78.858077403104261</v>
      </c>
      <c r="H882" s="75">
        <f t="shared" si="26"/>
        <v>24017831.303676222</v>
      </c>
    </row>
    <row r="883" spans="1:8" x14ac:dyDescent="0.3">
      <c r="A883" s="143">
        <v>1899</v>
      </c>
      <c r="B883" s="148">
        <v>15625.33</v>
      </c>
      <c r="C883" s="148">
        <v>598.74</v>
      </c>
      <c r="D883" s="156">
        <v>2.5090000000000001E-2</v>
      </c>
      <c r="E883" s="156">
        <v>1.9480000000000001E-2</v>
      </c>
      <c r="F883" s="156">
        <v>5.6100000000000004E-3</v>
      </c>
      <c r="G883" s="155">
        <f t="shared" si="27"/>
        <v>78.577942137018653</v>
      </c>
      <c r="H883" s="75">
        <f t="shared" si="26"/>
        <v>24167087.45933634</v>
      </c>
    </row>
    <row r="884" spans="1:8" x14ac:dyDescent="0.3">
      <c r="A884" s="143">
        <v>1909</v>
      </c>
      <c r="B884" s="148">
        <v>15586.85</v>
      </c>
      <c r="C884" s="148">
        <v>599.54999999999995</v>
      </c>
      <c r="D884" s="156">
        <v>2.5139999999999999E-2</v>
      </c>
      <c r="E884" s="156">
        <v>1.951E-2</v>
      </c>
      <c r="F884" s="156">
        <v>5.6299999999999996E-3</v>
      </c>
      <c r="G884" s="155">
        <f t="shared" si="27"/>
        <v>78.858077403104261</v>
      </c>
      <c r="H884" s="75">
        <f t="shared" si="26"/>
        <v>24208046.440716952</v>
      </c>
    </row>
    <row r="885" spans="1:8" x14ac:dyDescent="0.3">
      <c r="A885" s="143">
        <v>1914</v>
      </c>
      <c r="B885" s="148">
        <v>15539.85</v>
      </c>
      <c r="C885" s="148">
        <v>599.76</v>
      </c>
      <c r="D885" s="156">
        <v>2.5180000000000001E-2</v>
      </c>
      <c r="E885" s="156">
        <v>1.9529999999999999E-2</v>
      </c>
      <c r="F885" s="156">
        <v>5.6499999999999996E-3</v>
      </c>
      <c r="G885" s="155">
        <f t="shared" si="27"/>
        <v>79.138212669189897</v>
      </c>
      <c r="H885" s="75">
        <f t="shared" si="26"/>
        <v>24185534.843967468</v>
      </c>
    </row>
    <row r="886" spans="1:8" x14ac:dyDescent="0.3">
      <c r="A886" s="143">
        <v>1924</v>
      </c>
      <c r="B886" s="148">
        <v>15553.05</v>
      </c>
      <c r="C886" s="148">
        <v>600.04999999999995</v>
      </c>
      <c r="D886" s="156">
        <v>2.5219999999999999E-2</v>
      </c>
      <c r="E886" s="156">
        <v>1.9570000000000001E-2</v>
      </c>
      <c r="F886" s="156">
        <v>5.6499999999999996E-3</v>
      </c>
      <c r="G886" s="155">
        <f t="shared" si="27"/>
        <v>79.138212669189897</v>
      </c>
      <c r="H886" s="75">
        <f t="shared" si="26"/>
        <v>24311896.050048802</v>
      </c>
    </row>
    <row r="887" spans="1:8" x14ac:dyDescent="0.3">
      <c r="A887" s="143">
        <v>1928</v>
      </c>
      <c r="B887" s="148">
        <v>15455.58</v>
      </c>
      <c r="C887" s="148">
        <v>598.75</v>
      </c>
      <c r="D887" s="156">
        <v>2.5239999999999999E-2</v>
      </c>
      <c r="E887" s="156">
        <v>1.9570000000000001E-2</v>
      </c>
      <c r="F887" s="156">
        <v>5.6699999999999997E-3</v>
      </c>
      <c r="G887" s="155">
        <f t="shared" si="27"/>
        <v>79.41834793527552</v>
      </c>
      <c r="H887" s="75">
        <f t="shared" si="26"/>
        <v>24276505.99797523</v>
      </c>
    </row>
    <row r="888" spans="1:8" x14ac:dyDescent="0.3">
      <c r="A888" s="143">
        <v>1938</v>
      </c>
      <c r="B888" s="148">
        <v>15694.08</v>
      </c>
      <c r="C888" s="148">
        <v>600.27</v>
      </c>
      <c r="D888" s="156">
        <v>2.5239999999999999E-2</v>
      </c>
      <c r="E888" s="156">
        <v>1.9640000000000001E-2</v>
      </c>
      <c r="F888" s="156">
        <v>5.5999999999999999E-3</v>
      </c>
      <c r="G888" s="155">
        <f t="shared" si="27"/>
        <v>78.437874503975834</v>
      </c>
      <c r="H888" s="75">
        <f t="shared" si="26"/>
        <v>24707451.754085552</v>
      </c>
    </row>
    <row r="889" spans="1:8" x14ac:dyDescent="0.3">
      <c r="A889" s="143">
        <v>1943</v>
      </c>
      <c r="B889" s="148">
        <v>15582.22</v>
      </c>
      <c r="C889" s="148">
        <v>599.82000000000005</v>
      </c>
      <c r="D889" s="156">
        <v>2.5309999999999999E-2</v>
      </c>
      <c r="E889" s="156">
        <v>1.968E-2</v>
      </c>
      <c r="F889" s="156">
        <v>5.6299999999999996E-3</v>
      </c>
      <c r="G889" s="155">
        <f t="shared" si="27"/>
        <v>78.858077403104261</v>
      </c>
      <c r="H889" s="75">
        <f t="shared" si="26"/>
        <v>24639200.751342606</v>
      </c>
    </row>
    <row r="890" spans="1:8" x14ac:dyDescent="0.3">
      <c r="A890" s="143">
        <v>1953</v>
      </c>
      <c r="B890" s="148">
        <v>15597.34</v>
      </c>
      <c r="C890" s="148">
        <v>598.98</v>
      </c>
      <c r="D890" s="156">
        <v>2.5340000000000001E-2</v>
      </c>
      <c r="E890" s="156">
        <v>1.9720000000000001E-2</v>
      </c>
      <c r="F890" s="156">
        <v>5.62E-3</v>
      </c>
      <c r="G890" s="155">
        <f t="shared" si="27"/>
        <v>78.718009770061457</v>
      </c>
      <c r="H890" s="75">
        <f t="shared" si="26"/>
        <v>24810078.47765452</v>
      </c>
    </row>
    <row r="891" spans="1:8" x14ac:dyDescent="0.3">
      <c r="A891" s="143">
        <v>1958</v>
      </c>
      <c r="B891" s="148">
        <v>15638.51</v>
      </c>
      <c r="C891" s="148">
        <v>598.84</v>
      </c>
      <c r="D891" s="156">
        <v>2.5360000000000001E-2</v>
      </c>
      <c r="E891" s="156">
        <v>1.976E-2</v>
      </c>
      <c r="F891" s="156">
        <v>5.5999999999999999E-3</v>
      </c>
      <c r="G891" s="155">
        <f t="shared" si="27"/>
        <v>78.437874503975834</v>
      </c>
      <c r="H891" s="75">
        <f t="shared" si="26"/>
        <v>24962430.616356816</v>
      </c>
    </row>
    <row r="892" spans="1:8" x14ac:dyDescent="0.3">
      <c r="A892" s="143">
        <v>1968</v>
      </c>
      <c r="B892" s="148">
        <v>15548.47</v>
      </c>
      <c r="C892" s="148">
        <v>598.73</v>
      </c>
      <c r="D892" s="156">
        <v>2.545E-2</v>
      </c>
      <c r="E892" s="156">
        <v>1.9810000000000001E-2</v>
      </c>
      <c r="F892" s="156">
        <v>5.64E-3</v>
      </c>
      <c r="G892" s="155">
        <f t="shared" si="27"/>
        <v>78.998145036147093</v>
      </c>
      <c r="H892" s="75">
        <f t="shared" si="26"/>
        <v>24911977.352120161</v>
      </c>
    </row>
    <row r="893" spans="1:8" x14ac:dyDescent="0.3">
      <c r="A893" s="143">
        <v>1973</v>
      </c>
      <c r="B893" s="148">
        <v>15572.57</v>
      </c>
      <c r="C893" s="148">
        <v>599</v>
      </c>
      <c r="D893" s="156">
        <v>2.547E-2</v>
      </c>
      <c r="E893" s="156">
        <v>1.984E-2</v>
      </c>
      <c r="F893" s="156">
        <v>5.6299999999999996E-3</v>
      </c>
      <c r="G893" s="155">
        <f t="shared" si="27"/>
        <v>78.858077403104261</v>
      </c>
      <c r="H893" s="75">
        <f t="shared" si="26"/>
        <v>25019631.025424067</v>
      </c>
    </row>
    <row r="894" spans="1:8" x14ac:dyDescent="0.3">
      <c r="A894" s="143">
        <v>1984</v>
      </c>
      <c r="B894" s="148">
        <v>15466.61</v>
      </c>
      <c r="C894" s="148">
        <v>599.55999999999995</v>
      </c>
      <c r="D894" s="156">
        <v>2.5579999999999999E-2</v>
      </c>
      <c r="E894" s="156">
        <v>1.9900000000000001E-2</v>
      </c>
      <c r="F894" s="156">
        <v>5.6699999999999997E-3</v>
      </c>
      <c r="G894" s="155">
        <f t="shared" si="27"/>
        <v>79.41834793527552</v>
      </c>
      <c r="H894" s="75">
        <f t="shared" si="26"/>
        <v>24981632.728206877</v>
      </c>
    </row>
    <row r="895" spans="1:8" x14ac:dyDescent="0.3">
      <c r="A895" s="143">
        <v>1989</v>
      </c>
      <c r="B895" s="148">
        <v>15581.13</v>
      </c>
      <c r="C895" s="148">
        <v>599.6</v>
      </c>
      <c r="D895" s="156">
        <v>2.5569999999999999E-2</v>
      </c>
      <c r="E895" s="156">
        <v>1.9939999999999999E-2</v>
      </c>
      <c r="F895" s="156">
        <v>5.6299999999999996E-3</v>
      </c>
      <c r="G895" s="155">
        <f t="shared" si="27"/>
        <v>78.858077403104261</v>
      </c>
      <c r="H895" s="75">
        <f t="shared" si="26"/>
        <v>25222527.171600848</v>
      </c>
    </row>
    <row r="896" spans="1:8" x14ac:dyDescent="0.3">
      <c r="A896" s="143">
        <v>1999</v>
      </c>
      <c r="B896" s="148">
        <v>15664.84</v>
      </c>
      <c r="C896" s="148">
        <v>600.11</v>
      </c>
      <c r="D896" s="156">
        <v>2.562E-2</v>
      </c>
      <c r="E896" s="156">
        <v>2.001E-2</v>
      </c>
      <c r="F896" s="156">
        <v>5.6100000000000004E-3</v>
      </c>
      <c r="G896" s="155">
        <f t="shared" si="27"/>
        <v>78.577942137018653</v>
      </c>
      <c r="H896" s="75">
        <f t="shared" si="26"/>
        <v>25439709.231813241</v>
      </c>
    </row>
    <row r="897" spans="1:8" x14ac:dyDescent="0.3">
      <c r="A897" s="143">
        <v>2004</v>
      </c>
      <c r="B897" s="148">
        <v>15585.03</v>
      </c>
      <c r="C897" s="148">
        <v>600.27</v>
      </c>
      <c r="D897" s="156">
        <v>2.5659999999999999E-2</v>
      </c>
      <c r="E897" s="156">
        <v>2.002E-2</v>
      </c>
      <c r="F897" s="156">
        <v>5.64E-3</v>
      </c>
      <c r="G897" s="155">
        <f t="shared" si="27"/>
        <v>78.998145036147093</v>
      </c>
      <c r="H897" s="75">
        <f t="shared" si="26"/>
        <v>25367684.254902843</v>
      </c>
    </row>
    <row r="898" spans="1:8" x14ac:dyDescent="0.3">
      <c r="A898" s="143">
        <v>2014</v>
      </c>
      <c r="B898" s="148">
        <v>15578.81</v>
      </c>
      <c r="C898" s="148">
        <v>599.42999999999995</v>
      </c>
      <c r="D898" s="156">
        <v>2.571E-2</v>
      </c>
      <c r="E898" s="156">
        <v>2.0070000000000001E-2</v>
      </c>
      <c r="F898" s="156">
        <v>5.6299999999999996E-3</v>
      </c>
      <c r="G898" s="155">
        <f t="shared" si="27"/>
        <v>78.858077403104261</v>
      </c>
      <c r="H898" s="75">
        <f t="shared" si="26"/>
        <v>25539552.400002066</v>
      </c>
    </row>
    <row r="899" spans="1:8" x14ac:dyDescent="0.3">
      <c r="A899" s="143">
        <v>2019</v>
      </c>
      <c r="B899" s="148">
        <v>15587.38</v>
      </c>
      <c r="C899" s="148">
        <v>598.95000000000005</v>
      </c>
      <c r="D899" s="156">
        <v>2.572E-2</v>
      </c>
      <c r="E899" s="156">
        <v>2.009E-2</v>
      </c>
      <c r="F899" s="156">
        <v>5.62E-3</v>
      </c>
      <c r="G899" s="155">
        <f t="shared" si="27"/>
        <v>78.718009770061457</v>
      </c>
      <c r="H899" s="75">
        <f t="shared" si="26"/>
        <v>25648514.30946466</v>
      </c>
    </row>
    <row r="900" spans="1:8" x14ac:dyDescent="0.3">
      <c r="A900" s="143">
        <v>2030</v>
      </c>
      <c r="B900" s="148">
        <v>15537.53</v>
      </c>
      <c r="C900" s="148">
        <v>599.33000000000004</v>
      </c>
      <c r="D900" s="156">
        <v>2.5760000000000002E-2</v>
      </c>
      <c r="E900" s="156">
        <v>2.0119999999999999E-2</v>
      </c>
      <c r="F900" s="156">
        <v>5.6499999999999996E-3</v>
      </c>
      <c r="G900" s="155">
        <f t="shared" si="27"/>
        <v>79.138212669189897</v>
      </c>
      <c r="H900" s="75">
        <f t="shared" si="26"/>
        <v>25651324.834510952</v>
      </c>
    </row>
    <row r="901" spans="1:8" x14ac:dyDescent="0.3">
      <c r="A901" s="143">
        <v>2035</v>
      </c>
      <c r="B901" s="148">
        <v>15602.02</v>
      </c>
      <c r="C901" s="148">
        <v>599.54999999999995</v>
      </c>
      <c r="D901" s="156">
        <v>2.58E-2</v>
      </c>
      <c r="E901" s="156">
        <v>2.017E-2</v>
      </c>
      <c r="F901" s="156">
        <v>5.62E-3</v>
      </c>
      <c r="G901" s="155">
        <f t="shared" si="27"/>
        <v>78.718009770061457</v>
      </c>
      <c r="H901" s="75">
        <f t="shared" si="26"/>
        <v>25851771.480812568</v>
      </c>
    </row>
    <row r="902" spans="1:8" x14ac:dyDescent="0.3">
      <c r="A902" s="143">
        <v>2045</v>
      </c>
      <c r="B902" s="148">
        <v>15576.92</v>
      </c>
      <c r="C902" s="148">
        <v>599.27</v>
      </c>
      <c r="D902" s="156">
        <v>2.5870000000000001E-2</v>
      </c>
      <c r="E902" s="156">
        <v>2.0240000000000001E-2</v>
      </c>
      <c r="F902" s="156">
        <v>5.6299999999999996E-3</v>
      </c>
      <c r="G902" s="155">
        <f t="shared" si="27"/>
        <v>78.858077403104261</v>
      </c>
      <c r="H902" s="75">
        <f t="shared" si="26"/>
        <v>25932663.683219574</v>
      </c>
    </row>
    <row r="903" spans="1:8" x14ac:dyDescent="0.3">
      <c r="A903" s="143">
        <v>2051</v>
      </c>
      <c r="B903" s="148">
        <v>15559.15</v>
      </c>
      <c r="C903" s="148">
        <v>599.82000000000005</v>
      </c>
      <c r="D903" s="156">
        <v>2.5870000000000001E-2</v>
      </c>
      <c r="E903" s="156">
        <v>2.0230000000000001E-2</v>
      </c>
      <c r="F903" s="156">
        <v>5.64E-3</v>
      </c>
      <c r="G903" s="155">
        <f t="shared" si="27"/>
        <v>78.998145036147093</v>
      </c>
      <c r="H903" s="75">
        <f t="shared" si="26"/>
        <v>25962634.933535796</v>
      </c>
    </row>
    <row r="904" spans="1:8" x14ac:dyDescent="0.3">
      <c r="A904" s="143">
        <v>2061</v>
      </c>
      <c r="B904" s="148">
        <v>15556.93</v>
      </c>
      <c r="C904" s="148">
        <v>599.79999999999995</v>
      </c>
      <c r="D904" s="156">
        <v>2.5940000000000001E-2</v>
      </c>
      <c r="E904" s="156">
        <v>2.0299999999999999E-2</v>
      </c>
      <c r="F904" s="156">
        <v>5.64E-3</v>
      </c>
      <c r="G904" s="155">
        <f t="shared" si="27"/>
        <v>78.998145036147093</v>
      </c>
      <c r="H904" s="75">
        <f t="shared" si="26"/>
        <v>26089220.184308764</v>
      </c>
    </row>
    <row r="905" spans="1:8" x14ac:dyDescent="0.3">
      <c r="A905" s="143">
        <v>2067</v>
      </c>
      <c r="B905" s="148">
        <v>15594.78</v>
      </c>
      <c r="C905" s="148">
        <v>599.91</v>
      </c>
      <c r="D905" s="156">
        <v>2.597E-2</v>
      </c>
      <c r="E905" s="156">
        <v>2.034E-2</v>
      </c>
      <c r="F905" s="156">
        <v>5.6299999999999996E-3</v>
      </c>
      <c r="G905" s="155">
        <f t="shared" si="27"/>
        <v>78.858077403104261</v>
      </c>
      <c r="H905" s="75">
        <f t="shared" si="26"/>
        <v>26211645.884212647</v>
      </c>
    </row>
    <row r="906" spans="1:8" x14ac:dyDescent="0.3">
      <c r="A906" s="143">
        <v>2077</v>
      </c>
      <c r="B906" s="148">
        <v>15595.15</v>
      </c>
      <c r="C906" s="148">
        <v>599.92999999999995</v>
      </c>
      <c r="D906" s="156">
        <v>2.6009999999999998E-2</v>
      </c>
      <c r="E906" s="156">
        <v>2.0379999999999999E-2</v>
      </c>
      <c r="F906" s="156">
        <v>5.6299999999999996E-3</v>
      </c>
      <c r="G906" s="155">
        <f t="shared" si="27"/>
        <v>78.858077403104261</v>
      </c>
      <c r="H906" s="75">
        <f t="shared" si="26"/>
        <v>26338455.975573134</v>
      </c>
    </row>
    <row r="907" spans="1:8" x14ac:dyDescent="0.3">
      <c r="A907" s="143">
        <v>2082</v>
      </c>
      <c r="B907" s="148">
        <v>15592.91</v>
      </c>
      <c r="C907" s="148">
        <v>599.15</v>
      </c>
      <c r="D907" s="156">
        <v>2.606E-2</v>
      </c>
      <c r="E907" s="156">
        <v>2.043E-2</v>
      </c>
      <c r="F907" s="156">
        <v>5.62E-3</v>
      </c>
      <c r="G907" s="155">
        <f t="shared" si="27"/>
        <v>78.718009770061457</v>
      </c>
      <c r="H907" s="75">
        <f t="shared" si="26"/>
        <v>26448839.421647061</v>
      </c>
    </row>
    <row r="908" spans="1:8" x14ac:dyDescent="0.3">
      <c r="A908" s="143">
        <v>2093</v>
      </c>
      <c r="B908" s="148">
        <v>15556.12</v>
      </c>
      <c r="C908" s="148">
        <v>599.1</v>
      </c>
      <c r="D908" s="156">
        <v>2.6089999999999999E-2</v>
      </c>
      <c r="E908" s="156">
        <v>2.0459999999999999E-2</v>
      </c>
      <c r="F908" s="156">
        <v>5.64E-3</v>
      </c>
      <c r="G908" s="155">
        <f t="shared" si="27"/>
        <v>78.998145036147093</v>
      </c>
      <c r="H908" s="75">
        <f t="shared" si="26"/>
        <v>26494292.986782264</v>
      </c>
    </row>
    <row r="909" spans="1:8" x14ac:dyDescent="0.3">
      <c r="A909" s="143">
        <v>2099</v>
      </c>
      <c r="B909" s="148">
        <v>15514.87</v>
      </c>
      <c r="C909" s="148">
        <v>599.61</v>
      </c>
      <c r="D909" s="156">
        <v>2.614E-2</v>
      </c>
      <c r="E909" s="156">
        <v>2.0480000000000002E-2</v>
      </c>
      <c r="F909" s="156">
        <v>5.6600000000000001E-3</v>
      </c>
      <c r="G909" s="155">
        <f t="shared" si="27"/>
        <v>79.27828030223273</v>
      </c>
      <c r="H909" s="75">
        <f t="shared" si="26"/>
        <v>26476356.348775208</v>
      </c>
    </row>
    <row r="910" spans="1:8" x14ac:dyDescent="0.3">
      <c r="A910" s="143">
        <v>2109</v>
      </c>
      <c r="B910" s="148">
        <v>15555.21</v>
      </c>
      <c r="C910" s="148">
        <v>600.51</v>
      </c>
      <c r="D910" s="156">
        <v>2.6179999999999998E-2</v>
      </c>
      <c r="E910" s="156">
        <v>2.053E-2</v>
      </c>
      <c r="F910" s="156">
        <v>5.6499999999999996E-3</v>
      </c>
      <c r="G910" s="155">
        <f t="shared" si="27"/>
        <v>79.138212669189897</v>
      </c>
      <c r="H910" s="75">
        <f t="shared" si="26"/>
        <v>26649578.362553496</v>
      </c>
    </row>
    <row r="911" spans="1:8" x14ac:dyDescent="0.3">
      <c r="A911" s="143">
        <v>2115</v>
      </c>
      <c r="B911" s="148">
        <v>15558.7</v>
      </c>
      <c r="C911" s="148">
        <v>600.15</v>
      </c>
      <c r="D911" s="156">
        <v>2.6200000000000001E-2</v>
      </c>
      <c r="E911" s="156">
        <v>2.0559999999999998E-2</v>
      </c>
      <c r="F911" s="156">
        <v>5.6499999999999996E-3</v>
      </c>
      <c r="G911" s="155">
        <f t="shared" si="27"/>
        <v>79.138212669189897</v>
      </c>
      <c r="H911" s="75">
        <f t="shared" si="26"/>
        <v>26725395.086202297</v>
      </c>
    </row>
    <row r="912" spans="1:8" x14ac:dyDescent="0.3">
      <c r="A912" s="143">
        <v>2126</v>
      </c>
      <c r="B912" s="148">
        <v>15568.58</v>
      </c>
      <c r="C912" s="148">
        <v>599.54999999999995</v>
      </c>
      <c r="D912" s="156">
        <v>2.6249999999999999E-2</v>
      </c>
      <c r="E912" s="156">
        <v>2.061E-2</v>
      </c>
      <c r="F912" s="156">
        <v>5.64E-3</v>
      </c>
      <c r="G912" s="155">
        <f t="shared" si="27"/>
        <v>78.998145036147093</v>
      </c>
      <c r="H912" s="75">
        <f t="shared" si="26"/>
        <v>26912024.314333059</v>
      </c>
    </row>
    <row r="913" spans="1:8" x14ac:dyDescent="0.3">
      <c r="A913" s="143">
        <v>2131</v>
      </c>
      <c r="B913" s="148">
        <v>15559.21</v>
      </c>
      <c r="C913" s="148">
        <v>599.75</v>
      </c>
      <c r="D913" s="156">
        <v>2.6270000000000002E-2</v>
      </c>
      <c r="E913" s="156">
        <v>2.0629999999999999E-2</v>
      </c>
      <c r="F913" s="156">
        <v>5.64E-3</v>
      </c>
      <c r="G913" s="155">
        <f t="shared" si="27"/>
        <v>78.998145036147093</v>
      </c>
      <c r="H913" s="75">
        <f t="shared" si="26"/>
        <v>26975316.939719543</v>
      </c>
    </row>
    <row r="914" spans="1:8" x14ac:dyDescent="0.3">
      <c r="A914" s="143">
        <v>2142</v>
      </c>
      <c r="B914" s="148">
        <v>15470.99</v>
      </c>
      <c r="C914" s="148">
        <v>599.44000000000005</v>
      </c>
      <c r="D914" s="156">
        <v>2.6349999999999998E-2</v>
      </c>
      <c r="E914" s="156">
        <v>2.068E-2</v>
      </c>
      <c r="F914" s="156">
        <v>5.6699999999999997E-3</v>
      </c>
      <c r="G914" s="155">
        <f t="shared" si="27"/>
        <v>79.41834793527552</v>
      </c>
      <c r="H914" s="75">
        <f t="shared" ref="H914:H977" si="28">A914/G914*10^6</f>
        <v>26971097.43136045</v>
      </c>
    </row>
    <row r="915" spans="1:8" x14ac:dyDescent="0.3">
      <c r="A915" s="143">
        <v>2147</v>
      </c>
      <c r="B915" s="148">
        <v>15531.21</v>
      </c>
      <c r="C915" s="148">
        <v>598.85</v>
      </c>
      <c r="D915" s="156">
        <v>2.6349999999999998E-2</v>
      </c>
      <c r="E915" s="156">
        <v>2.0709999999999999E-2</v>
      </c>
      <c r="F915" s="156">
        <v>5.64E-3</v>
      </c>
      <c r="G915" s="155">
        <f t="shared" ref="G915:G978" si="29">(2*F915/$B$7)*(1+3*$B$11)/(4+PI()*$B$11-PI())*10^6</f>
        <v>78.998145036147093</v>
      </c>
      <c r="H915" s="75">
        <f t="shared" si="28"/>
        <v>27177853.340956293</v>
      </c>
    </row>
    <row r="916" spans="1:8" x14ac:dyDescent="0.3">
      <c r="A916" s="143">
        <v>2158</v>
      </c>
      <c r="B916" s="148">
        <v>15470.3</v>
      </c>
      <c r="C916" s="148">
        <v>599.17999999999995</v>
      </c>
      <c r="D916" s="156">
        <v>2.6440000000000002E-2</v>
      </c>
      <c r="E916" s="156">
        <v>2.077E-2</v>
      </c>
      <c r="F916" s="156">
        <v>5.6699999999999997E-3</v>
      </c>
      <c r="G916" s="155">
        <f t="shared" si="29"/>
        <v>79.41834793527552</v>
      </c>
      <c r="H916" s="75">
        <f t="shared" si="28"/>
        <v>27172562.211426634</v>
      </c>
    </row>
    <row r="917" spans="1:8" x14ac:dyDescent="0.3">
      <c r="A917" s="143">
        <v>2164</v>
      </c>
      <c r="B917" s="148">
        <v>15386.47</v>
      </c>
      <c r="C917" s="148">
        <v>599.48</v>
      </c>
      <c r="D917" s="156">
        <v>2.649E-2</v>
      </c>
      <c r="E917" s="156">
        <v>2.0789999999999999E-2</v>
      </c>
      <c r="F917" s="156">
        <v>5.7000000000000002E-3</v>
      </c>
      <c r="G917" s="155">
        <f t="shared" si="29"/>
        <v>79.838550834403975</v>
      </c>
      <c r="H917" s="75">
        <f t="shared" si="28"/>
        <v>27104700.390772756</v>
      </c>
    </row>
    <row r="918" spans="1:8" x14ac:dyDescent="0.3">
      <c r="A918" s="143">
        <v>2175</v>
      </c>
      <c r="B918" s="148">
        <v>15463.63</v>
      </c>
      <c r="C918" s="148">
        <v>600.16</v>
      </c>
      <c r="D918" s="156">
        <v>2.6550000000000001E-2</v>
      </c>
      <c r="E918" s="156">
        <v>2.087E-2</v>
      </c>
      <c r="F918" s="156">
        <v>5.6800000000000002E-3</v>
      </c>
      <c r="G918" s="155">
        <f t="shared" si="29"/>
        <v>79.558415568318367</v>
      </c>
      <c r="H918" s="75">
        <f t="shared" si="28"/>
        <v>27338402.662535243</v>
      </c>
    </row>
    <row r="919" spans="1:8" x14ac:dyDescent="0.3">
      <c r="A919" s="143">
        <v>2181</v>
      </c>
      <c r="B919" s="148">
        <v>15544.49</v>
      </c>
      <c r="C919" s="148">
        <v>599.91</v>
      </c>
      <c r="D919" s="156">
        <v>2.656E-2</v>
      </c>
      <c r="E919" s="156">
        <v>2.0910000000000002E-2</v>
      </c>
      <c r="F919" s="156">
        <v>5.6499999999999996E-3</v>
      </c>
      <c r="G919" s="155">
        <f t="shared" si="29"/>
        <v>79.138212669189897</v>
      </c>
      <c r="H919" s="75">
        <f t="shared" si="28"/>
        <v>27559379.046339106</v>
      </c>
    </row>
    <row r="920" spans="1:8" x14ac:dyDescent="0.3">
      <c r="A920" s="143">
        <v>2192</v>
      </c>
      <c r="B920" s="148">
        <v>15492.81</v>
      </c>
      <c r="C920" s="148">
        <v>598.66</v>
      </c>
      <c r="D920" s="156">
        <v>2.6630000000000001E-2</v>
      </c>
      <c r="E920" s="156">
        <v>2.0969999999999999E-2</v>
      </c>
      <c r="F920" s="156">
        <v>5.6600000000000001E-3</v>
      </c>
      <c r="G920" s="155">
        <f t="shared" si="29"/>
        <v>79.27828030223273</v>
      </c>
      <c r="H920" s="75">
        <f t="shared" si="28"/>
        <v>27649439.312298834</v>
      </c>
    </row>
    <row r="921" spans="1:8" x14ac:dyDescent="0.3">
      <c r="A921" s="143">
        <v>2197</v>
      </c>
      <c r="B921" s="148">
        <v>15433.52</v>
      </c>
      <c r="C921" s="148">
        <v>599.12</v>
      </c>
      <c r="D921" s="156">
        <v>2.666E-2</v>
      </c>
      <c r="E921" s="156">
        <v>2.0979999999999999E-2</v>
      </c>
      <c r="F921" s="156">
        <v>5.6800000000000002E-3</v>
      </c>
      <c r="G921" s="155">
        <f t="shared" si="29"/>
        <v>79.558415568318367</v>
      </c>
      <c r="H921" s="75">
        <f t="shared" si="28"/>
        <v>27614929.034294218</v>
      </c>
    </row>
    <row r="922" spans="1:8" x14ac:dyDescent="0.3">
      <c r="A922" s="143">
        <v>2209</v>
      </c>
      <c r="B922" s="148">
        <v>15402.9</v>
      </c>
      <c r="C922" s="148">
        <v>599.87</v>
      </c>
      <c r="D922" s="156">
        <v>2.673E-2</v>
      </c>
      <c r="E922" s="156">
        <v>2.103E-2</v>
      </c>
      <c r="F922" s="156">
        <v>5.7000000000000002E-3</v>
      </c>
      <c r="G922" s="155">
        <f t="shared" si="29"/>
        <v>79.838550834403975</v>
      </c>
      <c r="H922" s="75">
        <f t="shared" si="28"/>
        <v>27668337.87579345</v>
      </c>
    </row>
    <row r="923" spans="1:8" x14ac:dyDescent="0.3">
      <c r="A923" s="143">
        <v>2214</v>
      </c>
      <c r="B923" s="148">
        <v>15457.4</v>
      </c>
      <c r="C923" s="148">
        <v>599.51</v>
      </c>
      <c r="D923" s="156">
        <v>2.673E-2</v>
      </c>
      <c r="E923" s="156">
        <v>2.1049999999999999E-2</v>
      </c>
      <c r="F923" s="156">
        <v>5.6800000000000002E-3</v>
      </c>
      <c r="G923" s="155">
        <f t="shared" si="29"/>
        <v>79.558415568318367</v>
      </c>
      <c r="H923" s="75">
        <f t="shared" si="28"/>
        <v>27828608.503380701</v>
      </c>
    </row>
    <row r="924" spans="1:8" x14ac:dyDescent="0.3">
      <c r="A924" s="143">
        <v>2226</v>
      </c>
      <c r="B924" s="148">
        <v>15532.62</v>
      </c>
      <c r="C924" s="148">
        <v>600.17999999999995</v>
      </c>
      <c r="D924" s="156">
        <v>2.6769999999999999E-2</v>
      </c>
      <c r="E924" s="156">
        <v>2.111E-2</v>
      </c>
      <c r="F924" s="156">
        <v>5.6600000000000001E-3</v>
      </c>
      <c r="G924" s="155">
        <f t="shared" si="29"/>
        <v>79.27828030223273</v>
      </c>
      <c r="H924" s="75">
        <f t="shared" si="28"/>
        <v>28078308.352726828</v>
      </c>
    </row>
    <row r="925" spans="1:8" x14ac:dyDescent="0.3">
      <c r="A925" s="143">
        <v>2232</v>
      </c>
      <c r="B925" s="148">
        <v>15471.64</v>
      </c>
      <c r="C925" s="148">
        <v>600.08000000000004</v>
      </c>
      <c r="D925" s="156">
        <v>2.6790000000000001E-2</v>
      </c>
      <c r="E925" s="156">
        <v>2.111E-2</v>
      </c>
      <c r="F925" s="156">
        <v>5.6800000000000002E-3</v>
      </c>
      <c r="G925" s="155">
        <f t="shared" si="29"/>
        <v>79.558415568318367</v>
      </c>
      <c r="H925" s="75">
        <f t="shared" si="28"/>
        <v>28054857.353001684</v>
      </c>
    </row>
    <row r="926" spans="1:8" x14ac:dyDescent="0.3">
      <c r="A926" s="143">
        <v>2243</v>
      </c>
      <c r="B926" s="148">
        <v>15582.38</v>
      </c>
      <c r="C926" s="148">
        <v>600.1</v>
      </c>
      <c r="D926" s="156">
        <v>2.682E-2</v>
      </c>
      <c r="E926" s="156">
        <v>2.1180000000000001E-2</v>
      </c>
      <c r="F926" s="156">
        <v>5.64E-3</v>
      </c>
      <c r="G926" s="155">
        <f t="shared" si="29"/>
        <v>78.998145036147093</v>
      </c>
      <c r="H926" s="75">
        <f t="shared" si="28"/>
        <v>28393071.748376787</v>
      </c>
    </row>
    <row r="927" spans="1:8" x14ac:dyDescent="0.3">
      <c r="A927" s="143">
        <v>2249</v>
      </c>
      <c r="B927" s="148">
        <v>15524.85</v>
      </c>
      <c r="C927" s="148">
        <v>599.32000000000005</v>
      </c>
      <c r="D927" s="156">
        <v>2.683E-2</v>
      </c>
      <c r="E927" s="156">
        <v>2.1180000000000001E-2</v>
      </c>
      <c r="F927" s="156">
        <v>5.6499999999999996E-3</v>
      </c>
      <c r="G927" s="155">
        <f t="shared" si="29"/>
        <v>79.138212669189897</v>
      </c>
      <c r="H927" s="75">
        <f t="shared" si="28"/>
        <v>28418635.247692183</v>
      </c>
    </row>
    <row r="928" spans="1:8" x14ac:dyDescent="0.3">
      <c r="A928" s="143">
        <v>2260</v>
      </c>
      <c r="B928" s="148">
        <v>15487.58</v>
      </c>
      <c r="C928" s="148">
        <v>598.92999999999995</v>
      </c>
      <c r="D928" s="156">
        <v>2.691E-2</v>
      </c>
      <c r="E928" s="156">
        <v>2.1250000000000002E-2</v>
      </c>
      <c r="F928" s="156">
        <v>5.6600000000000001E-3</v>
      </c>
      <c r="G928" s="155">
        <f t="shared" si="29"/>
        <v>79.27828030223273</v>
      </c>
      <c r="H928" s="75">
        <f t="shared" si="28"/>
        <v>28507177.393154819</v>
      </c>
    </row>
    <row r="929" spans="1:8" x14ac:dyDescent="0.3">
      <c r="A929" s="143">
        <v>2266</v>
      </c>
      <c r="B929" s="148">
        <v>15461.49</v>
      </c>
      <c r="C929" s="148">
        <v>598.69000000000005</v>
      </c>
      <c r="D929" s="156">
        <v>2.6939999999999999E-2</v>
      </c>
      <c r="E929" s="156">
        <v>2.128E-2</v>
      </c>
      <c r="F929" s="156">
        <v>5.6699999999999997E-3</v>
      </c>
      <c r="G929" s="155">
        <f t="shared" si="29"/>
        <v>79.41834793527552</v>
      </c>
      <c r="H929" s="75">
        <f t="shared" si="28"/>
        <v>28532449.476873379</v>
      </c>
    </row>
    <row r="930" spans="1:8" x14ac:dyDescent="0.3">
      <c r="A930" s="143">
        <v>2278</v>
      </c>
      <c r="B930" s="148">
        <v>15363.92</v>
      </c>
      <c r="C930" s="148">
        <v>598.91999999999996</v>
      </c>
      <c r="D930" s="156">
        <v>2.7029999999999998E-2</v>
      </c>
      <c r="E930" s="156">
        <v>2.1329999999999998E-2</v>
      </c>
      <c r="F930" s="156">
        <v>5.7099999999999998E-3</v>
      </c>
      <c r="G930" s="155">
        <f t="shared" si="29"/>
        <v>79.978618467446793</v>
      </c>
      <c r="H930" s="75">
        <f t="shared" si="28"/>
        <v>28482612.523835987</v>
      </c>
    </row>
    <row r="931" spans="1:8" x14ac:dyDescent="0.3">
      <c r="A931" s="143">
        <v>2284</v>
      </c>
      <c r="B931" s="148">
        <v>15340.91</v>
      </c>
      <c r="C931" s="148">
        <v>599.52</v>
      </c>
      <c r="D931" s="156">
        <v>2.707E-2</v>
      </c>
      <c r="E931" s="156">
        <v>2.1350000000000001E-2</v>
      </c>
      <c r="F931" s="156">
        <v>5.7200000000000003E-3</v>
      </c>
      <c r="G931" s="155">
        <f t="shared" si="29"/>
        <v>80.118686100489612</v>
      </c>
      <c r="H931" s="75">
        <f t="shared" si="28"/>
        <v>28507706.643307552</v>
      </c>
    </row>
    <row r="932" spans="1:8" x14ac:dyDescent="0.3">
      <c r="A932" s="143">
        <v>2295</v>
      </c>
      <c r="B932" s="148">
        <v>15463.95</v>
      </c>
      <c r="C932" s="148">
        <v>599.5</v>
      </c>
      <c r="D932" s="156">
        <v>2.7089999999999999E-2</v>
      </c>
      <c r="E932" s="156">
        <v>2.1420000000000002E-2</v>
      </c>
      <c r="F932" s="156">
        <v>5.6699999999999997E-3</v>
      </c>
      <c r="G932" s="155">
        <f t="shared" si="29"/>
        <v>79.41834793527552</v>
      </c>
      <c r="H932" s="75">
        <f t="shared" si="28"/>
        <v>28897604.390743338</v>
      </c>
    </row>
    <row r="933" spans="1:8" x14ac:dyDescent="0.3">
      <c r="A933" s="143">
        <v>2301</v>
      </c>
      <c r="B933" s="148">
        <v>15426.03</v>
      </c>
      <c r="C933" s="148">
        <v>599.71</v>
      </c>
      <c r="D933" s="156">
        <v>2.7119999999999998E-2</v>
      </c>
      <c r="E933" s="156">
        <v>2.1430000000000001E-2</v>
      </c>
      <c r="F933" s="156">
        <v>5.6899999999999997E-3</v>
      </c>
      <c r="G933" s="155">
        <f t="shared" si="29"/>
        <v>79.698483201361142</v>
      </c>
      <c r="H933" s="75">
        <f t="shared" si="28"/>
        <v>28871314.830251399</v>
      </c>
    </row>
    <row r="934" spans="1:8" x14ac:dyDescent="0.3">
      <c r="A934" s="143">
        <v>2313</v>
      </c>
      <c r="B934" s="148">
        <v>15426.14</v>
      </c>
      <c r="C934" s="148">
        <v>600.71</v>
      </c>
      <c r="D934" s="156">
        <v>2.7179999999999999E-2</v>
      </c>
      <c r="E934" s="156">
        <v>2.1479999999999999E-2</v>
      </c>
      <c r="F934" s="156">
        <v>5.7000000000000002E-3</v>
      </c>
      <c r="G934" s="155">
        <f t="shared" si="29"/>
        <v>79.838550834403975</v>
      </c>
      <c r="H934" s="75">
        <f t="shared" si="28"/>
        <v>28970966.730063487</v>
      </c>
    </row>
    <row r="935" spans="1:8" x14ac:dyDescent="0.3">
      <c r="A935" s="143">
        <v>2319</v>
      </c>
      <c r="B935" s="148">
        <v>15400.24</v>
      </c>
      <c r="C935" s="148">
        <v>600.13</v>
      </c>
      <c r="D935" s="156">
        <v>2.7179999999999999E-2</v>
      </c>
      <c r="E935" s="156">
        <v>2.1479999999999999E-2</v>
      </c>
      <c r="F935" s="156">
        <v>5.7000000000000002E-3</v>
      </c>
      <c r="G935" s="155">
        <f t="shared" si="29"/>
        <v>79.838550834403975</v>
      </c>
      <c r="H935" s="75">
        <f t="shared" si="28"/>
        <v>29046118.394732911</v>
      </c>
    </row>
    <row r="936" spans="1:8" x14ac:dyDescent="0.3">
      <c r="A936" s="143">
        <v>2331</v>
      </c>
      <c r="B936" s="148">
        <v>15502.82</v>
      </c>
      <c r="C936" s="148">
        <v>600.62</v>
      </c>
      <c r="D936" s="156">
        <v>2.7230000000000001E-2</v>
      </c>
      <c r="E936" s="156">
        <v>2.1559999999999999E-2</v>
      </c>
      <c r="F936" s="156">
        <v>5.6699999999999997E-3</v>
      </c>
      <c r="G936" s="155">
        <f t="shared" si="29"/>
        <v>79.41834793527552</v>
      </c>
      <c r="H936" s="75">
        <f t="shared" si="28"/>
        <v>29350900.145892255</v>
      </c>
    </row>
    <row r="937" spans="1:8" x14ac:dyDescent="0.3">
      <c r="A937" s="143">
        <v>2337</v>
      </c>
      <c r="B937" s="148">
        <v>15459.85</v>
      </c>
      <c r="C937" s="148">
        <v>599.72</v>
      </c>
      <c r="D937" s="156">
        <v>2.7269999999999999E-2</v>
      </c>
      <c r="E937" s="156">
        <v>2.1590000000000002E-2</v>
      </c>
      <c r="F937" s="156">
        <v>5.6800000000000002E-3</v>
      </c>
      <c r="G937" s="155">
        <f t="shared" si="29"/>
        <v>79.558415568318367</v>
      </c>
      <c r="H937" s="75">
        <f t="shared" si="28"/>
        <v>29374642.309124075</v>
      </c>
    </row>
    <row r="938" spans="1:8" x14ac:dyDescent="0.3">
      <c r="A938" s="143">
        <v>2349</v>
      </c>
      <c r="B938" s="148">
        <v>15423.97</v>
      </c>
      <c r="C938" s="148">
        <v>599.34</v>
      </c>
      <c r="D938" s="156">
        <v>2.734E-2</v>
      </c>
      <c r="E938" s="156">
        <v>2.1649999999999999E-2</v>
      </c>
      <c r="F938" s="156">
        <v>5.6899999999999997E-3</v>
      </c>
      <c r="G938" s="155">
        <f t="shared" si="29"/>
        <v>79.698483201361142</v>
      </c>
      <c r="H938" s="75">
        <f t="shared" si="28"/>
        <v>29473584.761521313</v>
      </c>
    </row>
    <row r="939" spans="1:8" x14ac:dyDescent="0.3">
      <c r="A939" s="143">
        <v>2355</v>
      </c>
      <c r="B939" s="148">
        <v>15372.07</v>
      </c>
      <c r="C939" s="148">
        <v>598.89</v>
      </c>
      <c r="D939" s="156">
        <v>2.7369999999999998E-2</v>
      </c>
      <c r="E939" s="156">
        <v>2.1669999999999998E-2</v>
      </c>
      <c r="F939" s="156">
        <v>5.7000000000000002E-3</v>
      </c>
      <c r="G939" s="155">
        <f t="shared" si="29"/>
        <v>79.838550834403975</v>
      </c>
      <c r="H939" s="75">
        <f t="shared" si="28"/>
        <v>29497028.382749464</v>
      </c>
    </row>
    <row r="940" spans="1:8" x14ac:dyDescent="0.3">
      <c r="A940" s="143">
        <v>2367</v>
      </c>
      <c r="B940" s="148">
        <v>15402.7</v>
      </c>
      <c r="C940" s="148">
        <v>599.79999999999995</v>
      </c>
      <c r="D940" s="156">
        <v>2.7439999999999999E-2</v>
      </c>
      <c r="E940" s="156">
        <v>2.1739999999999999E-2</v>
      </c>
      <c r="F940" s="156">
        <v>5.7000000000000002E-3</v>
      </c>
      <c r="G940" s="155">
        <f t="shared" si="29"/>
        <v>79.838550834403975</v>
      </c>
      <c r="H940" s="75">
        <f t="shared" si="28"/>
        <v>29647331.712088317</v>
      </c>
    </row>
    <row r="941" spans="1:8" x14ac:dyDescent="0.3">
      <c r="A941" s="143">
        <v>2373</v>
      </c>
      <c r="B941" s="148">
        <v>15385.29</v>
      </c>
      <c r="C941" s="148">
        <v>599.02</v>
      </c>
      <c r="D941" s="156">
        <v>2.7480000000000001E-2</v>
      </c>
      <c r="E941" s="156">
        <v>2.1780000000000001E-2</v>
      </c>
      <c r="F941" s="156">
        <v>5.7000000000000002E-3</v>
      </c>
      <c r="G941" s="155">
        <f t="shared" si="29"/>
        <v>79.838550834403975</v>
      </c>
      <c r="H941" s="75">
        <f t="shared" si="28"/>
        <v>29722483.376757741</v>
      </c>
    </row>
    <row r="942" spans="1:8" x14ac:dyDescent="0.3">
      <c r="A942" s="143">
        <v>2385</v>
      </c>
      <c r="B942" s="148">
        <v>15414.05</v>
      </c>
      <c r="C942" s="148">
        <v>600.25</v>
      </c>
      <c r="D942" s="156">
        <v>2.7529999999999999E-2</v>
      </c>
      <c r="E942" s="156">
        <v>2.1829999999999999E-2</v>
      </c>
      <c r="F942" s="156">
        <v>5.7000000000000002E-3</v>
      </c>
      <c r="G942" s="155">
        <f t="shared" si="29"/>
        <v>79.838550834403975</v>
      </c>
      <c r="H942" s="75">
        <f t="shared" si="28"/>
        <v>29872786.70609659</v>
      </c>
    </row>
    <row r="943" spans="1:8" x14ac:dyDescent="0.3">
      <c r="A943" s="143">
        <v>2391</v>
      </c>
      <c r="B943" s="148">
        <v>15393.22</v>
      </c>
      <c r="C943" s="148">
        <v>600.66</v>
      </c>
      <c r="D943" s="156">
        <v>2.758E-2</v>
      </c>
      <c r="E943" s="156">
        <v>2.1860000000000001E-2</v>
      </c>
      <c r="F943" s="156">
        <v>5.7099999999999998E-3</v>
      </c>
      <c r="G943" s="155">
        <f t="shared" si="29"/>
        <v>79.978618467446793</v>
      </c>
      <c r="H943" s="75">
        <f t="shared" si="28"/>
        <v>29895490.142445937</v>
      </c>
    </row>
    <row r="944" spans="1:8" x14ac:dyDescent="0.3">
      <c r="A944" s="143">
        <v>2403</v>
      </c>
      <c r="B944" s="148">
        <v>15413.02</v>
      </c>
      <c r="C944" s="148">
        <v>600.5</v>
      </c>
      <c r="D944" s="156">
        <v>2.76E-2</v>
      </c>
      <c r="E944" s="156">
        <v>2.1899999999999999E-2</v>
      </c>
      <c r="F944" s="156">
        <v>5.7000000000000002E-3</v>
      </c>
      <c r="G944" s="155">
        <f t="shared" si="29"/>
        <v>79.838550834403975</v>
      </c>
      <c r="H944" s="75">
        <f t="shared" si="28"/>
        <v>30098241.70010487</v>
      </c>
    </row>
    <row r="945" spans="1:8" x14ac:dyDescent="0.3">
      <c r="A945" s="143">
        <v>2410</v>
      </c>
      <c r="B945" s="148">
        <v>15403.79</v>
      </c>
      <c r="C945" s="148">
        <v>600.07000000000005</v>
      </c>
      <c r="D945" s="156">
        <v>2.7619999999999999E-2</v>
      </c>
      <c r="E945" s="156">
        <v>2.1919999999999999E-2</v>
      </c>
      <c r="F945" s="156">
        <v>5.7000000000000002E-3</v>
      </c>
      <c r="G945" s="155">
        <f t="shared" si="29"/>
        <v>79.838550834403975</v>
      </c>
      <c r="H945" s="75">
        <f t="shared" si="28"/>
        <v>30185918.642219197</v>
      </c>
    </row>
    <row r="946" spans="1:8" x14ac:dyDescent="0.3">
      <c r="A946" s="143">
        <v>2422</v>
      </c>
      <c r="B946" s="148">
        <v>15475.82</v>
      </c>
      <c r="C946" s="148">
        <v>599.70000000000005</v>
      </c>
      <c r="D946" s="156">
        <v>2.7660000000000001E-2</v>
      </c>
      <c r="E946" s="156">
        <v>2.1989999999999999E-2</v>
      </c>
      <c r="F946" s="156">
        <v>5.6699999999999997E-3</v>
      </c>
      <c r="G946" s="155">
        <f t="shared" si="29"/>
        <v>79.41834793527552</v>
      </c>
      <c r="H946" s="75">
        <f t="shared" si="28"/>
        <v>30496731.082518678</v>
      </c>
    </row>
    <row r="947" spans="1:8" x14ac:dyDescent="0.3">
      <c r="A947" s="143">
        <v>2428</v>
      </c>
      <c r="B947" s="148">
        <v>15418.68</v>
      </c>
      <c r="C947" s="148">
        <v>599.70000000000005</v>
      </c>
      <c r="D947" s="156">
        <v>2.7699999999999999E-2</v>
      </c>
      <c r="E947" s="156">
        <v>2.2009999999999998E-2</v>
      </c>
      <c r="F947" s="156">
        <v>5.6899999999999997E-3</v>
      </c>
      <c r="G947" s="155">
        <f t="shared" si="29"/>
        <v>79.698483201361142</v>
      </c>
      <c r="H947" s="75">
        <f t="shared" si="28"/>
        <v>30464820.690069709</v>
      </c>
    </row>
    <row r="948" spans="1:8" x14ac:dyDescent="0.3">
      <c r="A948" s="143">
        <v>2441</v>
      </c>
      <c r="B948" s="148">
        <v>15366.7</v>
      </c>
      <c r="C948" s="148">
        <v>599.9</v>
      </c>
      <c r="D948" s="156">
        <v>2.777E-2</v>
      </c>
      <c r="E948" s="156">
        <v>2.206E-2</v>
      </c>
      <c r="F948" s="156">
        <v>5.7099999999999998E-3</v>
      </c>
      <c r="G948" s="155">
        <f t="shared" si="29"/>
        <v>79.978618467446793</v>
      </c>
      <c r="H948" s="75">
        <f t="shared" si="28"/>
        <v>30520657.230326444</v>
      </c>
    </row>
    <row r="949" spans="1:8" x14ac:dyDescent="0.3">
      <c r="A949" s="143">
        <v>2447</v>
      </c>
      <c r="B949" s="148">
        <v>15401.52</v>
      </c>
      <c r="C949" s="148">
        <v>600.33000000000004</v>
      </c>
      <c r="D949" s="156">
        <v>2.7799999999999998E-2</v>
      </c>
      <c r="E949" s="156">
        <v>2.2100000000000002E-2</v>
      </c>
      <c r="F949" s="156">
        <v>5.7000000000000002E-3</v>
      </c>
      <c r="G949" s="155">
        <f t="shared" si="29"/>
        <v>79.838550834403975</v>
      </c>
      <c r="H949" s="75">
        <f t="shared" si="28"/>
        <v>30649353.907680657</v>
      </c>
    </row>
    <row r="950" spans="1:8" x14ac:dyDescent="0.3">
      <c r="A950" s="143">
        <v>2459</v>
      </c>
      <c r="B950" s="148">
        <v>15435.19</v>
      </c>
      <c r="C950" s="148">
        <v>600.24</v>
      </c>
      <c r="D950" s="156">
        <v>2.7859999999999999E-2</v>
      </c>
      <c r="E950" s="156">
        <v>2.2169999999999999E-2</v>
      </c>
      <c r="F950" s="156">
        <v>5.6899999999999997E-3</v>
      </c>
      <c r="G950" s="155">
        <f t="shared" si="29"/>
        <v>79.698483201361142</v>
      </c>
      <c r="H950" s="75">
        <f t="shared" si="28"/>
        <v>30853786.687348194</v>
      </c>
    </row>
    <row r="951" spans="1:8" x14ac:dyDescent="0.3">
      <c r="A951" s="143">
        <v>2466</v>
      </c>
      <c r="B951" s="148">
        <v>15466.19</v>
      </c>
      <c r="C951" s="148">
        <v>599.66</v>
      </c>
      <c r="D951" s="156">
        <v>2.7879999999999999E-2</v>
      </c>
      <c r="E951" s="156">
        <v>2.2200000000000001E-2</v>
      </c>
      <c r="F951" s="156">
        <v>5.6699999999999997E-3</v>
      </c>
      <c r="G951" s="155">
        <f t="shared" si="29"/>
        <v>79.41834793527552</v>
      </c>
      <c r="H951" s="75">
        <f t="shared" si="28"/>
        <v>31050759.227700684</v>
      </c>
    </row>
    <row r="952" spans="1:8" x14ac:dyDescent="0.3">
      <c r="A952" s="143">
        <v>2478</v>
      </c>
      <c r="B952" s="148">
        <v>15441.26</v>
      </c>
      <c r="C952" s="148">
        <v>599.95000000000005</v>
      </c>
      <c r="D952" s="156">
        <v>2.7949999999999999E-2</v>
      </c>
      <c r="E952" s="156">
        <v>2.2259999999999999E-2</v>
      </c>
      <c r="F952" s="156">
        <v>5.6899999999999997E-3</v>
      </c>
      <c r="G952" s="155">
        <f t="shared" si="29"/>
        <v>79.698483201361142</v>
      </c>
      <c r="H952" s="75">
        <f t="shared" si="28"/>
        <v>31092185.201809201</v>
      </c>
    </row>
    <row r="953" spans="1:8" x14ac:dyDescent="0.3">
      <c r="A953" s="143">
        <v>2485</v>
      </c>
      <c r="B953" s="148">
        <v>15423.55</v>
      </c>
      <c r="C953" s="148">
        <v>599.98</v>
      </c>
      <c r="D953" s="156">
        <v>2.7990000000000001E-2</v>
      </c>
      <c r="E953" s="156">
        <v>2.2290000000000001E-2</v>
      </c>
      <c r="F953" s="156">
        <v>5.6899999999999997E-3</v>
      </c>
      <c r="G953" s="155">
        <f t="shared" si="29"/>
        <v>79.698483201361142</v>
      </c>
      <c r="H953" s="75">
        <f t="shared" si="28"/>
        <v>31180016.23345273</v>
      </c>
    </row>
    <row r="954" spans="1:8" x14ac:dyDescent="0.3">
      <c r="A954" s="143">
        <v>2498</v>
      </c>
      <c r="B954" s="148">
        <v>15465.29</v>
      </c>
      <c r="C954" s="148">
        <v>600.27</v>
      </c>
      <c r="D954" s="156">
        <v>2.8039999999999999E-2</v>
      </c>
      <c r="E954" s="156">
        <v>2.2360000000000001E-2</v>
      </c>
      <c r="F954" s="156">
        <v>5.6800000000000002E-3</v>
      </c>
      <c r="G954" s="155">
        <f t="shared" si="29"/>
        <v>79.558415568318367</v>
      </c>
      <c r="H954" s="75">
        <f t="shared" si="28"/>
        <v>31398312.575178403</v>
      </c>
    </row>
    <row r="955" spans="1:8" x14ac:dyDescent="0.3">
      <c r="A955" s="143">
        <v>2504</v>
      </c>
      <c r="B955" s="148">
        <v>15403.1</v>
      </c>
      <c r="C955" s="148">
        <v>599.79999999999995</v>
      </c>
      <c r="D955" s="156">
        <v>2.8049999999999999E-2</v>
      </c>
      <c r="E955" s="156">
        <v>2.2349999999999998E-2</v>
      </c>
      <c r="F955" s="156">
        <v>5.7000000000000002E-3</v>
      </c>
      <c r="G955" s="155">
        <f t="shared" si="29"/>
        <v>79.838550834403975</v>
      </c>
      <c r="H955" s="75">
        <f t="shared" si="28"/>
        <v>31363294.722040195</v>
      </c>
    </row>
    <row r="956" spans="1:8" x14ac:dyDescent="0.3">
      <c r="A956" s="143">
        <v>2517</v>
      </c>
      <c r="B956" s="148">
        <v>15430.86</v>
      </c>
      <c r="C956" s="148">
        <v>600.23</v>
      </c>
      <c r="D956" s="156">
        <v>2.8119999999999999E-2</v>
      </c>
      <c r="E956" s="156">
        <v>2.2429999999999999E-2</v>
      </c>
      <c r="F956" s="156">
        <v>5.6899999999999997E-3</v>
      </c>
      <c r="G956" s="155">
        <f t="shared" si="29"/>
        <v>79.698483201361142</v>
      </c>
      <c r="H956" s="75">
        <f t="shared" si="28"/>
        <v>31581529.520966005</v>
      </c>
    </row>
    <row r="957" spans="1:8" x14ac:dyDescent="0.3">
      <c r="A957" s="143">
        <v>2523</v>
      </c>
      <c r="B957" s="148">
        <v>15388.71</v>
      </c>
      <c r="C957" s="148">
        <v>599.66999999999996</v>
      </c>
      <c r="D957" s="156">
        <v>2.8139999999999998E-2</v>
      </c>
      <c r="E957" s="156">
        <v>2.2440000000000002E-2</v>
      </c>
      <c r="F957" s="156">
        <v>5.7000000000000002E-3</v>
      </c>
      <c r="G957" s="155">
        <f t="shared" si="29"/>
        <v>79.838550834403975</v>
      </c>
      <c r="H957" s="75">
        <f t="shared" si="28"/>
        <v>31601274.993493378</v>
      </c>
    </row>
    <row r="958" spans="1:8" x14ac:dyDescent="0.3">
      <c r="A958" s="143">
        <v>2536</v>
      </c>
      <c r="B958" s="148">
        <v>15439.09</v>
      </c>
      <c r="C958" s="148">
        <v>599.63</v>
      </c>
      <c r="D958" s="156">
        <v>2.819E-2</v>
      </c>
      <c r="E958" s="156">
        <v>2.2509999999999999E-2</v>
      </c>
      <c r="F958" s="156">
        <v>5.6800000000000002E-3</v>
      </c>
      <c r="G958" s="155">
        <f t="shared" si="29"/>
        <v>79.558415568318367</v>
      </c>
      <c r="H958" s="75">
        <f t="shared" si="28"/>
        <v>31875949.035489365</v>
      </c>
    </row>
    <row r="959" spans="1:8" x14ac:dyDescent="0.3">
      <c r="A959" s="143">
        <v>2543</v>
      </c>
      <c r="B959" s="148">
        <v>15508.7</v>
      </c>
      <c r="C959" s="148">
        <v>599.62</v>
      </c>
      <c r="D959" s="156">
        <v>2.8209999999999999E-2</v>
      </c>
      <c r="E959" s="156">
        <v>2.2550000000000001E-2</v>
      </c>
      <c r="F959" s="156">
        <v>5.6600000000000001E-3</v>
      </c>
      <c r="G959" s="155">
        <f t="shared" si="29"/>
        <v>79.27828030223273</v>
      </c>
      <c r="H959" s="75">
        <f t="shared" si="28"/>
        <v>32076881.464952528</v>
      </c>
    </row>
    <row r="960" spans="1:8" x14ac:dyDescent="0.3">
      <c r="A960" s="143">
        <v>2556</v>
      </c>
      <c r="B960" s="148">
        <v>15381.7</v>
      </c>
      <c r="C960" s="148">
        <v>599.36</v>
      </c>
      <c r="D960" s="156">
        <v>2.8309999999999998E-2</v>
      </c>
      <c r="E960" s="156">
        <v>2.2599999999999999E-2</v>
      </c>
      <c r="F960" s="156">
        <v>5.7000000000000002E-3</v>
      </c>
      <c r="G960" s="155">
        <f t="shared" si="29"/>
        <v>79.838550834403975</v>
      </c>
      <c r="H960" s="75">
        <f t="shared" si="28"/>
        <v>32014609.149175216</v>
      </c>
    </row>
    <row r="961" spans="1:8" x14ac:dyDescent="0.3">
      <c r="A961" s="143">
        <v>2562</v>
      </c>
      <c r="B961" s="148">
        <v>15329.34</v>
      </c>
      <c r="C961" s="148">
        <v>599.23</v>
      </c>
      <c r="D961" s="156">
        <v>2.8340000000000001E-2</v>
      </c>
      <c r="E961" s="156">
        <v>2.2620000000000001E-2</v>
      </c>
      <c r="F961" s="156">
        <v>5.7200000000000003E-3</v>
      </c>
      <c r="G961" s="155">
        <f t="shared" si="29"/>
        <v>80.118686100489612</v>
      </c>
      <c r="H961" s="75">
        <f t="shared" si="28"/>
        <v>31977558.852957066</v>
      </c>
    </row>
    <row r="962" spans="1:8" x14ac:dyDescent="0.3">
      <c r="A962" s="143">
        <v>2575</v>
      </c>
      <c r="B962" s="148">
        <v>15389.63</v>
      </c>
      <c r="C962" s="148">
        <v>599.14</v>
      </c>
      <c r="D962" s="156">
        <v>2.8379999999999999E-2</v>
      </c>
      <c r="E962" s="156">
        <v>2.2679999999999999E-2</v>
      </c>
      <c r="F962" s="156">
        <v>5.7000000000000002E-3</v>
      </c>
      <c r="G962" s="155">
        <f t="shared" si="29"/>
        <v>79.838550834403975</v>
      </c>
      <c r="H962" s="75">
        <f t="shared" si="28"/>
        <v>32252589.420628395</v>
      </c>
    </row>
    <row r="963" spans="1:8" x14ac:dyDescent="0.3">
      <c r="A963" s="143">
        <v>2582</v>
      </c>
      <c r="B963" s="148">
        <v>15328.72</v>
      </c>
      <c r="C963" s="148">
        <v>599.17999999999995</v>
      </c>
      <c r="D963" s="156">
        <v>2.844E-2</v>
      </c>
      <c r="E963" s="156">
        <v>2.2720000000000001E-2</v>
      </c>
      <c r="F963" s="156">
        <v>5.7200000000000003E-3</v>
      </c>
      <c r="G963" s="155">
        <f t="shared" si="29"/>
        <v>80.118686100489612</v>
      </c>
      <c r="H963" s="75">
        <f t="shared" si="28"/>
        <v>32227188.508327536</v>
      </c>
    </row>
    <row r="964" spans="1:8" x14ac:dyDescent="0.3">
      <c r="A964" s="143">
        <v>2595</v>
      </c>
      <c r="B964" s="148">
        <v>15383.13</v>
      </c>
      <c r="C964" s="148">
        <v>599.35</v>
      </c>
      <c r="D964" s="156">
        <v>2.8469999999999999E-2</v>
      </c>
      <c r="E964" s="156">
        <v>2.2769999999999999E-2</v>
      </c>
      <c r="F964" s="156">
        <v>5.7000000000000002E-3</v>
      </c>
      <c r="G964" s="155">
        <f t="shared" si="29"/>
        <v>79.838550834403975</v>
      </c>
      <c r="H964" s="75">
        <f t="shared" si="28"/>
        <v>32503094.969526481</v>
      </c>
    </row>
    <row r="965" spans="1:8" x14ac:dyDescent="0.3">
      <c r="A965" s="143">
        <v>2602</v>
      </c>
      <c r="B965" s="148">
        <v>15348.27</v>
      </c>
      <c r="C965" s="148">
        <v>599.25</v>
      </c>
      <c r="D965" s="156">
        <v>2.8500000000000001E-2</v>
      </c>
      <c r="E965" s="156">
        <v>2.2790000000000001E-2</v>
      </c>
      <c r="F965" s="156">
        <v>5.7099999999999998E-3</v>
      </c>
      <c r="G965" s="155">
        <f t="shared" si="29"/>
        <v>79.978618467446793</v>
      </c>
      <c r="H965" s="75">
        <f t="shared" si="28"/>
        <v>32533695.25330168</v>
      </c>
    </row>
    <row r="966" spans="1:8" x14ac:dyDescent="0.3">
      <c r="A966" s="143">
        <v>2615</v>
      </c>
      <c r="B966" s="148">
        <v>15391.79</v>
      </c>
      <c r="C966" s="148">
        <v>598.74</v>
      </c>
      <c r="D966" s="156">
        <v>2.8549999999999999E-2</v>
      </c>
      <c r="E966" s="156">
        <v>2.2849999999999999E-2</v>
      </c>
      <c r="F966" s="156">
        <v>5.6899999999999997E-3</v>
      </c>
      <c r="G966" s="155">
        <f t="shared" si="29"/>
        <v>79.698483201361142</v>
      </c>
      <c r="H966" s="75">
        <f t="shared" si="28"/>
        <v>32811163.963975403</v>
      </c>
    </row>
    <row r="967" spans="1:8" x14ac:dyDescent="0.3">
      <c r="A967" s="143">
        <v>2622</v>
      </c>
      <c r="B967" s="148">
        <v>15390.3</v>
      </c>
      <c r="C967" s="148">
        <v>599.16999999999996</v>
      </c>
      <c r="D967" s="156">
        <v>2.8580000000000001E-2</v>
      </c>
      <c r="E967" s="156">
        <v>2.2880000000000001E-2</v>
      </c>
      <c r="F967" s="156">
        <v>5.7000000000000002E-3</v>
      </c>
      <c r="G967" s="155">
        <f t="shared" si="29"/>
        <v>79.838550834403975</v>
      </c>
      <c r="H967" s="75">
        <f t="shared" si="28"/>
        <v>32841277.460538898</v>
      </c>
    </row>
    <row r="968" spans="1:8" x14ac:dyDescent="0.3">
      <c r="A968" s="143">
        <v>2636</v>
      </c>
      <c r="B968" s="148">
        <v>15333.33</v>
      </c>
      <c r="C968" s="148">
        <v>599.29</v>
      </c>
      <c r="D968" s="156">
        <v>2.8670000000000001E-2</v>
      </c>
      <c r="E968" s="156">
        <v>2.2950000000000002E-2</v>
      </c>
      <c r="F968" s="156">
        <v>5.7200000000000003E-3</v>
      </c>
      <c r="G968" s="155">
        <f t="shared" si="29"/>
        <v>80.118686100489612</v>
      </c>
      <c r="H968" s="75">
        <f t="shared" si="28"/>
        <v>32901188.577827804</v>
      </c>
    </row>
    <row r="969" spans="1:8" x14ac:dyDescent="0.3">
      <c r="A969" s="143">
        <v>2642</v>
      </c>
      <c r="B969" s="148">
        <v>15347.46</v>
      </c>
      <c r="C969" s="148">
        <v>599.69000000000005</v>
      </c>
      <c r="D969" s="156">
        <v>2.87E-2</v>
      </c>
      <c r="E969" s="156">
        <v>2.298E-2</v>
      </c>
      <c r="F969" s="156">
        <v>5.7200000000000003E-3</v>
      </c>
      <c r="G969" s="155">
        <f t="shared" si="29"/>
        <v>80.118686100489612</v>
      </c>
      <c r="H969" s="75">
        <f t="shared" si="28"/>
        <v>32976077.474438947</v>
      </c>
    </row>
    <row r="970" spans="1:8" x14ac:dyDescent="0.3">
      <c r="A970" s="143">
        <v>2656</v>
      </c>
      <c r="B970" s="148">
        <v>15371.59</v>
      </c>
      <c r="C970" s="148">
        <v>599.89</v>
      </c>
      <c r="D970" s="156">
        <v>2.879E-2</v>
      </c>
      <c r="E970" s="156">
        <v>2.308E-2</v>
      </c>
      <c r="F970" s="156">
        <v>5.7099999999999998E-3</v>
      </c>
      <c r="G970" s="155">
        <f t="shared" si="29"/>
        <v>79.978618467446793</v>
      </c>
      <c r="H970" s="75">
        <f t="shared" si="28"/>
        <v>33208875.708212629</v>
      </c>
    </row>
    <row r="971" spans="1:8" x14ac:dyDescent="0.3">
      <c r="A971" s="143">
        <v>2663</v>
      </c>
      <c r="B971" s="148">
        <v>15333.02</v>
      </c>
      <c r="C971" s="148">
        <v>599.86</v>
      </c>
      <c r="D971" s="156">
        <v>2.8819999999999998E-2</v>
      </c>
      <c r="E971" s="156">
        <v>2.3099999999999999E-2</v>
      </c>
      <c r="F971" s="156">
        <v>5.7299999999999999E-3</v>
      </c>
      <c r="G971" s="155">
        <f t="shared" si="29"/>
        <v>80.258753733532416</v>
      </c>
      <c r="H971" s="75">
        <f t="shared" si="28"/>
        <v>33180181.302608345</v>
      </c>
    </row>
    <row r="972" spans="1:8" x14ac:dyDescent="0.3">
      <c r="A972" s="143">
        <v>2676</v>
      </c>
      <c r="B972" s="148">
        <v>15351.54</v>
      </c>
      <c r="C972" s="148">
        <v>600.01</v>
      </c>
      <c r="D972" s="156">
        <v>2.8899999999999999E-2</v>
      </c>
      <c r="E972" s="156">
        <v>2.3179999999999999E-2</v>
      </c>
      <c r="F972" s="156">
        <v>5.7200000000000003E-3</v>
      </c>
      <c r="G972" s="155">
        <f t="shared" si="29"/>
        <v>80.118686100489612</v>
      </c>
      <c r="H972" s="75">
        <f t="shared" si="28"/>
        <v>33400447.88856874</v>
      </c>
    </row>
    <row r="973" spans="1:8" x14ac:dyDescent="0.3">
      <c r="A973" s="143">
        <v>2683</v>
      </c>
      <c r="B973" s="148">
        <v>15354.05</v>
      </c>
      <c r="C973" s="148">
        <v>599.9</v>
      </c>
      <c r="D973" s="156">
        <v>2.8920000000000001E-2</v>
      </c>
      <c r="E973" s="156">
        <v>2.3199999999999998E-2</v>
      </c>
      <c r="F973" s="156">
        <v>5.7200000000000003E-3</v>
      </c>
      <c r="G973" s="155">
        <f t="shared" si="29"/>
        <v>80.118686100489612</v>
      </c>
      <c r="H973" s="75">
        <f t="shared" si="28"/>
        <v>33487818.267948404</v>
      </c>
    </row>
    <row r="974" spans="1:8" x14ac:dyDescent="0.3">
      <c r="A974" s="143">
        <v>2697</v>
      </c>
      <c r="B974" s="148">
        <v>15419.29</v>
      </c>
      <c r="C974" s="148">
        <v>599.13</v>
      </c>
      <c r="D974" s="156">
        <v>2.8969999999999999E-2</v>
      </c>
      <c r="E974" s="156">
        <v>2.3279999999999999E-2</v>
      </c>
      <c r="F974" s="156">
        <v>5.6899999999999997E-3</v>
      </c>
      <c r="G974" s="155">
        <f t="shared" si="29"/>
        <v>79.698483201361142</v>
      </c>
      <c r="H974" s="75">
        <f t="shared" si="28"/>
        <v>33840041.763228171</v>
      </c>
    </row>
    <row r="975" spans="1:8" x14ac:dyDescent="0.3">
      <c r="A975" s="143">
        <v>2704</v>
      </c>
      <c r="B975" s="148">
        <v>15273.6</v>
      </c>
      <c r="C975" s="148">
        <v>598.84</v>
      </c>
      <c r="D975" s="156">
        <v>2.903E-2</v>
      </c>
      <c r="E975" s="156">
        <v>2.3290000000000002E-2</v>
      </c>
      <c r="F975" s="156">
        <v>5.7400000000000003E-3</v>
      </c>
      <c r="G975" s="155">
        <f t="shared" si="29"/>
        <v>80.398821366575234</v>
      </c>
      <c r="H975" s="75">
        <f t="shared" si="28"/>
        <v>33632333.833243892</v>
      </c>
    </row>
    <row r="976" spans="1:8" x14ac:dyDescent="0.3">
      <c r="A976" s="143">
        <v>2718</v>
      </c>
      <c r="B976" s="148">
        <v>15279.87</v>
      </c>
      <c r="C976" s="148">
        <v>599.82000000000005</v>
      </c>
      <c r="D976" s="156">
        <v>2.9090000000000001E-2</v>
      </c>
      <c r="E976" s="156">
        <v>2.334E-2</v>
      </c>
      <c r="F976" s="156">
        <v>5.7499999999999999E-3</v>
      </c>
      <c r="G976" s="155">
        <f t="shared" si="29"/>
        <v>80.538888999618052</v>
      </c>
      <c r="H976" s="75">
        <f t="shared" si="28"/>
        <v>33747671.885725789</v>
      </c>
    </row>
    <row r="977" spans="1:8" x14ac:dyDescent="0.3">
      <c r="A977" s="143">
        <v>2725</v>
      </c>
      <c r="B977" s="148">
        <v>15385.21</v>
      </c>
      <c r="C977" s="148">
        <v>599.89</v>
      </c>
      <c r="D977" s="156">
        <v>2.9090000000000001E-2</v>
      </c>
      <c r="E977" s="156">
        <v>2.3380000000000001E-2</v>
      </c>
      <c r="F977" s="156">
        <v>5.7099999999999998E-3</v>
      </c>
      <c r="G977" s="155">
        <f t="shared" si="29"/>
        <v>79.978618467446793</v>
      </c>
      <c r="H977" s="75">
        <f t="shared" si="28"/>
        <v>34071606.289487734</v>
      </c>
    </row>
    <row r="978" spans="1:8" x14ac:dyDescent="0.3">
      <c r="A978" s="143">
        <v>2739</v>
      </c>
      <c r="B978" s="148">
        <v>15442.52</v>
      </c>
      <c r="C978" s="148">
        <v>600.35</v>
      </c>
      <c r="D978" s="156">
        <v>2.9159999999999998E-2</v>
      </c>
      <c r="E978" s="156">
        <v>2.3470000000000001E-2</v>
      </c>
      <c r="F978" s="156">
        <v>5.6899999999999997E-3</v>
      </c>
      <c r="G978" s="155">
        <f t="shared" si="29"/>
        <v>79.698483201361142</v>
      </c>
      <c r="H978" s="75">
        <f t="shared" ref="H978:H1041" si="30">A978/G978*10^6</f>
        <v>34367027.953089349</v>
      </c>
    </row>
    <row r="979" spans="1:8" x14ac:dyDescent="0.3">
      <c r="A979" s="143">
        <v>2746</v>
      </c>
      <c r="B979" s="148">
        <v>15301.35</v>
      </c>
      <c r="C979" s="148">
        <v>599.95000000000005</v>
      </c>
      <c r="D979" s="156">
        <v>2.921E-2</v>
      </c>
      <c r="E979" s="156">
        <v>2.3470000000000001E-2</v>
      </c>
      <c r="F979" s="156">
        <v>5.7400000000000003E-3</v>
      </c>
      <c r="G979" s="155">
        <f t="shared" ref="G979:G1042" si="31">(2*F979/$B$7)*(1+3*$B$11)/(4+PI()*$B$11-PI())*10^6</f>
        <v>80.398821366575234</v>
      </c>
      <c r="H979" s="75">
        <f t="shared" si="30"/>
        <v>34154729.551067948</v>
      </c>
    </row>
    <row r="980" spans="1:8" x14ac:dyDescent="0.3">
      <c r="A980" s="143">
        <v>2760</v>
      </c>
      <c r="B980" s="148">
        <v>15390.55</v>
      </c>
      <c r="C980" s="148">
        <v>600.05999999999995</v>
      </c>
      <c r="D980" s="156">
        <v>2.9250000000000002E-2</v>
      </c>
      <c r="E980" s="156">
        <v>2.3539999999999998E-2</v>
      </c>
      <c r="F980" s="156">
        <v>5.7099999999999998E-3</v>
      </c>
      <c r="G980" s="155">
        <f t="shared" si="31"/>
        <v>79.978618467446793</v>
      </c>
      <c r="H980" s="75">
        <f t="shared" si="30"/>
        <v>34509223.251004085</v>
      </c>
    </row>
    <row r="981" spans="1:8" x14ac:dyDescent="0.3">
      <c r="A981" s="143">
        <v>2767</v>
      </c>
      <c r="B981" s="148">
        <v>15392</v>
      </c>
      <c r="C981" s="148">
        <v>600.38</v>
      </c>
      <c r="D981" s="156">
        <v>2.929E-2</v>
      </c>
      <c r="E981" s="156">
        <v>2.358E-2</v>
      </c>
      <c r="F981" s="156">
        <v>5.7099999999999998E-3</v>
      </c>
      <c r="G981" s="155">
        <f t="shared" si="31"/>
        <v>79.978618467446793</v>
      </c>
      <c r="H981" s="75">
        <f t="shared" si="30"/>
        <v>34596746.643307365</v>
      </c>
    </row>
    <row r="982" spans="1:8" x14ac:dyDescent="0.3">
      <c r="A982" s="143">
        <v>2781</v>
      </c>
      <c r="B982" s="148">
        <v>15329.04</v>
      </c>
      <c r="C982" s="148">
        <v>598.85</v>
      </c>
      <c r="D982" s="156">
        <v>2.9350000000000001E-2</v>
      </c>
      <c r="E982" s="156">
        <v>2.3630000000000002E-2</v>
      </c>
      <c r="F982" s="156">
        <v>5.7200000000000003E-3</v>
      </c>
      <c r="G982" s="155">
        <f t="shared" si="31"/>
        <v>80.118686100489612</v>
      </c>
      <c r="H982" s="75">
        <f t="shared" si="30"/>
        <v>34711003.579263702</v>
      </c>
    </row>
    <row r="983" spans="1:8" x14ac:dyDescent="0.3">
      <c r="A983" s="143">
        <v>2788</v>
      </c>
      <c r="B983" s="148">
        <v>15334.73</v>
      </c>
      <c r="C983" s="148">
        <v>599.17999999999995</v>
      </c>
      <c r="D983" s="156">
        <v>2.9389999999999999E-2</v>
      </c>
      <c r="E983" s="156">
        <v>2.367E-2</v>
      </c>
      <c r="F983" s="156">
        <v>5.7200000000000003E-3</v>
      </c>
      <c r="G983" s="155">
        <f t="shared" si="31"/>
        <v>80.118686100489612</v>
      </c>
      <c r="H983" s="75">
        <f t="shared" si="30"/>
        <v>34798373.958643369</v>
      </c>
    </row>
    <row r="984" spans="1:8" x14ac:dyDescent="0.3">
      <c r="A984" s="143">
        <v>2802</v>
      </c>
      <c r="B984" s="148">
        <v>15324.29</v>
      </c>
      <c r="C984" s="148">
        <v>599.49</v>
      </c>
      <c r="D984" s="156">
        <v>2.9440000000000001E-2</v>
      </c>
      <c r="E984" s="156">
        <v>2.3709999999999998E-2</v>
      </c>
      <c r="F984" s="156">
        <v>5.7299999999999999E-3</v>
      </c>
      <c r="G984" s="155">
        <f t="shared" si="31"/>
        <v>80.258753733532416</v>
      </c>
      <c r="H984" s="75">
        <f t="shared" si="30"/>
        <v>34912079.613183849</v>
      </c>
    </row>
    <row r="985" spans="1:8" x14ac:dyDescent="0.3">
      <c r="A985" s="143">
        <v>2810</v>
      </c>
      <c r="B985" s="148">
        <v>15269.6</v>
      </c>
      <c r="C985" s="148">
        <v>600.02</v>
      </c>
      <c r="D985" s="156">
        <v>2.9489999999999999E-2</v>
      </c>
      <c r="E985" s="156">
        <v>2.3740000000000001E-2</v>
      </c>
      <c r="F985" s="156">
        <v>5.7499999999999999E-3</v>
      </c>
      <c r="G985" s="155">
        <f t="shared" si="31"/>
        <v>80.538888999618052</v>
      </c>
      <c r="H985" s="75">
        <f t="shared" si="30"/>
        <v>34889977.188701056</v>
      </c>
    </row>
    <row r="986" spans="1:8" x14ac:dyDescent="0.3">
      <c r="A986" s="143">
        <v>2824</v>
      </c>
      <c r="B986" s="148">
        <v>15361.62</v>
      </c>
      <c r="C986" s="148">
        <v>600.61</v>
      </c>
      <c r="D986" s="156">
        <v>2.9510000000000002E-2</v>
      </c>
      <c r="E986" s="156">
        <v>2.3789999999999999E-2</v>
      </c>
      <c r="F986" s="156">
        <v>5.7200000000000003E-3</v>
      </c>
      <c r="G986" s="155">
        <f t="shared" si="31"/>
        <v>80.118686100489612</v>
      </c>
      <c r="H986" s="75">
        <f t="shared" si="30"/>
        <v>35247707.338310212</v>
      </c>
    </row>
    <row r="987" spans="1:8" x14ac:dyDescent="0.3">
      <c r="A987" s="143">
        <v>2831</v>
      </c>
      <c r="B987" s="148">
        <v>15290.06</v>
      </c>
      <c r="C987" s="148">
        <v>600.27</v>
      </c>
      <c r="D987" s="156">
        <v>2.9559999999999999E-2</v>
      </c>
      <c r="E987" s="156">
        <v>2.3820000000000001E-2</v>
      </c>
      <c r="F987" s="156">
        <v>5.7499999999999999E-3</v>
      </c>
      <c r="G987" s="155">
        <f t="shared" si="31"/>
        <v>80.538888999618052</v>
      </c>
      <c r="H987" s="75">
        <f t="shared" si="30"/>
        <v>35150720.790467151</v>
      </c>
    </row>
    <row r="988" spans="1:8" x14ac:dyDescent="0.3">
      <c r="A988" s="143">
        <v>2846</v>
      </c>
      <c r="B988" s="148">
        <v>15316.4</v>
      </c>
      <c r="C988" s="148">
        <v>600.16999999999996</v>
      </c>
      <c r="D988" s="156">
        <v>2.964E-2</v>
      </c>
      <c r="E988" s="156">
        <v>2.3910000000000001E-2</v>
      </c>
      <c r="F988" s="156">
        <v>5.7400000000000003E-3</v>
      </c>
      <c r="G988" s="155">
        <f t="shared" si="31"/>
        <v>80.398821366575234</v>
      </c>
      <c r="H988" s="75">
        <f t="shared" si="30"/>
        <v>35398528.879220456</v>
      </c>
    </row>
    <row r="989" spans="1:8" x14ac:dyDescent="0.3">
      <c r="A989" s="143">
        <v>2853</v>
      </c>
      <c r="B989" s="148">
        <v>15251.73</v>
      </c>
      <c r="C989" s="148">
        <v>599.61</v>
      </c>
      <c r="D989" s="156">
        <v>2.9700000000000001E-2</v>
      </c>
      <c r="E989" s="156">
        <v>2.3949999999999999E-2</v>
      </c>
      <c r="F989" s="156">
        <v>5.7499999999999999E-3</v>
      </c>
      <c r="G989" s="155">
        <f t="shared" si="31"/>
        <v>80.538888999618052</v>
      </c>
      <c r="H989" s="75">
        <f t="shared" si="30"/>
        <v>35423880.754222102</v>
      </c>
    </row>
    <row r="990" spans="1:8" x14ac:dyDescent="0.3">
      <c r="A990" s="143">
        <v>2868</v>
      </c>
      <c r="B990" s="148">
        <v>15316.64</v>
      </c>
      <c r="C990" s="148">
        <v>599.82000000000005</v>
      </c>
      <c r="D990" s="156">
        <v>2.9760000000000002E-2</v>
      </c>
      <c r="E990" s="156">
        <v>2.4029999999999999E-2</v>
      </c>
      <c r="F990" s="156">
        <v>5.7299999999999999E-3</v>
      </c>
      <c r="G990" s="155">
        <f t="shared" si="31"/>
        <v>80.258753733532416</v>
      </c>
      <c r="H990" s="75">
        <f t="shared" si="30"/>
        <v>35734419.818205312</v>
      </c>
    </row>
    <row r="991" spans="1:8" x14ac:dyDescent="0.3">
      <c r="A991" s="143">
        <v>2875</v>
      </c>
      <c r="B991" s="148">
        <v>15254.17</v>
      </c>
      <c r="C991" s="148">
        <v>599.75</v>
      </c>
      <c r="D991" s="156">
        <v>2.98E-2</v>
      </c>
      <c r="E991" s="156">
        <v>2.4049999999999998E-2</v>
      </c>
      <c r="F991" s="156">
        <v>5.7499999999999999E-3</v>
      </c>
      <c r="G991" s="155">
        <f t="shared" si="31"/>
        <v>80.538888999618052</v>
      </c>
      <c r="H991" s="75">
        <f t="shared" si="30"/>
        <v>35697040.717977054</v>
      </c>
    </row>
    <row r="992" spans="1:8" x14ac:dyDescent="0.3">
      <c r="A992" s="143">
        <v>2890</v>
      </c>
      <c r="B992" s="148">
        <v>15249.98</v>
      </c>
      <c r="C992" s="148">
        <v>600.02</v>
      </c>
      <c r="D992" s="156">
        <v>2.988E-2</v>
      </c>
      <c r="E992" s="156">
        <v>2.4119999999999999E-2</v>
      </c>
      <c r="F992" s="156">
        <v>5.7600000000000004E-3</v>
      </c>
      <c r="G992" s="155">
        <f t="shared" si="31"/>
        <v>80.678956632660871</v>
      </c>
      <c r="H992" s="75">
        <f t="shared" si="30"/>
        <v>35820988.776025586</v>
      </c>
    </row>
    <row r="993" spans="1:8" x14ac:dyDescent="0.3">
      <c r="A993" s="143">
        <v>2897</v>
      </c>
      <c r="B993" s="148">
        <v>15281.76</v>
      </c>
      <c r="C993" s="148">
        <v>598.91999999999996</v>
      </c>
      <c r="D993" s="156">
        <v>2.989E-2</v>
      </c>
      <c r="E993" s="156">
        <v>2.4150000000000001E-2</v>
      </c>
      <c r="F993" s="156">
        <v>5.7400000000000003E-3</v>
      </c>
      <c r="G993" s="155">
        <f t="shared" si="31"/>
        <v>80.398821366575234</v>
      </c>
      <c r="H993" s="75">
        <f t="shared" si="30"/>
        <v>36032866.536578231</v>
      </c>
    </row>
    <row r="994" spans="1:8" x14ac:dyDescent="0.3">
      <c r="A994" s="143">
        <v>2912</v>
      </c>
      <c r="B994" s="148">
        <v>15327.99</v>
      </c>
      <c r="C994" s="148">
        <v>599.27</v>
      </c>
      <c r="D994" s="156">
        <v>2.9950000000000001E-2</v>
      </c>
      <c r="E994" s="156">
        <v>2.4230000000000002E-2</v>
      </c>
      <c r="F994" s="156">
        <v>5.7200000000000003E-3</v>
      </c>
      <c r="G994" s="155">
        <f t="shared" si="31"/>
        <v>80.118686100489612</v>
      </c>
      <c r="H994" s="75">
        <f t="shared" si="30"/>
        <v>36346077.82194028</v>
      </c>
    </row>
    <row r="995" spans="1:8" x14ac:dyDescent="0.3">
      <c r="A995" s="143">
        <v>2920</v>
      </c>
      <c r="B995" s="148">
        <v>15408.59</v>
      </c>
      <c r="C995" s="148">
        <v>599.01</v>
      </c>
      <c r="D995" s="156">
        <v>2.9950000000000001E-2</v>
      </c>
      <c r="E995" s="156">
        <v>2.426E-2</v>
      </c>
      <c r="F995" s="156">
        <v>5.6899999999999997E-3</v>
      </c>
      <c r="G995" s="155">
        <f t="shared" si="31"/>
        <v>79.698483201361142</v>
      </c>
      <c r="H995" s="75">
        <f t="shared" si="30"/>
        <v>36638087.4855863</v>
      </c>
    </row>
    <row r="996" spans="1:8" x14ac:dyDescent="0.3">
      <c r="A996" s="143">
        <v>2935</v>
      </c>
      <c r="B996" s="148">
        <v>15207.52</v>
      </c>
      <c r="C996" s="148">
        <v>599.36</v>
      </c>
      <c r="D996" s="156">
        <v>3.005E-2</v>
      </c>
      <c r="E996" s="156">
        <v>2.4279999999999999E-2</v>
      </c>
      <c r="F996" s="156">
        <v>5.77E-3</v>
      </c>
      <c r="G996" s="155">
        <f t="shared" si="31"/>
        <v>80.819024265703661</v>
      </c>
      <c r="H996" s="75">
        <f t="shared" si="30"/>
        <v>36315706.934926413</v>
      </c>
    </row>
    <row r="997" spans="1:8" x14ac:dyDescent="0.3">
      <c r="A997" s="143">
        <v>2942</v>
      </c>
      <c r="B997" s="148">
        <v>15198.38</v>
      </c>
      <c r="C997" s="148">
        <v>599.52</v>
      </c>
      <c r="D997" s="156">
        <v>3.0079999999999999E-2</v>
      </c>
      <c r="E997" s="156">
        <v>2.4309999999999998E-2</v>
      </c>
      <c r="F997" s="156">
        <v>5.77E-3</v>
      </c>
      <c r="G997" s="155">
        <f t="shared" si="31"/>
        <v>80.819024265703661</v>
      </c>
      <c r="H997" s="75">
        <f t="shared" si="30"/>
        <v>36402320.205299318</v>
      </c>
    </row>
    <row r="998" spans="1:8" x14ac:dyDescent="0.3">
      <c r="A998" s="143">
        <v>2957</v>
      </c>
      <c r="B998" s="148">
        <v>15223.2</v>
      </c>
      <c r="C998" s="148">
        <v>599.58000000000004</v>
      </c>
      <c r="D998" s="156">
        <v>3.015E-2</v>
      </c>
      <c r="E998" s="156">
        <v>2.4389999999999998E-2</v>
      </c>
      <c r="F998" s="156">
        <v>5.7600000000000004E-3</v>
      </c>
      <c r="G998" s="155">
        <f t="shared" si="31"/>
        <v>80.678956632660871</v>
      </c>
      <c r="H998" s="75">
        <f t="shared" si="30"/>
        <v>36651440.764950752</v>
      </c>
    </row>
    <row r="999" spans="1:8" x14ac:dyDescent="0.3">
      <c r="A999" s="143">
        <v>2965</v>
      </c>
      <c r="B999" s="148">
        <v>15143.17</v>
      </c>
      <c r="C999" s="148">
        <v>599.24</v>
      </c>
      <c r="D999" s="156">
        <v>3.0210000000000001E-2</v>
      </c>
      <c r="E999" s="156">
        <v>2.4410000000000001E-2</v>
      </c>
      <c r="F999" s="156">
        <v>5.79E-3</v>
      </c>
      <c r="G999" s="155">
        <f t="shared" si="31"/>
        <v>81.099159531789297</v>
      </c>
      <c r="H999" s="75">
        <f t="shared" si="30"/>
        <v>36560181.598895334</v>
      </c>
    </row>
    <row r="1000" spans="1:8" x14ac:dyDescent="0.3">
      <c r="A1000" s="143">
        <v>2980</v>
      </c>
      <c r="B1000" s="148">
        <v>15245.26</v>
      </c>
      <c r="C1000" s="148">
        <v>599.42999999999995</v>
      </c>
      <c r="D1000" s="156">
        <v>3.024E-2</v>
      </c>
      <c r="E1000" s="156">
        <v>2.4479999999999998E-2</v>
      </c>
      <c r="F1000" s="156">
        <v>5.7499999999999999E-3</v>
      </c>
      <c r="G1000" s="155">
        <f t="shared" si="31"/>
        <v>80.538888999618052</v>
      </c>
      <c r="H1000" s="75">
        <f t="shared" si="30"/>
        <v>37000758.726807527</v>
      </c>
    </row>
    <row r="1001" spans="1:8" x14ac:dyDescent="0.3">
      <c r="A1001" s="143">
        <v>2988</v>
      </c>
      <c r="B1001" s="148">
        <v>15233.8</v>
      </c>
      <c r="C1001" s="148">
        <v>599.53</v>
      </c>
      <c r="D1001" s="156">
        <v>3.0259999999999999E-2</v>
      </c>
      <c r="E1001" s="156">
        <v>2.4500000000000001E-2</v>
      </c>
      <c r="F1001" s="156">
        <v>5.7600000000000004E-3</v>
      </c>
      <c r="G1001" s="155">
        <f t="shared" si="31"/>
        <v>80.678956632660871</v>
      </c>
      <c r="H1001" s="75">
        <f t="shared" si="30"/>
        <v>37035679.744901195</v>
      </c>
    </row>
    <row r="1002" spans="1:8" x14ac:dyDescent="0.3">
      <c r="A1002" s="143">
        <v>3003</v>
      </c>
      <c r="B1002" s="148">
        <v>15197.35</v>
      </c>
      <c r="C1002" s="148">
        <v>599.61</v>
      </c>
      <c r="D1002" s="156">
        <v>3.0339999999999999E-2</v>
      </c>
      <c r="E1002" s="156">
        <v>2.4559999999999998E-2</v>
      </c>
      <c r="F1002" s="156">
        <v>5.77E-3</v>
      </c>
      <c r="G1002" s="155">
        <f t="shared" si="31"/>
        <v>80.819024265703661</v>
      </c>
      <c r="H1002" s="75">
        <f t="shared" si="30"/>
        <v>37157092.989977516</v>
      </c>
    </row>
    <row r="1003" spans="1:8" x14ac:dyDescent="0.3">
      <c r="A1003" s="143">
        <v>3011</v>
      </c>
      <c r="B1003" s="148">
        <v>15222.72</v>
      </c>
      <c r="C1003" s="148">
        <v>600.07000000000005</v>
      </c>
      <c r="D1003" s="156">
        <v>3.0349999999999999E-2</v>
      </c>
      <c r="E1003" s="156">
        <v>2.4580000000000001E-2</v>
      </c>
      <c r="F1003" s="156">
        <v>5.77E-3</v>
      </c>
      <c r="G1003" s="155">
        <f t="shared" si="31"/>
        <v>80.819024265703661</v>
      </c>
      <c r="H1003" s="75">
        <f t="shared" si="30"/>
        <v>37256079.584689409</v>
      </c>
    </row>
    <row r="1004" spans="1:8" x14ac:dyDescent="0.3">
      <c r="A1004" s="143">
        <v>3026</v>
      </c>
      <c r="B1004" s="148">
        <v>15275.59</v>
      </c>
      <c r="C1004" s="148">
        <v>599.94000000000005</v>
      </c>
      <c r="D1004" s="156">
        <v>3.0419999999999999E-2</v>
      </c>
      <c r="E1004" s="156">
        <v>2.4670000000000001E-2</v>
      </c>
      <c r="F1004" s="156">
        <v>5.7499999999999999E-3</v>
      </c>
      <c r="G1004" s="155">
        <f t="shared" si="31"/>
        <v>80.538888999618052</v>
      </c>
      <c r="H1004" s="75">
        <f t="shared" si="30"/>
        <v>37571911.378295153</v>
      </c>
    </row>
    <row r="1005" spans="1:8" x14ac:dyDescent="0.3">
      <c r="A1005" s="143">
        <v>3034</v>
      </c>
      <c r="B1005" s="148">
        <v>15247.03</v>
      </c>
      <c r="C1005" s="148">
        <v>599.30999999999995</v>
      </c>
      <c r="D1005" s="156">
        <v>3.0460000000000001E-2</v>
      </c>
      <c r="E1005" s="156">
        <v>2.47E-2</v>
      </c>
      <c r="F1005" s="156">
        <v>5.7499999999999999E-3</v>
      </c>
      <c r="G1005" s="155">
        <f t="shared" si="31"/>
        <v>80.538888999618052</v>
      </c>
      <c r="H1005" s="75">
        <f t="shared" si="30"/>
        <v>37671242.27420605</v>
      </c>
    </row>
    <row r="1006" spans="1:8" x14ac:dyDescent="0.3">
      <c r="A1006" s="143">
        <v>3050</v>
      </c>
      <c r="B1006" s="148">
        <v>15336.76</v>
      </c>
      <c r="C1006" s="148">
        <v>599.04</v>
      </c>
      <c r="D1006" s="156">
        <v>3.0509999999999999E-2</v>
      </c>
      <c r="E1006" s="156">
        <v>2.4799999999999999E-2</v>
      </c>
      <c r="F1006" s="156">
        <v>5.7200000000000003E-3</v>
      </c>
      <c r="G1006" s="155">
        <f t="shared" si="31"/>
        <v>80.118686100489612</v>
      </c>
      <c r="H1006" s="75">
        <f t="shared" si="30"/>
        <v>38068522.443996504</v>
      </c>
    </row>
    <row r="1007" spans="1:8" x14ac:dyDescent="0.3">
      <c r="A1007" s="143">
        <v>3057</v>
      </c>
      <c r="B1007" s="148">
        <v>15276.57</v>
      </c>
      <c r="C1007" s="148">
        <v>598.82000000000005</v>
      </c>
      <c r="D1007" s="156">
        <v>3.057E-2</v>
      </c>
      <c r="E1007" s="156">
        <v>2.4830000000000001E-2</v>
      </c>
      <c r="F1007" s="156">
        <v>5.7400000000000003E-3</v>
      </c>
      <c r="G1007" s="155">
        <f t="shared" si="31"/>
        <v>80.398821366575234</v>
      </c>
      <c r="H1007" s="75">
        <f t="shared" si="30"/>
        <v>38022945.461622253</v>
      </c>
    </row>
    <row r="1008" spans="1:8" x14ac:dyDescent="0.3">
      <c r="A1008" s="143">
        <v>3073</v>
      </c>
      <c r="B1008" s="148">
        <v>15110</v>
      </c>
      <c r="C1008" s="148">
        <v>598.79</v>
      </c>
      <c r="D1008" s="156">
        <v>3.066E-2</v>
      </c>
      <c r="E1008" s="156">
        <v>2.486E-2</v>
      </c>
      <c r="F1008" s="156">
        <v>5.7999999999999996E-3</v>
      </c>
      <c r="G1008" s="155">
        <f t="shared" si="31"/>
        <v>81.239227164832116</v>
      </c>
      <c r="H1008" s="75">
        <f t="shared" si="30"/>
        <v>37826553.836670175</v>
      </c>
    </row>
    <row r="1009" spans="1:8" x14ac:dyDescent="0.3">
      <c r="A1009" s="143">
        <v>3081</v>
      </c>
      <c r="B1009" s="148">
        <v>15166.21</v>
      </c>
      <c r="C1009" s="148">
        <v>599.16</v>
      </c>
      <c r="D1009" s="156">
        <v>3.0669999999999999E-2</v>
      </c>
      <c r="E1009" s="156">
        <v>2.4889999999999999E-2</v>
      </c>
      <c r="F1009" s="156">
        <v>5.7800000000000004E-3</v>
      </c>
      <c r="G1009" s="155">
        <f t="shared" si="31"/>
        <v>80.959091898746507</v>
      </c>
      <c r="H1009" s="75">
        <f t="shared" si="30"/>
        <v>38056256.903836437</v>
      </c>
    </row>
    <row r="1010" spans="1:8" x14ac:dyDescent="0.3">
      <c r="A1010" s="143">
        <v>3097</v>
      </c>
      <c r="B1010" s="148">
        <v>15211.79</v>
      </c>
      <c r="C1010" s="148">
        <v>600.29</v>
      </c>
      <c r="D1010" s="156">
        <v>3.0720000000000001E-2</v>
      </c>
      <c r="E1010" s="156">
        <v>2.495E-2</v>
      </c>
      <c r="F1010" s="156">
        <v>5.7800000000000004E-3</v>
      </c>
      <c r="G1010" s="155">
        <f t="shared" si="31"/>
        <v>80.959091898746507</v>
      </c>
      <c r="H1010" s="75">
        <f t="shared" si="30"/>
        <v>38253887.579091668</v>
      </c>
    </row>
    <row r="1011" spans="1:8" x14ac:dyDescent="0.3">
      <c r="A1011" s="143">
        <v>3105</v>
      </c>
      <c r="B1011" s="148">
        <v>15195.09</v>
      </c>
      <c r="C1011" s="148">
        <v>600.02</v>
      </c>
      <c r="D1011" s="156">
        <v>3.0759999999999999E-2</v>
      </c>
      <c r="E1011" s="156">
        <v>2.4979999999999999E-2</v>
      </c>
      <c r="F1011" s="156">
        <v>5.7800000000000004E-3</v>
      </c>
      <c r="G1011" s="155">
        <f t="shared" si="31"/>
        <v>80.959091898746507</v>
      </c>
      <c r="H1011" s="75">
        <f t="shared" si="30"/>
        <v>38352702.916719288</v>
      </c>
    </row>
    <row r="1012" spans="1:8" x14ac:dyDescent="0.3">
      <c r="A1012" s="143">
        <v>3121</v>
      </c>
      <c r="B1012" s="148">
        <v>15229.12</v>
      </c>
      <c r="C1012" s="148">
        <v>600.24</v>
      </c>
      <c r="D1012" s="156">
        <v>3.082E-2</v>
      </c>
      <c r="E1012" s="156">
        <v>2.5049999999999999E-2</v>
      </c>
      <c r="F1012" s="156">
        <v>5.77E-3</v>
      </c>
      <c r="G1012" s="155">
        <f t="shared" si="31"/>
        <v>80.819024265703661</v>
      </c>
      <c r="H1012" s="75">
        <f t="shared" si="30"/>
        <v>38617145.261977963</v>
      </c>
    </row>
    <row r="1013" spans="1:8" x14ac:dyDescent="0.3">
      <c r="A1013" s="143">
        <v>3129</v>
      </c>
      <c r="B1013" s="148">
        <v>15199.83</v>
      </c>
      <c r="C1013" s="148">
        <v>599.77</v>
      </c>
      <c r="D1013" s="156">
        <v>3.0849999999999999E-2</v>
      </c>
      <c r="E1013" s="156">
        <v>2.5069999999999999E-2</v>
      </c>
      <c r="F1013" s="156">
        <v>5.7800000000000004E-3</v>
      </c>
      <c r="G1013" s="155">
        <f t="shared" si="31"/>
        <v>80.959091898746507</v>
      </c>
      <c r="H1013" s="75">
        <f t="shared" si="30"/>
        <v>38649148.929602139</v>
      </c>
    </row>
    <row r="1014" spans="1:8" x14ac:dyDescent="0.3">
      <c r="A1014" s="143">
        <v>3145</v>
      </c>
      <c r="B1014" s="148">
        <v>15244.54</v>
      </c>
      <c r="C1014" s="148">
        <v>598.88</v>
      </c>
      <c r="D1014" s="156">
        <v>3.091E-2</v>
      </c>
      <c r="E1014" s="156">
        <v>2.5159999999999998E-2</v>
      </c>
      <c r="F1014" s="156">
        <v>5.7499999999999999E-3</v>
      </c>
      <c r="G1014" s="155">
        <f t="shared" si="31"/>
        <v>80.538888999618052</v>
      </c>
      <c r="H1014" s="75">
        <f t="shared" si="30"/>
        <v>39049458.454969682</v>
      </c>
    </row>
    <row r="1015" spans="1:8" x14ac:dyDescent="0.3">
      <c r="A1015" s="143">
        <v>3153</v>
      </c>
      <c r="B1015" s="148">
        <v>15236.34</v>
      </c>
      <c r="C1015" s="148">
        <v>598.96</v>
      </c>
      <c r="D1015" s="156">
        <v>3.0939999999999999E-2</v>
      </c>
      <c r="E1015" s="156">
        <v>2.5180000000000001E-2</v>
      </c>
      <c r="F1015" s="156">
        <v>5.7499999999999999E-3</v>
      </c>
      <c r="G1015" s="155">
        <f t="shared" si="31"/>
        <v>80.538888999618052</v>
      </c>
      <c r="H1015" s="75">
        <f t="shared" si="30"/>
        <v>39148789.350880578</v>
      </c>
    </row>
    <row r="1016" spans="1:8" x14ac:dyDescent="0.3">
      <c r="A1016" s="143">
        <v>3169</v>
      </c>
      <c r="B1016" s="148">
        <v>15188.88</v>
      </c>
      <c r="C1016" s="148">
        <v>599.28</v>
      </c>
      <c r="D1016" s="156">
        <v>3.1E-2</v>
      </c>
      <c r="E1016" s="156">
        <v>2.5229999999999999E-2</v>
      </c>
      <c r="F1016" s="156">
        <v>5.77E-3</v>
      </c>
      <c r="G1016" s="155">
        <f t="shared" si="31"/>
        <v>80.819024265703661</v>
      </c>
      <c r="H1016" s="75">
        <f t="shared" si="30"/>
        <v>39211064.830249324</v>
      </c>
    </row>
    <row r="1017" spans="1:8" x14ac:dyDescent="0.3">
      <c r="A1017" s="143">
        <v>3177</v>
      </c>
      <c r="B1017" s="148">
        <v>15174.74</v>
      </c>
      <c r="C1017" s="148">
        <v>599.29</v>
      </c>
      <c r="D1017" s="156">
        <v>3.1029999999999999E-2</v>
      </c>
      <c r="E1017" s="156">
        <v>2.5250000000000002E-2</v>
      </c>
      <c r="F1017" s="156">
        <v>5.7800000000000004E-3</v>
      </c>
      <c r="G1017" s="155">
        <f t="shared" si="31"/>
        <v>80.959091898746507</v>
      </c>
      <c r="H1017" s="75">
        <f t="shared" si="30"/>
        <v>39242040.955367848</v>
      </c>
    </row>
    <row r="1018" spans="1:8" x14ac:dyDescent="0.3">
      <c r="A1018" s="143">
        <v>3193</v>
      </c>
      <c r="B1018" s="148">
        <v>15147.38</v>
      </c>
      <c r="C1018" s="148">
        <v>599.32000000000005</v>
      </c>
      <c r="D1018" s="156">
        <v>3.109E-2</v>
      </c>
      <c r="E1018" s="156">
        <v>2.53E-2</v>
      </c>
      <c r="F1018" s="156">
        <v>5.79E-3</v>
      </c>
      <c r="G1018" s="155">
        <f t="shared" si="31"/>
        <v>81.099159531789297</v>
      </c>
      <c r="H1018" s="75">
        <f t="shared" si="30"/>
        <v>39371554.753886275</v>
      </c>
    </row>
    <row r="1019" spans="1:8" x14ac:dyDescent="0.3">
      <c r="A1019" s="143">
        <v>3201</v>
      </c>
      <c r="B1019" s="148">
        <v>15171.21</v>
      </c>
      <c r="C1019" s="148">
        <v>599.66</v>
      </c>
      <c r="D1019" s="156">
        <v>3.1130000000000001E-2</v>
      </c>
      <c r="E1019" s="156">
        <v>2.5350000000000001E-2</v>
      </c>
      <c r="F1019" s="156">
        <v>5.7800000000000004E-3</v>
      </c>
      <c r="G1019" s="155">
        <f t="shared" si="31"/>
        <v>80.959091898746507</v>
      </c>
      <c r="H1019" s="75">
        <f t="shared" si="30"/>
        <v>39538486.968250699</v>
      </c>
    </row>
    <row r="1020" spans="1:8" x14ac:dyDescent="0.3">
      <c r="A1020" s="143">
        <v>3218</v>
      </c>
      <c r="B1020" s="148">
        <v>15211.15</v>
      </c>
      <c r="C1020" s="148">
        <v>600.41999999999996</v>
      </c>
      <c r="D1020" s="156">
        <v>3.1189999999999999E-2</v>
      </c>
      <c r="E1020" s="156">
        <v>2.5409999999999999E-2</v>
      </c>
      <c r="F1020" s="156">
        <v>5.7800000000000004E-3</v>
      </c>
      <c r="G1020" s="155">
        <f t="shared" si="31"/>
        <v>80.959091898746507</v>
      </c>
      <c r="H1020" s="75">
        <f t="shared" si="30"/>
        <v>39748469.560709395</v>
      </c>
    </row>
    <row r="1021" spans="1:8" x14ac:dyDescent="0.3">
      <c r="A1021" s="143">
        <v>3226</v>
      </c>
      <c r="B1021" s="148">
        <v>15183.02</v>
      </c>
      <c r="C1021" s="148">
        <v>599.61</v>
      </c>
      <c r="D1021" s="156">
        <v>3.1230000000000001E-2</v>
      </c>
      <c r="E1021" s="156">
        <v>2.545E-2</v>
      </c>
      <c r="F1021" s="156">
        <v>5.7800000000000004E-3</v>
      </c>
      <c r="G1021" s="155">
        <f t="shared" si="31"/>
        <v>80.959091898746507</v>
      </c>
      <c r="H1021" s="75">
        <f t="shared" si="30"/>
        <v>39847284.898337007</v>
      </c>
    </row>
    <row r="1022" spans="1:8" x14ac:dyDescent="0.3">
      <c r="A1022" s="143">
        <v>3243</v>
      </c>
      <c r="B1022" s="148">
        <v>15153.46</v>
      </c>
      <c r="C1022" s="148">
        <v>599.19000000000005</v>
      </c>
      <c r="D1022" s="156">
        <v>3.1320000000000001E-2</v>
      </c>
      <c r="E1022" s="156">
        <v>2.5530000000000001E-2</v>
      </c>
      <c r="F1022" s="156">
        <v>5.79E-3</v>
      </c>
      <c r="G1022" s="155">
        <f t="shared" si="31"/>
        <v>81.099159531789297</v>
      </c>
      <c r="H1022" s="75">
        <f t="shared" si="30"/>
        <v>39988083.954542175</v>
      </c>
    </row>
    <row r="1023" spans="1:8" x14ac:dyDescent="0.3">
      <c r="A1023" s="143">
        <v>3251</v>
      </c>
      <c r="B1023" s="148">
        <v>15184.84</v>
      </c>
      <c r="C1023" s="148">
        <v>599.23</v>
      </c>
      <c r="D1023" s="156">
        <v>3.134E-2</v>
      </c>
      <c r="E1023" s="156">
        <v>2.5569999999999999E-2</v>
      </c>
      <c r="F1023" s="156">
        <v>5.7800000000000004E-3</v>
      </c>
      <c r="G1023" s="155">
        <f t="shared" si="31"/>
        <v>80.959091898746507</v>
      </c>
      <c r="H1023" s="75">
        <f t="shared" si="30"/>
        <v>40156082.828423314</v>
      </c>
    </row>
    <row r="1024" spans="1:8" x14ac:dyDescent="0.3">
      <c r="A1024" s="143">
        <v>3268</v>
      </c>
      <c r="B1024" s="148">
        <v>15208.66</v>
      </c>
      <c r="C1024" s="148">
        <v>599.9</v>
      </c>
      <c r="D1024" s="156">
        <v>3.1419999999999997E-2</v>
      </c>
      <c r="E1024" s="156">
        <v>2.564E-2</v>
      </c>
      <c r="F1024" s="156">
        <v>5.77E-3</v>
      </c>
      <c r="G1024" s="155">
        <f t="shared" si="31"/>
        <v>80.819024265703661</v>
      </c>
      <c r="H1024" s="75">
        <f t="shared" si="30"/>
        <v>40436023.939809024</v>
      </c>
    </row>
    <row r="1025" spans="1:8" x14ac:dyDescent="0.3">
      <c r="A1025" s="143">
        <v>3276</v>
      </c>
      <c r="B1025" s="148">
        <v>15106.29</v>
      </c>
      <c r="C1025" s="148">
        <v>599.83000000000004</v>
      </c>
      <c r="D1025" s="156">
        <v>3.1449999999999999E-2</v>
      </c>
      <c r="E1025" s="156">
        <v>2.564E-2</v>
      </c>
      <c r="F1025" s="156">
        <v>5.8100000000000001E-3</v>
      </c>
      <c r="G1025" s="155">
        <f t="shared" si="31"/>
        <v>81.37929479787492</v>
      </c>
      <c r="H1025" s="75">
        <f t="shared" si="30"/>
        <v>40255939.894007869</v>
      </c>
    </row>
    <row r="1026" spans="1:8" x14ac:dyDescent="0.3">
      <c r="A1026" s="143">
        <v>3293</v>
      </c>
      <c r="B1026" s="148">
        <v>15245.55</v>
      </c>
      <c r="C1026" s="148">
        <v>599.26</v>
      </c>
      <c r="D1026" s="156">
        <v>3.1460000000000002E-2</v>
      </c>
      <c r="E1026" s="156">
        <v>2.571E-2</v>
      </c>
      <c r="F1026" s="156">
        <v>5.7499999999999999E-3</v>
      </c>
      <c r="G1026" s="155">
        <f t="shared" si="31"/>
        <v>80.538888999618052</v>
      </c>
      <c r="H1026" s="75">
        <f t="shared" si="30"/>
        <v>40887080.029321194</v>
      </c>
    </row>
    <row r="1027" spans="1:8" x14ac:dyDescent="0.3">
      <c r="A1027" s="143">
        <v>3301</v>
      </c>
      <c r="B1027" s="148">
        <v>15317.92</v>
      </c>
      <c r="C1027" s="148">
        <v>599.03</v>
      </c>
      <c r="D1027" s="156">
        <v>3.1469999999999998E-2</v>
      </c>
      <c r="E1027" s="156">
        <v>2.5749999999999999E-2</v>
      </c>
      <c r="F1027" s="156">
        <v>5.7200000000000003E-3</v>
      </c>
      <c r="G1027" s="155">
        <f t="shared" si="31"/>
        <v>80.118686100489612</v>
      </c>
      <c r="H1027" s="75">
        <f t="shared" si="30"/>
        <v>41201374.618895896</v>
      </c>
    </row>
    <row r="1028" spans="1:8" x14ac:dyDescent="0.3">
      <c r="A1028" s="143">
        <v>3318</v>
      </c>
      <c r="B1028" s="148">
        <v>15119.84</v>
      </c>
      <c r="C1028" s="148">
        <v>599.72</v>
      </c>
      <c r="D1028" s="156">
        <v>3.159E-2</v>
      </c>
      <c r="E1028" s="156">
        <v>2.579E-2</v>
      </c>
      <c r="F1028" s="156">
        <v>5.8100000000000001E-3</v>
      </c>
      <c r="G1028" s="155">
        <f t="shared" si="31"/>
        <v>81.37929479787492</v>
      </c>
      <c r="H1028" s="75">
        <f t="shared" si="30"/>
        <v>40772041.687520787</v>
      </c>
    </row>
    <row r="1029" spans="1:8" x14ac:dyDescent="0.3">
      <c r="A1029" s="143">
        <v>3327</v>
      </c>
      <c r="B1029" s="148">
        <v>15179.95</v>
      </c>
      <c r="C1029" s="148">
        <v>599.88</v>
      </c>
      <c r="D1029" s="156">
        <v>3.1620000000000002E-2</v>
      </c>
      <c r="E1029" s="156">
        <v>2.5829999999999999E-2</v>
      </c>
      <c r="F1029" s="156">
        <v>5.7800000000000004E-3</v>
      </c>
      <c r="G1029" s="155">
        <f t="shared" si="31"/>
        <v>80.959091898746507</v>
      </c>
      <c r="H1029" s="75">
        <f t="shared" si="30"/>
        <v>41094828.535885692</v>
      </c>
    </row>
    <row r="1030" spans="1:8" x14ac:dyDescent="0.3">
      <c r="A1030" s="143">
        <v>3344</v>
      </c>
      <c r="B1030" s="148">
        <v>15219.34</v>
      </c>
      <c r="C1030" s="148">
        <v>599.32000000000005</v>
      </c>
      <c r="D1030" s="156">
        <v>3.1669999999999997E-2</v>
      </c>
      <c r="E1030" s="156">
        <v>2.5909999999999999E-2</v>
      </c>
      <c r="F1030" s="156">
        <v>5.7600000000000004E-3</v>
      </c>
      <c r="G1030" s="155">
        <f t="shared" si="31"/>
        <v>80.678956632660871</v>
      </c>
      <c r="H1030" s="75">
        <f t="shared" si="30"/>
        <v>41448230.611428909</v>
      </c>
    </row>
    <row r="1031" spans="1:8" x14ac:dyDescent="0.3">
      <c r="A1031" s="143">
        <v>3352</v>
      </c>
      <c r="B1031" s="148">
        <v>15190.92</v>
      </c>
      <c r="C1031" s="148">
        <v>598.9</v>
      </c>
      <c r="D1031" s="156">
        <v>3.1710000000000002E-2</v>
      </c>
      <c r="E1031" s="156">
        <v>2.5940000000000001E-2</v>
      </c>
      <c r="F1031" s="156">
        <v>5.77E-3</v>
      </c>
      <c r="G1031" s="155">
        <f t="shared" si="31"/>
        <v>80.819024265703661</v>
      </c>
      <c r="H1031" s="75">
        <f t="shared" si="30"/>
        <v>41475383.18428392</v>
      </c>
    </row>
    <row r="1032" spans="1:8" x14ac:dyDescent="0.3">
      <c r="A1032" s="143">
        <v>3370</v>
      </c>
      <c r="B1032" s="148">
        <v>15128.03</v>
      </c>
      <c r="C1032" s="148">
        <v>599.82000000000005</v>
      </c>
      <c r="D1032" s="156">
        <v>3.1780000000000003E-2</v>
      </c>
      <c r="E1032" s="156">
        <v>2.597E-2</v>
      </c>
      <c r="F1032" s="156">
        <v>5.7999999999999996E-3</v>
      </c>
      <c r="G1032" s="155">
        <f t="shared" si="31"/>
        <v>81.239227164832116</v>
      </c>
      <c r="H1032" s="75">
        <f t="shared" si="30"/>
        <v>41482423.179166444</v>
      </c>
    </row>
    <row r="1033" spans="1:8" x14ac:dyDescent="0.3">
      <c r="A1033" s="143">
        <v>3378</v>
      </c>
      <c r="B1033" s="148">
        <v>15192.34</v>
      </c>
      <c r="C1033" s="148">
        <v>599.83000000000004</v>
      </c>
      <c r="D1033" s="156">
        <v>3.1800000000000002E-2</v>
      </c>
      <c r="E1033" s="156">
        <v>2.6020000000000001E-2</v>
      </c>
      <c r="F1033" s="156">
        <v>5.7800000000000004E-3</v>
      </c>
      <c r="G1033" s="155">
        <f t="shared" si="31"/>
        <v>80.959091898746507</v>
      </c>
      <c r="H1033" s="75">
        <f t="shared" si="30"/>
        <v>41724776.313261755</v>
      </c>
    </row>
    <row r="1034" spans="1:8" x14ac:dyDescent="0.3">
      <c r="A1034" s="143">
        <v>3396</v>
      </c>
      <c r="B1034" s="148">
        <v>15095.45</v>
      </c>
      <c r="C1034" s="148">
        <v>599.05999999999995</v>
      </c>
      <c r="D1034" s="156">
        <v>3.1879999999999999E-2</v>
      </c>
      <c r="E1034" s="156">
        <v>2.6069999999999999E-2</v>
      </c>
      <c r="F1034" s="156">
        <v>5.8100000000000001E-3</v>
      </c>
      <c r="G1034" s="155">
        <f t="shared" si="31"/>
        <v>81.37929479787492</v>
      </c>
      <c r="H1034" s="75">
        <f t="shared" si="30"/>
        <v>41730516.446901932</v>
      </c>
    </row>
    <row r="1035" spans="1:8" x14ac:dyDescent="0.3">
      <c r="A1035" s="143">
        <v>3404</v>
      </c>
      <c r="B1035" s="148">
        <v>15132.45</v>
      </c>
      <c r="C1035" s="148">
        <v>599.29999999999995</v>
      </c>
      <c r="D1035" s="156">
        <v>3.1910000000000001E-2</v>
      </c>
      <c r="E1035" s="156">
        <v>2.6120000000000001E-2</v>
      </c>
      <c r="F1035" s="156">
        <v>5.7999999999999996E-3</v>
      </c>
      <c r="G1035" s="155">
        <f t="shared" si="31"/>
        <v>81.239227164832116</v>
      </c>
      <c r="H1035" s="75">
        <f t="shared" si="30"/>
        <v>41900940.208273761</v>
      </c>
    </row>
    <row r="1036" spans="1:8" x14ac:dyDescent="0.3">
      <c r="A1036" s="143">
        <v>3422</v>
      </c>
      <c r="B1036" s="148">
        <v>15193.62</v>
      </c>
      <c r="C1036" s="148">
        <v>600.19000000000005</v>
      </c>
      <c r="D1036" s="156">
        <v>3.1980000000000001E-2</v>
      </c>
      <c r="E1036" s="156">
        <v>2.6200000000000001E-2</v>
      </c>
      <c r="F1036" s="156">
        <v>5.7800000000000004E-3</v>
      </c>
      <c r="G1036" s="155">
        <f t="shared" si="31"/>
        <v>80.959091898746507</v>
      </c>
      <c r="H1036" s="75">
        <f t="shared" si="30"/>
        <v>42268260.670213655</v>
      </c>
    </row>
    <row r="1037" spans="1:8" x14ac:dyDescent="0.3">
      <c r="A1037" s="143">
        <v>3431</v>
      </c>
      <c r="B1037" s="148">
        <v>15087.97</v>
      </c>
      <c r="C1037" s="148">
        <v>599.47</v>
      </c>
      <c r="D1037" s="156">
        <v>3.2030000000000003E-2</v>
      </c>
      <c r="E1037" s="156">
        <v>2.6210000000000001E-2</v>
      </c>
      <c r="F1037" s="156">
        <v>5.8199999999999997E-3</v>
      </c>
      <c r="G1037" s="155">
        <f t="shared" si="31"/>
        <v>81.519362430917752</v>
      </c>
      <c r="H1037" s="75">
        <f t="shared" si="30"/>
        <v>42088160.379168138</v>
      </c>
    </row>
    <row r="1038" spans="1:8" x14ac:dyDescent="0.3">
      <c r="A1038" s="143">
        <v>3448</v>
      </c>
      <c r="B1038" s="148">
        <v>15005.96</v>
      </c>
      <c r="C1038" s="148">
        <v>599.5</v>
      </c>
      <c r="D1038" s="156">
        <v>3.2120000000000003E-2</v>
      </c>
      <c r="E1038" s="156">
        <v>2.6280000000000001E-2</v>
      </c>
      <c r="F1038" s="156">
        <v>5.8500000000000002E-3</v>
      </c>
      <c r="G1038" s="155">
        <f t="shared" si="31"/>
        <v>81.939565330046207</v>
      </c>
      <c r="H1038" s="75">
        <f t="shared" si="30"/>
        <v>42079793.639516197</v>
      </c>
    </row>
    <row r="1039" spans="1:8" x14ac:dyDescent="0.3">
      <c r="A1039" s="143">
        <v>3457</v>
      </c>
      <c r="B1039" s="148">
        <v>15074.07</v>
      </c>
      <c r="C1039" s="148">
        <v>599.48</v>
      </c>
      <c r="D1039" s="156">
        <v>3.2160000000000001E-2</v>
      </c>
      <c r="E1039" s="156">
        <v>2.6339999999999999E-2</v>
      </c>
      <c r="F1039" s="156">
        <v>5.8199999999999997E-3</v>
      </c>
      <c r="G1039" s="155">
        <f t="shared" si="31"/>
        <v>81.519362430917752</v>
      </c>
      <c r="H1039" s="75">
        <f t="shared" si="30"/>
        <v>42407103.011012599</v>
      </c>
    </row>
    <row r="1040" spans="1:8" x14ac:dyDescent="0.3">
      <c r="A1040" s="143">
        <v>3475</v>
      </c>
      <c r="B1040" s="148">
        <v>15100.21</v>
      </c>
      <c r="C1040" s="148">
        <v>600.41999999999996</v>
      </c>
      <c r="D1040" s="156">
        <v>3.2199999999999999E-2</v>
      </c>
      <c r="E1040" s="156">
        <v>2.6380000000000001E-2</v>
      </c>
      <c r="F1040" s="156">
        <v>5.8199999999999997E-3</v>
      </c>
      <c r="G1040" s="155">
        <f t="shared" si="31"/>
        <v>81.519362430917752</v>
      </c>
      <c r="H1040" s="75">
        <f t="shared" si="30"/>
        <v>42627909.44844339</v>
      </c>
    </row>
    <row r="1041" spans="1:8" x14ac:dyDescent="0.3">
      <c r="A1041" s="143">
        <v>3484</v>
      </c>
      <c r="B1041" s="148">
        <v>15012.49</v>
      </c>
      <c r="C1041" s="148">
        <v>598.72</v>
      </c>
      <c r="D1041" s="156">
        <v>3.2230000000000002E-2</v>
      </c>
      <c r="E1041" s="156">
        <v>2.64E-2</v>
      </c>
      <c r="F1041" s="156">
        <v>5.8399999999999997E-3</v>
      </c>
      <c r="G1041" s="155">
        <f t="shared" si="31"/>
        <v>81.799497697003375</v>
      </c>
      <c r="H1041" s="75">
        <f t="shared" si="30"/>
        <v>42591948.582682215</v>
      </c>
    </row>
    <row r="1042" spans="1:8" x14ac:dyDescent="0.3">
      <c r="A1042" s="143">
        <v>3502</v>
      </c>
      <c r="B1042" s="148">
        <v>15130.58</v>
      </c>
      <c r="C1042" s="148">
        <v>600.44000000000005</v>
      </c>
      <c r="D1042" s="156">
        <v>3.2289999999999999E-2</v>
      </c>
      <c r="E1042" s="156">
        <v>2.648E-2</v>
      </c>
      <c r="F1042" s="156">
        <v>5.8100000000000001E-3</v>
      </c>
      <c r="G1042" s="155">
        <f t="shared" si="31"/>
        <v>81.37929479787492</v>
      </c>
      <c r="H1042" s="75">
        <f t="shared" ref="H1042:H1105" si="32">A1042/G1042*10^6</f>
        <v>43033059.068625018</v>
      </c>
    </row>
    <row r="1043" spans="1:8" x14ac:dyDescent="0.3">
      <c r="A1043" s="143">
        <v>3511</v>
      </c>
      <c r="B1043" s="148">
        <v>15111.11</v>
      </c>
      <c r="C1043" s="148">
        <v>599.29</v>
      </c>
      <c r="D1043" s="156">
        <v>3.2329999999999998E-2</v>
      </c>
      <c r="E1043" s="156">
        <v>2.6519999999999998E-2</v>
      </c>
      <c r="F1043" s="156">
        <v>5.7999999999999996E-3</v>
      </c>
      <c r="G1043" s="155">
        <f t="shared" ref="G1043:G1106" si="33">(2*F1043/$B$7)*(1+3*$B$11)/(4+PI()*$B$11-PI())*10^6</f>
        <v>81.239227164832116</v>
      </c>
      <c r="H1043" s="75">
        <f t="shared" si="32"/>
        <v>43218037.917523265</v>
      </c>
    </row>
    <row r="1044" spans="1:8" x14ac:dyDescent="0.3">
      <c r="A1044" s="143">
        <v>3529</v>
      </c>
      <c r="B1044" s="148">
        <v>15060.5</v>
      </c>
      <c r="C1044" s="148">
        <v>599.21</v>
      </c>
      <c r="D1044" s="156">
        <v>3.243E-2</v>
      </c>
      <c r="E1044" s="156">
        <v>2.6599999999999999E-2</v>
      </c>
      <c r="F1044" s="156">
        <v>5.8199999999999997E-3</v>
      </c>
      <c r="G1044" s="155">
        <f t="shared" si="33"/>
        <v>81.519362430917752</v>
      </c>
      <c r="H1044" s="75">
        <f t="shared" si="32"/>
        <v>43290328.76073575</v>
      </c>
    </row>
    <row r="1045" spans="1:8" x14ac:dyDescent="0.3">
      <c r="A1045" s="143">
        <v>3538</v>
      </c>
      <c r="B1045" s="148">
        <v>15030.26</v>
      </c>
      <c r="C1045" s="148">
        <v>598.84</v>
      </c>
      <c r="D1045" s="156">
        <v>3.2469999999999999E-2</v>
      </c>
      <c r="E1045" s="156">
        <v>2.664E-2</v>
      </c>
      <c r="F1045" s="156">
        <v>5.8300000000000001E-3</v>
      </c>
      <c r="G1045" s="155">
        <f t="shared" si="33"/>
        <v>81.659430063960556</v>
      </c>
      <c r="H1045" s="75">
        <f t="shared" si="32"/>
        <v>43326288.185318299</v>
      </c>
    </row>
    <row r="1046" spans="1:8" x14ac:dyDescent="0.3">
      <c r="A1046" s="143">
        <v>3556</v>
      </c>
      <c r="B1046" s="148">
        <v>15022.93</v>
      </c>
      <c r="C1046" s="148">
        <v>599.66999999999996</v>
      </c>
      <c r="D1046" s="156">
        <v>3.2539999999999999E-2</v>
      </c>
      <c r="E1046" s="156">
        <v>2.6700000000000002E-2</v>
      </c>
      <c r="F1046" s="156">
        <v>5.8399999999999997E-3</v>
      </c>
      <c r="G1046" s="155">
        <f t="shared" si="33"/>
        <v>81.799497697003375</v>
      </c>
      <c r="H1046" s="75">
        <f t="shared" si="32"/>
        <v>43472149.586687133</v>
      </c>
    </row>
    <row r="1047" spans="1:8" x14ac:dyDescent="0.3">
      <c r="A1047" s="143">
        <v>3565</v>
      </c>
      <c r="B1047" s="148">
        <v>15130.22</v>
      </c>
      <c r="C1047" s="148">
        <v>598.37</v>
      </c>
      <c r="D1047" s="156">
        <v>3.2530000000000003E-2</v>
      </c>
      <c r="E1047" s="156">
        <v>2.674E-2</v>
      </c>
      <c r="F1047" s="156">
        <v>5.79E-3</v>
      </c>
      <c r="G1047" s="155">
        <f t="shared" si="33"/>
        <v>81.099159531789297</v>
      </c>
      <c r="H1047" s="75">
        <f t="shared" si="32"/>
        <v>43958532.00676623</v>
      </c>
    </row>
    <row r="1048" spans="1:8" x14ac:dyDescent="0.3">
      <c r="A1048" s="143">
        <v>3583</v>
      </c>
      <c r="B1048" s="148">
        <v>15092.95</v>
      </c>
      <c r="C1048" s="148">
        <v>600.62</v>
      </c>
      <c r="D1048" s="156">
        <v>3.2620000000000003E-2</v>
      </c>
      <c r="E1048" s="156">
        <v>2.6800000000000001E-2</v>
      </c>
      <c r="F1048" s="156">
        <v>5.8199999999999997E-3</v>
      </c>
      <c r="G1048" s="155">
        <f t="shared" si="33"/>
        <v>81.519362430917752</v>
      </c>
      <c r="H1048" s="75">
        <f t="shared" si="32"/>
        <v>43952748.073028103</v>
      </c>
    </row>
    <row r="1049" spans="1:8" x14ac:dyDescent="0.3">
      <c r="A1049" s="143">
        <v>3592</v>
      </c>
      <c r="B1049" s="148">
        <v>15114.58</v>
      </c>
      <c r="C1049" s="148">
        <v>599.55999999999995</v>
      </c>
      <c r="D1049" s="156">
        <v>3.2629999999999999E-2</v>
      </c>
      <c r="E1049" s="156">
        <v>2.682E-2</v>
      </c>
      <c r="F1049" s="156">
        <v>5.8100000000000001E-3</v>
      </c>
      <c r="G1049" s="155">
        <f t="shared" si="33"/>
        <v>81.37929479787492</v>
      </c>
      <c r="H1049" s="75">
        <f t="shared" si="32"/>
        <v>44138991.48329556</v>
      </c>
    </row>
    <row r="1050" spans="1:8" x14ac:dyDescent="0.3">
      <c r="A1050" s="143">
        <v>3611</v>
      </c>
      <c r="B1050" s="148">
        <v>14979.59</v>
      </c>
      <c r="C1050" s="148">
        <v>598.99</v>
      </c>
      <c r="D1050" s="156">
        <v>3.2750000000000001E-2</v>
      </c>
      <c r="E1050" s="156">
        <v>2.69E-2</v>
      </c>
      <c r="F1050" s="156">
        <v>5.8500000000000002E-3</v>
      </c>
      <c r="G1050" s="155">
        <f t="shared" si="33"/>
        <v>81.939565330046207</v>
      </c>
      <c r="H1050" s="75">
        <f t="shared" si="32"/>
        <v>44069064.626535088</v>
      </c>
    </row>
    <row r="1051" spans="1:8" x14ac:dyDescent="0.3">
      <c r="A1051" s="143">
        <v>3620</v>
      </c>
      <c r="B1051" s="148">
        <v>15086.99</v>
      </c>
      <c r="C1051" s="148">
        <v>600.55999999999995</v>
      </c>
      <c r="D1051" s="156">
        <v>3.2770000000000001E-2</v>
      </c>
      <c r="E1051" s="156">
        <v>2.6950000000000002E-2</v>
      </c>
      <c r="F1051" s="156">
        <v>5.8300000000000001E-3</v>
      </c>
      <c r="G1051" s="155">
        <f t="shared" si="33"/>
        <v>81.659430063960556</v>
      </c>
      <c r="H1051" s="75">
        <f t="shared" si="32"/>
        <v>44330458.798997238</v>
      </c>
    </row>
    <row r="1052" spans="1:8" x14ac:dyDescent="0.3">
      <c r="A1052" s="143">
        <v>3639</v>
      </c>
      <c r="B1052" s="148">
        <v>15179.99</v>
      </c>
      <c r="C1052" s="148">
        <v>598.91</v>
      </c>
      <c r="D1052" s="156">
        <v>3.2840000000000001E-2</v>
      </c>
      <c r="E1052" s="156">
        <v>2.707E-2</v>
      </c>
      <c r="F1052" s="156">
        <v>5.77E-3</v>
      </c>
      <c r="G1052" s="155">
        <f t="shared" si="33"/>
        <v>80.819024265703661</v>
      </c>
      <c r="H1052" s="75">
        <f t="shared" si="32"/>
        <v>45026527.269573152</v>
      </c>
    </row>
    <row r="1053" spans="1:8" x14ac:dyDescent="0.3">
      <c r="A1053" s="143">
        <v>3648</v>
      </c>
      <c r="B1053" s="148">
        <v>14967.4</v>
      </c>
      <c r="C1053" s="148">
        <v>599.57000000000005</v>
      </c>
      <c r="D1053" s="156">
        <v>3.2930000000000001E-2</v>
      </c>
      <c r="E1053" s="156">
        <v>2.707E-2</v>
      </c>
      <c r="F1053" s="156">
        <v>5.8599999999999998E-3</v>
      </c>
      <c r="G1053" s="155">
        <f t="shared" si="33"/>
        <v>82.079632963088997</v>
      </c>
      <c r="H1053" s="75">
        <f t="shared" si="32"/>
        <v>44444643.187433556</v>
      </c>
    </row>
    <row r="1054" spans="1:8" x14ac:dyDescent="0.3">
      <c r="A1054" s="143">
        <v>3667</v>
      </c>
      <c r="B1054" s="148">
        <v>15094.8</v>
      </c>
      <c r="C1054" s="148">
        <v>599.25</v>
      </c>
      <c r="D1054" s="156">
        <v>3.295E-2</v>
      </c>
      <c r="E1054" s="156">
        <v>2.7140000000000001E-2</v>
      </c>
      <c r="F1054" s="156">
        <v>5.8100000000000001E-3</v>
      </c>
      <c r="G1054" s="155">
        <f t="shared" si="33"/>
        <v>81.37929479787492</v>
      </c>
      <c r="H1054" s="75">
        <f t="shared" si="32"/>
        <v>45060601.828854352</v>
      </c>
    </row>
    <row r="1055" spans="1:8" x14ac:dyDescent="0.3">
      <c r="A1055" s="143">
        <v>3676</v>
      </c>
      <c r="B1055" s="148">
        <v>15197.26</v>
      </c>
      <c r="C1055" s="148">
        <v>599.41999999999996</v>
      </c>
      <c r="D1055" s="156">
        <v>3.2960000000000003E-2</v>
      </c>
      <c r="E1055" s="156">
        <v>2.7189999999999999E-2</v>
      </c>
      <c r="F1055" s="156">
        <v>5.77E-3</v>
      </c>
      <c r="G1055" s="155">
        <f t="shared" si="33"/>
        <v>80.819024265703661</v>
      </c>
      <c r="H1055" s="75">
        <f t="shared" si="32"/>
        <v>45484340.270115666</v>
      </c>
    </row>
    <row r="1056" spans="1:8" x14ac:dyDescent="0.3">
      <c r="A1056" s="143">
        <v>3695</v>
      </c>
      <c r="B1056" s="148">
        <v>14944.27</v>
      </c>
      <c r="C1056" s="148">
        <v>599.14</v>
      </c>
      <c r="D1056" s="156">
        <v>3.3099999999999997E-2</v>
      </c>
      <c r="E1056" s="156">
        <v>2.724E-2</v>
      </c>
      <c r="F1056" s="156">
        <v>5.8700000000000002E-3</v>
      </c>
      <c r="G1056" s="155">
        <f t="shared" si="33"/>
        <v>82.219700596131815</v>
      </c>
      <c r="H1056" s="75">
        <f t="shared" si="32"/>
        <v>44940567.445630401</v>
      </c>
    </row>
    <row r="1057" spans="1:8" x14ac:dyDescent="0.3">
      <c r="A1057" s="143">
        <v>3704</v>
      </c>
      <c r="B1057" s="148">
        <v>14989.73</v>
      </c>
      <c r="C1057" s="148">
        <v>599.87</v>
      </c>
      <c r="D1057" s="156">
        <v>3.313E-2</v>
      </c>
      <c r="E1057" s="156">
        <v>2.7269999999999999E-2</v>
      </c>
      <c r="F1057" s="156">
        <v>5.8599999999999998E-3</v>
      </c>
      <c r="G1057" s="155">
        <f t="shared" si="33"/>
        <v>82.079632963088997</v>
      </c>
      <c r="H1057" s="75">
        <f t="shared" si="32"/>
        <v>45126907.446889773</v>
      </c>
    </row>
    <row r="1058" spans="1:8" x14ac:dyDescent="0.3">
      <c r="A1058" s="143">
        <v>3723</v>
      </c>
      <c r="B1058" s="148">
        <v>15090.88</v>
      </c>
      <c r="C1058" s="148">
        <v>599.95000000000005</v>
      </c>
      <c r="D1058" s="156">
        <v>3.32E-2</v>
      </c>
      <c r="E1058" s="156">
        <v>2.7380000000000002E-2</v>
      </c>
      <c r="F1058" s="156">
        <v>5.8199999999999997E-3</v>
      </c>
      <c r="G1058" s="155">
        <f t="shared" si="33"/>
        <v>81.519362430917752</v>
      </c>
      <c r="H1058" s="75">
        <f t="shared" si="32"/>
        <v>45670131.475267552</v>
      </c>
    </row>
    <row r="1059" spans="1:8" x14ac:dyDescent="0.3">
      <c r="A1059" s="143">
        <v>3733</v>
      </c>
      <c r="B1059" s="148">
        <v>15040.57</v>
      </c>
      <c r="C1059" s="148">
        <v>598.85</v>
      </c>
      <c r="D1059" s="156">
        <v>3.3239999999999999E-2</v>
      </c>
      <c r="E1059" s="156">
        <v>2.741E-2</v>
      </c>
      <c r="F1059" s="156">
        <v>5.8300000000000001E-3</v>
      </c>
      <c r="G1059" s="155">
        <f t="shared" si="33"/>
        <v>81.659430063960556</v>
      </c>
      <c r="H1059" s="75">
        <f t="shared" si="32"/>
        <v>45714254.888579197</v>
      </c>
    </row>
    <row r="1060" spans="1:8" x14ac:dyDescent="0.3">
      <c r="A1060" s="143">
        <v>3752</v>
      </c>
      <c r="B1060" s="148">
        <v>14995.8</v>
      </c>
      <c r="C1060" s="148">
        <v>599.83000000000004</v>
      </c>
      <c r="D1060" s="156">
        <v>3.3329999999999999E-2</v>
      </c>
      <c r="E1060" s="156">
        <v>2.7480000000000001E-2</v>
      </c>
      <c r="F1060" s="156">
        <v>5.8500000000000002E-3</v>
      </c>
      <c r="G1060" s="155">
        <f t="shared" si="33"/>
        <v>81.939565330046207</v>
      </c>
      <c r="H1060" s="75">
        <f t="shared" si="32"/>
        <v>45789845.050888851</v>
      </c>
    </row>
    <row r="1061" spans="1:8" x14ac:dyDescent="0.3">
      <c r="A1061" s="143">
        <v>3762</v>
      </c>
      <c r="B1061" s="148">
        <v>14937.41</v>
      </c>
      <c r="C1061" s="148">
        <v>599.91</v>
      </c>
      <c r="D1061" s="156">
        <v>3.3369999999999997E-2</v>
      </c>
      <c r="E1061" s="156">
        <v>2.7490000000000001E-2</v>
      </c>
      <c r="F1061" s="156">
        <v>5.8799999999999998E-3</v>
      </c>
      <c r="G1061" s="155">
        <f t="shared" si="33"/>
        <v>82.35976822917462</v>
      </c>
      <c r="H1061" s="75">
        <f t="shared" si="32"/>
        <v>45677641.898309425</v>
      </c>
    </row>
    <row r="1062" spans="1:8" x14ac:dyDescent="0.3">
      <c r="A1062" s="143">
        <v>3781</v>
      </c>
      <c r="B1062" s="148">
        <v>15117.09</v>
      </c>
      <c r="C1062" s="148">
        <v>598.87</v>
      </c>
      <c r="D1062" s="156">
        <v>3.3410000000000002E-2</v>
      </c>
      <c r="E1062" s="156">
        <v>2.7609999999999999E-2</v>
      </c>
      <c r="F1062" s="156">
        <v>5.7999999999999996E-3</v>
      </c>
      <c r="G1062" s="155">
        <f t="shared" si="33"/>
        <v>81.239227164832116</v>
      </c>
      <c r="H1062" s="75">
        <f t="shared" si="32"/>
        <v>46541555.501610778</v>
      </c>
    </row>
    <row r="1063" spans="1:8" x14ac:dyDescent="0.3">
      <c r="A1063" s="143">
        <v>3791</v>
      </c>
      <c r="B1063" s="148">
        <v>15016.08</v>
      </c>
      <c r="C1063" s="148">
        <v>599.16</v>
      </c>
      <c r="D1063" s="156">
        <v>3.3480000000000003E-2</v>
      </c>
      <c r="E1063" s="156">
        <v>2.7640000000000001E-2</v>
      </c>
      <c r="F1063" s="156">
        <v>5.8399999999999997E-3</v>
      </c>
      <c r="G1063" s="155">
        <f t="shared" si="33"/>
        <v>81.799497697003375</v>
      </c>
      <c r="H1063" s="75">
        <f t="shared" si="32"/>
        <v>46345027.86364761</v>
      </c>
    </row>
    <row r="1064" spans="1:8" x14ac:dyDescent="0.3">
      <c r="A1064" s="143">
        <v>3810</v>
      </c>
      <c r="B1064" s="148">
        <v>14969.29</v>
      </c>
      <c r="C1064" s="148">
        <v>600.26</v>
      </c>
      <c r="D1064" s="156">
        <v>3.3579999999999999E-2</v>
      </c>
      <c r="E1064" s="156">
        <v>2.7709999999999999E-2</v>
      </c>
      <c r="F1064" s="156">
        <v>5.8700000000000002E-3</v>
      </c>
      <c r="G1064" s="155">
        <f t="shared" si="33"/>
        <v>82.219700596131815</v>
      </c>
      <c r="H1064" s="75">
        <f t="shared" si="32"/>
        <v>46339258.989946365</v>
      </c>
    </row>
    <row r="1065" spans="1:8" x14ac:dyDescent="0.3">
      <c r="A1065" s="143">
        <v>3820</v>
      </c>
      <c r="B1065" s="148">
        <v>15044.32</v>
      </c>
      <c r="C1065" s="148">
        <v>599.91999999999996</v>
      </c>
      <c r="D1065" s="156">
        <v>3.3590000000000002E-2</v>
      </c>
      <c r="E1065" s="156">
        <v>2.775E-2</v>
      </c>
      <c r="F1065" s="156">
        <v>5.8399999999999997E-3</v>
      </c>
      <c r="G1065" s="155">
        <f t="shared" si="33"/>
        <v>81.799497697003375</v>
      </c>
      <c r="H1065" s="75">
        <f t="shared" si="32"/>
        <v>46699553.268038481</v>
      </c>
    </row>
    <row r="1066" spans="1:8" x14ac:dyDescent="0.3">
      <c r="A1066" s="143">
        <v>3840</v>
      </c>
      <c r="B1066" s="148">
        <v>14999.97</v>
      </c>
      <c r="C1066" s="148">
        <v>599.19000000000005</v>
      </c>
      <c r="D1066" s="156">
        <v>3.3649999999999999E-2</v>
      </c>
      <c r="E1066" s="156">
        <v>2.7810000000000001E-2</v>
      </c>
      <c r="F1066" s="156">
        <v>5.8500000000000002E-3</v>
      </c>
      <c r="G1066" s="155">
        <f t="shared" si="33"/>
        <v>81.939565330046207</v>
      </c>
      <c r="H1066" s="75">
        <f t="shared" si="32"/>
        <v>46863807.30154936</v>
      </c>
    </row>
    <row r="1067" spans="1:8" x14ac:dyDescent="0.3">
      <c r="A1067" s="143">
        <v>3849</v>
      </c>
      <c r="B1067" s="148">
        <v>14898.68</v>
      </c>
      <c r="C1067" s="148">
        <v>599.63</v>
      </c>
      <c r="D1067" s="156">
        <v>3.3770000000000001E-2</v>
      </c>
      <c r="E1067" s="156">
        <v>2.7869999999999999E-2</v>
      </c>
      <c r="F1067" s="156">
        <v>5.8900000000000003E-3</v>
      </c>
      <c r="G1067" s="155">
        <f t="shared" si="33"/>
        <v>82.499835862217452</v>
      </c>
      <c r="H1067" s="75">
        <f t="shared" si="32"/>
        <v>46654638.276228756</v>
      </c>
    </row>
    <row r="1068" spans="1:8" x14ac:dyDescent="0.3">
      <c r="A1068" s="143">
        <v>3869</v>
      </c>
      <c r="B1068" s="148">
        <v>15003.83</v>
      </c>
      <c r="C1068" s="148">
        <v>599.94000000000005</v>
      </c>
      <c r="D1068" s="156">
        <v>3.3779999999999998E-2</v>
      </c>
      <c r="E1068" s="156">
        <v>2.793E-2</v>
      </c>
      <c r="F1068" s="156">
        <v>5.8500000000000002E-3</v>
      </c>
      <c r="G1068" s="155">
        <f t="shared" si="33"/>
        <v>81.939565330046207</v>
      </c>
      <c r="H1068" s="75">
        <f t="shared" si="32"/>
        <v>47217726.679607935</v>
      </c>
    </row>
    <row r="1069" spans="1:8" x14ac:dyDescent="0.3">
      <c r="A1069" s="143">
        <v>3879</v>
      </c>
      <c r="B1069" s="148">
        <v>14982.81</v>
      </c>
      <c r="C1069" s="148">
        <v>599.33000000000004</v>
      </c>
      <c r="D1069" s="156">
        <v>3.3799999999999997E-2</v>
      </c>
      <c r="E1069" s="156">
        <v>2.794E-2</v>
      </c>
      <c r="F1069" s="156">
        <v>5.8500000000000002E-3</v>
      </c>
      <c r="G1069" s="155">
        <f t="shared" si="33"/>
        <v>81.939565330046207</v>
      </c>
      <c r="H1069" s="75">
        <f t="shared" si="32"/>
        <v>47339767.844455712</v>
      </c>
    </row>
    <row r="1070" spans="1:8" x14ac:dyDescent="0.3">
      <c r="A1070" s="143">
        <v>3899</v>
      </c>
      <c r="B1070" s="148">
        <v>14877.6</v>
      </c>
      <c r="C1070" s="148">
        <v>600.62</v>
      </c>
      <c r="D1070" s="156">
        <v>3.3910000000000003E-2</v>
      </c>
      <c r="E1070" s="156">
        <v>2.8000000000000001E-2</v>
      </c>
      <c r="F1070" s="156">
        <v>5.9100000000000003E-3</v>
      </c>
      <c r="G1070" s="155">
        <f t="shared" si="33"/>
        <v>82.779971128303075</v>
      </c>
      <c r="H1070" s="75">
        <f t="shared" si="32"/>
        <v>47100765.400809653</v>
      </c>
    </row>
    <row r="1071" spans="1:8" x14ac:dyDescent="0.3">
      <c r="A1071" s="143">
        <v>3909</v>
      </c>
      <c r="B1071" s="148">
        <v>14839.7</v>
      </c>
      <c r="C1071" s="148">
        <v>599.21</v>
      </c>
      <c r="D1071" s="156">
        <v>3.3950000000000001E-2</v>
      </c>
      <c r="E1071" s="156">
        <v>2.8039999999999999E-2</v>
      </c>
      <c r="F1071" s="156">
        <v>5.9100000000000003E-3</v>
      </c>
      <c r="G1071" s="155">
        <f t="shared" si="33"/>
        <v>82.779971128303075</v>
      </c>
      <c r="H1071" s="75">
        <f t="shared" si="32"/>
        <v>47221567.569060005</v>
      </c>
    </row>
    <row r="1072" spans="1:8" x14ac:dyDescent="0.3">
      <c r="A1072" s="143">
        <v>3929</v>
      </c>
      <c r="B1072" s="148">
        <v>14852.43</v>
      </c>
      <c r="C1072" s="148">
        <v>599.76</v>
      </c>
      <c r="D1072" s="156">
        <v>3.4040000000000001E-2</v>
      </c>
      <c r="E1072" s="156">
        <v>2.8129999999999999E-2</v>
      </c>
      <c r="F1072" s="156">
        <v>5.9100000000000003E-3</v>
      </c>
      <c r="G1072" s="155">
        <f t="shared" si="33"/>
        <v>82.779971128303075</v>
      </c>
      <c r="H1072" s="75">
        <f t="shared" si="32"/>
        <v>47463171.905560695</v>
      </c>
    </row>
    <row r="1073" spans="1:8" x14ac:dyDescent="0.3">
      <c r="A1073" s="143">
        <v>3939</v>
      </c>
      <c r="B1073" s="148">
        <v>14983.62</v>
      </c>
      <c r="C1073" s="148">
        <v>599.77</v>
      </c>
      <c r="D1073" s="156">
        <v>3.4040000000000001E-2</v>
      </c>
      <c r="E1073" s="156">
        <v>2.818E-2</v>
      </c>
      <c r="F1073" s="156">
        <v>5.8599999999999998E-3</v>
      </c>
      <c r="G1073" s="155">
        <f t="shared" si="33"/>
        <v>82.079632963088997</v>
      </c>
      <c r="H1073" s="75">
        <f t="shared" si="32"/>
        <v>47989980.6785364</v>
      </c>
    </row>
    <row r="1074" spans="1:8" x14ac:dyDescent="0.3">
      <c r="A1074" s="143">
        <v>3959</v>
      </c>
      <c r="B1074" s="148">
        <v>15047.86</v>
      </c>
      <c r="C1074" s="148">
        <v>600.38</v>
      </c>
      <c r="D1074" s="156">
        <v>3.4079999999999999E-2</v>
      </c>
      <c r="E1074" s="156">
        <v>2.8240000000000001E-2</v>
      </c>
      <c r="F1074" s="156">
        <v>5.8399999999999997E-3</v>
      </c>
      <c r="G1074" s="155">
        <f t="shared" si="33"/>
        <v>81.799497697003375</v>
      </c>
      <c r="H1074" s="75">
        <f t="shared" si="32"/>
        <v>48398830.20632574</v>
      </c>
    </row>
    <row r="1075" spans="1:8" x14ac:dyDescent="0.3">
      <c r="A1075" s="143">
        <v>3969</v>
      </c>
      <c r="B1075" s="148">
        <v>15009.14</v>
      </c>
      <c r="C1075" s="148">
        <v>600.16</v>
      </c>
      <c r="D1075" s="156">
        <v>3.4090000000000002E-2</v>
      </c>
      <c r="E1075" s="156">
        <v>2.8240000000000001E-2</v>
      </c>
      <c r="F1075" s="156">
        <v>5.8500000000000002E-3</v>
      </c>
      <c r="G1075" s="155">
        <f t="shared" si="33"/>
        <v>81.939565330046207</v>
      </c>
      <c r="H1075" s="75">
        <f t="shared" si="32"/>
        <v>48438138.32808578</v>
      </c>
    </row>
    <row r="1076" spans="1:8" x14ac:dyDescent="0.3">
      <c r="A1076" s="143">
        <v>3990</v>
      </c>
      <c r="B1076" s="148">
        <v>14873.35</v>
      </c>
      <c r="C1076" s="148">
        <v>598.66</v>
      </c>
      <c r="D1076" s="156">
        <v>3.422E-2</v>
      </c>
      <c r="E1076" s="156">
        <v>2.8330000000000001E-2</v>
      </c>
      <c r="F1076" s="156">
        <v>5.8900000000000003E-3</v>
      </c>
      <c r="G1076" s="155">
        <f t="shared" si="33"/>
        <v>82.499835862217452</v>
      </c>
      <c r="H1076" s="75">
        <f t="shared" si="32"/>
        <v>48363732.585646331</v>
      </c>
    </row>
    <row r="1077" spans="1:8" x14ac:dyDescent="0.3">
      <c r="A1077" s="143">
        <v>4000</v>
      </c>
      <c r="B1077" s="148">
        <v>14909.15</v>
      </c>
      <c r="C1077" s="148">
        <v>598.74</v>
      </c>
      <c r="D1077" s="156">
        <v>3.4259999999999999E-2</v>
      </c>
      <c r="E1077" s="156">
        <v>2.8389999999999999E-2</v>
      </c>
      <c r="F1077" s="156">
        <v>5.8799999999999998E-3</v>
      </c>
      <c r="G1077" s="155">
        <f t="shared" si="33"/>
        <v>82.35976822917462</v>
      </c>
      <c r="H1077" s="75">
        <f t="shared" si="32"/>
        <v>48567402.337383762</v>
      </c>
    </row>
    <row r="1078" spans="1:8" x14ac:dyDescent="0.3">
      <c r="A1078" s="143">
        <v>4021</v>
      </c>
      <c r="B1078" s="148">
        <v>14925.93</v>
      </c>
      <c r="C1078" s="148">
        <v>598.83000000000004</v>
      </c>
      <c r="D1078" s="156">
        <v>3.4349999999999999E-2</v>
      </c>
      <c r="E1078" s="156">
        <v>2.8479999999999998E-2</v>
      </c>
      <c r="F1078" s="156">
        <v>5.8700000000000002E-3</v>
      </c>
      <c r="G1078" s="155">
        <f t="shared" si="33"/>
        <v>82.219700596131815</v>
      </c>
      <c r="H1078" s="75">
        <f t="shared" si="32"/>
        <v>48905553.910386972</v>
      </c>
    </row>
    <row r="1079" spans="1:8" x14ac:dyDescent="0.3">
      <c r="A1079" s="143">
        <v>4031</v>
      </c>
      <c r="B1079" s="148">
        <v>15033.2</v>
      </c>
      <c r="C1079" s="148">
        <v>599.23</v>
      </c>
      <c r="D1079" s="156">
        <v>3.4369999999999998E-2</v>
      </c>
      <c r="E1079" s="156">
        <v>2.8539999999999999E-2</v>
      </c>
      <c r="F1079" s="156">
        <v>5.8300000000000001E-3</v>
      </c>
      <c r="G1079" s="155">
        <f t="shared" si="33"/>
        <v>81.659430063960556</v>
      </c>
      <c r="H1079" s="75">
        <f t="shared" si="32"/>
        <v>49363557.850485601</v>
      </c>
    </row>
    <row r="1080" spans="1:8" x14ac:dyDescent="0.3">
      <c r="A1080" s="143">
        <v>4052</v>
      </c>
      <c r="B1080" s="148">
        <v>14848.6</v>
      </c>
      <c r="C1080" s="148">
        <v>599.86</v>
      </c>
      <c r="D1080" s="156">
        <v>3.449E-2</v>
      </c>
      <c r="E1080" s="156">
        <v>2.8580000000000001E-2</v>
      </c>
      <c r="F1080" s="156">
        <v>5.9100000000000003E-3</v>
      </c>
      <c r="G1080" s="155">
        <f t="shared" si="33"/>
        <v>82.779971128303075</v>
      </c>
      <c r="H1080" s="75">
        <f t="shared" si="32"/>
        <v>48949038.575039946</v>
      </c>
    </row>
    <row r="1081" spans="1:8" x14ac:dyDescent="0.3">
      <c r="A1081" s="143">
        <v>4062</v>
      </c>
      <c r="B1081" s="148">
        <v>14872.16</v>
      </c>
      <c r="C1081" s="148">
        <v>600.19000000000005</v>
      </c>
      <c r="D1081" s="156">
        <v>3.4509999999999999E-2</v>
      </c>
      <c r="E1081" s="156">
        <v>2.861E-2</v>
      </c>
      <c r="F1081" s="156">
        <v>5.9100000000000003E-3</v>
      </c>
      <c r="G1081" s="155">
        <f t="shared" si="33"/>
        <v>82.779971128303075</v>
      </c>
      <c r="H1081" s="75">
        <f t="shared" si="32"/>
        <v>49069840.743290283</v>
      </c>
    </row>
    <row r="1082" spans="1:8" x14ac:dyDescent="0.3">
      <c r="A1082" s="143">
        <v>4083</v>
      </c>
      <c r="B1082" s="148">
        <v>14905.4</v>
      </c>
      <c r="C1082" s="148">
        <v>600.02</v>
      </c>
      <c r="D1082" s="156">
        <v>3.456E-2</v>
      </c>
      <c r="E1082" s="156">
        <v>2.8670000000000001E-2</v>
      </c>
      <c r="F1082" s="156">
        <v>5.8900000000000003E-3</v>
      </c>
      <c r="G1082" s="155">
        <f t="shared" si="33"/>
        <v>82.499835862217452</v>
      </c>
      <c r="H1082" s="75">
        <f t="shared" si="32"/>
        <v>49491007.555687711</v>
      </c>
    </row>
    <row r="1083" spans="1:8" x14ac:dyDescent="0.3">
      <c r="A1083" s="143">
        <v>4093</v>
      </c>
      <c r="B1083" s="148">
        <v>14928.81</v>
      </c>
      <c r="C1083" s="148">
        <v>599.66999999999996</v>
      </c>
      <c r="D1083" s="156">
        <v>3.4590000000000003E-2</v>
      </c>
      <c r="E1083" s="156">
        <v>2.8709999999999999E-2</v>
      </c>
      <c r="F1083" s="156">
        <v>5.8799999999999998E-3</v>
      </c>
      <c r="G1083" s="155">
        <f t="shared" si="33"/>
        <v>82.35976822917462</v>
      </c>
      <c r="H1083" s="75">
        <f t="shared" si="32"/>
        <v>49696594.441727929</v>
      </c>
    </row>
    <row r="1084" spans="1:8" x14ac:dyDescent="0.3">
      <c r="A1084" s="143">
        <v>4114</v>
      </c>
      <c r="B1084" s="148">
        <v>14929.19</v>
      </c>
      <c r="C1084" s="148">
        <v>599.44000000000005</v>
      </c>
      <c r="D1084" s="156">
        <v>3.4660000000000003E-2</v>
      </c>
      <c r="E1084" s="156">
        <v>2.878E-2</v>
      </c>
      <c r="F1084" s="156">
        <v>5.8799999999999998E-3</v>
      </c>
      <c r="G1084" s="155">
        <f t="shared" si="33"/>
        <v>82.35976822917462</v>
      </c>
      <c r="H1084" s="75">
        <f t="shared" si="32"/>
        <v>49951573.3039992</v>
      </c>
    </row>
    <row r="1085" spans="1:8" x14ac:dyDescent="0.3">
      <c r="A1085" s="143">
        <v>4125</v>
      </c>
      <c r="B1085" s="148">
        <v>14920.33</v>
      </c>
      <c r="C1085" s="148">
        <v>599.22</v>
      </c>
      <c r="D1085" s="156">
        <v>3.4709999999999998E-2</v>
      </c>
      <c r="E1085" s="156">
        <v>2.8830000000000001E-2</v>
      </c>
      <c r="F1085" s="156">
        <v>5.8799999999999998E-3</v>
      </c>
      <c r="G1085" s="155">
        <f t="shared" si="33"/>
        <v>82.35976822917462</v>
      </c>
      <c r="H1085" s="75">
        <f t="shared" si="32"/>
        <v>50085133.660426997</v>
      </c>
    </row>
    <row r="1086" spans="1:8" x14ac:dyDescent="0.3">
      <c r="A1086" s="143">
        <v>4146</v>
      </c>
      <c r="B1086" s="148">
        <v>14920.13</v>
      </c>
      <c r="C1086" s="148">
        <v>599.85</v>
      </c>
      <c r="D1086" s="156">
        <v>3.4750000000000003E-2</v>
      </c>
      <c r="E1086" s="156">
        <v>2.886E-2</v>
      </c>
      <c r="F1086" s="156">
        <v>5.8799999999999998E-3</v>
      </c>
      <c r="G1086" s="155">
        <f t="shared" si="33"/>
        <v>82.35976822917462</v>
      </c>
      <c r="H1086" s="75">
        <f t="shared" si="32"/>
        <v>50340112.522698261</v>
      </c>
    </row>
    <row r="1087" spans="1:8" x14ac:dyDescent="0.3">
      <c r="A1087" s="143">
        <v>4157</v>
      </c>
      <c r="B1087" s="148">
        <v>14957.06</v>
      </c>
      <c r="C1087" s="148">
        <v>600.01</v>
      </c>
      <c r="D1087" s="156">
        <v>3.4770000000000002E-2</v>
      </c>
      <c r="E1087" s="156">
        <v>2.8899999999999999E-2</v>
      </c>
      <c r="F1087" s="156">
        <v>5.8700000000000002E-3</v>
      </c>
      <c r="G1087" s="155">
        <f t="shared" si="33"/>
        <v>82.219700596131815</v>
      </c>
      <c r="H1087" s="75">
        <f t="shared" si="32"/>
        <v>50559658.693230197</v>
      </c>
    </row>
    <row r="1088" spans="1:8" x14ac:dyDescent="0.3">
      <c r="A1088" s="143">
        <v>4178</v>
      </c>
      <c r="B1088" s="148">
        <v>14800.1</v>
      </c>
      <c r="C1088" s="148">
        <v>599.97</v>
      </c>
      <c r="D1088" s="156">
        <v>3.4860000000000002E-2</v>
      </c>
      <c r="E1088" s="156">
        <v>2.8920000000000001E-2</v>
      </c>
      <c r="F1088" s="156">
        <v>5.9300000000000004E-3</v>
      </c>
      <c r="G1088" s="155">
        <f t="shared" si="33"/>
        <v>83.060106394388711</v>
      </c>
      <c r="H1088" s="75">
        <f t="shared" si="32"/>
        <v>50300922.805972382</v>
      </c>
    </row>
    <row r="1089" spans="1:8" x14ac:dyDescent="0.3">
      <c r="A1089" s="143">
        <v>4189</v>
      </c>
      <c r="B1089" s="148">
        <v>14921.51</v>
      </c>
      <c r="C1089" s="148">
        <v>599.66999999999996</v>
      </c>
      <c r="D1089" s="156">
        <v>3.4880000000000001E-2</v>
      </c>
      <c r="E1089" s="156">
        <v>2.9000000000000001E-2</v>
      </c>
      <c r="F1089" s="156">
        <v>5.8799999999999998E-3</v>
      </c>
      <c r="G1089" s="155">
        <f t="shared" si="33"/>
        <v>82.35976822917462</v>
      </c>
      <c r="H1089" s="75">
        <f t="shared" si="32"/>
        <v>50862212.09782514</v>
      </c>
    </row>
    <row r="1090" spans="1:8" x14ac:dyDescent="0.3">
      <c r="A1090" s="143">
        <v>4210</v>
      </c>
      <c r="B1090" s="148">
        <v>14806.04</v>
      </c>
      <c r="C1090" s="148">
        <v>599.04999999999995</v>
      </c>
      <c r="D1090" s="156">
        <v>3.4979999999999997E-2</v>
      </c>
      <c r="E1090" s="156">
        <v>2.9059999999999999E-2</v>
      </c>
      <c r="F1090" s="156">
        <v>5.9199999999999999E-3</v>
      </c>
      <c r="G1090" s="155">
        <f t="shared" si="33"/>
        <v>82.920038761345879</v>
      </c>
      <c r="H1090" s="75">
        <f t="shared" si="32"/>
        <v>50771804.53469035</v>
      </c>
    </row>
    <row r="1091" spans="1:8" x14ac:dyDescent="0.3">
      <c r="A1091" s="143">
        <v>4221</v>
      </c>
      <c r="B1091" s="148">
        <v>14950.7</v>
      </c>
      <c r="C1091" s="148">
        <v>599.91999999999996</v>
      </c>
      <c r="D1091" s="156">
        <v>3.499E-2</v>
      </c>
      <c r="E1091" s="156">
        <v>2.912E-2</v>
      </c>
      <c r="F1091" s="156">
        <v>5.8700000000000002E-3</v>
      </c>
      <c r="G1091" s="155">
        <f t="shared" si="33"/>
        <v>82.219700596131815</v>
      </c>
      <c r="H1091" s="75">
        <f t="shared" si="32"/>
        <v>51338060.943979956</v>
      </c>
    </row>
    <row r="1092" spans="1:8" x14ac:dyDescent="0.3">
      <c r="A1092" s="143">
        <v>4243</v>
      </c>
      <c r="B1092" s="148">
        <v>14809.81</v>
      </c>
      <c r="C1092" s="148">
        <v>600.48</v>
      </c>
      <c r="D1092" s="156">
        <v>3.5090000000000003E-2</v>
      </c>
      <c r="E1092" s="156">
        <v>2.9149999999999999E-2</v>
      </c>
      <c r="F1092" s="156">
        <v>5.9300000000000004E-3</v>
      </c>
      <c r="G1092" s="155">
        <f t="shared" si="33"/>
        <v>83.060106394388711</v>
      </c>
      <c r="H1092" s="75">
        <f t="shared" si="32"/>
        <v>51083488.622723989</v>
      </c>
    </row>
    <row r="1093" spans="1:8" x14ac:dyDescent="0.3">
      <c r="A1093" s="143">
        <v>4253</v>
      </c>
      <c r="B1093" s="148">
        <v>14912.54</v>
      </c>
      <c r="C1093" s="148">
        <v>599.83000000000004</v>
      </c>
      <c r="D1093" s="156">
        <v>3.5090000000000003E-2</v>
      </c>
      <c r="E1093" s="156">
        <v>2.92E-2</v>
      </c>
      <c r="F1093" s="156">
        <v>5.8900000000000003E-3</v>
      </c>
      <c r="G1093" s="155">
        <f t="shared" si="33"/>
        <v>82.499835862217452</v>
      </c>
      <c r="H1093" s="75">
        <f t="shared" si="32"/>
        <v>51551617.715978406</v>
      </c>
    </row>
    <row r="1094" spans="1:8" x14ac:dyDescent="0.3">
      <c r="A1094" s="143">
        <v>4275</v>
      </c>
      <c r="B1094" s="148">
        <v>14873.66</v>
      </c>
      <c r="C1094" s="148">
        <v>599.14</v>
      </c>
      <c r="D1094" s="156">
        <v>3.517E-2</v>
      </c>
      <c r="E1094" s="156">
        <v>2.928E-2</v>
      </c>
      <c r="F1094" s="156">
        <v>5.8999999999999999E-3</v>
      </c>
      <c r="G1094" s="155">
        <f t="shared" si="33"/>
        <v>82.639903495260242</v>
      </c>
      <c r="H1094" s="75">
        <f t="shared" si="32"/>
        <v>51730457.311644726</v>
      </c>
    </row>
    <row r="1095" spans="1:8" x14ac:dyDescent="0.3">
      <c r="A1095" s="143">
        <v>4286</v>
      </c>
      <c r="B1095" s="148">
        <v>14922.62</v>
      </c>
      <c r="C1095" s="148">
        <v>599.59</v>
      </c>
      <c r="D1095" s="156">
        <v>3.5200000000000002E-2</v>
      </c>
      <c r="E1095" s="156">
        <v>2.9319999999999999E-2</v>
      </c>
      <c r="F1095" s="156">
        <v>5.8799999999999998E-3</v>
      </c>
      <c r="G1095" s="155">
        <f t="shared" si="33"/>
        <v>82.35976822917462</v>
      </c>
      <c r="H1095" s="75">
        <f t="shared" si="32"/>
        <v>52039971.604506694</v>
      </c>
    </row>
    <row r="1096" spans="1:8" x14ac:dyDescent="0.3">
      <c r="A1096" s="143">
        <v>4308</v>
      </c>
      <c r="B1096" s="148">
        <v>14868.62</v>
      </c>
      <c r="C1096" s="148">
        <v>600.16</v>
      </c>
      <c r="D1096" s="156">
        <v>3.5319999999999997E-2</v>
      </c>
      <c r="E1096" s="156">
        <v>2.9409999999999999E-2</v>
      </c>
      <c r="F1096" s="156">
        <v>5.9100000000000003E-3</v>
      </c>
      <c r="G1096" s="155">
        <f t="shared" si="33"/>
        <v>82.779971128303075</v>
      </c>
      <c r="H1096" s="75">
        <f t="shared" si="32"/>
        <v>52041574.082248785</v>
      </c>
    </row>
    <row r="1097" spans="1:8" x14ac:dyDescent="0.3">
      <c r="A1097" s="143">
        <v>4319</v>
      </c>
      <c r="B1097" s="148">
        <v>14790.34</v>
      </c>
      <c r="C1097" s="148">
        <v>600.30999999999995</v>
      </c>
      <c r="D1097" s="156">
        <v>3.5389999999999998E-2</v>
      </c>
      <c r="E1097" s="156">
        <v>2.945E-2</v>
      </c>
      <c r="F1097" s="156">
        <v>5.94E-3</v>
      </c>
      <c r="G1097" s="155">
        <f t="shared" si="33"/>
        <v>83.200174027431501</v>
      </c>
      <c r="H1097" s="75">
        <f t="shared" si="32"/>
        <v>51910949.111428604</v>
      </c>
    </row>
    <row r="1098" spans="1:8" x14ac:dyDescent="0.3">
      <c r="A1098" s="143">
        <v>4341</v>
      </c>
      <c r="B1098" s="148">
        <v>14863.48</v>
      </c>
      <c r="C1098" s="148">
        <v>599.01</v>
      </c>
      <c r="D1098" s="156">
        <v>3.5430000000000003E-2</v>
      </c>
      <c r="E1098" s="156">
        <v>2.9530000000000001E-2</v>
      </c>
      <c r="F1098" s="156">
        <v>5.8999999999999999E-3</v>
      </c>
      <c r="G1098" s="155">
        <f t="shared" si="33"/>
        <v>82.639903495260242</v>
      </c>
      <c r="H1098" s="75">
        <f t="shared" si="32"/>
        <v>52529102.968385912</v>
      </c>
    </row>
    <row r="1099" spans="1:8" x14ac:dyDescent="0.3">
      <c r="A1099" s="143">
        <v>4353</v>
      </c>
      <c r="B1099" s="148">
        <v>14821.36</v>
      </c>
      <c r="C1099" s="148">
        <v>599.21</v>
      </c>
      <c r="D1099" s="156">
        <v>3.5450000000000002E-2</v>
      </c>
      <c r="E1099" s="156">
        <v>2.954E-2</v>
      </c>
      <c r="F1099" s="156">
        <v>5.9199999999999999E-3</v>
      </c>
      <c r="G1099" s="155">
        <f t="shared" si="33"/>
        <v>82.920038761345879</v>
      </c>
      <c r="H1099" s="75">
        <f t="shared" si="32"/>
        <v>52496357.515322343</v>
      </c>
    </row>
    <row r="1100" spans="1:8" x14ac:dyDescent="0.3">
      <c r="A1100" s="143">
        <v>4375</v>
      </c>
      <c r="B1100" s="148">
        <v>14939.94</v>
      </c>
      <c r="C1100" s="148">
        <v>600.22</v>
      </c>
      <c r="D1100" s="156">
        <v>3.5520000000000003E-2</v>
      </c>
      <c r="E1100" s="156">
        <v>2.964E-2</v>
      </c>
      <c r="F1100" s="156">
        <v>5.8799999999999998E-3</v>
      </c>
      <c r="G1100" s="155">
        <f t="shared" si="33"/>
        <v>82.35976822917462</v>
      </c>
      <c r="H1100" s="75">
        <f t="shared" si="32"/>
        <v>53120596.306513481</v>
      </c>
    </row>
    <row r="1101" spans="1:8" x14ac:dyDescent="0.3">
      <c r="A1101" s="143">
        <v>4386</v>
      </c>
      <c r="B1101" s="148">
        <v>14828.39</v>
      </c>
      <c r="C1101" s="148">
        <v>600.04</v>
      </c>
      <c r="D1101" s="156">
        <v>3.56E-2</v>
      </c>
      <c r="E1101" s="156">
        <v>2.9680000000000002E-2</v>
      </c>
      <c r="F1101" s="156">
        <v>5.9199999999999999E-3</v>
      </c>
      <c r="G1101" s="155">
        <f t="shared" si="33"/>
        <v>82.920038761345879</v>
      </c>
      <c r="H1101" s="75">
        <f t="shared" si="32"/>
        <v>52894331.280083574</v>
      </c>
    </row>
    <row r="1102" spans="1:8" x14ac:dyDescent="0.3">
      <c r="A1102" s="143">
        <v>4409</v>
      </c>
      <c r="B1102" s="148">
        <v>14909.67</v>
      </c>
      <c r="C1102" s="148">
        <v>599.15</v>
      </c>
      <c r="D1102" s="156">
        <v>3.5680000000000003E-2</v>
      </c>
      <c r="E1102" s="156">
        <v>2.98E-2</v>
      </c>
      <c r="F1102" s="156">
        <v>5.8799999999999998E-3</v>
      </c>
      <c r="G1102" s="155">
        <f t="shared" si="33"/>
        <v>82.35976822917462</v>
      </c>
      <c r="H1102" s="75">
        <f t="shared" si="32"/>
        <v>53533419.22638125</v>
      </c>
    </row>
    <row r="1103" spans="1:8" x14ac:dyDescent="0.3">
      <c r="A1103" s="143">
        <v>4420</v>
      </c>
      <c r="B1103" s="148">
        <v>14754.12</v>
      </c>
      <c r="C1103" s="148">
        <v>599.1</v>
      </c>
      <c r="D1103" s="156">
        <v>3.5729999999999998E-2</v>
      </c>
      <c r="E1103" s="156">
        <v>2.9790000000000001E-2</v>
      </c>
      <c r="F1103" s="156">
        <v>5.94E-3</v>
      </c>
      <c r="G1103" s="155">
        <f t="shared" si="33"/>
        <v>83.200174027431501</v>
      </c>
      <c r="H1103" s="75">
        <f t="shared" si="32"/>
        <v>53124888.879952393</v>
      </c>
    </row>
    <row r="1104" spans="1:8" x14ac:dyDescent="0.3">
      <c r="A1104" s="143">
        <v>4443</v>
      </c>
      <c r="B1104" s="148">
        <v>14743.13</v>
      </c>
      <c r="C1104" s="148">
        <v>599.47</v>
      </c>
      <c r="D1104" s="156">
        <v>3.5790000000000002E-2</v>
      </c>
      <c r="E1104" s="156">
        <v>2.9839999999999998E-2</v>
      </c>
      <c r="F1104" s="156">
        <v>5.9500000000000004E-3</v>
      </c>
      <c r="G1104" s="155">
        <f t="shared" si="33"/>
        <v>83.340241660474334</v>
      </c>
      <c r="H1104" s="75">
        <f t="shared" si="32"/>
        <v>53311580.473940186</v>
      </c>
    </row>
    <row r="1105" spans="1:8" x14ac:dyDescent="0.3">
      <c r="A1105" s="143">
        <v>4454</v>
      </c>
      <c r="B1105" s="148">
        <v>14701.88</v>
      </c>
      <c r="C1105" s="148">
        <v>599.35</v>
      </c>
      <c r="D1105" s="156">
        <v>3.585E-2</v>
      </c>
      <c r="E1105" s="156">
        <v>2.988E-2</v>
      </c>
      <c r="F1105" s="156">
        <v>5.9699999999999996E-3</v>
      </c>
      <c r="G1105" s="155">
        <f t="shared" si="33"/>
        <v>83.620376926559942</v>
      </c>
      <c r="H1105" s="75">
        <f t="shared" si="32"/>
        <v>53264529.09811385</v>
      </c>
    </row>
    <row r="1106" spans="1:8" x14ac:dyDescent="0.3">
      <c r="A1106" s="143">
        <v>4477</v>
      </c>
      <c r="B1106" s="148">
        <v>14847.73</v>
      </c>
      <c r="C1106" s="148">
        <v>599.02</v>
      </c>
      <c r="D1106" s="156">
        <v>3.5920000000000001E-2</v>
      </c>
      <c r="E1106" s="156">
        <v>3.0009999999999998E-2</v>
      </c>
      <c r="F1106" s="156">
        <v>5.8999999999999999E-3</v>
      </c>
      <c r="G1106" s="155">
        <f t="shared" si="33"/>
        <v>82.639903495260242</v>
      </c>
      <c r="H1106" s="75">
        <f t="shared" ref="H1106:H1169" si="34">A1106/G1106*10^6</f>
        <v>54174797.048943497</v>
      </c>
    </row>
    <row r="1107" spans="1:8" x14ac:dyDescent="0.3">
      <c r="A1107" s="143">
        <v>4488</v>
      </c>
      <c r="B1107" s="148">
        <v>14766.98</v>
      </c>
      <c r="C1107" s="148">
        <v>599.54</v>
      </c>
      <c r="D1107" s="156">
        <v>3.5979999999999998E-2</v>
      </c>
      <c r="E1107" s="156">
        <v>3.0030000000000001E-2</v>
      </c>
      <c r="F1107" s="156">
        <v>5.94E-3</v>
      </c>
      <c r="G1107" s="155">
        <f t="shared" ref="G1107:G1170" si="35">(2*F1107/$B$7)*(1+3*$B$11)/(4+PI()*$B$11-PI())*10^6</f>
        <v>83.200174027431501</v>
      </c>
      <c r="H1107" s="75">
        <f t="shared" si="34"/>
        <v>53942194.862720899</v>
      </c>
    </row>
    <row r="1108" spans="1:8" x14ac:dyDescent="0.3">
      <c r="A1108" s="143">
        <v>4511</v>
      </c>
      <c r="B1108" s="148">
        <v>14926.24</v>
      </c>
      <c r="C1108" s="148">
        <v>600.66</v>
      </c>
      <c r="D1108" s="156">
        <v>3.6049999999999999E-2</v>
      </c>
      <c r="E1108" s="156">
        <v>3.0159999999999999E-2</v>
      </c>
      <c r="F1108" s="156">
        <v>5.8900000000000003E-3</v>
      </c>
      <c r="G1108" s="155">
        <f t="shared" si="35"/>
        <v>82.499835862217452</v>
      </c>
      <c r="H1108" s="75">
        <f t="shared" si="34"/>
        <v>54678896.665125467</v>
      </c>
    </row>
    <row r="1109" spans="1:8" x14ac:dyDescent="0.3">
      <c r="A1109" s="143">
        <v>4523</v>
      </c>
      <c r="B1109" s="148">
        <v>14896.36</v>
      </c>
      <c r="C1109" s="148">
        <v>600.09</v>
      </c>
      <c r="D1109" s="156">
        <v>3.61E-2</v>
      </c>
      <c r="E1109" s="156">
        <v>3.0210000000000001E-2</v>
      </c>
      <c r="F1109" s="156">
        <v>5.8999999999999999E-3</v>
      </c>
      <c r="G1109" s="155">
        <f t="shared" si="35"/>
        <v>82.639903495260242</v>
      </c>
      <c r="H1109" s="75">
        <f t="shared" si="34"/>
        <v>54731428.870308563</v>
      </c>
    </row>
    <row r="1110" spans="1:8" x14ac:dyDescent="0.3">
      <c r="A1110" s="143">
        <v>4546</v>
      </c>
      <c r="B1110" s="148">
        <v>14846.88</v>
      </c>
      <c r="C1110" s="148">
        <v>599.74</v>
      </c>
      <c r="D1110" s="156">
        <v>3.6170000000000001E-2</v>
      </c>
      <c r="E1110" s="156">
        <v>3.0259999999999999E-2</v>
      </c>
      <c r="F1110" s="156">
        <v>5.9100000000000003E-3</v>
      </c>
      <c r="G1110" s="155">
        <f t="shared" si="35"/>
        <v>82.779971128303075</v>
      </c>
      <c r="H1110" s="75">
        <f t="shared" si="34"/>
        <v>54916665.686607003</v>
      </c>
    </row>
    <row r="1111" spans="1:8" x14ac:dyDescent="0.3">
      <c r="A1111" s="143">
        <v>4558</v>
      </c>
      <c r="B1111" s="148">
        <v>14759.28</v>
      </c>
      <c r="C1111" s="148">
        <v>599.24</v>
      </c>
      <c r="D1111" s="156">
        <v>3.6229999999999998E-2</v>
      </c>
      <c r="E1111" s="156">
        <v>3.0290000000000001E-2</v>
      </c>
      <c r="F1111" s="156">
        <v>5.94E-3</v>
      </c>
      <c r="G1111" s="155">
        <f t="shared" si="35"/>
        <v>83.200174027431501</v>
      </c>
      <c r="H1111" s="75">
        <f t="shared" si="34"/>
        <v>54783539.25674729</v>
      </c>
    </row>
    <row r="1112" spans="1:8" x14ac:dyDescent="0.3">
      <c r="A1112" s="143">
        <v>4581</v>
      </c>
      <c r="B1112" s="148">
        <v>14699.43</v>
      </c>
      <c r="C1112" s="148">
        <v>599.21</v>
      </c>
      <c r="D1112" s="156">
        <v>3.6339999999999997E-2</v>
      </c>
      <c r="E1112" s="156">
        <v>3.0370000000000001E-2</v>
      </c>
      <c r="F1112" s="156">
        <v>5.9699999999999996E-3</v>
      </c>
      <c r="G1112" s="155">
        <f t="shared" si="35"/>
        <v>83.620376926559942</v>
      </c>
      <c r="H1112" s="75">
        <f t="shared" si="34"/>
        <v>54783297.664674349</v>
      </c>
    </row>
    <row r="1113" spans="1:8" x14ac:dyDescent="0.3">
      <c r="A1113" s="143">
        <v>4593</v>
      </c>
      <c r="B1113" s="148">
        <v>14796.7</v>
      </c>
      <c r="C1113" s="148">
        <v>599.22</v>
      </c>
      <c r="D1113" s="156">
        <v>3.635E-2</v>
      </c>
      <c r="E1113" s="156">
        <v>3.0429999999999999E-2</v>
      </c>
      <c r="F1113" s="156">
        <v>5.9300000000000004E-3</v>
      </c>
      <c r="G1113" s="155">
        <f t="shared" si="35"/>
        <v>83.060106394388711</v>
      </c>
      <c r="H1113" s="75">
        <f t="shared" si="34"/>
        <v>55297304.55907879</v>
      </c>
    </row>
    <row r="1114" spans="1:8" x14ac:dyDescent="0.3">
      <c r="A1114" s="143">
        <v>4616</v>
      </c>
      <c r="B1114" s="148">
        <v>14918.36</v>
      </c>
      <c r="C1114" s="148">
        <v>600.65</v>
      </c>
      <c r="D1114" s="156">
        <v>3.6459999999999999E-2</v>
      </c>
      <c r="E1114" s="156">
        <v>3.057E-2</v>
      </c>
      <c r="F1114" s="156">
        <v>5.8900000000000003E-3</v>
      </c>
      <c r="G1114" s="155">
        <f t="shared" si="35"/>
        <v>82.499835862217452</v>
      </c>
      <c r="H1114" s="75">
        <f t="shared" si="34"/>
        <v>55951626.470010892</v>
      </c>
    </row>
    <row r="1115" spans="1:8" x14ac:dyDescent="0.3">
      <c r="A1115" s="143">
        <v>4628</v>
      </c>
      <c r="B1115" s="148">
        <v>14851.39</v>
      </c>
      <c r="C1115" s="148">
        <v>599.6</v>
      </c>
      <c r="D1115" s="156">
        <v>3.6499999999999998E-2</v>
      </c>
      <c r="E1115" s="156">
        <v>3.0589999999999999E-2</v>
      </c>
      <c r="F1115" s="156">
        <v>5.9100000000000003E-3</v>
      </c>
      <c r="G1115" s="155">
        <f t="shared" si="35"/>
        <v>82.779971128303075</v>
      </c>
      <c r="H1115" s="75">
        <f t="shared" si="34"/>
        <v>55907243.466259837</v>
      </c>
    </row>
    <row r="1116" spans="1:8" x14ac:dyDescent="0.3">
      <c r="A1116" s="143">
        <v>4652</v>
      </c>
      <c r="B1116" s="148">
        <v>14785.37</v>
      </c>
      <c r="C1116" s="148">
        <v>599.04</v>
      </c>
      <c r="D1116" s="156">
        <v>3.6560000000000002E-2</v>
      </c>
      <c r="E1116" s="156">
        <v>3.0630000000000001E-2</v>
      </c>
      <c r="F1116" s="156">
        <v>5.9300000000000004E-3</v>
      </c>
      <c r="G1116" s="155">
        <f t="shared" si="35"/>
        <v>83.060106394388711</v>
      </c>
      <c r="H1116" s="75">
        <f t="shared" si="34"/>
        <v>56007633.531207167</v>
      </c>
    </row>
    <row r="1117" spans="1:8" x14ac:dyDescent="0.3">
      <c r="A1117" s="143">
        <v>4664</v>
      </c>
      <c r="B1117" s="148">
        <v>14783.96</v>
      </c>
      <c r="C1117" s="148">
        <v>598.95000000000005</v>
      </c>
      <c r="D1117" s="156">
        <v>3.6630000000000003E-2</v>
      </c>
      <c r="E1117" s="156">
        <v>3.0700000000000002E-2</v>
      </c>
      <c r="F1117" s="156">
        <v>5.9300000000000004E-3</v>
      </c>
      <c r="G1117" s="155">
        <f t="shared" si="35"/>
        <v>83.060106394388711</v>
      </c>
      <c r="H1117" s="75">
        <f t="shared" si="34"/>
        <v>56152107.220453613</v>
      </c>
    </row>
    <row r="1118" spans="1:8" x14ac:dyDescent="0.3">
      <c r="A1118" s="143">
        <v>4688</v>
      </c>
      <c r="B1118" s="148">
        <v>14783.22</v>
      </c>
      <c r="C1118" s="148">
        <v>600.25</v>
      </c>
      <c r="D1118" s="156">
        <v>3.6760000000000001E-2</v>
      </c>
      <c r="E1118" s="156">
        <v>3.082E-2</v>
      </c>
      <c r="F1118" s="156">
        <v>5.94E-3</v>
      </c>
      <c r="G1118" s="155">
        <f t="shared" si="35"/>
        <v>83.200174027431501</v>
      </c>
      <c r="H1118" s="75">
        <f t="shared" si="34"/>
        <v>56346035.988510601</v>
      </c>
    </row>
    <row r="1119" spans="1:8" x14ac:dyDescent="0.3">
      <c r="A1119" s="143">
        <v>4700</v>
      </c>
      <c r="B1119" s="148">
        <v>14832.24</v>
      </c>
      <c r="C1119" s="148">
        <v>599.66999999999996</v>
      </c>
      <c r="D1119" s="156">
        <v>3.6810000000000002E-2</v>
      </c>
      <c r="E1119" s="156">
        <v>3.0890000000000001E-2</v>
      </c>
      <c r="F1119" s="156">
        <v>5.9199999999999999E-3</v>
      </c>
      <c r="G1119" s="155">
        <f t="shared" si="35"/>
        <v>82.920038761345879</v>
      </c>
      <c r="H1119" s="75">
        <f t="shared" si="34"/>
        <v>56681111.950841956</v>
      </c>
    </row>
    <row r="1120" spans="1:8" x14ac:dyDescent="0.3">
      <c r="A1120" s="143">
        <v>4724</v>
      </c>
      <c r="B1120" s="148">
        <v>14776.97</v>
      </c>
      <c r="C1120" s="148">
        <v>598.98</v>
      </c>
      <c r="D1120" s="156">
        <v>3.6880000000000003E-2</v>
      </c>
      <c r="E1120" s="156">
        <v>3.0949999999999998E-2</v>
      </c>
      <c r="F1120" s="156">
        <v>5.9300000000000004E-3</v>
      </c>
      <c r="G1120" s="155">
        <f t="shared" si="35"/>
        <v>83.060106394388711</v>
      </c>
      <c r="H1120" s="75">
        <f t="shared" si="34"/>
        <v>56874475.666685864</v>
      </c>
    </row>
    <row r="1121" spans="1:8" x14ac:dyDescent="0.3">
      <c r="A1121" s="143">
        <v>4736</v>
      </c>
      <c r="B1121" s="148">
        <v>14707.32</v>
      </c>
      <c r="C1121" s="148">
        <v>599.04</v>
      </c>
      <c r="D1121" s="156">
        <v>3.696E-2</v>
      </c>
      <c r="E1121" s="156">
        <v>3.099E-2</v>
      </c>
      <c r="F1121" s="156">
        <v>5.96E-3</v>
      </c>
      <c r="G1121" s="155">
        <f t="shared" si="35"/>
        <v>83.480309293517138</v>
      </c>
      <c r="H1121" s="75">
        <f t="shared" si="34"/>
        <v>56731941.221590392</v>
      </c>
    </row>
    <row r="1122" spans="1:8" x14ac:dyDescent="0.3">
      <c r="A1122" s="143">
        <v>4760</v>
      </c>
      <c r="B1122" s="148">
        <v>14726.68</v>
      </c>
      <c r="C1122" s="148">
        <v>600.37</v>
      </c>
      <c r="D1122" s="156">
        <v>3.7019999999999997E-2</v>
      </c>
      <c r="E1122" s="156">
        <v>3.1060000000000001E-2</v>
      </c>
      <c r="F1122" s="156">
        <v>5.9699999999999996E-3</v>
      </c>
      <c r="G1122" s="155">
        <f t="shared" si="35"/>
        <v>83.620376926559942</v>
      </c>
      <c r="H1122" s="75">
        <f t="shared" si="34"/>
        <v>56923924.226991899</v>
      </c>
    </row>
    <row r="1123" spans="1:8" x14ac:dyDescent="0.3">
      <c r="A1123" s="143">
        <v>4773</v>
      </c>
      <c r="B1123" s="148">
        <v>14777.61</v>
      </c>
      <c r="C1123" s="148">
        <v>600.16999999999996</v>
      </c>
      <c r="D1123" s="156">
        <v>3.705E-2</v>
      </c>
      <c r="E1123" s="156">
        <v>3.1109999999999999E-2</v>
      </c>
      <c r="F1123" s="156">
        <v>5.94E-3</v>
      </c>
      <c r="G1123" s="155">
        <f t="shared" si="35"/>
        <v>83.200174027431501</v>
      </c>
      <c r="H1123" s="75">
        <f t="shared" si="34"/>
        <v>57367668.466971219</v>
      </c>
    </row>
    <row r="1124" spans="1:8" x14ac:dyDescent="0.3">
      <c r="A1124" s="143">
        <v>4797</v>
      </c>
      <c r="B1124" s="148">
        <v>14714.03</v>
      </c>
      <c r="C1124" s="148">
        <v>599.52</v>
      </c>
      <c r="D1124" s="156">
        <v>3.7139999999999999E-2</v>
      </c>
      <c r="E1124" s="156">
        <v>3.1179999999999999E-2</v>
      </c>
      <c r="F1124" s="156">
        <v>5.96E-3</v>
      </c>
      <c r="G1124" s="155">
        <f t="shared" si="35"/>
        <v>83.480309293517138</v>
      </c>
      <c r="H1124" s="75">
        <f t="shared" si="34"/>
        <v>57462652.457763746</v>
      </c>
    </row>
    <row r="1125" spans="1:8" x14ac:dyDescent="0.3">
      <c r="A1125" s="143">
        <v>4809</v>
      </c>
      <c r="B1125" s="148">
        <v>14757.65</v>
      </c>
      <c r="C1125" s="148">
        <v>599.12</v>
      </c>
      <c r="D1125" s="156">
        <v>3.7179999999999998E-2</v>
      </c>
      <c r="E1125" s="156">
        <v>3.1230000000000001E-2</v>
      </c>
      <c r="F1125" s="156">
        <v>5.94E-3</v>
      </c>
      <c r="G1125" s="155">
        <f t="shared" si="35"/>
        <v>83.200174027431501</v>
      </c>
      <c r="H1125" s="75">
        <f t="shared" si="34"/>
        <v>57800359.869613364</v>
      </c>
    </row>
    <row r="1126" spans="1:8" x14ac:dyDescent="0.3">
      <c r="A1126" s="143">
        <v>4834</v>
      </c>
      <c r="B1126" s="148">
        <v>14711.48</v>
      </c>
      <c r="C1126" s="148">
        <v>600.70000000000005</v>
      </c>
      <c r="D1126" s="156">
        <v>3.7269999999999998E-2</v>
      </c>
      <c r="E1126" s="156">
        <v>3.1300000000000001E-2</v>
      </c>
      <c r="F1126" s="156">
        <v>5.9800000000000001E-3</v>
      </c>
      <c r="G1126" s="155">
        <f t="shared" si="35"/>
        <v>83.760444559602774</v>
      </c>
      <c r="H1126" s="75">
        <f t="shared" si="34"/>
        <v>57712205.62899702</v>
      </c>
    </row>
    <row r="1127" spans="1:8" x14ac:dyDescent="0.3">
      <c r="A1127" s="143">
        <v>4846</v>
      </c>
      <c r="B1127" s="148">
        <v>14760.85</v>
      </c>
      <c r="C1127" s="148">
        <v>599.79</v>
      </c>
      <c r="D1127" s="156">
        <v>3.7280000000000001E-2</v>
      </c>
      <c r="E1127" s="156">
        <v>3.134E-2</v>
      </c>
      <c r="F1127" s="156">
        <v>5.9500000000000004E-3</v>
      </c>
      <c r="G1127" s="155">
        <f t="shared" si="35"/>
        <v>83.340241660474334</v>
      </c>
      <c r="H1127" s="75">
        <f t="shared" si="34"/>
        <v>58147179.603131704</v>
      </c>
    </row>
    <row r="1128" spans="1:8" x14ac:dyDescent="0.3">
      <c r="A1128" s="143">
        <v>4871</v>
      </c>
      <c r="B1128" s="148">
        <v>14685.69</v>
      </c>
      <c r="C1128" s="148">
        <v>598.91</v>
      </c>
      <c r="D1128" s="156">
        <v>3.7379999999999997E-2</v>
      </c>
      <c r="E1128" s="156">
        <v>3.1419999999999997E-2</v>
      </c>
      <c r="F1128" s="156">
        <v>5.9699999999999996E-3</v>
      </c>
      <c r="G1128" s="155">
        <f t="shared" si="35"/>
        <v>83.620376926559942</v>
      </c>
      <c r="H1128" s="75">
        <f t="shared" si="34"/>
        <v>58251351.871780999</v>
      </c>
    </row>
    <row r="1129" spans="1:8" x14ac:dyDescent="0.3">
      <c r="A1129" s="143">
        <v>4884</v>
      </c>
      <c r="B1129" s="148">
        <v>14658.4</v>
      </c>
      <c r="C1129" s="148">
        <v>599.92999999999995</v>
      </c>
      <c r="D1129" s="156">
        <v>3.7429999999999998E-2</v>
      </c>
      <c r="E1129" s="156">
        <v>3.1440000000000003E-2</v>
      </c>
      <c r="F1129" s="156">
        <v>5.9899999999999997E-3</v>
      </c>
      <c r="G1129" s="155">
        <f t="shared" si="35"/>
        <v>83.900512192645579</v>
      </c>
      <c r="H1129" s="75">
        <f t="shared" si="34"/>
        <v>58211801.958797984</v>
      </c>
    </row>
    <row r="1130" spans="1:8" x14ac:dyDescent="0.3">
      <c r="A1130" s="143">
        <v>4909</v>
      </c>
      <c r="B1130" s="148">
        <v>14779.44</v>
      </c>
      <c r="C1130" s="148">
        <v>599.16</v>
      </c>
      <c r="D1130" s="156">
        <v>3.7510000000000002E-2</v>
      </c>
      <c r="E1130" s="156">
        <v>3.1579999999999997E-2</v>
      </c>
      <c r="F1130" s="156">
        <v>5.9300000000000004E-3</v>
      </c>
      <c r="G1130" s="155">
        <f t="shared" si="35"/>
        <v>83.060106394388711</v>
      </c>
      <c r="H1130" s="75">
        <f t="shared" si="34"/>
        <v>59101778.375901975</v>
      </c>
    </row>
    <row r="1131" spans="1:8" x14ac:dyDescent="0.3">
      <c r="A1131" s="143">
        <v>4921</v>
      </c>
      <c r="B1131" s="148">
        <v>14641.84</v>
      </c>
      <c r="C1131" s="148">
        <v>599.1</v>
      </c>
      <c r="D1131" s="156">
        <v>3.7569999999999999E-2</v>
      </c>
      <c r="E1131" s="156">
        <v>3.1579999999999997E-2</v>
      </c>
      <c r="F1131" s="156">
        <v>5.9899999999999997E-3</v>
      </c>
      <c r="G1131" s="155">
        <f t="shared" si="35"/>
        <v>83.900512192645579</v>
      </c>
      <c r="H1131" s="75">
        <f t="shared" si="34"/>
        <v>58652800.458485849</v>
      </c>
    </row>
    <row r="1132" spans="1:8" x14ac:dyDescent="0.3">
      <c r="A1132" s="143">
        <v>4947</v>
      </c>
      <c r="B1132" s="148">
        <v>14614.72</v>
      </c>
      <c r="C1132" s="148">
        <v>599.66</v>
      </c>
      <c r="D1132" s="156">
        <v>3.7620000000000001E-2</v>
      </c>
      <c r="E1132" s="156">
        <v>3.1620000000000002E-2</v>
      </c>
      <c r="F1132" s="156">
        <v>6.0099999999999997E-3</v>
      </c>
      <c r="G1132" s="155">
        <f t="shared" si="35"/>
        <v>84.180647458731229</v>
      </c>
      <c r="H1132" s="75">
        <f t="shared" si="34"/>
        <v>58766476.017248742</v>
      </c>
    </row>
    <row r="1133" spans="1:8" x14ac:dyDescent="0.3">
      <c r="A1133" s="143">
        <v>4959</v>
      </c>
      <c r="B1133" s="148">
        <v>14692.27</v>
      </c>
      <c r="C1133" s="148">
        <v>599.27</v>
      </c>
      <c r="D1133" s="156">
        <v>3.7650000000000003E-2</v>
      </c>
      <c r="E1133" s="156">
        <v>3.1690000000000003E-2</v>
      </c>
      <c r="F1133" s="156">
        <v>5.9699999999999996E-3</v>
      </c>
      <c r="G1133" s="155">
        <f t="shared" si="35"/>
        <v>83.620376926559942</v>
      </c>
      <c r="H1133" s="75">
        <f t="shared" si="34"/>
        <v>59303726.941523708</v>
      </c>
    </row>
    <row r="1134" spans="1:8" x14ac:dyDescent="0.3">
      <c r="A1134" s="143">
        <v>4985</v>
      </c>
      <c r="B1134" s="148">
        <v>14720.56</v>
      </c>
      <c r="C1134" s="148">
        <v>599.95000000000005</v>
      </c>
      <c r="D1134" s="156">
        <v>3.7740000000000003E-2</v>
      </c>
      <c r="E1134" s="156">
        <v>3.177E-2</v>
      </c>
      <c r="F1134" s="156">
        <v>5.96E-3</v>
      </c>
      <c r="G1134" s="155">
        <f t="shared" si="35"/>
        <v>83.480309293517138</v>
      </c>
      <c r="H1134" s="75">
        <f t="shared" si="34"/>
        <v>59714680.529904574</v>
      </c>
    </row>
    <row r="1135" spans="1:8" x14ac:dyDescent="0.3">
      <c r="A1135" s="143">
        <v>4998</v>
      </c>
      <c r="B1135" s="148">
        <v>14688.9</v>
      </c>
      <c r="C1135" s="148">
        <v>599.19000000000005</v>
      </c>
      <c r="D1135" s="156">
        <v>3.78E-2</v>
      </c>
      <c r="E1135" s="156">
        <v>3.1829999999999997E-2</v>
      </c>
      <c r="F1135" s="156">
        <v>5.9699999999999996E-3</v>
      </c>
      <c r="G1135" s="155">
        <f t="shared" si="35"/>
        <v>83.620376926559942</v>
      </c>
      <c r="H1135" s="75">
        <f t="shared" si="34"/>
        <v>59770120.438341491</v>
      </c>
    </row>
    <row r="1136" spans="1:8" x14ac:dyDescent="0.3">
      <c r="A1136" s="143">
        <v>5023</v>
      </c>
      <c r="B1136" s="148">
        <v>14586.37</v>
      </c>
      <c r="C1136" s="148">
        <v>599.99</v>
      </c>
      <c r="D1136" s="156">
        <v>3.789E-2</v>
      </c>
      <c r="E1136" s="156">
        <v>3.1870000000000002E-2</v>
      </c>
      <c r="F1136" s="156">
        <v>6.0200000000000002E-3</v>
      </c>
      <c r="G1136" s="155">
        <f t="shared" si="35"/>
        <v>84.320715091774019</v>
      </c>
      <c r="H1136" s="75">
        <f t="shared" si="34"/>
        <v>59570177.915747099</v>
      </c>
    </row>
    <row r="1137" spans="1:8" x14ac:dyDescent="0.3">
      <c r="A1137" s="143">
        <v>5036</v>
      </c>
      <c r="B1137" s="148">
        <v>14754.15</v>
      </c>
      <c r="C1137" s="148">
        <v>599.74</v>
      </c>
      <c r="D1137" s="156">
        <v>3.7870000000000001E-2</v>
      </c>
      <c r="E1137" s="156">
        <v>3.1919999999999997E-2</v>
      </c>
      <c r="F1137" s="156">
        <v>5.9500000000000004E-3</v>
      </c>
      <c r="G1137" s="155">
        <f t="shared" si="35"/>
        <v>83.340241660474334</v>
      </c>
      <c r="H1137" s="75">
        <f t="shared" si="34"/>
        <v>60426990.606968895</v>
      </c>
    </row>
    <row r="1138" spans="1:8" x14ac:dyDescent="0.3">
      <c r="A1138" s="143">
        <v>5062</v>
      </c>
      <c r="B1138" s="148">
        <v>14666.79</v>
      </c>
      <c r="C1138" s="148">
        <v>600.17999999999995</v>
      </c>
      <c r="D1138" s="156">
        <v>3.7999999999999999E-2</v>
      </c>
      <c r="E1138" s="156">
        <v>3.2009999999999997E-2</v>
      </c>
      <c r="F1138" s="156">
        <v>5.9899999999999997E-3</v>
      </c>
      <c r="G1138" s="155">
        <f t="shared" si="35"/>
        <v>83.900512192645579</v>
      </c>
      <c r="H1138" s="75">
        <f t="shared" si="34"/>
        <v>60333362.308647707</v>
      </c>
    </row>
    <row r="1139" spans="1:8" x14ac:dyDescent="0.3">
      <c r="A1139" s="143">
        <v>5075</v>
      </c>
      <c r="B1139" s="148">
        <v>14683.77</v>
      </c>
      <c r="C1139" s="148">
        <v>599.01</v>
      </c>
      <c r="D1139" s="156">
        <v>3.8010000000000002E-2</v>
      </c>
      <c r="E1139" s="156">
        <v>3.2039999999999999E-2</v>
      </c>
      <c r="F1139" s="156">
        <v>5.9699999999999996E-3</v>
      </c>
      <c r="G1139" s="155">
        <f t="shared" si="35"/>
        <v>83.620376926559942</v>
      </c>
      <c r="H1139" s="75">
        <f t="shared" si="34"/>
        <v>60690948.624366365</v>
      </c>
    </row>
    <row r="1140" spans="1:8" x14ac:dyDescent="0.3">
      <c r="A1140" s="143">
        <v>5101</v>
      </c>
      <c r="B1140" s="148">
        <v>14578.4</v>
      </c>
      <c r="C1140" s="148">
        <v>599.91</v>
      </c>
      <c r="D1140" s="156">
        <v>3.8150000000000003E-2</v>
      </c>
      <c r="E1140" s="156">
        <v>3.2129999999999999E-2</v>
      </c>
      <c r="F1140" s="156">
        <v>6.0200000000000002E-3</v>
      </c>
      <c r="G1140" s="155">
        <f t="shared" si="35"/>
        <v>84.320715091774019</v>
      </c>
      <c r="H1140" s="75">
        <f t="shared" si="34"/>
        <v>60495217.509103321</v>
      </c>
    </row>
    <row r="1141" spans="1:8" x14ac:dyDescent="0.3">
      <c r="A1141" s="143">
        <v>5114</v>
      </c>
      <c r="B1141" s="148">
        <v>14594.04</v>
      </c>
      <c r="C1141" s="148">
        <v>598.82000000000005</v>
      </c>
      <c r="D1141" s="156">
        <v>3.8199999999999998E-2</v>
      </c>
      <c r="E1141" s="156">
        <v>3.2190000000000003E-2</v>
      </c>
      <c r="F1141" s="156">
        <v>6.0099999999999997E-3</v>
      </c>
      <c r="G1141" s="155">
        <f t="shared" si="35"/>
        <v>84.180647458731229</v>
      </c>
      <c r="H1141" s="75">
        <f t="shared" si="34"/>
        <v>60750304.902407534</v>
      </c>
    </row>
    <row r="1142" spans="1:8" x14ac:dyDescent="0.3">
      <c r="A1142" s="143">
        <v>5140</v>
      </c>
      <c r="B1142" s="148">
        <v>14677.07</v>
      </c>
      <c r="C1142" s="148">
        <v>600.4</v>
      </c>
      <c r="D1142" s="156">
        <v>3.8249999999999999E-2</v>
      </c>
      <c r="E1142" s="156">
        <v>3.2259999999999997E-2</v>
      </c>
      <c r="F1142" s="156">
        <v>5.9899999999999997E-3</v>
      </c>
      <c r="G1142" s="155">
        <f t="shared" si="35"/>
        <v>83.900512192645579</v>
      </c>
      <c r="H1142" s="75">
        <f t="shared" si="34"/>
        <v>61263034.821503207</v>
      </c>
    </row>
    <row r="1143" spans="1:8" x14ac:dyDescent="0.3">
      <c r="A1143" s="143">
        <v>5153</v>
      </c>
      <c r="B1143" s="148">
        <v>14764.72</v>
      </c>
      <c r="C1143" s="148">
        <v>599.71</v>
      </c>
      <c r="D1143" s="156">
        <v>3.8280000000000002E-2</v>
      </c>
      <c r="E1143" s="156">
        <v>3.2329999999999998E-2</v>
      </c>
      <c r="F1143" s="156">
        <v>5.94E-3</v>
      </c>
      <c r="G1143" s="155">
        <f t="shared" si="35"/>
        <v>83.200174027431501</v>
      </c>
      <c r="H1143" s="75">
        <f t="shared" si="34"/>
        <v>61934966.605971649</v>
      </c>
    </row>
    <row r="1144" spans="1:8" x14ac:dyDescent="0.3">
      <c r="A1144" s="143">
        <v>5180</v>
      </c>
      <c r="B1144" s="148">
        <v>14550.21</v>
      </c>
      <c r="C1144" s="148">
        <v>598.84</v>
      </c>
      <c r="D1144" s="156">
        <v>3.8420000000000003E-2</v>
      </c>
      <c r="E1144" s="156">
        <v>3.2390000000000002E-2</v>
      </c>
      <c r="F1144" s="156">
        <v>6.0200000000000002E-3</v>
      </c>
      <c r="G1144" s="155">
        <f t="shared" si="35"/>
        <v>84.320715091774019</v>
      </c>
      <c r="H1144" s="75">
        <f t="shared" si="34"/>
        <v>61432116.584425636</v>
      </c>
    </row>
    <row r="1145" spans="1:8" x14ac:dyDescent="0.3">
      <c r="A1145" s="143">
        <v>5193</v>
      </c>
      <c r="B1145" s="148">
        <v>14723.56</v>
      </c>
      <c r="C1145" s="148">
        <v>600.11</v>
      </c>
      <c r="D1145" s="156">
        <v>3.8429999999999999E-2</v>
      </c>
      <c r="E1145" s="156">
        <v>3.2469999999999999E-2</v>
      </c>
      <c r="F1145" s="156">
        <v>5.9699999999999996E-3</v>
      </c>
      <c r="G1145" s="155">
        <f t="shared" si="35"/>
        <v>83.620376926559942</v>
      </c>
      <c r="H1145" s="75">
        <f t="shared" si="34"/>
        <v>62102087.922430448</v>
      </c>
    </row>
    <row r="1146" spans="1:8" x14ac:dyDescent="0.3">
      <c r="A1146" s="143">
        <v>5220</v>
      </c>
      <c r="B1146" s="148">
        <v>14645.75</v>
      </c>
      <c r="C1146" s="148">
        <v>600.41</v>
      </c>
      <c r="D1146" s="156">
        <v>3.8530000000000002E-2</v>
      </c>
      <c r="E1146" s="156">
        <v>3.2530000000000003E-2</v>
      </c>
      <c r="F1146" s="156">
        <v>6.0000000000000001E-3</v>
      </c>
      <c r="G1146" s="155">
        <f t="shared" si="35"/>
        <v>84.040579825688397</v>
      </c>
      <c r="H1146" s="75">
        <f t="shared" si="34"/>
        <v>62112850.849280082</v>
      </c>
    </row>
    <row r="1147" spans="1:8" x14ac:dyDescent="0.3">
      <c r="A1147" s="143">
        <v>5233</v>
      </c>
      <c r="B1147" s="148">
        <v>14661.65</v>
      </c>
      <c r="C1147" s="148">
        <v>599.75</v>
      </c>
      <c r="D1147" s="156">
        <v>3.8539999999999998E-2</v>
      </c>
      <c r="E1147" s="156">
        <v>3.2550000000000003E-2</v>
      </c>
      <c r="F1147" s="156">
        <v>5.9899999999999997E-3</v>
      </c>
      <c r="G1147" s="155">
        <f t="shared" si="35"/>
        <v>83.900512192645579</v>
      </c>
      <c r="H1147" s="75">
        <f t="shared" si="34"/>
        <v>62371490.509907827</v>
      </c>
    </row>
    <row r="1148" spans="1:8" x14ac:dyDescent="0.3">
      <c r="A1148" s="143">
        <v>5260</v>
      </c>
      <c r="B1148" s="148">
        <v>14747.75</v>
      </c>
      <c r="C1148" s="148">
        <v>599.25</v>
      </c>
      <c r="D1148" s="156">
        <v>3.8620000000000002E-2</v>
      </c>
      <c r="E1148" s="156">
        <v>3.2669999999999998E-2</v>
      </c>
      <c r="F1148" s="156">
        <v>5.9500000000000004E-3</v>
      </c>
      <c r="G1148" s="155">
        <f t="shared" si="35"/>
        <v>83.340241660474334</v>
      </c>
      <c r="H1148" s="75">
        <f t="shared" si="34"/>
        <v>63114767.790440105</v>
      </c>
    </row>
    <row r="1149" spans="1:8" x14ac:dyDescent="0.3">
      <c r="A1149" s="143">
        <v>5273</v>
      </c>
      <c r="B1149" s="148">
        <v>14550.38</v>
      </c>
      <c r="C1149" s="148">
        <v>599.36</v>
      </c>
      <c r="D1149" s="156">
        <v>3.8719999999999997E-2</v>
      </c>
      <c r="E1149" s="156">
        <v>3.2689999999999997E-2</v>
      </c>
      <c r="F1149" s="156">
        <v>6.0299999999999998E-3</v>
      </c>
      <c r="G1149" s="155">
        <f t="shared" si="35"/>
        <v>84.460782724816838</v>
      </c>
      <c r="H1149" s="75">
        <f t="shared" si="34"/>
        <v>62431341.859334342</v>
      </c>
    </row>
    <row r="1150" spans="1:8" x14ac:dyDescent="0.3">
      <c r="A1150" s="143">
        <v>5301</v>
      </c>
      <c r="B1150" s="148">
        <v>14651.92</v>
      </c>
      <c r="C1150" s="148">
        <v>600.16999999999996</v>
      </c>
      <c r="D1150" s="156">
        <v>3.882E-2</v>
      </c>
      <c r="E1150" s="156">
        <v>3.2829999999999998E-2</v>
      </c>
      <c r="F1150" s="156">
        <v>6.0000000000000001E-3</v>
      </c>
      <c r="G1150" s="155">
        <f t="shared" si="35"/>
        <v>84.040579825688397</v>
      </c>
      <c r="H1150" s="75">
        <f t="shared" si="34"/>
        <v>63076670.948665462</v>
      </c>
    </row>
    <row r="1151" spans="1:8" x14ac:dyDescent="0.3">
      <c r="A1151" s="143">
        <v>5314</v>
      </c>
      <c r="B1151" s="148">
        <v>14657.08</v>
      </c>
      <c r="C1151" s="148">
        <v>600.04999999999995</v>
      </c>
      <c r="D1151" s="156">
        <v>3.884E-2</v>
      </c>
      <c r="E1151" s="156">
        <v>3.2849999999999997E-2</v>
      </c>
      <c r="F1151" s="156">
        <v>5.9899999999999997E-3</v>
      </c>
      <c r="G1151" s="155">
        <f t="shared" si="35"/>
        <v>83.900512192645579</v>
      </c>
      <c r="H1151" s="75">
        <f t="shared" si="34"/>
        <v>63336919.657873154</v>
      </c>
    </row>
    <row r="1152" spans="1:8" x14ac:dyDescent="0.3">
      <c r="A1152" s="143">
        <v>5341</v>
      </c>
      <c r="B1152" s="148">
        <v>14569.97</v>
      </c>
      <c r="C1152" s="148">
        <v>598.97</v>
      </c>
      <c r="D1152" s="156">
        <v>3.8929999999999999E-2</v>
      </c>
      <c r="E1152" s="156">
        <v>3.2919999999999998E-2</v>
      </c>
      <c r="F1152" s="156">
        <v>6.0200000000000002E-3</v>
      </c>
      <c r="G1152" s="155">
        <f t="shared" si="35"/>
        <v>84.320715091774019</v>
      </c>
      <c r="H1152" s="75">
        <f t="shared" si="34"/>
        <v>63341493.180968598</v>
      </c>
    </row>
    <row r="1153" spans="1:8" x14ac:dyDescent="0.3">
      <c r="A1153" s="143">
        <v>5355</v>
      </c>
      <c r="B1153" s="148">
        <v>14533.13</v>
      </c>
      <c r="C1153" s="148">
        <v>599.61</v>
      </c>
      <c r="D1153" s="156">
        <v>3.9E-2</v>
      </c>
      <c r="E1153" s="156">
        <v>3.2960000000000003E-2</v>
      </c>
      <c r="F1153" s="156">
        <v>6.0400000000000002E-3</v>
      </c>
      <c r="G1153" s="155">
        <f t="shared" si="35"/>
        <v>84.600850357859642</v>
      </c>
      <c r="H1153" s="75">
        <f t="shared" si="34"/>
        <v>63297236.107538804</v>
      </c>
    </row>
    <row r="1154" spans="1:8" x14ac:dyDescent="0.3">
      <c r="A1154" s="143">
        <v>5383</v>
      </c>
      <c r="B1154" s="148">
        <v>14638.3</v>
      </c>
      <c r="C1154" s="148">
        <v>600.09</v>
      </c>
      <c r="D1154" s="156">
        <v>3.9070000000000001E-2</v>
      </c>
      <c r="E1154" s="156">
        <v>3.3070000000000002E-2</v>
      </c>
      <c r="F1154" s="156">
        <v>6.0000000000000001E-3</v>
      </c>
      <c r="G1154" s="155">
        <f t="shared" si="35"/>
        <v>84.040579825688397</v>
      </c>
      <c r="H1154" s="75">
        <f t="shared" si="34"/>
        <v>64052390.061623499</v>
      </c>
    </row>
    <row r="1155" spans="1:8" x14ac:dyDescent="0.3">
      <c r="A1155" s="143">
        <v>5396</v>
      </c>
      <c r="B1155" s="148">
        <v>14548.22</v>
      </c>
      <c r="C1155" s="148">
        <v>598.96</v>
      </c>
      <c r="D1155" s="156">
        <v>3.9140000000000001E-2</v>
      </c>
      <c r="E1155" s="156">
        <v>3.3119999999999997E-2</v>
      </c>
      <c r="F1155" s="156">
        <v>6.0299999999999998E-3</v>
      </c>
      <c r="G1155" s="155">
        <f t="shared" si="35"/>
        <v>84.460782724816838</v>
      </c>
      <c r="H1155" s="75">
        <f t="shared" si="34"/>
        <v>63887639.042853802</v>
      </c>
    </row>
    <row r="1156" spans="1:8" x14ac:dyDescent="0.3">
      <c r="A1156" s="143">
        <v>5424</v>
      </c>
      <c r="B1156" s="148">
        <v>14532.34</v>
      </c>
      <c r="C1156" s="148">
        <v>599.13</v>
      </c>
      <c r="D1156" s="156">
        <v>3.9230000000000001E-2</v>
      </c>
      <c r="E1156" s="156">
        <v>3.32E-2</v>
      </c>
      <c r="F1156" s="156">
        <v>6.0299999999999998E-3</v>
      </c>
      <c r="G1156" s="155">
        <f t="shared" si="35"/>
        <v>84.460782724816838</v>
      </c>
      <c r="H1156" s="75">
        <f t="shared" si="34"/>
        <v>64219153.84885823</v>
      </c>
    </row>
    <row r="1157" spans="1:8" x14ac:dyDescent="0.3">
      <c r="A1157" s="143">
        <v>5438</v>
      </c>
      <c r="B1157" s="148">
        <v>14527.51</v>
      </c>
      <c r="C1157" s="148">
        <v>599.76</v>
      </c>
      <c r="D1157" s="156">
        <v>3.9280000000000002E-2</v>
      </c>
      <c r="E1157" s="156">
        <v>3.3239999999999999E-2</v>
      </c>
      <c r="F1157" s="156">
        <v>6.0400000000000002E-3</v>
      </c>
      <c r="G1157" s="155">
        <f t="shared" si="35"/>
        <v>84.600850357859642</v>
      </c>
      <c r="H1157" s="75">
        <f t="shared" si="34"/>
        <v>64278313.716675259</v>
      </c>
    </row>
    <row r="1158" spans="1:8" x14ac:dyDescent="0.3">
      <c r="A1158" s="143">
        <v>5466</v>
      </c>
      <c r="B1158" s="148">
        <v>14559.76</v>
      </c>
      <c r="C1158" s="148">
        <v>600.21</v>
      </c>
      <c r="D1158" s="156">
        <v>3.9390000000000001E-2</v>
      </c>
      <c r="E1158" s="156">
        <v>3.3360000000000001E-2</v>
      </c>
      <c r="F1158" s="156">
        <v>6.0299999999999998E-3</v>
      </c>
      <c r="G1158" s="155">
        <f t="shared" si="35"/>
        <v>84.460782724816838</v>
      </c>
      <c r="H1158" s="75">
        <f t="shared" si="34"/>
        <v>64716426.057864882</v>
      </c>
    </row>
    <row r="1159" spans="1:8" x14ac:dyDescent="0.3">
      <c r="A1159" s="143">
        <v>5480</v>
      </c>
      <c r="B1159" s="148">
        <v>14583.39</v>
      </c>
      <c r="C1159" s="148">
        <v>599.03</v>
      </c>
      <c r="D1159" s="156">
        <v>3.9419999999999997E-2</v>
      </c>
      <c r="E1159" s="156">
        <v>3.3410000000000002E-2</v>
      </c>
      <c r="F1159" s="156">
        <v>6.0099999999999997E-3</v>
      </c>
      <c r="G1159" s="155">
        <f t="shared" si="35"/>
        <v>84.180647458731229</v>
      </c>
      <c r="H1159" s="75">
        <f t="shared" si="34"/>
        <v>65098097.548923209</v>
      </c>
    </row>
    <row r="1160" spans="1:8" x14ac:dyDescent="0.3">
      <c r="A1160" s="143">
        <v>5508</v>
      </c>
      <c r="B1160" s="148">
        <v>14483.79</v>
      </c>
      <c r="C1160" s="148">
        <v>599.70000000000005</v>
      </c>
      <c r="D1160" s="156">
        <v>3.9510000000000003E-2</v>
      </c>
      <c r="E1160" s="156">
        <v>3.3450000000000001E-2</v>
      </c>
      <c r="F1160" s="156">
        <v>6.0600000000000003E-3</v>
      </c>
      <c r="G1160" s="155">
        <f t="shared" si="35"/>
        <v>84.880985623945278</v>
      </c>
      <c r="H1160" s="75">
        <f t="shared" si="34"/>
        <v>64890858.176441468</v>
      </c>
    </row>
    <row r="1161" spans="1:8" x14ac:dyDescent="0.3">
      <c r="A1161" s="143">
        <v>5522</v>
      </c>
      <c r="B1161" s="148">
        <v>14657.75</v>
      </c>
      <c r="C1161" s="148">
        <v>601.16999999999996</v>
      </c>
      <c r="D1161" s="156">
        <v>3.952E-2</v>
      </c>
      <c r="E1161" s="156">
        <v>3.3520000000000001E-2</v>
      </c>
      <c r="F1161" s="156">
        <v>6.0000000000000001E-3</v>
      </c>
      <c r="G1161" s="155">
        <f t="shared" si="35"/>
        <v>84.040579825688397</v>
      </c>
      <c r="H1161" s="75">
        <f t="shared" si="34"/>
        <v>65706352.948223099</v>
      </c>
    </row>
    <row r="1162" spans="1:8" x14ac:dyDescent="0.3">
      <c r="A1162" s="143">
        <v>5550</v>
      </c>
      <c r="B1162" s="148">
        <v>14538.93</v>
      </c>
      <c r="C1162" s="148">
        <v>599.12</v>
      </c>
      <c r="D1162" s="156">
        <v>3.9640000000000002E-2</v>
      </c>
      <c r="E1162" s="156">
        <v>3.3610000000000001E-2</v>
      </c>
      <c r="F1162" s="156">
        <v>6.0299999999999998E-3</v>
      </c>
      <c r="G1162" s="155">
        <f t="shared" si="35"/>
        <v>84.460782724816838</v>
      </c>
      <c r="H1162" s="75">
        <f t="shared" si="34"/>
        <v>65710970.475878172</v>
      </c>
    </row>
    <row r="1163" spans="1:8" x14ac:dyDescent="0.3">
      <c r="A1163" s="143">
        <v>5565</v>
      </c>
      <c r="B1163" s="148">
        <v>14529.67</v>
      </c>
      <c r="C1163" s="148">
        <v>599.45000000000005</v>
      </c>
      <c r="D1163" s="156">
        <v>3.9719999999999998E-2</v>
      </c>
      <c r="E1163" s="156">
        <v>3.3680000000000002E-2</v>
      </c>
      <c r="F1163" s="156">
        <v>6.0400000000000002E-3</v>
      </c>
      <c r="G1163" s="155">
        <f t="shared" si="35"/>
        <v>84.600850357859642</v>
      </c>
      <c r="H1163" s="75">
        <f t="shared" si="34"/>
        <v>65779480.660775617</v>
      </c>
    </row>
    <row r="1164" spans="1:8" x14ac:dyDescent="0.3">
      <c r="A1164" s="143">
        <v>5593</v>
      </c>
      <c r="B1164" s="148">
        <v>14594.85</v>
      </c>
      <c r="C1164" s="148">
        <v>599.94000000000005</v>
      </c>
      <c r="D1164" s="156">
        <v>3.9800000000000002E-2</v>
      </c>
      <c r="E1164" s="156">
        <v>3.3779999999999998E-2</v>
      </c>
      <c r="F1164" s="156">
        <v>6.0200000000000002E-3</v>
      </c>
      <c r="G1164" s="155">
        <f t="shared" si="35"/>
        <v>84.320715091774019</v>
      </c>
      <c r="H1164" s="75">
        <f t="shared" si="34"/>
        <v>66330082.636427134</v>
      </c>
    </row>
    <row r="1165" spans="1:8" x14ac:dyDescent="0.3">
      <c r="A1165" s="143">
        <v>5608</v>
      </c>
      <c r="B1165" s="148">
        <v>14527.74</v>
      </c>
      <c r="C1165" s="148">
        <v>599.41999999999996</v>
      </c>
      <c r="D1165" s="156">
        <v>3.9820000000000001E-2</v>
      </c>
      <c r="E1165" s="156">
        <v>3.3779999999999998E-2</v>
      </c>
      <c r="F1165" s="156">
        <v>6.0400000000000002E-3</v>
      </c>
      <c r="G1165" s="155">
        <f t="shared" si="35"/>
        <v>84.600850357859642</v>
      </c>
      <c r="H1165" s="75">
        <f t="shared" si="34"/>
        <v>66287749.783581249</v>
      </c>
    </row>
    <row r="1166" spans="1:8" x14ac:dyDescent="0.3">
      <c r="A1166" s="143">
        <v>5636</v>
      </c>
      <c r="B1166" s="148">
        <v>14559.97</v>
      </c>
      <c r="C1166" s="148">
        <v>600.5</v>
      </c>
      <c r="D1166" s="156">
        <v>3.9919999999999997E-2</v>
      </c>
      <c r="E1166" s="156">
        <v>3.388E-2</v>
      </c>
      <c r="F1166" s="156">
        <v>6.0400000000000002E-3</v>
      </c>
      <c r="G1166" s="155">
        <f t="shared" si="35"/>
        <v>84.600850357859642</v>
      </c>
      <c r="H1166" s="75">
        <f t="shared" si="34"/>
        <v>66618715.724012829</v>
      </c>
    </row>
    <row r="1167" spans="1:8" x14ac:dyDescent="0.3">
      <c r="A1167" s="143">
        <v>5651</v>
      </c>
      <c r="B1167" s="148">
        <v>14558.42</v>
      </c>
      <c r="C1167" s="148">
        <v>598.54</v>
      </c>
      <c r="D1167" s="156">
        <v>3.9969999999999999E-2</v>
      </c>
      <c r="E1167" s="156">
        <v>3.3950000000000001E-2</v>
      </c>
      <c r="F1167" s="156">
        <v>6.0200000000000002E-3</v>
      </c>
      <c r="G1167" s="155">
        <f t="shared" si="35"/>
        <v>84.320715091774019</v>
      </c>
      <c r="H1167" s="75">
        <f t="shared" si="34"/>
        <v>67017932.590461254</v>
      </c>
    </row>
    <row r="1168" spans="1:8" x14ac:dyDescent="0.3">
      <c r="A1168" s="143">
        <v>5680</v>
      </c>
      <c r="B1168" s="148">
        <v>14477.89</v>
      </c>
      <c r="C1168" s="148">
        <v>600.33000000000004</v>
      </c>
      <c r="D1168" s="156">
        <v>4.011E-2</v>
      </c>
      <c r="E1168" s="156">
        <v>3.4040000000000001E-2</v>
      </c>
      <c r="F1168" s="156">
        <v>6.0699999999999999E-3</v>
      </c>
      <c r="G1168" s="155">
        <f t="shared" si="35"/>
        <v>85.021053256988097</v>
      </c>
      <c r="H1168" s="75">
        <f t="shared" si="34"/>
        <v>66806982.299212418</v>
      </c>
    </row>
    <row r="1169" spans="1:8" x14ac:dyDescent="0.3">
      <c r="A1169" s="143">
        <v>5694</v>
      </c>
      <c r="B1169" s="148">
        <v>14533.71</v>
      </c>
      <c r="C1169" s="148">
        <v>599.75</v>
      </c>
      <c r="D1169" s="156">
        <v>4.0140000000000002E-2</v>
      </c>
      <c r="E1169" s="156">
        <v>3.4099999999999998E-2</v>
      </c>
      <c r="F1169" s="156">
        <v>6.0400000000000002E-3</v>
      </c>
      <c r="G1169" s="155">
        <f t="shared" si="35"/>
        <v>84.600850357859642</v>
      </c>
      <c r="H1169" s="75">
        <f t="shared" si="34"/>
        <v>67304288.029192522</v>
      </c>
    </row>
    <row r="1170" spans="1:8" x14ac:dyDescent="0.3">
      <c r="A1170" s="143">
        <v>5724</v>
      </c>
      <c r="B1170" s="148">
        <v>14511.44</v>
      </c>
      <c r="C1170" s="148">
        <v>600.15</v>
      </c>
      <c r="D1170" s="156">
        <v>4.0210000000000003E-2</v>
      </c>
      <c r="E1170" s="156">
        <v>3.415E-2</v>
      </c>
      <c r="F1170" s="156">
        <v>6.0499999999999998E-3</v>
      </c>
      <c r="G1170" s="155">
        <f t="shared" si="35"/>
        <v>84.740917990902474</v>
      </c>
      <c r="H1170" s="75">
        <f t="shared" ref="H1170:H1233" si="36">A1170/G1170*10^6</f>
        <v>67547061.510644853</v>
      </c>
    </row>
    <row r="1171" spans="1:8" x14ac:dyDescent="0.3">
      <c r="A1171" s="143">
        <v>5738</v>
      </c>
      <c r="B1171" s="148">
        <v>14444.62</v>
      </c>
      <c r="C1171" s="148">
        <v>599.97</v>
      </c>
      <c r="D1171" s="156">
        <v>4.0289999999999999E-2</v>
      </c>
      <c r="E1171" s="156">
        <v>3.4209999999999997E-2</v>
      </c>
      <c r="F1171" s="156">
        <v>6.0800000000000003E-3</v>
      </c>
      <c r="G1171" s="155">
        <f t="shared" ref="G1171:G1234" si="37">(2*F1171/$B$7)*(1+3*$B$11)/(4+PI()*$B$11-PI())*10^6</f>
        <v>85.161120890030929</v>
      </c>
      <c r="H1171" s="75">
        <f t="shared" si="36"/>
        <v>67378164.355181679</v>
      </c>
    </row>
    <row r="1172" spans="1:8" x14ac:dyDescent="0.3">
      <c r="A1172" s="143">
        <v>5768</v>
      </c>
      <c r="B1172" s="148">
        <v>14578.61</v>
      </c>
      <c r="C1172" s="148">
        <v>599.41</v>
      </c>
      <c r="D1172" s="156">
        <v>4.0349999999999997E-2</v>
      </c>
      <c r="E1172" s="156">
        <v>3.4340000000000002E-2</v>
      </c>
      <c r="F1172" s="156">
        <v>6.0200000000000002E-3</v>
      </c>
      <c r="G1172" s="155">
        <f t="shared" si="37"/>
        <v>84.320715091774019</v>
      </c>
      <c r="H1172" s="75">
        <f t="shared" si="36"/>
        <v>68405491.980495587</v>
      </c>
    </row>
    <row r="1173" spans="1:8" x14ac:dyDescent="0.3">
      <c r="A1173" s="143">
        <v>5782</v>
      </c>
      <c r="B1173" s="148">
        <v>14480.49</v>
      </c>
      <c r="C1173" s="148">
        <v>599.9</v>
      </c>
      <c r="D1173" s="156">
        <v>4.0430000000000001E-2</v>
      </c>
      <c r="E1173" s="156">
        <v>3.4369999999999998E-2</v>
      </c>
      <c r="F1173" s="156">
        <v>6.0600000000000003E-3</v>
      </c>
      <c r="G1173" s="155">
        <f t="shared" si="37"/>
        <v>84.880985623945278</v>
      </c>
      <c r="H1173" s="75">
        <f t="shared" si="36"/>
        <v>68118907.403083608</v>
      </c>
    </row>
    <row r="1174" spans="1:8" x14ac:dyDescent="0.3">
      <c r="A1174" s="143">
        <v>5812</v>
      </c>
      <c r="B1174" s="148">
        <v>14570.52</v>
      </c>
      <c r="C1174" s="148">
        <v>600.46</v>
      </c>
      <c r="D1174" s="156">
        <v>4.0469999999999999E-2</v>
      </c>
      <c r="E1174" s="156">
        <v>3.4439999999999998E-2</v>
      </c>
      <c r="F1174" s="156">
        <v>6.0299999999999998E-3</v>
      </c>
      <c r="G1174" s="155">
        <f t="shared" si="37"/>
        <v>84.460782724816838</v>
      </c>
      <c r="H1174" s="75">
        <f t="shared" si="36"/>
        <v>68813001.874919623</v>
      </c>
    </row>
    <row r="1175" spans="1:8" x14ac:dyDescent="0.3">
      <c r="A1175" s="143">
        <v>5827</v>
      </c>
      <c r="B1175" s="148">
        <v>14504.23</v>
      </c>
      <c r="C1175" s="148">
        <v>599.30999999999995</v>
      </c>
      <c r="D1175" s="156">
        <v>4.0509999999999997E-2</v>
      </c>
      <c r="E1175" s="156">
        <v>3.4459999999999998E-2</v>
      </c>
      <c r="F1175" s="156">
        <v>6.0499999999999998E-3</v>
      </c>
      <c r="G1175" s="155">
        <f t="shared" si="37"/>
        <v>84.740917990902474</v>
      </c>
      <c r="H1175" s="75">
        <f t="shared" si="36"/>
        <v>68762530.996248692</v>
      </c>
    </row>
    <row r="1176" spans="1:8" x14ac:dyDescent="0.3">
      <c r="A1176" s="143">
        <v>5857</v>
      </c>
      <c r="B1176" s="148">
        <v>14477.4</v>
      </c>
      <c r="C1176" s="148">
        <v>600.47</v>
      </c>
      <c r="D1176" s="156">
        <v>4.0629999999999999E-2</v>
      </c>
      <c r="E1176" s="156">
        <v>3.456E-2</v>
      </c>
      <c r="F1176" s="156">
        <v>6.0699999999999999E-3</v>
      </c>
      <c r="G1176" s="155">
        <f t="shared" si="37"/>
        <v>85.021053256988097</v>
      </c>
      <c r="H1176" s="75">
        <f t="shared" si="36"/>
        <v>68888819.599733651</v>
      </c>
    </row>
    <row r="1177" spans="1:8" x14ac:dyDescent="0.3">
      <c r="A1177" s="143">
        <v>5872</v>
      </c>
      <c r="B1177" s="148">
        <v>14492.41</v>
      </c>
      <c r="C1177" s="148">
        <v>601.07000000000005</v>
      </c>
      <c r="D1177" s="156">
        <v>4.0680000000000001E-2</v>
      </c>
      <c r="E1177" s="156">
        <v>3.4610000000000002E-2</v>
      </c>
      <c r="F1177" s="156">
        <v>6.0699999999999999E-3</v>
      </c>
      <c r="G1177" s="155">
        <f t="shared" si="37"/>
        <v>85.021053256988097</v>
      </c>
      <c r="H1177" s="75">
        <f t="shared" si="36"/>
        <v>69065246.489608333</v>
      </c>
    </row>
    <row r="1178" spans="1:8" x14ac:dyDescent="0.3">
      <c r="A1178" s="143">
        <v>5902</v>
      </c>
      <c r="B1178" s="148">
        <v>14432.96</v>
      </c>
      <c r="C1178" s="148">
        <v>599.77</v>
      </c>
      <c r="D1178" s="156">
        <v>4.0759999999999998E-2</v>
      </c>
      <c r="E1178" s="156">
        <v>3.4680000000000002E-2</v>
      </c>
      <c r="F1178" s="156">
        <v>6.0800000000000003E-3</v>
      </c>
      <c r="G1178" s="155">
        <f t="shared" si="37"/>
        <v>85.161120890030929</v>
      </c>
      <c r="H1178" s="75">
        <f t="shared" si="36"/>
        <v>69303925.762335703</v>
      </c>
    </row>
    <row r="1179" spans="1:8" x14ac:dyDescent="0.3">
      <c r="A1179" s="143">
        <v>5917</v>
      </c>
      <c r="B1179" s="148">
        <v>14455.54</v>
      </c>
      <c r="C1179" s="148">
        <v>600.16999999999996</v>
      </c>
      <c r="D1179" s="156">
        <v>4.0809999999999999E-2</v>
      </c>
      <c r="E1179" s="156">
        <v>3.4729999999999997E-2</v>
      </c>
      <c r="F1179" s="156">
        <v>6.0800000000000003E-3</v>
      </c>
      <c r="G1179" s="155">
        <f t="shared" si="37"/>
        <v>85.161120890030929</v>
      </c>
      <c r="H1179" s="75">
        <f t="shared" si="36"/>
        <v>69480062.476404667</v>
      </c>
    </row>
    <row r="1180" spans="1:8" x14ac:dyDescent="0.3">
      <c r="A1180" s="143">
        <v>5948</v>
      </c>
      <c r="B1180" s="148">
        <v>14465.53</v>
      </c>
      <c r="C1180" s="148">
        <v>599.14</v>
      </c>
      <c r="D1180" s="156">
        <v>4.0890000000000003E-2</v>
      </c>
      <c r="E1180" s="156">
        <v>3.483E-2</v>
      </c>
      <c r="F1180" s="156">
        <v>6.0600000000000003E-3</v>
      </c>
      <c r="G1180" s="155">
        <f t="shared" si="37"/>
        <v>84.880985623945278</v>
      </c>
      <c r="H1180" s="75">
        <f t="shared" si="36"/>
        <v>70074586.861560255</v>
      </c>
    </row>
    <row r="1181" spans="1:8" x14ac:dyDescent="0.3">
      <c r="A1181" s="143">
        <v>5963</v>
      </c>
      <c r="B1181" s="148">
        <v>14367.94</v>
      </c>
      <c r="C1181" s="148">
        <v>599.04</v>
      </c>
      <c r="D1181" s="156">
        <v>4.0960000000000003E-2</v>
      </c>
      <c r="E1181" s="156">
        <v>3.4860000000000002E-2</v>
      </c>
      <c r="F1181" s="156">
        <v>6.1000000000000004E-3</v>
      </c>
      <c r="G1181" s="155">
        <f t="shared" si="37"/>
        <v>85.441256156116538</v>
      </c>
      <c r="H1181" s="75">
        <f t="shared" si="36"/>
        <v>69790640.590589255</v>
      </c>
    </row>
    <row r="1182" spans="1:8" x14ac:dyDescent="0.3">
      <c r="A1182" s="143">
        <v>5993</v>
      </c>
      <c r="B1182" s="148">
        <v>14389.99</v>
      </c>
      <c r="C1182" s="148">
        <v>599.54</v>
      </c>
      <c r="D1182" s="156">
        <v>4.1009999999999998E-2</v>
      </c>
      <c r="E1182" s="156">
        <v>3.4909999999999997E-2</v>
      </c>
      <c r="F1182" s="156">
        <v>6.1000000000000004E-3</v>
      </c>
      <c r="G1182" s="155">
        <f t="shared" si="37"/>
        <v>85.441256156116538</v>
      </c>
      <c r="H1182" s="75">
        <f t="shared" si="36"/>
        <v>70141759.023880824</v>
      </c>
    </row>
    <row r="1183" spans="1:8" x14ac:dyDescent="0.3">
      <c r="A1183" s="143">
        <v>6009</v>
      </c>
      <c r="B1183" s="148">
        <v>14497.17</v>
      </c>
      <c r="C1183" s="148">
        <v>599.13</v>
      </c>
      <c r="D1183" s="156">
        <v>4.1009999999999998E-2</v>
      </c>
      <c r="E1183" s="156">
        <v>3.4970000000000001E-2</v>
      </c>
      <c r="F1183" s="156">
        <v>6.0499999999999998E-3</v>
      </c>
      <c r="G1183" s="155">
        <f t="shared" si="37"/>
        <v>84.740917990902474</v>
      </c>
      <c r="H1183" s="75">
        <f t="shared" si="36"/>
        <v>70910253.776636064</v>
      </c>
    </row>
    <row r="1184" spans="1:8" x14ac:dyDescent="0.3">
      <c r="A1184" s="143">
        <v>6040</v>
      </c>
      <c r="B1184" s="148">
        <v>14455.6</v>
      </c>
      <c r="C1184" s="148">
        <v>599.88</v>
      </c>
      <c r="D1184" s="156">
        <v>4.1160000000000002E-2</v>
      </c>
      <c r="E1184" s="156">
        <v>3.508E-2</v>
      </c>
      <c r="F1184" s="156">
        <v>6.0699999999999999E-3</v>
      </c>
      <c r="G1184" s="155">
        <f t="shared" si="37"/>
        <v>85.021053256988097</v>
      </c>
      <c r="H1184" s="75">
        <f t="shared" si="36"/>
        <v>71041227.65620476</v>
      </c>
    </row>
    <row r="1185" spans="1:8" x14ac:dyDescent="0.3">
      <c r="A1185" s="143">
        <v>6055</v>
      </c>
      <c r="B1185" s="148">
        <v>14380.21</v>
      </c>
      <c r="C1185" s="148">
        <v>598.98</v>
      </c>
      <c r="D1185" s="156">
        <v>4.122E-2</v>
      </c>
      <c r="E1185" s="156">
        <v>3.5119999999999998E-2</v>
      </c>
      <c r="F1185" s="156">
        <v>6.1000000000000004E-3</v>
      </c>
      <c r="G1185" s="155">
        <f t="shared" si="37"/>
        <v>85.441256156116538</v>
      </c>
      <c r="H1185" s="75">
        <f t="shared" si="36"/>
        <v>70867403.786016747</v>
      </c>
    </row>
    <row r="1186" spans="1:8" x14ac:dyDescent="0.3">
      <c r="A1186" s="143">
        <v>6086</v>
      </c>
      <c r="B1186" s="148">
        <v>14508.07</v>
      </c>
      <c r="C1186" s="148">
        <v>599.54</v>
      </c>
      <c r="D1186" s="156">
        <v>4.1259999999999998E-2</v>
      </c>
      <c r="E1186" s="156">
        <v>3.5209999999999998E-2</v>
      </c>
      <c r="F1186" s="156">
        <v>6.0499999999999998E-3</v>
      </c>
      <c r="G1186" s="155">
        <f t="shared" si="37"/>
        <v>84.740917990902474</v>
      </c>
      <c r="H1186" s="75">
        <f t="shared" si="36"/>
        <v>71818905.722184584</v>
      </c>
    </row>
    <row r="1187" spans="1:8" x14ac:dyDescent="0.3">
      <c r="A1187" s="143">
        <v>6102</v>
      </c>
      <c r="B1187" s="148">
        <v>14424.81</v>
      </c>
      <c r="C1187" s="148">
        <v>600.27</v>
      </c>
      <c r="D1187" s="156">
        <v>4.1340000000000002E-2</v>
      </c>
      <c r="E1187" s="156">
        <v>3.5249999999999997E-2</v>
      </c>
      <c r="F1187" s="156">
        <v>6.0899999999999999E-3</v>
      </c>
      <c r="G1187" s="155">
        <f t="shared" si="37"/>
        <v>85.301188523073719</v>
      </c>
      <c r="H1187" s="75">
        <f t="shared" si="36"/>
        <v>71534759.42893137</v>
      </c>
    </row>
    <row r="1188" spans="1:8" x14ac:dyDescent="0.3">
      <c r="A1188" s="143">
        <v>6133</v>
      </c>
      <c r="B1188" s="148">
        <v>14469.76</v>
      </c>
      <c r="C1188" s="148">
        <v>599.52</v>
      </c>
      <c r="D1188" s="156">
        <v>4.1430000000000002E-2</v>
      </c>
      <c r="E1188" s="156">
        <v>3.5369999999999999E-2</v>
      </c>
      <c r="F1188" s="156">
        <v>6.0600000000000003E-3</v>
      </c>
      <c r="G1188" s="155">
        <f t="shared" si="37"/>
        <v>84.880985623945278</v>
      </c>
      <c r="H1188" s="75">
        <f t="shared" si="36"/>
        <v>72254109.149621561</v>
      </c>
    </row>
    <row r="1189" spans="1:8" x14ac:dyDescent="0.3">
      <c r="A1189" s="143">
        <v>6149</v>
      </c>
      <c r="B1189" s="148">
        <v>14467.63</v>
      </c>
      <c r="C1189" s="148">
        <v>599.44000000000005</v>
      </c>
      <c r="D1189" s="156">
        <v>4.1480000000000003E-2</v>
      </c>
      <c r="E1189" s="156">
        <v>3.542E-2</v>
      </c>
      <c r="F1189" s="156">
        <v>6.0600000000000003E-3</v>
      </c>
      <c r="G1189" s="155">
        <f t="shared" si="37"/>
        <v>84.880985623945278</v>
      </c>
      <c r="H1189" s="75">
        <f t="shared" si="36"/>
        <v>72442608.37453495</v>
      </c>
    </row>
    <row r="1190" spans="1:8" x14ac:dyDescent="0.3">
      <c r="A1190" s="143">
        <v>6180</v>
      </c>
      <c r="B1190" s="148">
        <v>14488.67</v>
      </c>
      <c r="C1190" s="148">
        <v>601.39</v>
      </c>
      <c r="D1190" s="156">
        <v>4.1590000000000002E-2</v>
      </c>
      <c r="E1190" s="156">
        <v>3.5520000000000003E-2</v>
      </c>
      <c r="F1190" s="156">
        <v>6.0699999999999999E-3</v>
      </c>
      <c r="G1190" s="155">
        <f t="shared" si="37"/>
        <v>85.021053256988097</v>
      </c>
      <c r="H1190" s="75">
        <f t="shared" si="36"/>
        <v>72687878.628368437</v>
      </c>
    </row>
    <row r="1191" spans="1:8" x14ac:dyDescent="0.3">
      <c r="A1191" s="143">
        <v>6196</v>
      </c>
      <c r="B1191" s="148">
        <v>14421.64</v>
      </c>
      <c r="C1191" s="148">
        <v>600.41</v>
      </c>
      <c r="D1191" s="156">
        <v>4.1640000000000003E-2</v>
      </c>
      <c r="E1191" s="156">
        <v>3.5540000000000002E-2</v>
      </c>
      <c r="F1191" s="156">
        <v>6.0899999999999999E-3</v>
      </c>
      <c r="G1191" s="155">
        <f t="shared" si="37"/>
        <v>85.301188523073719</v>
      </c>
      <c r="H1191" s="75">
        <f t="shared" si="36"/>
        <v>72636737.040586501</v>
      </c>
    </row>
    <row r="1192" spans="1:8" x14ac:dyDescent="0.3">
      <c r="A1192" s="143">
        <v>6228</v>
      </c>
      <c r="B1192" s="148">
        <v>14470.32</v>
      </c>
      <c r="C1192" s="148">
        <v>600.39</v>
      </c>
      <c r="D1192" s="156">
        <v>4.1750000000000002E-2</v>
      </c>
      <c r="E1192" s="156">
        <v>3.567E-2</v>
      </c>
      <c r="F1192" s="156">
        <v>6.0699999999999999E-3</v>
      </c>
      <c r="G1192" s="155">
        <f t="shared" si="37"/>
        <v>85.021053256988097</v>
      </c>
      <c r="H1192" s="75">
        <f t="shared" si="36"/>
        <v>73252444.675967425</v>
      </c>
    </row>
    <row r="1193" spans="1:8" x14ac:dyDescent="0.3">
      <c r="A1193" s="143">
        <v>6244</v>
      </c>
      <c r="B1193" s="148">
        <v>14332.43</v>
      </c>
      <c r="C1193" s="148">
        <v>599.29999999999995</v>
      </c>
      <c r="D1193" s="156">
        <v>4.1820000000000003E-2</v>
      </c>
      <c r="E1193" s="156">
        <v>3.5700000000000003E-2</v>
      </c>
      <c r="F1193" s="156">
        <v>6.1199999999999996E-3</v>
      </c>
      <c r="G1193" s="155">
        <f t="shared" si="37"/>
        <v>85.72139142220216</v>
      </c>
      <c r="H1193" s="75">
        <f t="shared" si="36"/>
        <v>72840628.184002861</v>
      </c>
    </row>
    <row r="1194" spans="1:8" x14ac:dyDescent="0.3">
      <c r="A1194" s="143">
        <v>6276</v>
      </c>
      <c r="B1194" s="148">
        <v>14359.42</v>
      </c>
      <c r="C1194" s="148">
        <v>600.05999999999995</v>
      </c>
      <c r="D1194" s="156">
        <v>4.19E-2</v>
      </c>
      <c r="E1194" s="156">
        <v>3.5779999999999999E-2</v>
      </c>
      <c r="F1194" s="156">
        <v>6.1199999999999996E-3</v>
      </c>
      <c r="G1194" s="155">
        <f t="shared" si="37"/>
        <v>85.72139142220216</v>
      </c>
      <c r="H1194" s="75">
        <f t="shared" si="36"/>
        <v>73213930.570596084</v>
      </c>
    </row>
    <row r="1195" spans="1:8" x14ac:dyDescent="0.3">
      <c r="A1195" s="143">
        <v>6292</v>
      </c>
      <c r="B1195" s="148">
        <v>14368.35</v>
      </c>
      <c r="C1195" s="148">
        <v>600.76</v>
      </c>
      <c r="D1195" s="156">
        <v>4.1959999999999997E-2</v>
      </c>
      <c r="E1195" s="156">
        <v>3.5839999999999997E-2</v>
      </c>
      <c r="F1195" s="156">
        <v>6.1199999999999996E-3</v>
      </c>
      <c r="G1195" s="155">
        <f t="shared" si="37"/>
        <v>85.72139142220216</v>
      </c>
      <c r="H1195" s="75">
        <f t="shared" si="36"/>
        <v>73400581.763892695</v>
      </c>
    </row>
    <row r="1196" spans="1:8" x14ac:dyDescent="0.3">
      <c r="A1196" s="143">
        <v>6324</v>
      </c>
      <c r="B1196" s="148">
        <v>14350.38</v>
      </c>
      <c r="C1196" s="148">
        <v>598.89</v>
      </c>
      <c r="D1196" s="156">
        <v>4.2049999999999997E-2</v>
      </c>
      <c r="E1196" s="156">
        <v>3.594E-2</v>
      </c>
      <c r="F1196" s="156">
        <v>6.11E-3</v>
      </c>
      <c r="G1196" s="155">
        <f t="shared" si="37"/>
        <v>85.581323789159356</v>
      </c>
      <c r="H1196" s="75">
        <f t="shared" si="36"/>
        <v>73894627.00506936</v>
      </c>
    </row>
    <row r="1197" spans="1:8" x14ac:dyDescent="0.3">
      <c r="A1197" s="143">
        <v>6340</v>
      </c>
      <c r="B1197" s="148">
        <v>14419.89</v>
      </c>
      <c r="C1197" s="148">
        <v>599.92999999999995</v>
      </c>
      <c r="D1197" s="156">
        <v>4.2099999999999999E-2</v>
      </c>
      <c r="E1197" s="156">
        <v>3.601E-2</v>
      </c>
      <c r="F1197" s="156">
        <v>6.0899999999999999E-3</v>
      </c>
      <c r="G1197" s="155">
        <f t="shared" si="37"/>
        <v>85.301188523073719</v>
      </c>
      <c r="H1197" s="75">
        <f t="shared" si="36"/>
        <v>74324872.956313491</v>
      </c>
    </row>
    <row r="1198" spans="1:8" x14ac:dyDescent="0.3">
      <c r="A1198" s="143">
        <v>6373</v>
      </c>
      <c r="B1198" s="148">
        <v>14460.66</v>
      </c>
      <c r="C1198" s="148">
        <v>599.41</v>
      </c>
      <c r="D1198" s="156">
        <v>4.215E-2</v>
      </c>
      <c r="E1198" s="156">
        <v>3.6080000000000001E-2</v>
      </c>
      <c r="F1198" s="156">
        <v>6.0699999999999999E-3</v>
      </c>
      <c r="G1198" s="155">
        <f t="shared" si="37"/>
        <v>85.021053256988097</v>
      </c>
      <c r="H1198" s="75">
        <f t="shared" si="36"/>
        <v>74957904.611422658</v>
      </c>
    </row>
    <row r="1199" spans="1:8" x14ac:dyDescent="0.3">
      <c r="A1199" s="143">
        <v>6389</v>
      </c>
      <c r="B1199" s="148">
        <v>14387.58</v>
      </c>
      <c r="C1199" s="148">
        <v>601.64</v>
      </c>
      <c r="D1199" s="156">
        <v>4.2200000000000001E-2</v>
      </c>
      <c r="E1199" s="156">
        <v>3.6080000000000001E-2</v>
      </c>
      <c r="F1199" s="156">
        <v>6.1199999999999996E-3</v>
      </c>
      <c r="G1199" s="155">
        <f t="shared" si="37"/>
        <v>85.72139142220216</v>
      </c>
      <c r="H1199" s="75">
        <f t="shared" si="36"/>
        <v>74532154.623253405</v>
      </c>
    </row>
    <row r="1200" spans="1:8" x14ac:dyDescent="0.3">
      <c r="A1200" s="143">
        <v>6422</v>
      </c>
      <c r="B1200" s="148">
        <v>14417.07</v>
      </c>
      <c r="C1200" s="148">
        <v>600.27</v>
      </c>
      <c r="D1200" s="156">
        <v>4.2290000000000001E-2</v>
      </c>
      <c r="E1200" s="156">
        <v>3.6200000000000003E-2</v>
      </c>
      <c r="F1200" s="156">
        <v>6.0899999999999999E-3</v>
      </c>
      <c r="G1200" s="155">
        <f t="shared" si="37"/>
        <v>85.301188523073719</v>
      </c>
      <c r="H1200" s="75">
        <f t="shared" si="36"/>
        <v>75286172.57499136</v>
      </c>
    </row>
    <row r="1201" spans="1:8" x14ac:dyDescent="0.3">
      <c r="A1201" s="143">
        <v>6439</v>
      </c>
      <c r="B1201" s="148">
        <v>14424.73</v>
      </c>
      <c r="C1201" s="148">
        <v>600.14</v>
      </c>
      <c r="D1201" s="156">
        <v>4.2360000000000002E-2</v>
      </c>
      <c r="E1201" s="156">
        <v>3.6269999999999997E-2</v>
      </c>
      <c r="F1201" s="156">
        <v>6.0899999999999999E-3</v>
      </c>
      <c r="G1201" s="155">
        <f t="shared" si="37"/>
        <v>85.301188523073719</v>
      </c>
      <c r="H1201" s="75">
        <f t="shared" si="36"/>
        <v>75485466.398375794</v>
      </c>
    </row>
    <row r="1202" spans="1:8" x14ac:dyDescent="0.3">
      <c r="A1202" s="143">
        <v>6472</v>
      </c>
      <c r="B1202" s="148">
        <v>14443.31</v>
      </c>
      <c r="C1202" s="148">
        <v>600.48</v>
      </c>
      <c r="D1202" s="156">
        <v>4.2439999999999999E-2</v>
      </c>
      <c r="E1202" s="156">
        <v>3.635E-2</v>
      </c>
      <c r="F1202" s="156">
        <v>6.0800000000000003E-3</v>
      </c>
      <c r="G1202" s="155">
        <f t="shared" si="37"/>
        <v>85.161120890030929</v>
      </c>
      <c r="H1202" s="75">
        <f t="shared" si="36"/>
        <v>75997120.896956399</v>
      </c>
    </row>
    <row r="1203" spans="1:8" x14ac:dyDescent="0.3">
      <c r="A1203" s="143">
        <v>6488</v>
      </c>
      <c r="B1203" s="148">
        <v>14355.56</v>
      </c>
      <c r="C1203" s="148">
        <v>599.08000000000004</v>
      </c>
      <c r="D1203" s="156">
        <v>4.2500000000000003E-2</v>
      </c>
      <c r="E1203" s="156">
        <v>3.6389999999999999E-2</v>
      </c>
      <c r="F1203" s="156">
        <v>6.11E-3</v>
      </c>
      <c r="G1203" s="155">
        <f t="shared" si="37"/>
        <v>85.581323789159356</v>
      </c>
      <c r="H1203" s="75">
        <f t="shared" si="36"/>
        <v>75810932.955232441</v>
      </c>
    </row>
    <row r="1204" spans="1:8" x14ac:dyDescent="0.3">
      <c r="A1204" s="143">
        <v>6521</v>
      </c>
      <c r="B1204" s="148">
        <v>14301.08</v>
      </c>
      <c r="C1204" s="148">
        <v>598.83000000000004</v>
      </c>
      <c r="D1204" s="156">
        <v>4.2630000000000001E-2</v>
      </c>
      <c r="E1204" s="156">
        <v>3.6499999999999998E-2</v>
      </c>
      <c r="F1204" s="156">
        <v>6.13E-3</v>
      </c>
      <c r="G1204" s="155">
        <f t="shared" si="37"/>
        <v>85.861459055244978</v>
      </c>
      <c r="H1204" s="75">
        <f t="shared" si="36"/>
        <v>75947929.044674844</v>
      </c>
    </row>
    <row r="1205" spans="1:8" x14ac:dyDescent="0.3">
      <c r="A1205" s="143">
        <v>6538</v>
      </c>
      <c r="B1205" s="148">
        <v>14313.1</v>
      </c>
      <c r="C1205" s="148">
        <v>599.71</v>
      </c>
      <c r="D1205" s="156">
        <v>4.2680000000000003E-2</v>
      </c>
      <c r="E1205" s="156">
        <v>3.6540000000000003E-2</v>
      </c>
      <c r="F1205" s="156">
        <v>6.13E-3</v>
      </c>
      <c r="G1205" s="155">
        <f t="shared" si="37"/>
        <v>85.861459055244978</v>
      </c>
      <c r="H1205" s="75">
        <f t="shared" si="36"/>
        <v>76145922.418967053</v>
      </c>
    </row>
    <row r="1206" spans="1:8" x14ac:dyDescent="0.3">
      <c r="A1206" s="143">
        <v>6572</v>
      </c>
      <c r="B1206" s="148">
        <v>14321.69</v>
      </c>
      <c r="C1206" s="148">
        <v>600.17999999999995</v>
      </c>
      <c r="D1206" s="156">
        <v>4.2790000000000002E-2</v>
      </c>
      <c r="E1206" s="156">
        <v>3.6650000000000002E-2</v>
      </c>
      <c r="F1206" s="156">
        <v>6.13E-3</v>
      </c>
      <c r="G1206" s="155">
        <f t="shared" si="37"/>
        <v>85.861459055244978</v>
      </c>
      <c r="H1206" s="75">
        <f t="shared" si="36"/>
        <v>76541909.167551473</v>
      </c>
    </row>
    <row r="1207" spans="1:8" x14ac:dyDescent="0.3">
      <c r="A1207" s="143">
        <v>6589</v>
      </c>
      <c r="B1207" s="148">
        <v>14353.62</v>
      </c>
      <c r="C1207" s="148">
        <v>600.01</v>
      </c>
      <c r="D1207" s="156">
        <v>4.2810000000000001E-2</v>
      </c>
      <c r="E1207" s="156">
        <v>3.669E-2</v>
      </c>
      <c r="F1207" s="156">
        <v>6.1199999999999996E-3</v>
      </c>
      <c r="G1207" s="155">
        <f t="shared" si="37"/>
        <v>85.72139142220216</v>
      </c>
      <c r="H1207" s="75">
        <f t="shared" si="36"/>
        <v>76865294.539461061</v>
      </c>
    </row>
    <row r="1208" spans="1:8" x14ac:dyDescent="0.3">
      <c r="A1208" s="143">
        <v>6622</v>
      </c>
      <c r="B1208" s="148">
        <v>14422.58</v>
      </c>
      <c r="C1208" s="148">
        <v>600.11</v>
      </c>
      <c r="D1208" s="156">
        <v>4.2909999999999997E-2</v>
      </c>
      <c r="E1208" s="156">
        <v>3.6819999999999999E-2</v>
      </c>
      <c r="F1208" s="156">
        <v>6.0899999999999999E-3</v>
      </c>
      <c r="G1208" s="155">
        <f t="shared" si="37"/>
        <v>85.301188523073719</v>
      </c>
      <c r="H1208" s="75">
        <f t="shared" si="36"/>
        <v>77630805.791278839</v>
      </c>
    </row>
    <row r="1209" spans="1:8" x14ac:dyDescent="0.3">
      <c r="A1209" s="143">
        <v>6639</v>
      </c>
      <c r="B1209" s="148">
        <v>14351.54</v>
      </c>
      <c r="C1209" s="148">
        <v>597.29</v>
      </c>
      <c r="D1209" s="156">
        <v>4.2970000000000001E-2</v>
      </c>
      <c r="E1209" s="156">
        <v>3.6880000000000003E-2</v>
      </c>
      <c r="F1209" s="156">
        <v>6.0899999999999999E-3</v>
      </c>
      <c r="G1209" s="155">
        <f t="shared" si="37"/>
        <v>85.301188523073719</v>
      </c>
      <c r="H1209" s="75">
        <f t="shared" si="36"/>
        <v>77830099.614663288</v>
      </c>
    </row>
    <row r="1210" spans="1:8" x14ac:dyDescent="0.3">
      <c r="A1210" s="143">
        <v>6673</v>
      </c>
      <c r="B1210" s="148">
        <v>14211.96</v>
      </c>
      <c r="C1210" s="148">
        <v>599.99</v>
      </c>
      <c r="D1210" s="156">
        <v>4.3090000000000003E-2</v>
      </c>
      <c r="E1210" s="156">
        <v>3.6920000000000001E-2</v>
      </c>
      <c r="F1210" s="156">
        <v>6.1799999999999997E-3</v>
      </c>
      <c r="G1210" s="155">
        <f t="shared" si="37"/>
        <v>86.561797220459042</v>
      </c>
      <c r="H1210" s="75">
        <f t="shared" si="36"/>
        <v>77089434.534323931</v>
      </c>
    </row>
    <row r="1211" spans="1:8" x14ac:dyDescent="0.3">
      <c r="A1211" s="143">
        <v>6690</v>
      </c>
      <c r="B1211" s="148">
        <v>14310.59</v>
      </c>
      <c r="C1211" s="148">
        <v>600.74</v>
      </c>
      <c r="D1211" s="156">
        <v>4.3130000000000002E-2</v>
      </c>
      <c r="E1211" s="156">
        <v>3.6990000000000002E-2</v>
      </c>
      <c r="F1211" s="156">
        <v>6.1399999999999996E-3</v>
      </c>
      <c r="G1211" s="155">
        <f t="shared" si="37"/>
        <v>86.001526688287782</v>
      </c>
      <c r="H1211" s="75">
        <f t="shared" si="36"/>
        <v>77789316.74373503</v>
      </c>
    </row>
    <row r="1212" spans="1:8" x14ac:dyDescent="0.3">
      <c r="A1212" s="143">
        <v>6725</v>
      </c>
      <c r="B1212" s="148">
        <v>14179.63</v>
      </c>
      <c r="C1212" s="148">
        <v>599.17999999999995</v>
      </c>
      <c r="D1212" s="156">
        <v>4.3249999999999997E-2</v>
      </c>
      <c r="E1212" s="156">
        <v>3.7069999999999999E-2</v>
      </c>
      <c r="F1212" s="156">
        <v>6.1799999999999997E-3</v>
      </c>
      <c r="G1212" s="155">
        <f t="shared" si="37"/>
        <v>86.561797220459042</v>
      </c>
      <c r="H1212" s="75">
        <f t="shared" si="36"/>
        <v>77690161.433137774</v>
      </c>
    </row>
    <row r="1213" spans="1:8" x14ac:dyDescent="0.3">
      <c r="A1213" s="143">
        <v>6742</v>
      </c>
      <c r="B1213" s="148">
        <v>14263.2</v>
      </c>
      <c r="C1213" s="148">
        <v>599.25</v>
      </c>
      <c r="D1213" s="156">
        <v>4.3279999999999999E-2</v>
      </c>
      <c r="E1213" s="156">
        <v>3.7130000000000003E-2</v>
      </c>
      <c r="F1213" s="156">
        <v>6.1500000000000001E-3</v>
      </c>
      <c r="G1213" s="155">
        <f t="shared" si="37"/>
        <v>86.141594321330615</v>
      </c>
      <c r="H1213" s="75">
        <f t="shared" si="36"/>
        <v>78266487.323772773</v>
      </c>
    </row>
    <row r="1214" spans="1:8" x14ac:dyDescent="0.3">
      <c r="A1214" s="143">
        <v>6777</v>
      </c>
      <c r="B1214" s="148">
        <v>14274.71</v>
      </c>
      <c r="C1214" s="148">
        <v>599.91999999999996</v>
      </c>
      <c r="D1214" s="156">
        <v>4.3360000000000003E-2</v>
      </c>
      <c r="E1214" s="156">
        <v>3.721E-2</v>
      </c>
      <c r="F1214" s="156">
        <v>6.1500000000000001E-3</v>
      </c>
      <c r="G1214" s="155">
        <f t="shared" si="37"/>
        <v>86.141594321330615</v>
      </c>
      <c r="H1214" s="75">
        <f t="shared" si="36"/>
        <v>78672795.104302615</v>
      </c>
    </row>
    <row r="1215" spans="1:8" x14ac:dyDescent="0.3">
      <c r="A1215" s="143">
        <v>6794</v>
      </c>
      <c r="B1215" s="148">
        <v>14192.14</v>
      </c>
      <c r="C1215" s="148">
        <v>600.42999999999995</v>
      </c>
      <c r="D1215" s="156">
        <v>4.3459999999999999E-2</v>
      </c>
      <c r="E1215" s="156">
        <v>3.7269999999999998E-2</v>
      </c>
      <c r="F1215" s="156">
        <v>6.1900000000000002E-3</v>
      </c>
      <c r="G1215" s="155">
        <f t="shared" si="37"/>
        <v>86.70186485350186</v>
      </c>
      <c r="H1215" s="75">
        <f t="shared" si="36"/>
        <v>78360482.920173228</v>
      </c>
    </row>
    <row r="1216" spans="1:8" x14ac:dyDescent="0.3">
      <c r="A1216" s="143">
        <v>6829</v>
      </c>
      <c r="B1216" s="148">
        <v>14267.44</v>
      </c>
      <c r="C1216" s="148">
        <v>599.55999999999995</v>
      </c>
      <c r="D1216" s="156">
        <v>4.3529999999999999E-2</v>
      </c>
      <c r="E1216" s="156">
        <v>3.7379999999999997E-2</v>
      </c>
      <c r="F1216" s="156">
        <v>6.1500000000000001E-3</v>
      </c>
      <c r="G1216" s="155">
        <f t="shared" si="37"/>
        <v>86.141594321330615</v>
      </c>
      <c r="H1216" s="75">
        <f t="shared" si="36"/>
        <v>79276452.378232613</v>
      </c>
    </row>
    <row r="1217" spans="1:8" x14ac:dyDescent="0.3">
      <c r="A1217" s="143">
        <v>6846</v>
      </c>
      <c r="B1217" s="148">
        <v>14303.03</v>
      </c>
      <c r="C1217" s="148">
        <v>600.17999999999995</v>
      </c>
      <c r="D1217" s="156">
        <v>4.3569999999999998E-2</v>
      </c>
      <c r="E1217" s="156">
        <v>3.7429999999999998E-2</v>
      </c>
      <c r="F1217" s="156">
        <v>6.1399999999999996E-3</v>
      </c>
      <c r="G1217" s="155">
        <f t="shared" si="37"/>
        <v>86.001526688287782</v>
      </c>
      <c r="H1217" s="75">
        <f t="shared" si="36"/>
        <v>79603238.03103289</v>
      </c>
    </row>
    <row r="1218" spans="1:8" x14ac:dyDescent="0.3">
      <c r="A1218" s="143">
        <v>6882</v>
      </c>
      <c r="B1218" s="148">
        <v>14365.35</v>
      </c>
      <c r="C1218" s="148">
        <v>599.99</v>
      </c>
      <c r="D1218" s="156">
        <v>4.367E-2</v>
      </c>
      <c r="E1218" s="156">
        <v>3.755E-2</v>
      </c>
      <c r="F1218" s="156">
        <v>6.11E-3</v>
      </c>
      <c r="G1218" s="155">
        <f t="shared" si="37"/>
        <v>85.581323789159356</v>
      </c>
      <c r="H1218" s="75">
        <f t="shared" si="36"/>
        <v>80414741.152575493</v>
      </c>
    </row>
    <row r="1219" spans="1:8" x14ac:dyDescent="0.3">
      <c r="A1219" s="143">
        <v>6899</v>
      </c>
      <c r="B1219" s="148">
        <v>14266.89</v>
      </c>
      <c r="C1219" s="148">
        <v>600.29</v>
      </c>
      <c r="D1219" s="156">
        <v>4.3749999999999997E-2</v>
      </c>
      <c r="E1219" s="156">
        <v>3.7589999999999998E-2</v>
      </c>
      <c r="F1219" s="156">
        <v>6.1599999999999997E-3</v>
      </c>
      <c r="G1219" s="155">
        <f t="shared" si="37"/>
        <v>86.281661954373419</v>
      </c>
      <c r="H1219" s="75">
        <f t="shared" si="36"/>
        <v>79959053.218611598</v>
      </c>
    </row>
    <row r="1220" spans="1:8" x14ac:dyDescent="0.3">
      <c r="A1220" s="143">
        <v>6935</v>
      </c>
      <c r="B1220" s="148">
        <v>14305.37</v>
      </c>
      <c r="C1220" s="148">
        <v>599.73</v>
      </c>
      <c r="D1220" s="156">
        <v>4.3819999999999998E-2</v>
      </c>
      <c r="E1220" s="156">
        <v>3.7690000000000001E-2</v>
      </c>
      <c r="F1220" s="156">
        <v>6.1399999999999996E-3</v>
      </c>
      <c r="G1220" s="155">
        <f t="shared" si="37"/>
        <v>86.001526688287782</v>
      </c>
      <c r="H1220" s="75">
        <f t="shared" si="36"/>
        <v>80638103.38083744</v>
      </c>
    </row>
    <row r="1221" spans="1:8" x14ac:dyDescent="0.3">
      <c r="A1221" s="143">
        <v>6952</v>
      </c>
      <c r="B1221" s="148">
        <v>14378.44</v>
      </c>
      <c r="C1221" s="148">
        <v>599.11</v>
      </c>
      <c r="D1221" s="156">
        <v>4.385E-2</v>
      </c>
      <c r="E1221" s="156">
        <v>3.7749999999999999E-2</v>
      </c>
      <c r="F1221" s="156">
        <v>6.1000000000000004E-3</v>
      </c>
      <c r="G1221" s="155">
        <f t="shared" si="37"/>
        <v>85.441256156116538</v>
      </c>
      <c r="H1221" s="75">
        <f t="shared" si="36"/>
        <v>81365844.94143492</v>
      </c>
    </row>
    <row r="1222" spans="1:8" x14ac:dyDescent="0.3">
      <c r="A1222" s="143">
        <v>6988</v>
      </c>
      <c r="B1222" s="148">
        <v>14223.48</v>
      </c>
      <c r="C1222" s="148">
        <v>599.87</v>
      </c>
      <c r="D1222" s="156">
        <v>4.4019999999999997E-2</v>
      </c>
      <c r="E1222" s="156">
        <v>3.7850000000000002E-2</v>
      </c>
      <c r="F1222" s="156">
        <v>6.1700000000000001E-3</v>
      </c>
      <c r="G1222" s="155">
        <f t="shared" si="37"/>
        <v>86.421729587416223</v>
      </c>
      <c r="H1222" s="75">
        <f t="shared" si="36"/>
        <v>80859293.529083863</v>
      </c>
    </row>
    <row r="1223" spans="1:8" x14ac:dyDescent="0.3">
      <c r="A1223" s="143">
        <v>7006</v>
      </c>
      <c r="B1223" s="148">
        <v>14262.35</v>
      </c>
      <c r="C1223" s="148">
        <v>600.45000000000005</v>
      </c>
      <c r="D1223" s="156">
        <v>4.4049999999999999E-2</v>
      </c>
      <c r="E1223" s="156">
        <v>3.789E-2</v>
      </c>
      <c r="F1223" s="156">
        <v>6.1599999999999997E-3</v>
      </c>
      <c r="G1223" s="155">
        <f t="shared" si="37"/>
        <v>86.281661954373419</v>
      </c>
      <c r="H1223" s="75">
        <f t="shared" si="36"/>
        <v>81199177.685112759</v>
      </c>
    </row>
    <row r="1224" spans="1:8" x14ac:dyDescent="0.3">
      <c r="A1224" s="143">
        <v>7042</v>
      </c>
      <c r="B1224" s="148">
        <v>14185.42</v>
      </c>
      <c r="C1224" s="148">
        <v>599.84</v>
      </c>
      <c r="D1224" s="156">
        <v>4.4170000000000001E-2</v>
      </c>
      <c r="E1224" s="156">
        <v>3.798E-2</v>
      </c>
      <c r="F1224" s="156">
        <v>6.1900000000000002E-3</v>
      </c>
      <c r="G1224" s="155">
        <f t="shared" si="37"/>
        <v>86.70186485350186</v>
      </c>
      <c r="H1224" s="75">
        <f t="shared" si="36"/>
        <v>81220859.688528091</v>
      </c>
    </row>
    <row r="1225" spans="1:8" x14ac:dyDescent="0.3">
      <c r="A1225" s="143">
        <v>7060</v>
      </c>
      <c r="B1225" s="148">
        <v>14251.43</v>
      </c>
      <c r="C1225" s="148">
        <v>599.41</v>
      </c>
      <c r="D1225" s="156">
        <v>4.4209999999999999E-2</v>
      </c>
      <c r="E1225" s="156">
        <v>3.8059999999999997E-2</v>
      </c>
      <c r="F1225" s="156">
        <v>6.1599999999999997E-3</v>
      </c>
      <c r="G1225" s="155">
        <f t="shared" si="37"/>
        <v>86.281661954373419</v>
      </c>
      <c r="H1225" s="75">
        <f t="shared" si="36"/>
        <v>81825034.892505854</v>
      </c>
    </row>
    <row r="1226" spans="1:8" x14ac:dyDescent="0.3">
      <c r="A1226" s="143">
        <v>7096</v>
      </c>
      <c r="B1226" s="148">
        <v>14223.96</v>
      </c>
      <c r="C1226" s="148">
        <v>599.57000000000005</v>
      </c>
      <c r="D1226" s="156">
        <v>4.437E-2</v>
      </c>
      <c r="E1226" s="156">
        <v>3.8199999999999998E-2</v>
      </c>
      <c r="F1226" s="156">
        <v>6.1700000000000001E-3</v>
      </c>
      <c r="G1226" s="155">
        <f t="shared" si="37"/>
        <v>86.421729587416223</v>
      </c>
      <c r="H1226" s="75">
        <f t="shared" si="36"/>
        <v>82108979.233311266</v>
      </c>
    </row>
    <row r="1227" spans="1:8" x14ac:dyDescent="0.3">
      <c r="A1227" s="143">
        <v>7114</v>
      </c>
      <c r="B1227" s="148">
        <v>14303.51</v>
      </c>
      <c r="C1227" s="148">
        <v>599.70000000000005</v>
      </c>
      <c r="D1227" s="156">
        <v>4.4409999999999998E-2</v>
      </c>
      <c r="E1227" s="156">
        <v>3.8269999999999998E-2</v>
      </c>
      <c r="F1227" s="156">
        <v>6.1399999999999996E-3</v>
      </c>
      <c r="G1227" s="155">
        <f t="shared" si="37"/>
        <v>86.001526688287782</v>
      </c>
      <c r="H1227" s="75">
        <f t="shared" si="36"/>
        <v>82719461.781006128</v>
      </c>
    </row>
    <row r="1228" spans="1:8" x14ac:dyDescent="0.3">
      <c r="A1228" s="143">
        <v>7151</v>
      </c>
      <c r="B1228" s="148">
        <v>14228.25</v>
      </c>
      <c r="C1228" s="148">
        <v>600.38</v>
      </c>
      <c r="D1228" s="156">
        <v>4.4510000000000001E-2</v>
      </c>
      <c r="E1228" s="156">
        <v>3.8339999999999999E-2</v>
      </c>
      <c r="F1228" s="156">
        <v>6.1799999999999997E-3</v>
      </c>
      <c r="G1228" s="155">
        <f t="shared" si="37"/>
        <v>86.561797220459042</v>
      </c>
      <c r="H1228" s="75">
        <f t="shared" si="36"/>
        <v>82611501.027266651</v>
      </c>
    </row>
    <row r="1229" spans="1:8" x14ac:dyDescent="0.3">
      <c r="A1229" s="143">
        <v>7169</v>
      </c>
      <c r="B1229" s="148">
        <v>14391.7</v>
      </c>
      <c r="C1229" s="148">
        <v>599.64</v>
      </c>
      <c r="D1229" s="156">
        <v>4.453E-2</v>
      </c>
      <c r="E1229" s="156">
        <v>3.8429999999999999E-2</v>
      </c>
      <c r="F1229" s="156">
        <v>6.1000000000000004E-3</v>
      </c>
      <c r="G1229" s="155">
        <f t="shared" si="37"/>
        <v>85.441256156116538</v>
      </c>
      <c r="H1229" s="75">
        <f t="shared" si="36"/>
        <v>83905601.608910665</v>
      </c>
    </row>
    <row r="1230" spans="1:8" x14ac:dyDescent="0.3">
      <c r="A1230" s="143">
        <v>7206</v>
      </c>
      <c r="B1230" s="148">
        <v>14251.74</v>
      </c>
      <c r="C1230" s="148">
        <v>599.76</v>
      </c>
      <c r="D1230" s="156">
        <v>4.4670000000000001E-2</v>
      </c>
      <c r="E1230" s="156">
        <v>3.8510000000000003E-2</v>
      </c>
      <c r="F1230" s="156">
        <v>6.1599999999999997E-3</v>
      </c>
      <c r="G1230" s="155">
        <f t="shared" si="37"/>
        <v>86.281661954373419</v>
      </c>
      <c r="H1230" s="75">
        <f t="shared" si="36"/>
        <v>83517167.342124254</v>
      </c>
    </row>
    <row r="1231" spans="1:8" x14ac:dyDescent="0.3">
      <c r="A1231" s="143">
        <v>7224</v>
      </c>
      <c r="B1231" s="148">
        <v>14217.67</v>
      </c>
      <c r="C1231" s="148">
        <v>599.54999999999995</v>
      </c>
      <c r="D1231" s="156">
        <v>4.4720000000000003E-2</v>
      </c>
      <c r="E1231" s="156">
        <v>3.8550000000000001E-2</v>
      </c>
      <c r="F1231" s="156">
        <v>6.1700000000000001E-3</v>
      </c>
      <c r="G1231" s="155">
        <f t="shared" si="37"/>
        <v>86.421729587416223</v>
      </c>
      <c r="H1231" s="75">
        <f t="shared" si="36"/>
        <v>83590088.216099292</v>
      </c>
    </row>
    <row r="1232" spans="1:8" x14ac:dyDescent="0.3">
      <c r="A1232" s="143">
        <v>7261</v>
      </c>
      <c r="B1232" s="148">
        <v>14256.54</v>
      </c>
      <c r="C1232" s="148">
        <v>599.69000000000005</v>
      </c>
      <c r="D1232" s="156">
        <v>4.4819999999999999E-2</v>
      </c>
      <c r="E1232" s="156">
        <v>3.866E-2</v>
      </c>
      <c r="F1232" s="156">
        <v>6.1599999999999997E-3</v>
      </c>
      <c r="G1232" s="155">
        <f t="shared" si="37"/>
        <v>86.281661954373419</v>
      </c>
      <c r="H1232" s="75">
        <f t="shared" si="36"/>
        <v>84154614.497802407</v>
      </c>
    </row>
    <row r="1233" spans="1:8" x14ac:dyDescent="0.3">
      <c r="A1233" s="143">
        <v>7280</v>
      </c>
      <c r="B1233" s="148">
        <v>14139.33</v>
      </c>
      <c r="C1233" s="148">
        <v>599.95000000000005</v>
      </c>
      <c r="D1233" s="156">
        <v>4.4909999999999999E-2</v>
      </c>
      <c r="E1233" s="156">
        <v>3.8699999999999998E-2</v>
      </c>
      <c r="F1233" s="156">
        <v>6.2100000000000002E-3</v>
      </c>
      <c r="G1233" s="155">
        <f t="shared" si="37"/>
        <v>86.982000119587482</v>
      </c>
      <c r="H1233" s="75">
        <f t="shared" si="36"/>
        <v>83695477.110104024</v>
      </c>
    </row>
    <row r="1234" spans="1:8" x14ac:dyDescent="0.3">
      <c r="A1234" s="143">
        <v>7317</v>
      </c>
      <c r="B1234" s="148">
        <v>14180.01</v>
      </c>
      <c r="C1234" s="148">
        <v>599.39</v>
      </c>
      <c r="D1234" s="156">
        <v>4.496E-2</v>
      </c>
      <c r="E1234" s="156">
        <v>3.8780000000000002E-2</v>
      </c>
      <c r="F1234" s="156">
        <v>6.1900000000000002E-3</v>
      </c>
      <c r="G1234" s="155">
        <f t="shared" si="37"/>
        <v>86.70186485350186</v>
      </c>
      <c r="H1234" s="75">
        <f t="shared" ref="H1234:H1297" si="38">A1234/G1234*10^6</f>
        <v>84392648.443760306</v>
      </c>
    </row>
    <row r="1235" spans="1:8" x14ac:dyDescent="0.3">
      <c r="A1235" s="143">
        <v>7336</v>
      </c>
      <c r="B1235" s="148">
        <v>14078.13</v>
      </c>
      <c r="C1235" s="148">
        <v>599.23</v>
      </c>
      <c r="D1235" s="156">
        <v>4.5039999999999997E-2</v>
      </c>
      <c r="E1235" s="156">
        <v>3.8809999999999997E-2</v>
      </c>
      <c r="F1235" s="156">
        <v>6.2300000000000003E-3</v>
      </c>
      <c r="G1235" s="155">
        <f t="shared" ref="G1235:G1298" si="39">(2*F1235/$B$7)*(1+3*$B$11)/(4+PI()*$B$11-PI())*10^6</f>
        <v>87.262135385673119</v>
      </c>
      <c r="H1235" s="75">
        <f t="shared" si="38"/>
        <v>84068536.342561707</v>
      </c>
    </row>
    <row r="1236" spans="1:8" x14ac:dyDescent="0.3">
      <c r="A1236" s="143">
        <v>7374</v>
      </c>
      <c r="B1236" s="148">
        <v>14293.3</v>
      </c>
      <c r="C1236" s="148">
        <v>599.35</v>
      </c>
      <c r="D1236" s="156">
        <v>4.5089999999999998E-2</v>
      </c>
      <c r="E1236" s="156">
        <v>3.8949999999999999E-2</v>
      </c>
      <c r="F1236" s="156">
        <v>6.1399999999999996E-3</v>
      </c>
      <c r="G1236" s="155">
        <f t="shared" si="39"/>
        <v>86.001526688287782</v>
      </c>
      <c r="H1236" s="75">
        <f t="shared" si="38"/>
        <v>85742663.926502556</v>
      </c>
    </row>
    <row r="1237" spans="1:8" x14ac:dyDescent="0.3">
      <c r="A1237" s="143">
        <v>7393</v>
      </c>
      <c r="B1237" s="148">
        <v>14233.26</v>
      </c>
      <c r="C1237" s="148">
        <v>600.26</v>
      </c>
      <c r="D1237" s="156">
        <v>4.5159999999999999E-2</v>
      </c>
      <c r="E1237" s="156">
        <v>3.8989999999999997E-2</v>
      </c>
      <c r="F1237" s="156">
        <v>6.1700000000000001E-3</v>
      </c>
      <c r="G1237" s="155">
        <f t="shared" si="39"/>
        <v>86.421729587416223</v>
      </c>
      <c r="H1237" s="75">
        <f t="shared" si="38"/>
        <v>85545614.919936612</v>
      </c>
    </row>
    <row r="1238" spans="1:8" x14ac:dyDescent="0.3">
      <c r="A1238" s="143">
        <v>7431</v>
      </c>
      <c r="B1238" s="148">
        <v>14251.36</v>
      </c>
      <c r="C1238" s="148">
        <v>599.16</v>
      </c>
      <c r="D1238" s="156">
        <v>4.5229999999999999E-2</v>
      </c>
      <c r="E1238" s="156">
        <v>3.9070000000000001E-2</v>
      </c>
      <c r="F1238" s="156">
        <v>6.1500000000000001E-3</v>
      </c>
      <c r="G1238" s="155">
        <f t="shared" si="39"/>
        <v>86.141594321330615</v>
      </c>
      <c r="H1238" s="75">
        <f t="shared" si="38"/>
        <v>86264946.203345537</v>
      </c>
    </row>
    <row r="1239" spans="1:8" x14ac:dyDescent="0.3">
      <c r="A1239" s="143">
        <v>7450</v>
      </c>
      <c r="B1239" s="148">
        <v>14281.52</v>
      </c>
      <c r="C1239" s="148">
        <v>599.76</v>
      </c>
      <c r="D1239" s="156">
        <v>4.5240000000000002E-2</v>
      </c>
      <c r="E1239" s="156">
        <v>3.9100000000000003E-2</v>
      </c>
      <c r="F1239" s="156">
        <v>6.1500000000000001E-3</v>
      </c>
      <c r="G1239" s="155">
        <f t="shared" si="39"/>
        <v>86.141594321330615</v>
      </c>
      <c r="H1239" s="75">
        <f t="shared" si="38"/>
        <v>86485513.284204572</v>
      </c>
    </row>
    <row r="1240" spans="1:8" x14ac:dyDescent="0.3">
      <c r="A1240" s="143">
        <v>7488</v>
      </c>
      <c r="B1240" s="148">
        <v>14225.64</v>
      </c>
      <c r="C1240" s="148">
        <v>598.95000000000005</v>
      </c>
      <c r="D1240" s="156">
        <v>4.5350000000000001E-2</v>
      </c>
      <c r="E1240" s="156">
        <v>3.9190000000000003E-2</v>
      </c>
      <c r="F1240" s="156">
        <v>6.1599999999999997E-3</v>
      </c>
      <c r="G1240" s="155">
        <f t="shared" si="39"/>
        <v>86.281661954373419</v>
      </c>
      <c r="H1240" s="75">
        <f t="shared" si="38"/>
        <v>86785532.758510455</v>
      </c>
    </row>
    <row r="1241" spans="1:8" x14ac:dyDescent="0.3">
      <c r="A1241" s="143">
        <v>7507</v>
      </c>
      <c r="B1241" s="148">
        <v>14231.35</v>
      </c>
      <c r="C1241" s="148">
        <v>599.98</v>
      </c>
      <c r="D1241" s="156">
        <v>4.539E-2</v>
      </c>
      <c r="E1241" s="156">
        <v>3.9219999999999998E-2</v>
      </c>
      <c r="F1241" s="156">
        <v>6.1700000000000001E-3</v>
      </c>
      <c r="G1241" s="155">
        <f t="shared" si="39"/>
        <v>86.421729587416223</v>
      </c>
      <c r="H1241" s="75">
        <f t="shared" si="38"/>
        <v>86864727.607732192</v>
      </c>
    </row>
    <row r="1242" spans="1:8" x14ac:dyDescent="0.3">
      <c r="A1242" s="143">
        <v>7546</v>
      </c>
      <c r="B1242" s="148">
        <v>14151.78</v>
      </c>
      <c r="C1242" s="148">
        <v>599.95000000000005</v>
      </c>
      <c r="D1242" s="156">
        <v>4.5539999999999997E-2</v>
      </c>
      <c r="E1242" s="156">
        <v>3.9329999999999997E-2</v>
      </c>
      <c r="F1242" s="156">
        <v>6.1999999999999998E-3</v>
      </c>
      <c r="G1242" s="155">
        <f t="shared" si="39"/>
        <v>86.841932486544664</v>
      </c>
      <c r="H1242" s="75">
        <f t="shared" si="38"/>
        <v>86893506.212211266</v>
      </c>
    </row>
    <row r="1243" spans="1:8" x14ac:dyDescent="0.3">
      <c r="A1243" s="143">
        <v>7565</v>
      </c>
      <c r="B1243" s="148">
        <v>14096.18</v>
      </c>
      <c r="C1243" s="148">
        <v>599.48</v>
      </c>
      <c r="D1243" s="156">
        <v>4.5609999999999998E-2</v>
      </c>
      <c r="E1243" s="156">
        <v>3.9390000000000001E-2</v>
      </c>
      <c r="F1243" s="156">
        <v>6.2199999999999998E-3</v>
      </c>
      <c r="G1243" s="155">
        <f t="shared" si="39"/>
        <v>87.122067752630315</v>
      </c>
      <c r="H1243" s="75">
        <f t="shared" si="38"/>
        <v>86832190.685368612</v>
      </c>
    </row>
    <row r="1244" spans="1:8" x14ac:dyDescent="0.3">
      <c r="A1244" s="143">
        <v>7604</v>
      </c>
      <c r="B1244" s="148">
        <v>14216.49</v>
      </c>
      <c r="C1244" s="148">
        <v>599.83000000000004</v>
      </c>
      <c r="D1244" s="156">
        <v>4.5659999999999999E-2</v>
      </c>
      <c r="E1244" s="156">
        <v>3.9480000000000001E-2</v>
      </c>
      <c r="F1244" s="156">
        <v>6.1799999999999997E-3</v>
      </c>
      <c r="G1244" s="155">
        <f t="shared" si="39"/>
        <v>86.561797220459042</v>
      </c>
      <c r="H1244" s="75">
        <f t="shared" si="38"/>
        <v>87844756.511164263</v>
      </c>
    </row>
    <row r="1245" spans="1:8" x14ac:dyDescent="0.3">
      <c r="A1245" s="143">
        <v>7623</v>
      </c>
      <c r="B1245" s="148">
        <v>14243.01</v>
      </c>
      <c r="C1245" s="148">
        <v>599.97</v>
      </c>
      <c r="D1245" s="156">
        <v>4.5719999999999997E-2</v>
      </c>
      <c r="E1245" s="156">
        <v>3.9550000000000002E-2</v>
      </c>
      <c r="F1245" s="156">
        <v>6.1700000000000001E-3</v>
      </c>
      <c r="G1245" s="155">
        <f t="shared" si="39"/>
        <v>86.421729587416223</v>
      </c>
      <c r="H1245" s="75">
        <f t="shared" si="38"/>
        <v>88206982.623383835</v>
      </c>
    </row>
    <row r="1246" spans="1:8" x14ac:dyDescent="0.3">
      <c r="A1246" s="143">
        <v>7662</v>
      </c>
      <c r="B1246" s="148">
        <v>14158.56</v>
      </c>
      <c r="C1246" s="148">
        <v>599.59</v>
      </c>
      <c r="D1246" s="156">
        <v>4.5850000000000002E-2</v>
      </c>
      <c r="E1246" s="156">
        <v>3.9649999999999998E-2</v>
      </c>
      <c r="F1246" s="156">
        <v>6.1999999999999998E-3</v>
      </c>
      <c r="G1246" s="155">
        <f t="shared" si="39"/>
        <v>86.841932486544664</v>
      </c>
      <c r="H1246" s="75">
        <f t="shared" si="38"/>
        <v>88229266.445529118</v>
      </c>
    </row>
    <row r="1247" spans="1:8" x14ac:dyDescent="0.3">
      <c r="A1247" s="143">
        <v>7682</v>
      </c>
      <c r="B1247" s="148">
        <v>14188.05</v>
      </c>
      <c r="C1247" s="148">
        <v>600.45000000000005</v>
      </c>
      <c r="D1247" s="156">
        <v>4.5920000000000002E-2</v>
      </c>
      <c r="E1247" s="156">
        <v>3.9719999999999998E-2</v>
      </c>
      <c r="F1247" s="156">
        <v>6.1900000000000002E-3</v>
      </c>
      <c r="G1247" s="155">
        <f t="shared" si="39"/>
        <v>86.70186485350186</v>
      </c>
      <c r="H1247" s="75">
        <f t="shared" si="38"/>
        <v>88602477.155250326</v>
      </c>
    </row>
    <row r="1248" spans="1:8" x14ac:dyDescent="0.3">
      <c r="A1248" s="143">
        <v>7721</v>
      </c>
      <c r="B1248" s="148">
        <v>14166.73</v>
      </c>
      <c r="C1248" s="148">
        <v>599.41</v>
      </c>
      <c r="D1248" s="156">
        <v>4.5990000000000003E-2</v>
      </c>
      <c r="E1248" s="156">
        <v>3.9800000000000002E-2</v>
      </c>
      <c r="F1248" s="156">
        <v>6.1900000000000002E-3</v>
      </c>
      <c r="G1248" s="155">
        <f t="shared" si="39"/>
        <v>86.70186485350186</v>
      </c>
      <c r="H1248" s="75">
        <f t="shared" si="38"/>
        <v>89052294.469628721</v>
      </c>
    </row>
    <row r="1249" spans="1:8" x14ac:dyDescent="0.3">
      <c r="A1249" s="143">
        <v>7741</v>
      </c>
      <c r="B1249" s="148">
        <v>14175.36</v>
      </c>
      <c r="C1249" s="148">
        <v>600.15</v>
      </c>
      <c r="D1249" s="156">
        <v>4.6059999999999997E-2</v>
      </c>
      <c r="E1249" s="156">
        <v>3.9870000000000003E-2</v>
      </c>
      <c r="F1249" s="156">
        <v>6.1999999999999998E-3</v>
      </c>
      <c r="G1249" s="155">
        <f t="shared" si="39"/>
        <v>86.841932486544664</v>
      </c>
      <c r="H1249" s="75">
        <f t="shared" si="38"/>
        <v>89138965.225116283</v>
      </c>
    </row>
    <row r="1250" spans="1:8" x14ac:dyDescent="0.3">
      <c r="A1250" s="143">
        <v>7781</v>
      </c>
      <c r="B1250" s="148">
        <v>14087.78</v>
      </c>
      <c r="C1250" s="148">
        <v>599.85</v>
      </c>
      <c r="D1250" s="156">
        <v>4.6240000000000003E-2</v>
      </c>
      <c r="E1250" s="156">
        <v>4.0009999999999997E-2</v>
      </c>
      <c r="F1250" s="156">
        <v>6.2300000000000003E-3</v>
      </c>
      <c r="G1250" s="155">
        <f t="shared" si="39"/>
        <v>87.262135385673119</v>
      </c>
      <c r="H1250" s="75">
        <f t="shared" si="38"/>
        <v>89168113.587986991</v>
      </c>
    </row>
    <row r="1251" spans="1:8" x14ac:dyDescent="0.3">
      <c r="A1251" s="143">
        <v>7801</v>
      </c>
      <c r="B1251" s="148">
        <v>14017.28</v>
      </c>
      <c r="C1251" s="148">
        <v>599.42999999999995</v>
      </c>
      <c r="D1251" s="156">
        <v>4.632E-2</v>
      </c>
      <c r="E1251" s="156">
        <v>4.0059999999999998E-2</v>
      </c>
      <c r="F1251" s="156">
        <v>6.2599999999999999E-3</v>
      </c>
      <c r="G1251" s="155">
        <f t="shared" si="39"/>
        <v>87.68233828480156</v>
      </c>
      <c r="H1251" s="75">
        <f t="shared" si="38"/>
        <v>88968886.466753691</v>
      </c>
    </row>
    <row r="1252" spans="1:8" x14ac:dyDescent="0.3">
      <c r="A1252" s="143">
        <v>7841</v>
      </c>
      <c r="B1252" s="148">
        <v>14062.66</v>
      </c>
      <c r="C1252" s="148">
        <v>598.88</v>
      </c>
      <c r="D1252" s="156">
        <v>4.6420000000000003E-2</v>
      </c>
      <c r="E1252" s="156">
        <v>4.0189999999999997E-2</v>
      </c>
      <c r="F1252" s="156">
        <v>6.2300000000000003E-3</v>
      </c>
      <c r="G1252" s="155">
        <f t="shared" si="39"/>
        <v>87.262135385673119</v>
      </c>
      <c r="H1252" s="75">
        <f t="shared" si="38"/>
        <v>89855697.036808386</v>
      </c>
    </row>
    <row r="1253" spans="1:8" x14ac:dyDescent="0.3">
      <c r="A1253" s="143">
        <v>7861</v>
      </c>
      <c r="B1253" s="148">
        <v>14061.53</v>
      </c>
      <c r="C1253" s="148">
        <v>600.05999999999995</v>
      </c>
      <c r="D1253" s="156">
        <v>4.6489999999999997E-2</v>
      </c>
      <c r="E1253" s="156">
        <v>4.0239999999999998E-2</v>
      </c>
      <c r="F1253" s="156">
        <v>6.2500000000000003E-3</v>
      </c>
      <c r="G1253" s="155">
        <f t="shared" si="39"/>
        <v>87.542270651758741</v>
      </c>
      <c r="H1253" s="75">
        <f t="shared" si="38"/>
        <v>89796619.866885647</v>
      </c>
    </row>
    <row r="1254" spans="1:8" x14ac:dyDescent="0.3">
      <c r="A1254" s="143">
        <v>7901</v>
      </c>
      <c r="B1254" s="148">
        <v>14120.21</v>
      </c>
      <c r="C1254" s="148">
        <v>599.87</v>
      </c>
      <c r="D1254" s="156">
        <v>4.6559999999999997E-2</v>
      </c>
      <c r="E1254" s="156">
        <v>4.0340000000000001E-2</v>
      </c>
      <c r="F1254" s="156">
        <v>6.2199999999999998E-3</v>
      </c>
      <c r="G1254" s="155">
        <f t="shared" si="39"/>
        <v>87.122067752630315</v>
      </c>
      <c r="H1254" s="75">
        <f t="shared" si="38"/>
        <v>90688848.460687041</v>
      </c>
    </row>
    <row r="1255" spans="1:8" x14ac:dyDescent="0.3">
      <c r="A1255" s="143">
        <v>7921</v>
      </c>
      <c r="B1255" s="148">
        <v>14067.04</v>
      </c>
      <c r="C1255" s="148">
        <v>599.71</v>
      </c>
      <c r="D1255" s="156">
        <v>4.6640000000000001E-2</v>
      </c>
      <c r="E1255" s="156">
        <v>4.0399999999999998E-2</v>
      </c>
      <c r="F1255" s="156">
        <v>6.2399999999999999E-3</v>
      </c>
      <c r="G1255" s="155">
        <f t="shared" si="39"/>
        <v>87.402203018715937</v>
      </c>
      <c r="H1255" s="75">
        <f t="shared" si="38"/>
        <v>90627006.258684695</v>
      </c>
    </row>
    <row r="1256" spans="1:8" x14ac:dyDescent="0.3">
      <c r="A1256" s="143">
        <v>7962</v>
      </c>
      <c r="B1256" s="148">
        <v>14007.53</v>
      </c>
      <c r="C1256" s="148">
        <v>599.70000000000005</v>
      </c>
      <c r="D1256" s="156">
        <v>4.6780000000000002E-2</v>
      </c>
      <c r="E1256" s="156">
        <v>4.0509999999999997E-2</v>
      </c>
      <c r="F1256" s="156">
        <v>6.2700000000000004E-3</v>
      </c>
      <c r="G1256" s="155">
        <f t="shared" si="39"/>
        <v>87.822405917844364</v>
      </c>
      <c r="H1256" s="75">
        <f t="shared" si="38"/>
        <v>90660235.469388634</v>
      </c>
    </row>
    <row r="1257" spans="1:8" x14ac:dyDescent="0.3">
      <c r="A1257" s="143">
        <v>7983</v>
      </c>
      <c r="B1257" s="148">
        <v>14039.82</v>
      </c>
      <c r="C1257" s="148">
        <v>600.12</v>
      </c>
      <c r="D1257" s="156">
        <v>4.6800000000000001E-2</v>
      </c>
      <c r="E1257" s="156">
        <v>4.054E-2</v>
      </c>
      <c r="F1257" s="156">
        <v>6.2599999999999999E-3</v>
      </c>
      <c r="G1257" s="155">
        <f t="shared" si="39"/>
        <v>87.68233828480156</v>
      </c>
      <c r="H1257" s="75">
        <f t="shared" si="38"/>
        <v>91044561.038853303</v>
      </c>
    </row>
    <row r="1258" spans="1:8" x14ac:dyDescent="0.3">
      <c r="A1258" s="143">
        <v>8023</v>
      </c>
      <c r="B1258" s="148">
        <v>13956.73</v>
      </c>
      <c r="C1258" s="148">
        <v>599.22</v>
      </c>
      <c r="D1258" s="156">
        <v>4.6960000000000002E-2</v>
      </c>
      <c r="E1258" s="156">
        <v>4.0680000000000001E-2</v>
      </c>
      <c r="F1258" s="156">
        <v>6.28E-3</v>
      </c>
      <c r="G1258" s="155">
        <f t="shared" si="39"/>
        <v>87.962473550887196</v>
      </c>
      <c r="H1258" s="75">
        <f t="shared" si="38"/>
        <v>91209349.579722896</v>
      </c>
    </row>
    <row r="1259" spans="1:8" x14ac:dyDescent="0.3">
      <c r="A1259" s="143">
        <v>8044</v>
      </c>
      <c r="B1259" s="148">
        <v>14039.47</v>
      </c>
      <c r="C1259" s="148">
        <v>599.98</v>
      </c>
      <c r="D1259" s="156">
        <v>4.6989999999999997E-2</v>
      </c>
      <c r="E1259" s="156">
        <v>4.0730000000000002E-2</v>
      </c>
      <c r="F1259" s="156">
        <v>6.2500000000000003E-3</v>
      </c>
      <c r="G1259" s="155">
        <f t="shared" si="39"/>
        <v>87.542270651758741</v>
      </c>
      <c r="H1259" s="75">
        <f t="shared" si="38"/>
        <v>91887038.571330398</v>
      </c>
    </row>
    <row r="1260" spans="1:8" x14ac:dyDescent="0.3">
      <c r="A1260" s="143">
        <v>8085</v>
      </c>
      <c r="B1260" s="148">
        <v>13950.17</v>
      </c>
      <c r="C1260" s="148">
        <v>599.55999999999995</v>
      </c>
      <c r="D1260" s="156">
        <v>4.709E-2</v>
      </c>
      <c r="E1260" s="156">
        <v>4.0800000000000003E-2</v>
      </c>
      <c r="F1260" s="156">
        <v>6.2899999999999996E-3</v>
      </c>
      <c r="G1260" s="155">
        <f t="shared" si="39"/>
        <v>88.102541183929986</v>
      </c>
      <c r="H1260" s="75">
        <f t="shared" si="38"/>
        <v>91768068.109648511</v>
      </c>
    </row>
    <row r="1261" spans="1:8" x14ac:dyDescent="0.3">
      <c r="A1261" s="143">
        <v>8106</v>
      </c>
      <c r="B1261" s="148">
        <v>14049.05</v>
      </c>
      <c r="C1261" s="148">
        <v>599.65</v>
      </c>
      <c r="D1261" s="156">
        <v>4.7149999999999997E-2</v>
      </c>
      <c r="E1261" s="156">
        <v>4.0899999999999999E-2</v>
      </c>
      <c r="F1261" s="156">
        <v>6.2500000000000003E-3</v>
      </c>
      <c r="G1261" s="155">
        <f t="shared" si="39"/>
        <v>87.542270651758741</v>
      </c>
      <c r="H1261" s="75">
        <f t="shared" si="38"/>
        <v>92595267.859175056</v>
      </c>
    </row>
    <row r="1262" spans="1:8" x14ac:dyDescent="0.3">
      <c r="A1262" s="143">
        <v>8148</v>
      </c>
      <c r="B1262" s="148">
        <v>14008.75</v>
      </c>
      <c r="C1262" s="148">
        <v>599.23</v>
      </c>
      <c r="D1262" s="156">
        <v>4.7239999999999997E-2</v>
      </c>
      <c r="E1262" s="156">
        <v>4.0980000000000003E-2</v>
      </c>
      <c r="F1262" s="156">
        <v>6.2599999999999999E-3</v>
      </c>
      <c r="G1262" s="155">
        <f t="shared" si="39"/>
        <v>87.68233828480156</v>
      </c>
      <c r="H1262" s="75">
        <f t="shared" si="38"/>
        <v>92926353.920152426</v>
      </c>
    </row>
    <row r="1263" spans="1:8" x14ac:dyDescent="0.3">
      <c r="A1263" s="143">
        <v>8169</v>
      </c>
      <c r="B1263" s="148">
        <v>13985.81</v>
      </c>
      <c r="C1263" s="148">
        <v>600.08000000000004</v>
      </c>
      <c r="D1263" s="156">
        <v>4.7309999999999998E-2</v>
      </c>
      <c r="E1263" s="156">
        <v>4.1029999999999997E-2</v>
      </c>
      <c r="F1263" s="156">
        <v>6.28E-3</v>
      </c>
      <c r="G1263" s="155">
        <f t="shared" si="39"/>
        <v>87.962473550887196</v>
      </c>
      <c r="H1263" s="75">
        <f t="shared" si="38"/>
        <v>92869148.288265795</v>
      </c>
    </row>
    <row r="1264" spans="1:8" x14ac:dyDescent="0.3">
      <c r="A1264" s="143">
        <v>8210</v>
      </c>
      <c r="B1264" s="148">
        <v>14013.35</v>
      </c>
      <c r="C1264" s="148">
        <v>599.76</v>
      </c>
      <c r="D1264" s="156">
        <v>4.7399999999999998E-2</v>
      </c>
      <c r="E1264" s="156">
        <v>4.1140000000000003E-2</v>
      </c>
      <c r="F1264" s="156">
        <v>6.2599999999999999E-3</v>
      </c>
      <c r="G1264" s="155">
        <f t="shared" si="39"/>
        <v>87.68233828480156</v>
      </c>
      <c r="H1264" s="75">
        <f t="shared" si="38"/>
        <v>93633451.851307243</v>
      </c>
    </row>
    <row r="1265" spans="1:8" x14ac:dyDescent="0.3">
      <c r="A1265" s="143">
        <v>8231</v>
      </c>
      <c r="B1265" s="148">
        <v>13982.03</v>
      </c>
      <c r="C1265" s="148">
        <v>599.54999999999995</v>
      </c>
      <c r="D1265" s="156">
        <v>4.7489999999999997E-2</v>
      </c>
      <c r="E1265" s="156">
        <v>4.1209999999999997E-2</v>
      </c>
      <c r="F1265" s="156">
        <v>6.28E-3</v>
      </c>
      <c r="G1265" s="155">
        <f t="shared" si="39"/>
        <v>87.962473550887196</v>
      </c>
      <c r="H1265" s="75">
        <f t="shared" si="38"/>
        <v>93573994.315181255</v>
      </c>
    </row>
    <row r="1266" spans="1:8" x14ac:dyDescent="0.3">
      <c r="A1266" s="143">
        <v>8274</v>
      </c>
      <c r="B1266" s="148">
        <v>13908.64</v>
      </c>
      <c r="C1266" s="148">
        <v>600.16999999999996</v>
      </c>
      <c r="D1266" s="156">
        <v>4.7579999999999997E-2</v>
      </c>
      <c r="E1266" s="156">
        <v>4.1270000000000001E-2</v>
      </c>
      <c r="F1266" s="156">
        <v>6.3200000000000001E-3</v>
      </c>
      <c r="G1266" s="155">
        <f t="shared" si="39"/>
        <v>88.522744083058456</v>
      </c>
      <c r="H1266" s="75">
        <f t="shared" si="38"/>
        <v>93467504.715361446</v>
      </c>
    </row>
    <row r="1267" spans="1:8" x14ac:dyDescent="0.3">
      <c r="A1267" s="143">
        <v>8295</v>
      </c>
      <c r="B1267" s="148">
        <v>14006.93</v>
      </c>
      <c r="C1267" s="148">
        <v>598.47</v>
      </c>
      <c r="D1267" s="156">
        <v>4.7620000000000003E-2</v>
      </c>
      <c r="E1267" s="156">
        <v>4.1360000000000001E-2</v>
      </c>
      <c r="F1267" s="156">
        <v>6.2500000000000003E-3</v>
      </c>
      <c r="G1267" s="155">
        <f t="shared" si="39"/>
        <v>87.542270651758741</v>
      </c>
      <c r="H1267" s="75">
        <f t="shared" si="38"/>
        <v>94754224.881798312</v>
      </c>
    </row>
    <row r="1268" spans="1:8" x14ac:dyDescent="0.3">
      <c r="A1268" s="143">
        <v>8337</v>
      </c>
      <c r="B1268" s="148">
        <v>13957.27</v>
      </c>
      <c r="C1268" s="148">
        <v>600.03</v>
      </c>
      <c r="D1268" s="156">
        <v>4.7750000000000001E-2</v>
      </c>
      <c r="E1268" s="156">
        <v>4.1459999999999997E-2</v>
      </c>
      <c r="F1268" s="156">
        <v>6.2899999999999996E-3</v>
      </c>
      <c r="G1268" s="155">
        <f t="shared" si="39"/>
        <v>88.102541183929986</v>
      </c>
      <c r="H1268" s="75">
        <f t="shared" si="38"/>
        <v>94628371.531247944</v>
      </c>
    </row>
    <row r="1269" spans="1:8" x14ac:dyDescent="0.3">
      <c r="A1269" s="143">
        <v>8359</v>
      </c>
      <c r="B1269" s="148">
        <v>13900.93</v>
      </c>
      <c r="C1269" s="148">
        <v>599.70000000000005</v>
      </c>
      <c r="D1269" s="156">
        <v>4.7829999999999998E-2</v>
      </c>
      <c r="E1269" s="156">
        <v>4.1509999999999998E-2</v>
      </c>
      <c r="F1269" s="156">
        <v>6.3099999999999996E-3</v>
      </c>
      <c r="G1269" s="155">
        <f t="shared" si="39"/>
        <v>88.382676450015637</v>
      </c>
      <c r="H1269" s="75">
        <f t="shared" si="38"/>
        <v>94577357.642336041</v>
      </c>
    </row>
    <row r="1270" spans="1:8" x14ac:dyDescent="0.3">
      <c r="A1270" s="143">
        <v>8402</v>
      </c>
      <c r="B1270" s="148">
        <v>13992.75</v>
      </c>
      <c r="C1270" s="148">
        <v>599.72</v>
      </c>
      <c r="D1270" s="156">
        <v>4.7910000000000001E-2</v>
      </c>
      <c r="E1270" s="156">
        <v>4.1640000000000003E-2</v>
      </c>
      <c r="F1270" s="156">
        <v>6.2700000000000004E-3</v>
      </c>
      <c r="G1270" s="155">
        <f t="shared" si="39"/>
        <v>87.822405917844364</v>
      </c>
      <c r="H1270" s="75">
        <f t="shared" si="38"/>
        <v>95670346.447350323</v>
      </c>
    </row>
    <row r="1271" spans="1:8" x14ac:dyDescent="0.3">
      <c r="A1271" s="143">
        <v>8423</v>
      </c>
      <c r="B1271" s="148">
        <v>13969.69</v>
      </c>
      <c r="C1271" s="148">
        <v>600.27</v>
      </c>
      <c r="D1271" s="156">
        <v>4.7980000000000002E-2</v>
      </c>
      <c r="E1271" s="156">
        <v>4.1689999999999998E-2</v>
      </c>
      <c r="F1271" s="156">
        <v>6.2899999999999996E-3</v>
      </c>
      <c r="G1271" s="155">
        <f t="shared" si="39"/>
        <v>88.102541183929986</v>
      </c>
      <c r="H1271" s="75">
        <f t="shared" si="38"/>
        <v>95604506.825920761</v>
      </c>
    </row>
    <row r="1272" spans="1:8" x14ac:dyDescent="0.3">
      <c r="A1272" s="143">
        <v>8466</v>
      </c>
      <c r="B1272" s="148">
        <v>13979.25</v>
      </c>
      <c r="C1272" s="148">
        <v>599.95000000000005</v>
      </c>
      <c r="D1272" s="156">
        <v>4.8079999999999998E-2</v>
      </c>
      <c r="E1272" s="156">
        <v>4.1799999999999997E-2</v>
      </c>
      <c r="F1272" s="156">
        <v>6.28E-3</v>
      </c>
      <c r="G1272" s="155">
        <f t="shared" si="39"/>
        <v>87.962473550887196</v>
      </c>
      <c r="H1272" s="75">
        <f t="shared" si="38"/>
        <v>96245588.126876995</v>
      </c>
    </row>
    <row r="1273" spans="1:8" x14ac:dyDescent="0.3">
      <c r="A1273" s="143">
        <v>8488</v>
      </c>
      <c r="B1273" s="148">
        <v>13990.47</v>
      </c>
      <c r="C1273" s="148">
        <v>600.14</v>
      </c>
      <c r="D1273" s="156">
        <v>4.8140000000000002E-2</v>
      </c>
      <c r="E1273" s="156">
        <v>4.1869999999999997E-2</v>
      </c>
      <c r="F1273" s="156">
        <v>6.28E-3</v>
      </c>
      <c r="G1273" s="155">
        <f t="shared" si="39"/>
        <v>87.962473550887196</v>
      </c>
      <c r="H1273" s="75">
        <f t="shared" si="38"/>
        <v>96495694.781588942</v>
      </c>
    </row>
    <row r="1274" spans="1:8" x14ac:dyDescent="0.3">
      <c r="A1274" s="143">
        <v>8532</v>
      </c>
      <c r="B1274" s="148">
        <v>13855.38</v>
      </c>
      <c r="C1274" s="148">
        <v>599.52</v>
      </c>
      <c r="D1274" s="156">
        <v>4.8329999999999998E-2</v>
      </c>
      <c r="E1274" s="156">
        <v>4.2000000000000003E-2</v>
      </c>
      <c r="F1274" s="156">
        <v>6.3299999999999997E-3</v>
      </c>
      <c r="G1274" s="155">
        <f t="shared" si="39"/>
        <v>88.662811716101245</v>
      </c>
      <c r="H1274" s="75">
        <f t="shared" si="38"/>
        <v>96229747.679551437</v>
      </c>
    </row>
    <row r="1275" spans="1:8" x14ac:dyDescent="0.3">
      <c r="A1275" s="143">
        <v>8554</v>
      </c>
      <c r="B1275" s="148">
        <v>13869.35</v>
      </c>
      <c r="C1275" s="148">
        <v>599.85</v>
      </c>
      <c r="D1275" s="156">
        <v>4.8379999999999999E-2</v>
      </c>
      <c r="E1275" s="156">
        <v>4.2049999999999997E-2</v>
      </c>
      <c r="F1275" s="156">
        <v>6.3299999999999997E-3</v>
      </c>
      <c r="G1275" s="155">
        <f t="shared" si="39"/>
        <v>88.662811716101245</v>
      </c>
      <c r="H1275" s="75">
        <f t="shared" si="38"/>
        <v>96477878.768270403</v>
      </c>
    </row>
    <row r="1276" spans="1:8" x14ac:dyDescent="0.3">
      <c r="A1276" s="143">
        <v>8597</v>
      </c>
      <c r="B1276" s="148">
        <v>13818.83</v>
      </c>
      <c r="C1276" s="148">
        <v>598.79</v>
      </c>
      <c r="D1276" s="156">
        <v>4.8529999999999997E-2</v>
      </c>
      <c r="E1276" s="156">
        <v>4.2189999999999998E-2</v>
      </c>
      <c r="F1276" s="156">
        <v>6.3400000000000001E-3</v>
      </c>
      <c r="G1276" s="155">
        <f t="shared" si="39"/>
        <v>88.802879349144064</v>
      </c>
      <c r="H1276" s="75">
        <f t="shared" si="38"/>
        <v>96809923.991308764</v>
      </c>
    </row>
    <row r="1277" spans="1:8" x14ac:dyDescent="0.3">
      <c r="A1277" s="143">
        <v>8619</v>
      </c>
      <c r="B1277" s="148">
        <v>13870.9</v>
      </c>
      <c r="C1277" s="148">
        <v>599.51</v>
      </c>
      <c r="D1277" s="156">
        <v>4.8590000000000001E-2</v>
      </c>
      <c r="E1277" s="156">
        <v>4.2270000000000002E-2</v>
      </c>
      <c r="F1277" s="156">
        <v>6.3299999999999997E-3</v>
      </c>
      <c r="G1277" s="155">
        <f t="shared" si="39"/>
        <v>88.662811716101245</v>
      </c>
      <c r="H1277" s="75">
        <f t="shared" si="38"/>
        <v>97210993.348576397</v>
      </c>
    </row>
    <row r="1278" spans="1:8" x14ac:dyDescent="0.3">
      <c r="A1278" s="143">
        <v>8664</v>
      </c>
      <c r="B1278" s="148">
        <v>13819.59</v>
      </c>
      <c r="C1278" s="148">
        <v>599.91999999999996</v>
      </c>
      <c r="D1278" s="156">
        <v>4.8710000000000003E-2</v>
      </c>
      <c r="E1278" s="156">
        <v>4.2349999999999999E-2</v>
      </c>
      <c r="F1278" s="156">
        <v>6.3499999999999997E-3</v>
      </c>
      <c r="G1278" s="155">
        <f t="shared" si="39"/>
        <v>88.942946982186882</v>
      </c>
      <c r="H1278" s="75">
        <f t="shared" si="38"/>
        <v>97410759.300961658</v>
      </c>
    </row>
    <row r="1279" spans="1:8" x14ac:dyDescent="0.3">
      <c r="A1279" s="143">
        <v>8686</v>
      </c>
      <c r="B1279" s="148">
        <v>13879.98</v>
      </c>
      <c r="C1279" s="148">
        <v>599.28</v>
      </c>
      <c r="D1279" s="156">
        <v>4.8739999999999999E-2</v>
      </c>
      <c r="E1279" s="156">
        <v>4.2419999999999999E-2</v>
      </c>
      <c r="F1279" s="156">
        <v>6.3200000000000001E-3</v>
      </c>
      <c r="G1279" s="155">
        <f t="shared" si="39"/>
        <v>88.522744083058456</v>
      </c>
      <c r="H1279" s="75">
        <f t="shared" si="38"/>
        <v>98121675.846945792</v>
      </c>
    </row>
    <row r="1280" spans="1:8" x14ac:dyDescent="0.3">
      <c r="A1280" s="143">
        <v>8730</v>
      </c>
      <c r="B1280" s="148">
        <v>13855.24</v>
      </c>
      <c r="C1280" s="148">
        <v>599.96</v>
      </c>
      <c r="D1280" s="156">
        <v>4.8869999999999997E-2</v>
      </c>
      <c r="E1280" s="156">
        <v>4.2529999999999998E-2</v>
      </c>
      <c r="F1280" s="156">
        <v>6.3400000000000001E-3</v>
      </c>
      <c r="G1280" s="155">
        <f t="shared" si="39"/>
        <v>88.802879349144064</v>
      </c>
      <c r="H1280" s="75">
        <f t="shared" si="38"/>
        <v>98307623.176006228</v>
      </c>
    </row>
    <row r="1281" spans="1:8" x14ac:dyDescent="0.3">
      <c r="A1281" s="143">
        <v>8753</v>
      </c>
      <c r="B1281" s="148">
        <v>13854.72</v>
      </c>
      <c r="C1281" s="148">
        <v>600.32000000000005</v>
      </c>
      <c r="D1281" s="156">
        <v>4.8919999999999998E-2</v>
      </c>
      <c r="E1281" s="156">
        <v>4.258E-2</v>
      </c>
      <c r="F1281" s="156">
        <v>6.3400000000000001E-3</v>
      </c>
      <c r="G1281" s="155">
        <f t="shared" si="39"/>
        <v>88.802879349144064</v>
      </c>
      <c r="H1281" s="75">
        <f t="shared" si="38"/>
        <v>98566623.786893755</v>
      </c>
    </row>
    <row r="1282" spans="1:8" x14ac:dyDescent="0.3">
      <c r="A1282" s="143">
        <v>8798</v>
      </c>
      <c r="B1282" s="148">
        <v>13846.16</v>
      </c>
      <c r="C1282" s="148">
        <v>599.23</v>
      </c>
      <c r="D1282" s="156">
        <v>4.9070000000000003E-2</v>
      </c>
      <c r="E1282" s="156">
        <v>4.2729999999999997E-2</v>
      </c>
      <c r="F1282" s="156">
        <v>6.3299999999999997E-3</v>
      </c>
      <c r="G1282" s="155">
        <f t="shared" si="39"/>
        <v>88.662811716101245</v>
      </c>
      <c r="H1282" s="75">
        <f t="shared" si="38"/>
        <v>99229878.115880638</v>
      </c>
    </row>
    <row r="1283" spans="1:8" x14ac:dyDescent="0.3">
      <c r="A1283" s="143">
        <v>8820</v>
      </c>
      <c r="B1283" s="148">
        <v>13776.02</v>
      </c>
      <c r="C1283" s="148">
        <v>599.51</v>
      </c>
      <c r="D1283" s="156">
        <v>4.9169999999999998E-2</v>
      </c>
      <c r="E1283" s="156">
        <v>4.2799999999999998E-2</v>
      </c>
      <c r="F1283" s="156">
        <v>6.3699999999999998E-3</v>
      </c>
      <c r="G1283" s="155">
        <f t="shared" si="39"/>
        <v>89.223082248272505</v>
      </c>
      <c r="H1283" s="75">
        <f t="shared" si="38"/>
        <v>98853343.526705712</v>
      </c>
    </row>
    <row r="1284" spans="1:8" x14ac:dyDescent="0.3">
      <c r="A1284" s="143">
        <v>8866</v>
      </c>
      <c r="B1284" s="148">
        <v>13835.87</v>
      </c>
      <c r="C1284" s="148">
        <v>600.4</v>
      </c>
      <c r="D1284" s="156">
        <v>4.9279999999999997E-2</v>
      </c>
      <c r="E1284" s="156">
        <v>4.292E-2</v>
      </c>
      <c r="F1284" s="156">
        <v>6.3499999999999997E-3</v>
      </c>
      <c r="G1284" s="155">
        <f t="shared" si="39"/>
        <v>88.942946982186882</v>
      </c>
      <c r="H1284" s="75">
        <f t="shared" si="38"/>
        <v>99681878.111995161</v>
      </c>
    </row>
    <row r="1285" spans="1:8" x14ac:dyDescent="0.3">
      <c r="A1285" s="143">
        <v>8888</v>
      </c>
      <c r="B1285" s="148">
        <v>13818.69</v>
      </c>
      <c r="C1285" s="148">
        <v>599.25</v>
      </c>
      <c r="D1285" s="156">
        <v>4.9349999999999998E-2</v>
      </c>
      <c r="E1285" s="156">
        <v>4.2999999999999997E-2</v>
      </c>
      <c r="F1285" s="156">
        <v>6.3499999999999997E-3</v>
      </c>
      <c r="G1285" s="155">
        <f t="shared" si="39"/>
        <v>88.942946982186882</v>
      </c>
      <c r="H1285" s="75">
        <f t="shared" si="38"/>
        <v>99929227.685474053</v>
      </c>
    </row>
    <row r="1286" spans="1:8" x14ac:dyDescent="0.3">
      <c r="A1286" s="143">
        <v>8934</v>
      </c>
      <c r="B1286" s="148">
        <v>13838.79</v>
      </c>
      <c r="C1286" s="148">
        <v>600.17999999999995</v>
      </c>
      <c r="D1286" s="156">
        <v>4.9500000000000002E-2</v>
      </c>
      <c r="E1286" s="156">
        <v>4.3150000000000001E-2</v>
      </c>
      <c r="F1286" s="156">
        <v>6.3499999999999997E-3</v>
      </c>
      <c r="G1286" s="155">
        <f t="shared" si="39"/>
        <v>88.942946982186882</v>
      </c>
      <c r="H1286" s="75">
        <f t="shared" si="38"/>
        <v>100446413.15729356</v>
      </c>
    </row>
    <row r="1287" spans="1:8" x14ac:dyDescent="0.3">
      <c r="A1287" s="143">
        <v>8957</v>
      </c>
      <c r="B1287" s="148">
        <v>13855.87</v>
      </c>
      <c r="C1287" s="148">
        <v>600.4</v>
      </c>
      <c r="D1287" s="156">
        <v>4.9489999999999999E-2</v>
      </c>
      <c r="E1287" s="156">
        <v>4.3150000000000001E-2</v>
      </c>
      <c r="F1287" s="156">
        <v>6.3400000000000001E-3</v>
      </c>
      <c r="G1287" s="155">
        <f t="shared" si="39"/>
        <v>88.802879349144064</v>
      </c>
      <c r="H1287" s="75">
        <f t="shared" si="38"/>
        <v>100863846.5965049</v>
      </c>
    </row>
    <row r="1288" spans="1:8" x14ac:dyDescent="0.3">
      <c r="A1288" s="143">
        <v>9003</v>
      </c>
      <c r="B1288" s="148">
        <v>13722.13</v>
      </c>
      <c r="C1288" s="148">
        <v>600.03</v>
      </c>
      <c r="D1288" s="156">
        <v>4.9700000000000001E-2</v>
      </c>
      <c r="E1288" s="156">
        <v>4.3299999999999998E-2</v>
      </c>
      <c r="F1288" s="156">
        <v>6.4000000000000003E-3</v>
      </c>
      <c r="G1288" s="155">
        <f t="shared" si="39"/>
        <v>89.64328514740096</v>
      </c>
      <c r="H1288" s="75">
        <f t="shared" si="38"/>
        <v>100431392.99498358</v>
      </c>
    </row>
    <row r="1289" spans="1:8" x14ac:dyDescent="0.3">
      <c r="A1289" s="143">
        <v>9026</v>
      </c>
      <c r="B1289" s="148">
        <v>13922.22</v>
      </c>
      <c r="C1289" s="148">
        <v>600.28</v>
      </c>
      <c r="D1289" s="156">
        <v>4.9680000000000002E-2</v>
      </c>
      <c r="E1289" s="156">
        <v>4.3369999999999999E-2</v>
      </c>
      <c r="F1289" s="156">
        <v>6.3099999999999996E-3</v>
      </c>
      <c r="G1289" s="155">
        <f t="shared" si="39"/>
        <v>88.382676450015637</v>
      </c>
      <c r="H1289" s="75">
        <f t="shared" si="38"/>
        <v>102124085.42645353</v>
      </c>
    </row>
    <row r="1290" spans="1:8" x14ac:dyDescent="0.3">
      <c r="A1290" s="143">
        <v>9072</v>
      </c>
      <c r="B1290" s="148">
        <v>13762.43</v>
      </c>
      <c r="C1290" s="148">
        <v>600.21</v>
      </c>
      <c r="D1290" s="156">
        <v>4.9849999999999998E-2</v>
      </c>
      <c r="E1290" s="156">
        <v>4.3470000000000002E-2</v>
      </c>
      <c r="F1290" s="156">
        <v>6.3800000000000003E-3</v>
      </c>
      <c r="G1290" s="155">
        <f t="shared" si="39"/>
        <v>89.363149881315351</v>
      </c>
      <c r="H1290" s="75">
        <f t="shared" si="38"/>
        <v>101518355.29576419</v>
      </c>
    </row>
    <row r="1291" spans="1:8" x14ac:dyDescent="0.3">
      <c r="A1291" s="143">
        <v>9095</v>
      </c>
      <c r="B1291" s="148">
        <v>13825.76</v>
      </c>
      <c r="C1291" s="148">
        <v>599.16999999999996</v>
      </c>
      <c r="D1291" s="156">
        <v>4.9880000000000001E-2</v>
      </c>
      <c r="E1291" s="156">
        <v>4.3540000000000002E-2</v>
      </c>
      <c r="F1291" s="156">
        <v>6.3400000000000001E-3</v>
      </c>
      <c r="G1291" s="155">
        <f t="shared" si="39"/>
        <v>88.802879349144064</v>
      </c>
      <c r="H1291" s="75">
        <f t="shared" si="38"/>
        <v>102417850.26183008</v>
      </c>
    </row>
    <row r="1292" spans="1:8" x14ac:dyDescent="0.3">
      <c r="A1292" s="143">
        <v>9142</v>
      </c>
      <c r="B1292" s="148">
        <v>13820.21</v>
      </c>
      <c r="C1292" s="148">
        <v>599.6</v>
      </c>
      <c r="D1292" s="156">
        <v>4.9959999999999997E-2</v>
      </c>
      <c r="E1292" s="156">
        <v>4.3619999999999999E-2</v>
      </c>
      <c r="F1292" s="156">
        <v>6.3499999999999997E-3</v>
      </c>
      <c r="G1292" s="155">
        <f t="shared" si="39"/>
        <v>88.942946982186882</v>
      </c>
      <c r="H1292" s="75">
        <f t="shared" si="38"/>
        <v>102784990.94291222</v>
      </c>
    </row>
    <row r="1293" spans="1:8" x14ac:dyDescent="0.3">
      <c r="A1293" s="143">
        <v>9165</v>
      </c>
      <c r="B1293" s="148">
        <v>13876.73</v>
      </c>
      <c r="C1293" s="148">
        <v>599.71</v>
      </c>
      <c r="D1293" s="156">
        <v>5.0049999999999997E-2</v>
      </c>
      <c r="E1293" s="156">
        <v>4.3729999999999998E-2</v>
      </c>
      <c r="F1293" s="156">
        <v>6.3299999999999997E-3</v>
      </c>
      <c r="G1293" s="155">
        <f t="shared" si="39"/>
        <v>88.662811716101245</v>
      </c>
      <c r="H1293" s="75">
        <f t="shared" si="38"/>
        <v>103369155.82314685</v>
      </c>
    </row>
    <row r="1294" spans="1:8" x14ac:dyDescent="0.3">
      <c r="A1294" s="143">
        <v>9212</v>
      </c>
      <c r="B1294" s="148">
        <v>13664.31</v>
      </c>
      <c r="C1294" s="148">
        <v>599.22</v>
      </c>
      <c r="D1294" s="156">
        <v>5.0220000000000001E-2</v>
      </c>
      <c r="E1294" s="156">
        <v>4.3810000000000002E-2</v>
      </c>
      <c r="F1294" s="156">
        <v>6.4200000000000004E-3</v>
      </c>
      <c r="G1294" s="155">
        <f t="shared" si="39"/>
        <v>89.923420413486582</v>
      </c>
      <c r="H1294" s="75">
        <f t="shared" si="38"/>
        <v>102442722.45919149</v>
      </c>
    </row>
    <row r="1295" spans="1:8" x14ac:dyDescent="0.3">
      <c r="A1295" s="143">
        <v>9236</v>
      </c>
      <c r="B1295" s="148">
        <v>13828.72</v>
      </c>
      <c r="C1295" s="148">
        <v>599.27</v>
      </c>
      <c r="D1295" s="156">
        <v>5.0209999999999998E-2</v>
      </c>
      <c r="E1295" s="156">
        <v>4.3869999999999999E-2</v>
      </c>
      <c r="F1295" s="156">
        <v>6.3400000000000001E-3</v>
      </c>
      <c r="G1295" s="155">
        <f t="shared" si="39"/>
        <v>88.802879349144064</v>
      </c>
      <c r="H1295" s="75">
        <f t="shared" si="38"/>
        <v>104005636.61553191</v>
      </c>
    </row>
    <row r="1296" spans="1:8" x14ac:dyDescent="0.3">
      <c r="A1296" s="143">
        <v>9283</v>
      </c>
      <c r="B1296" s="148">
        <v>13661.94</v>
      </c>
      <c r="C1296" s="148">
        <v>600.41</v>
      </c>
      <c r="D1296" s="156">
        <v>5.0380000000000001E-2</v>
      </c>
      <c r="E1296" s="156">
        <v>4.3950000000000003E-2</v>
      </c>
      <c r="F1296" s="156">
        <v>6.43E-3</v>
      </c>
      <c r="G1296" s="155">
        <f t="shared" si="39"/>
        <v>90.063488046529386</v>
      </c>
      <c r="H1296" s="75">
        <f t="shared" si="38"/>
        <v>103071735.29859442</v>
      </c>
    </row>
    <row r="1297" spans="1:8" x14ac:dyDescent="0.3">
      <c r="A1297" s="143">
        <v>9307</v>
      </c>
      <c r="B1297" s="148">
        <v>13635.35</v>
      </c>
      <c r="C1297" s="148">
        <v>600.17999999999995</v>
      </c>
      <c r="D1297" s="156">
        <v>5.0430000000000003E-2</v>
      </c>
      <c r="E1297" s="156">
        <v>4.3990000000000001E-2</v>
      </c>
      <c r="F1297" s="156">
        <v>6.4400000000000004E-3</v>
      </c>
      <c r="G1297" s="155">
        <f t="shared" si="39"/>
        <v>90.203555679572204</v>
      </c>
      <c r="H1297" s="75">
        <f t="shared" si="38"/>
        <v>103177750.91994177</v>
      </c>
    </row>
    <row r="1298" spans="1:8" x14ac:dyDescent="0.3">
      <c r="A1298" s="143">
        <v>9355</v>
      </c>
      <c r="B1298" s="148">
        <v>13749.35</v>
      </c>
      <c r="C1298" s="148">
        <v>600.33000000000004</v>
      </c>
      <c r="D1298" s="156">
        <v>5.0540000000000002E-2</v>
      </c>
      <c r="E1298" s="156">
        <v>4.4150000000000002E-2</v>
      </c>
      <c r="F1298" s="156">
        <v>6.3899999999999998E-3</v>
      </c>
      <c r="G1298" s="155">
        <f t="shared" si="39"/>
        <v>89.503217514358141</v>
      </c>
      <c r="H1298" s="75">
        <f t="shared" ref="H1298:H1361" si="40">A1298/G1298*10^6</f>
        <v>104521382.13354471</v>
      </c>
    </row>
    <row r="1299" spans="1:8" x14ac:dyDescent="0.3">
      <c r="A1299" s="143">
        <v>9379</v>
      </c>
      <c r="B1299" s="148">
        <v>13818.97</v>
      </c>
      <c r="C1299" s="148">
        <v>599.32000000000005</v>
      </c>
      <c r="D1299" s="156">
        <v>5.0569999999999997E-2</v>
      </c>
      <c r="E1299" s="156">
        <v>4.4220000000000002E-2</v>
      </c>
      <c r="F1299" s="156">
        <v>6.3499999999999997E-3</v>
      </c>
      <c r="G1299" s="155">
        <f t="shared" ref="G1299:G1362" si="41">(2*F1299/$B$7)*(1+3*$B$11)/(4+PI()*$B$11-PI())*10^6</f>
        <v>88.942946982186882</v>
      </c>
      <c r="H1299" s="75">
        <f t="shared" si="40"/>
        <v>105449620.43902577</v>
      </c>
    </row>
    <row r="1300" spans="1:8" x14ac:dyDescent="0.3">
      <c r="A1300" s="143">
        <v>9427</v>
      </c>
      <c r="B1300" s="148">
        <v>13792.74</v>
      </c>
      <c r="C1300" s="148">
        <v>599.41</v>
      </c>
      <c r="D1300" s="156">
        <v>5.0700000000000002E-2</v>
      </c>
      <c r="E1300" s="156">
        <v>4.4339999999999997E-2</v>
      </c>
      <c r="F1300" s="156">
        <v>6.3600000000000002E-3</v>
      </c>
      <c r="G1300" s="155">
        <f t="shared" si="41"/>
        <v>89.0830146152297</v>
      </c>
      <c r="H1300" s="75">
        <f t="shared" si="40"/>
        <v>105822642.40514772</v>
      </c>
    </row>
    <row r="1301" spans="1:8" x14ac:dyDescent="0.3">
      <c r="A1301" s="143">
        <v>9451</v>
      </c>
      <c r="B1301" s="148">
        <v>13687.7</v>
      </c>
      <c r="C1301" s="148">
        <v>599.20000000000005</v>
      </c>
      <c r="D1301" s="156">
        <v>5.0799999999999998E-2</v>
      </c>
      <c r="E1301" s="156">
        <v>4.4400000000000002E-2</v>
      </c>
      <c r="F1301" s="156">
        <v>6.4099999999999999E-3</v>
      </c>
      <c r="G1301" s="155">
        <f t="shared" si="41"/>
        <v>89.783352780443764</v>
      </c>
      <c r="H1301" s="75">
        <f t="shared" si="40"/>
        <v>105264502.90970397</v>
      </c>
    </row>
    <row r="1302" spans="1:8" x14ac:dyDescent="0.3">
      <c r="A1302" s="143">
        <v>9500</v>
      </c>
      <c r="B1302" s="148">
        <v>13639.89</v>
      </c>
      <c r="C1302" s="148">
        <v>598.78</v>
      </c>
      <c r="D1302" s="156">
        <v>5.0979999999999998E-2</v>
      </c>
      <c r="E1302" s="156">
        <v>4.4560000000000002E-2</v>
      </c>
      <c r="F1302" s="156">
        <v>6.43E-3</v>
      </c>
      <c r="G1302" s="155">
        <f t="shared" si="41"/>
        <v>90.063488046529386</v>
      </c>
      <c r="H1302" s="75">
        <f t="shared" si="40"/>
        <v>105481146.75607531</v>
      </c>
    </row>
    <row r="1303" spans="1:8" x14ac:dyDescent="0.3">
      <c r="A1303" s="143">
        <v>9524</v>
      </c>
      <c r="B1303" s="148">
        <v>13371.92</v>
      </c>
      <c r="C1303" s="148">
        <v>599.52</v>
      </c>
      <c r="D1303" s="156">
        <v>5.1069999999999997E-2</v>
      </c>
      <c r="E1303" s="156">
        <v>4.4499999999999998E-2</v>
      </c>
      <c r="F1303" s="156">
        <v>6.5599999999999999E-3</v>
      </c>
      <c r="G1303" s="155">
        <f t="shared" si="41"/>
        <v>91.884367276085982</v>
      </c>
      <c r="H1303" s="75">
        <f t="shared" si="40"/>
        <v>103652017.01158948</v>
      </c>
    </row>
    <row r="1304" spans="1:8" x14ac:dyDescent="0.3">
      <c r="A1304" s="143">
        <v>9573</v>
      </c>
      <c r="B1304" s="148">
        <v>13428.14</v>
      </c>
      <c r="C1304" s="148">
        <v>599.79</v>
      </c>
      <c r="D1304" s="156">
        <v>5.1290000000000002E-2</v>
      </c>
      <c r="E1304" s="156">
        <v>4.4749999999999998E-2</v>
      </c>
      <c r="F1304" s="156">
        <v>6.5399999999999998E-3</v>
      </c>
      <c r="G1304" s="155">
        <f t="shared" si="41"/>
        <v>91.604232010000345</v>
      </c>
      <c r="H1304" s="75">
        <f t="shared" si="40"/>
        <v>104503905.44134386</v>
      </c>
    </row>
    <row r="1305" spans="1:8" x14ac:dyDescent="0.3">
      <c r="A1305" s="143">
        <v>9597</v>
      </c>
      <c r="B1305" s="148">
        <v>13370.7</v>
      </c>
      <c r="C1305" s="148">
        <v>599.45000000000005</v>
      </c>
      <c r="D1305" s="156">
        <v>5.126E-2</v>
      </c>
      <c r="E1305" s="156">
        <v>4.4699999999999997E-2</v>
      </c>
      <c r="F1305" s="156">
        <v>6.5599999999999999E-3</v>
      </c>
      <c r="G1305" s="155">
        <f t="shared" si="41"/>
        <v>91.884367276085982</v>
      </c>
      <c r="H1305" s="75">
        <f t="shared" si="40"/>
        <v>104446493.83244689</v>
      </c>
    </row>
    <row r="1306" spans="1:8" x14ac:dyDescent="0.3">
      <c r="A1306" s="143">
        <v>9647</v>
      </c>
      <c r="B1306" s="148">
        <v>13364.05</v>
      </c>
      <c r="C1306" s="148">
        <v>599.54</v>
      </c>
      <c r="D1306" s="156">
        <v>5.1490000000000001E-2</v>
      </c>
      <c r="E1306" s="156">
        <v>4.4920000000000002E-2</v>
      </c>
      <c r="F1306" s="156">
        <v>6.5700000000000003E-3</v>
      </c>
      <c r="G1306" s="155">
        <f t="shared" si="41"/>
        <v>92.024434909128786</v>
      </c>
      <c r="H1306" s="75">
        <f t="shared" si="40"/>
        <v>104830852.90907906</v>
      </c>
    </row>
    <row r="1307" spans="1:8" x14ac:dyDescent="0.3">
      <c r="A1307" s="143">
        <v>9671</v>
      </c>
      <c r="B1307" s="148">
        <v>13345.59</v>
      </c>
      <c r="C1307" s="148">
        <v>599.26</v>
      </c>
      <c r="D1307" s="156">
        <v>5.1610000000000003E-2</v>
      </c>
      <c r="E1307" s="156">
        <v>4.5039999999999997E-2</v>
      </c>
      <c r="F1307" s="156">
        <v>6.5700000000000003E-3</v>
      </c>
      <c r="G1307" s="155">
        <f t="shared" si="41"/>
        <v>92.024434909128786</v>
      </c>
      <c r="H1307" s="75">
        <f t="shared" si="40"/>
        <v>105091653.206562</v>
      </c>
    </row>
    <row r="1308" spans="1:8" x14ac:dyDescent="0.3">
      <c r="A1308" s="143">
        <v>9721</v>
      </c>
      <c r="B1308" s="148">
        <v>13550.64</v>
      </c>
      <c r="C1308" s="148">
        <v>600.4</v>
      </c>
      <c r="D1308" s="156">
        <v>5.1630000000000002E-2</v>
      </c>
      <c r="E1308" s="156">
        <v>4.514E-2</v>
      </c>
      <c r="F1308" s="156">
        <v>6.4799999999999996E-3</v>
      </c>
      <c r="G1308" s="155">
        <f t="shared" si="41"/>
        <v>90.763826211743464</v>
      </c>
      <c r="H1308" s="75">
        <f t="shared" si="40"/>
        <v>107102139.75909105</v>
      </c>
    </row>
    <row r="1309" spans="1:8" x14ac:dyDescent="0.3">
      <c r="A1309" s="143">
        <v>9746</v>
      </c>
      <c r="B1309" s="148">
        <v>13536.97</v>
      </c>
      <c r="C1309" s="148">
        <v>599.86</v>
      </c>
      <c r="D1309" s="156">
        <v>5.1860000000000003E-2</v>
      </c>
      <c r="E1309" s="156">
        <v>4.5370000000000001E-2</v>
      </c>
      <c r="F1309" s="156">
        <v>6.4900000000000001E-3</v>
      </c>
      <c r="G1309" s="155">
        <f t="shared" si="41"/>
        <v>90.903893844786282</v>
      </c>
      <c r="H1309" s="75">
        <f t="shared" si="40"/>
        <v>107212129.07161923</v>
      </c>
    </row>
    <row r="1310" spans="1:8" x14ac:dyDescent="0.3">
      <c r="A1310" s="143">
        <v>9796</v>
      </c>
      <c r="B1310" s="148">
        <v>13941.86</v>
      </c>
      <c r="C1310" s="148">
        <v>599.48</v>
      </c>
      <c r="D1310" s="156">
        <v>5.1900000000000002E-2</v>
      </c>
      <c r="E1310" s="156">
        <v>4.5609999999999998E-2</v>
      </c>
      <c r="F1310" s="156">
        <v>6.2899999999999996E-3</v>
      </c>
      <c r="G1310" s="155">
        <f t="shared" si="41"/>
        <v>88.102541183929986</v>
      </c>
      <c r="H1310" s="75">
        <f t="shared" si="40"/>
        <v>111188620.30947642</v>
      </c>
    </row>
    <row r="1311" spans="1:8" x14ac:dyDescent="0.3">
      <c r="A1311" s="143">
        <v>9821</v>
      </c>
      <c r="B1311" s="148">
        <v>13142.92</v>
      </c>
      <c r="C1311" s="148">
        <v>599.92999999999995</v>
      </c>
      <c r="D1311" s="156">
        <v>5.1889999999999999E-2</v>
      </c>
      <c r="E1311" s="156">
        <v>4.521E-2</v>
      </c>
      <c r="F1311" s="156">
        <v>6.6800000000000002E-3</v>
      </c>
      <c r="G1311" s="155">
        <f t="shared" si="41"/>
        <v>93.565178872599759</v>
      </c>
      <c r="H1311" s="75">
        <f t="shared" si="40"/>
        <v>104964262.54229121</v>
      </c>
    </row>
    <row r="1312" spans="1:8" x14ac:dyDescent="0.3">
      <c r="A1312" s="143">
        <v>9871</v>
      </c>
      <c r="B1312" s="148">
        <v>13381.13</v>
      </c>
      <c r="C1312" s="148">
        <v>599.04999999999995</v>
      </c>
      <c r="D1312" s="156">
        <v>5.2060000000000002E-2</v>
      </c>
      <c r="E1312" s="156">
        <v>4.5510000000000002E-2</v>
      </c>
      <c r="F1312" s="156">
        <v>6.5500000000000003E-3</v>
      </c>
      <c r="G1312" s="155">
        <f t="shared" si="41"/>
        <v>91.744299643043178</v>
      </c>
      <c r="H1312" s="75">
        <f t="shared" si="40"/>
        <v>107592515.70294702</v>
      </c>
    </row>
    <row r="1313" spans="1:8" x14ac:dyDescent="0.3">
      <c r="A1313" s="143">
        <v>9897</v>
      </c>
      <c r="B1313" s="148">
        <v>13097.79</v>
      </c>
      <c r="C1313" s="148">
        <v>600.02</v>
      </c>
      <c r="D1313" s="156">
        <v>5.212E-2</v>
      </c>
      <c r="E1313" s="156">
        <v>4.5420000000000002E-2</v>
      </c>
      <c r="F1313" s="156">
        <v>6.7000000000000002E-3</v>
      </c>
      <c r="G1313" s="155">
        <f t="shared" si="41"/>
        <v>93.845314138685382</v>
      </c>
      <c r="H1313" s="75">
        <f t="shared" si="40"/>
        <v>105460779.69725938</v>
      </c>
    </row>
    <row r="1314" spans="1:8" x14ac:dyDescent="0.3">
      <c r="A1314" s="143">
        <v>9947</v>
      </c>
      <c r="B1314" s="148">
        <v>13194.28</v>
      </c>
      <c r="C1314" s="148">
        <v>599.69000000000005</v>
      </c>
      <c r="D1314" s="156">
        <v>5.2229999999999999E-2</v>
      </c>
      <c r="E1314" s="156">
        <v>4.5569999999999999E-2</v>
      </c>
      <c r="F1314" s="156">
        <v>6.6499999999999997E-3</v>
      </c>
      <c r="G1314" s="155">
        <f t="shared" si="41"/>
        <v>93.144975973471304</v>
      </c>
      <c r="H1314" s="75">
        <f t="shared" si="40"/>
        <v>106790515.49525347</v>
      </c>
    </row>
    <row r="1315" spans="1:8" x14ac:dyDescent="0.3">
      <c r="A1315" s="143">
        <v>9973</v>
      </c>
      <c r="B1315" s="148">
        <v>13406.75</v>
      </c>
      <c r="C1315" s="148">
        <v>599.99</v>
      </c>
      <c r="D1315" s="156">
        <v>5.2249999999999998E-2</v>
      </c>
      <c r="E1315" s="156">
        <v>4.5699999999999998E-2</v>
      </c>
      <c r="F1315" s="156">
        <v>6.5500000000000003E-3</v>
      </c>
      <c r="G1315" s="155">
        <f t="shared" si="41"/>
        <v>91.744299643043178</v>
      </c>
      <c r="H1315" s="75">
        <f t="shared" si="40"/>
        <v>108704301.39859089</v>
      </c>
    </row>
    <row r="1316" spans="1:8" x14ac:dyDescent="0.3">
      <c r="A1316" s="143">
        <v>9999</v>
      </c>
      <c r="B1316" s="148">
        <v>13621.09</v>
      </c>
      <c r="C1316" s="148">
        <v>599.6</v>
      </c>
      <c r="D1316" s="156">
        <v>5.228E-2</v>
      </c>
      <c r="E1316" s="156">
        <v>4.5839999999999999E-2</v>
      </c>
      <c r="F1316" s="156">
        <v>6.4400000000000004E-3</v>
      </c>
      <c r="G1316" s="155">
        <f t="shared" si="41"/>
        <v>90.203555679572204</v>
      </c>
      <c r="H1316" s="75">
        <f t="shared" si="40"/>
        <v>110849288.86305982</v>
      </c>
    </row>
    <row r="1317" spans="1:8" x14ac:dyDescent="0.3">
      <c r="A1317" s="143">
        <v>10000</v>
      </c>
      <c r="B1317" s="148">
        <v>13408.37</v>
      </c>
      <c r="C1317" s="148">
        <v>599.98</v>
      </c>
      <c r="D1317" s="156">
        <v>5.2299999999999999E-2</v>
      </c>
      <c r="E1317" s="156">
        <v>4.5749999999999999E-2</v>
      </c>
      <c r="F1317" s="156">
        <v>6.5500000000000003E-3</v>
      </c>
      <c r="G1317" s="155">
        <f t="shared" si="41"/>
        <v>91.744299643043178</v>
      </c>
      <c r="H1317" s="75">
        <f t="shared" si="40"/>
        <v>108998597.61214367</v>
      </c>
    </row>
    <row r="1318" spans="1:8" x14ac:dyDescent="0.3">
      <c r="A1318" s="143">
        <v>10037</v>
      </c>
      <c r="B1318" s="148">
        <v>13665.9</v>
      </c>
      <c r="C1318" s="148">
        <v>599.95000000000005</v>
      </c>
      <c r="D1318" s="156">
        <v>5.2310000000000002E-2</v>
      </c>
      <c r="E1318" s="156">
        <v>4.589E-2</v>
      </c>
      <c r="F1318" s="156">
        <v>6.43E-3</v>
      </c>
      <c r="G1318" s="155">
        <f t="shared" si="41"/>
        <v>90.063488046529386</v>
      </c>
      <c r="H1318" s="75">
        <f t="shared" si="40"/>
        <v>111443607.36744504</v>
      </c>
    </row>
    <row r="1319" spans="1:8" x14ac:dyDescent="0.3">
      <c r="A1319" s="143">
        <v>10076</v>
      </c>
      <c r="B1319" s="148">
        <v>13756.41</v>
      </c>
      <c r="C1319" s="148">
        <v>600.21</v>
      </c>
      <c r="D1319" s="156">
        <v>5.2400000000000002E-2</v>
      </c>
      <c r="E1319" s="156">
        <v>4.6010000000000002E-2</v>
      </c>
      <c r="F1319" s="156">
        <v>6.3899999999999998E-3</v>
      </c>
      <c r="G1319" s="155">
        <f t="shared" si="41"/>
        <v>89.503217514358141</v>
      </c>
      <c r="H1319" s="75">
        <f t="shared" si="40"/>
        <v>112576958.45832139</v>
      </c>
    </row>
    <row r="1320" spans="1:8" x14ac:dyDescent="0.3">
      <c r="A1320" s="143">
        <v>10114</v>
      </c>
      <c r="B1320" s="148">
        <v>13713.98</v>
      </c>
      <c r="C1320" s="148">
        <v>600.39</v>
      </c>
      <c r="D1320" s="156">
        <v>5.2519999999999997E-2</v>
      </c>
      <c r="E1320" s="156">
        <v>4.6120000000000001E-2</v>
      </c>
      <c r="F1320" s="156">
        <v>6.4099999999999999E-3</v>
      </c>
      <c r="G1320" s="155">
        <f t="shared" si="41"/>
        <v>89.783352780443764</v>
      </c>
      <c r="H1320" s="75">
        <f t="shared" si="40"/>
        <v>112648945.34215912</v>
      </c>
    </row>
    <row r="1321" spans="1:8" x14ac:dyDescent="0.3">
      <c r="A1321" s="143">
        <v>10153</v>
      </c>
      <c r="B1321" s="148">
        <v>13631.45</v>
      </c>
      <c r="C1321" s="148">
        <v>599.30999999999995</v>
      </c>
      <c r="D1321" s="156">
        <v>5.2609999999999997E-2</v>
      </c>
      <c r="E1321" s="156">
        <v>4.6179999999999999E-2</v>
      </c>
      <c r="F1321" s="156">
        <v>6.43E-3</v>
      </c>
      <c r="G1321" s="155">
        <f t="shared" si="41"/>
        <v>90.063488046529386</v>
      </c>
      <c r="H1321" s="75">
        <f t="shared" si="40"/>
        <v>112731587.68572974</v>
      </c>
    </row>
    <row r="1322" spans="1:8" x14ac:dyDescent="0.3">
      <c r="A1322" s="143">
        <v>10192</v>
      </c>
      <c r="B1322" s="148">
        <v>13574.9</v>
      </c>
      <c r="C1322" s="148">
        <v>599.14</v>
      </c>
      <c r="D1322" s="156">
        <v>5.271E-2</v>
      </c>
      <c r="E1322" s="156">
        <v>4.6249999999999999E-2</v>
      </c>
      <c r="F1322" s="156">
        <v>6.4599999999999996E-3</v>
      </c>
      <c r="G1322" s="155">
        <f t="shared" si="41"/>
        <v>90.483690945657827</v>
      </c>
      <c r="H1322" s="75">
        <f t="shared" si="40"/>
        <v>112639083.28099759</v>
      </c>
    </row>
    <row r="1323" spans="1:8" x14ac:dyDescent="0.3">
      <c r="A1323" s="143">
        <v>10231</v>
      </c>
      <c r="B1323" s="148">
        <v>13674.12</v>
      </c>
      <c r="C1323" s="148">
        <v>599.54999999999995</v>
      </c>
      <c r="D1323" s="156">
        <v>5.2830000000000002E-2</v>
      </c>
      <c r="E1323" s="156">
        <v>4.641E-2</v>
      </c>
      <c r="F1323" s="156">
        <v>6.4200000000000004E-3</v>
      </c>
      <c r="G1323" s="155">
        <f t="shared" si="41"/>
        <v>89.923420413486582</v>
      </c>
      <c r="H1323" s="75">
        <f t="shared" si="40"/>
        <v>113774586.78679854</v>
      </c>
    </row>
    <row r="1324" spans="1:8" x14ac:dyDescent="0.3">
      <c r="A1324" s="143">
        <v>10271</v>
      </c>
      <c r="B1324" s="148">
        <v>13629.07</v>
      </c>
      <c r="C1324" s="148">
        <v>599.5</v>
      </c>
      <c r="D1324" s="156">
        <v>5.2909999999999999E-2</v>
      </c>
      <c r="E1324" s="156">
        <v>4.6469999999999997E-2</v>
      </c>
      <c r="F1324" s="156">
        <v>6.4400000000000004E-3</v>
      </c>
      <c r="G1324" s="155">
        <f t="shared" si="41"/>
        <v>90.203555679572204</v>
      </c>
      <c r="H1324" s="75">
        <f t="shared" si="40"/>
        <v>113864691.06035478</v>
      </c>
    </row>
    <row r="1325" spans="1:8" x14ac:dyDescent="0.3">
      <c r="A1325" s="143">
        <v>10310</v>
      </c>
      <c r="B1325" s="148">
        <v>13582.91</v>
      </c>
      <c r="C1325" s="148">
        <v>599.70000000000005</v>
      </c>
      <c r="D1325" s="156">
        <v>5.3030000000000001E-2</v>
      </c>
      <c r="E1325" s="156">
        <v>4.657E-2</v>
      </c>
      <c r="F1325" s="156">
        <v>6.4599999999999996E-3</v>
      </c>
      <c r="G1325" s="155">
        <f t="shared" si="41"/>
        <v>90.483690945657827</v>
      </c>
      <c r="H1325" s="75">
        <f t="shared" si="40"/>
        <v>113943185.69731997</v>
      </c>
    </row>
    <row r="1326" spans="1:8" x14ac:dyDescent="0.3">
      <c r="A1326" s="143">
        <v>10350</v>
      </c>
      <c r="B1326" s="148">
        <v>13549.41</v>
      </c>
      <c r="C1326" s="148">
        <v>599.71</v>
      </c>
      <c r="D1326" s="156">
        <v>5.3159999999999999E-2</v>
      </c>
      <c r="E1326" s="156">
        <v>4.6679999999999999E-2</v>
      </c>
      <c r="F1326" s="156">
        <v>6.4799999999999996E-3</v>
      </c>
      <c r="G1326" s="155">
        <f t="shared" si="41"/>
        <v>90.763826211743464</v>
      </c>
      <c r="H1326" s="75">
        <f t="shared" si="40"/>
        <v>114032213.40464894</v>
      </c>
    </row>
    <row r="1327" spans="1:8" x14ac:dyDescent="0.3">
      <c r="A1327" s="143">
        <v>10390</v>
      </c>
      <c r="B1327" s="148">
        <v>13582.64</v>
      </c>
      <c r="C1327" s="148">
        <v>600.05999999999995</v>
      </c>
      <c r="D1327" s="156">
        <v>5.3220000000000003E-2</v>
      </c>
      <c r="E1327" s="156">
        <v>4.6760000000000003E-2</v>
      </c>
      <c r="F1327" s="156">
        <v>6.4700000000000001E-3</v>
      </c>
      <c r="G1327" s="155">
        <f t="shared" si="41"/>
        <v>90.623758578700659</v>
      </c>
      <c r="H1327" s="75">
        <f t="shared" si="40"/>
        <v>114649846.38633126</v>
      </c>
    </row>
    <row r="1328" spans="1:8" x14ac:dyDescent="0.3">
      <c r="A1328" s="143">
        <v>10430</v>
      </c>
      <c r="B1328" s="148">
        <v>13673.66</v>
      </c>
      <c r="C1328" s="148">
        <v>599.64</v>
      </c>
      <c r="D1328" s="156">
        <v>5.3339999999999999E-2</v>
      </c>
      <c r="E1328" s="156">
        <v>4.6920000000000003E-2</v>
      </c>
      <c r="F1328" s="156">
        <v>6.4200000000000004E-3</v>
      </c>
      <c r="G1328" s="155">
        <f t="shared" si="41"/>
        <v>89.923420413486582</v>
      </c>
      <c r="H1328" s="75">
        <f t="shared" si="40"/>
        <v>115987580.89984445</v>
      </c>
    </row>
    <row r="1329" spans="1:8" x14ac:dyDescent="0.3">
      <c r="A1329" s="143">
        <v>10470</v>
      </c>
      <c r="B1329" s="148">
        <v>13735.39</v>
      </c>
      <c r="C1329" s="148">
        <v>599.82000000000005</v>
      </c>
      <c r="D1329" s="156">
        <v>5.3359999999999998E-2</v>
      </c>
      <c r="E1329" s="156">
        <v>4.6969999999999998E-2</v>
      </c>
      <c r="F1329" s="156">
        <v>6.3899999999999998E-3</v>
      </c>
      <c r="G1329" s="155">
        <f t="shared" si="41"/>
        <v>89.503217514358141</v>
      </c>
      <c r="H1329" s="75">
        <f t="shared" si="40"/>
        <v>116979034.84107035</v>
      </c>
    </row>
    <row r="1330" spans="1:8" x14ac:dyDescent="0.3">
      <c r="A1330" s="143">
        <v>10510</v>
      </c>
      <c r="B1330" s="148">
        <v>13774.61</v>
      </c>
      <c r="C1330" s="148">
        <v>599.39</v>
      </c>
      <c r="D1330" s="156">
        <v>5.3460000000000001E-2</v>
      </c>
      <c r="E1330" s="156">
        <v>4.709E-2</v>
      </c>
      <c r="F1330" s="156">
        <v>6.3699999999999998E-3</v>
      </c>
      <c r="G1330" s="155">
        <f t="shared" si="41"/>
        <v>89.223082248272505</v>
      </c>
      <c r="H1330" s="75">
        <f t="shared" si="40"/>
        <v>117794630.43828538</v>
      </c>
    </row>
    <row r="1331" spans="1:8" x14ac:dyDescent="0.3">
      <c r="A1331" s="143">
        <v>10550</v>
      </c>
      <c r="B1331" s="148">
        <v>13603.44</v>
      </c>
      <c r="C1331" s="148">
        <v>600.36</v>
      </c>
      <c r="D1331" s="156">
        <v>5.3609999999999998E-2</v>
      </c>
      <c r="E1331" s="156">
        <v>4.7149999999999997E-2</v>
      </c>
      <c r="F1331" s="156">
        <v>6.4599999999999996E-3</v>
      </c>
      <c r="G1331" s="155">
        <f t="shared" si="41"/>
        <v>90.483690945657827</v>
      </c>
      <c r="H1331" s="75">
        <f t="shared" si="40"/>
        <v>116595597.391535</v>
      </c>
    </row>
    <row r="1332" spans="1:8" x14ac:dyDescent="0.3">
      <c r="A1332" s="143">
        <v>10591</v>
      </c>
      <c r="B1332" s="148">
        <v>13599.03</v>
      </c>
      <c r="C1332" s="148">
        <v>600.04999999999995</v>
      </c>
      <c r="D1332" s="156">
        <v>5.3719999999999997E-2</v>
      </c>
      <c r="E1332" s="156">
        <v>4.7260000000000003E-2</v>
      </c>
      <c r="F1332" s="156">
        <v>6.4599999999999996E-3</v>
      </c>
      <c r="G1332" s="155">
        <f t="shared" si="41"/>
        <v>90.483690945657827</v>
      </c>
      <c r="H1332" s="75">
        <f t="shared" si="40"/>
        <v>117048717.72263005</v>
      </c>
    </row>
    <row r="1333" spans="1:8" x14ac:dyDescent="0.3">
      <c r="A1333" s="143">
        <v>10632</v>
      </c>
      <c r="B1333" s="148">
        <v>13704.84</v>
      </c>
      <c r="C1333" s="148">
        <v>600.27</v>
      </c>
      <c r="D1333" s="156">
        <v>5.3780000000000001E-2</v>
      </c>
      <c r="E1333" s="156">
        <v>4.7370000000000002E-2</v>
      </c>
      <c r="F1333" s="156">
        <v>6.4099999999999999E-3</v>
      </c>
      <c r="G1333" s="155">
        <f t="shared" si="41"/>
        <v>89.783352780443764</v>
      </c>
      <c r="H1333" s="75">
        <f t="shared" si="40"/>
        <v>118418389.05258411</v>
      </c>
    </row>
    <row r="1334" spans="1:8" x14ac:dyDescent="0.3">
      <c r="A1334" s="143">
        <v>10673</v>
      </c>
      <c r="B1334" s="148">
        <v>13667.75</v>
      </c>
      <c r="C1334" s="148">
        <v>599.19000000000005</v>
      </c>
      <c r="D1334" s="156">
        <v>5.3870000000000001E-2</v>
      </c>
      <c r="E1334" s="156">
        <v>4.7449999999999999E-2</v>
      </c>
      <c r="F1334" s="156">
        <v>6.4200000000000004E-3</v>
      </c>
      <c r="G1334" s="155">
        <f t="shared" si="41"/>
        <v>89.923420413486582</v>
      </c>
      <c r="H1334" s="75">
        <f t="shared" si="40"/>
        <v>118689880.24391562</v>
      </c>
    </row>
    <row r="1335" spans="1:8" x14ac:dyDescent="0.3">
      <c r="A1335" s="143">
        <v>10714</v>
      </c>
      <c r="B1335" s="148">
        <v>13631.24</v>
      </c>
      <c r="C1335" s="148">
        <v>599.75</v>
      </c>
      <c r="D1335" s="156">
        <v>5.3999999999999999E-2</v>
      </c>
      <c r="E1335" s="156">
        <v>4.7559999999999998E-2</v>
      </c>
      <c r="F1335" s="156">
        <v>6.4400000000000004E-3</v>
      </c>
      <c r="G1335" s="155">
        <f t="shared" si="41"/>
        <v>90.203555679572204</v>
      </c>
      <c r="H1335" s="75">
        <f t="shared" si="40"/>
        <v>118775805.66844913</v>
      </c>
    </row>
    <row r="1336" spans="1:8" x14ac:dyDescent="0.3">
      <c r="A1336" s="143">
        <v>10755</v>
      </c>
      <c r="B1336" s="148">
        <v>13573.92</v>
      </c>
      <c r="C1336" s="148">
        <v>599.04</v>
      </c>
      <c r="D1336" s="156">
        <v>5.4080000000000003E-2</v>
      </c>
      <c r="E1336" s="156">
        <v>4.7620000000000003E-2</v>
      </c>
      <c r="F1336" s="156">
        <v>6.4599999999999996E-3</v>
      </c>
      <c r="G1336" s="155">
        <f t="shared" si="41"/>
        <v>90.483690945657827</v>
      </c>
      <c r="H1336" s="75">
        <f t="shared" si="40"/>
        <v>118861199.04701032</v>
      </c>
    </row>
    <row r="1337" spans="1:8" x14ac:dyDescent="0.3">
      <c r="A1337" s="143">
        <v>10796</v>
      </c>
      <c r="B1337" s="148">
        <v>13644.15</v>
      </c>
      <c r="C1337" s="148">
        <v>599.62</v>
      </c>
      <c r="D1337" s="156">
        <v>5.4190000000000002E-2</v>
      </c>
      <c r="E1337" s="156">
        <v>4.7759999999999997E-2</v>
      </c>
      <c r="F1337" s="156">
        <v>6.43E-3</v>
      </c>
      <c r="G1337" s="155">
        <f t="shared" si="41"/>
        <v>90.063488046529386</v>
      </c>
      <c r="H1337" s="75">
        <f t="shared" si="40"/>
        <v>119870995.82932515</v>
      </c>
    </row>
    <row r="1338" spans="1:8" x14ac:dyDescent="0.3">
      <c r="A1338" s="143">
        <v>10838</v>
      </c>
      <c r="B1338" s="148">
        <v>13695.99</v>
      </c>
      <c r="C1338" s="148">
        <v>599.11</v>
      </c>
      <c r="D1338" s="156">
        <v>5.423E-2</v>
      </c>
      <c r="E1338" s="156">
        <v>4.7829999999999998E-2</v>
      </c>
      <c r="F1338" s="156">
        <v>6.4000000000000003E-3</v>
      </c>
      <c r="G1338" s="155">
        <f t="shared" si="41"/>
        <v>89.64328514740096</v>
      </c>
      <c r="H1338" s="75">
        <f t="shared" si="40"/>
        <v>120901414.78169855</v>
      </c>
    </row>
    <row r="1339" spans="1:8" x14ac:dyDescent="0.3">
      <c r="A1339" s="143">
        <v>10879</v>
      </c>
      <c r="B1339" s="148">
        <v>13636.8</v>
      </c>
      <c r="C1339" s="148">
        <v>599.71</v>
      </c>
      <c r="D1339" s="156">
        <v>5.4330000000000003E-2</v>
      </c>
      <c r="E1339" s="156">
        <v>4.7899999999999998E-2</v>
      </c>
      <c r="F1339" s="156">
        <v>6.4400000000000004E-3</v>
      </c>
      <c r="G1339" s="155">
        <f t="shared" si="41"/>
        <v>90.203555679572204</v>
      </c>
      <c r="H1339" s="75">
        <f t="shared" si="40"/>
        <v>120605001.85430822</v>
      </c>
    </row>
    <row r="1340" spans="1:8" x14ac:dyDescent="0.3">
      <c r="A1340" s="143">
        <v>10921</v>
      </c>
      <c r="B1340" s="148">
        <v>13698.87</v>
      </c>
      <c r="C1340" s="148">
        <v>599.86</v>
      </c>
      <c r="D1340" s="156">
        <v>5.4420000000000003E-2</v>
      </c>
      <c r="E1340" s="156">
        <v>4.8009999999999997E-2</v>
      </c>
      <c r="F1340" s="156">
        <v>6.4099999999999999E-3</v>
      </c>
      <c r="G1340" s="155">
        <f t="shared" si="41"/>
        <v>89.783352780443764</v>
      </c>
      <c r="H1340" s="75">
        <f t="shared" si="40"/>
        <v>121637248.57442355</v>
      </c>
    </row>
    <row r="1341" spans="1:8" x14ac:dyDescent="0.3">
      <c r="A1341" s="143">
        <v>10963</v>
      </c>
      <c r="B1341" s="148">
        <v>13697.52</v>
      </c>
      <c r="C1341" s="148">
        <v>598.95000000000005</v>
      </c>
      <c r="D1341" s="156">
        <v>5.45E-2</v>
      </c>
      <c r="E1341" s="156">
        <v>4.8099999999999997E-2</v>
      </c>
      <c r="F1341" s="156">
        <v>6.4000000000000003E-3</v>
      </c>
      <c r="G1341" s="155">
        <f t="shared" si="41"/>
        <v>89.64328514740096</v>
      </c>
      <c r="H1341" s="75">
        <f t="shared" si="40"/>
        <v>122295830.43474454</v>
      </c>
    </row>
    <row r="1342" spans="1:8" x14ac:dyDescent="0.3">
      <c r="A1342" s="143">
        <v>11005</v>
      </c>
      <c r="B1342" s="148">
        <v>13684.86</v>
      </c>
      <c r="C1342" s="148">
        <v>600.03</v>
      </c>
      <c r="D1342" s="156">
        <v>5.4609999999999999E-2</v>
      </c>
      <c r="E1342" s="156">
        <v>4.8189999999999997E-2</v>
      </c>
      <c r="F1342" s="156">
        <v>6.4200000000000004E-3</v>
      </c>
      <c r="G1342" s="155">
        <f t="shared" si="41"/>
        <v>89.923420413486582</v>
      </c>
      <c r="H1342" s="75">
        <f t="shared" si="40"/>
        <v>122381910.62346964</v>
      </c>
    </row>
    <row r="1343" spans="1:8" x14ac:dyDescent="0.3">
      <c r="A1343" s="143">
        <v>11048</v>
      </c>
      <c r="B1343" s="148">
        <v>13691.74</v>
      </c>
      <c r="C1343" s="148">
        <v>599.82000000000005</v>
      </c>
      <c r="D1343" s="156">
        <v>5.4670000000000003E-2</v>
      </c>
      <c r="E1343" s="156">
        <v>4.8259999999999997E-2</v>
      </c>
      <c r="F1343" s="156">
        <v>6.4099999999999999E-3</v>
      </c>
      <c r="G1343" s="155">
        <f t="shared" si="41"/>
        <v>89.783352780443764</v>
      </c>
      <c r="H1343" s="75">
        <f t="shared" si="40"/>
        <v>123051764.69647756</v>
      </c>
    </row>
    <row r="1344" spans="1:8" x14ac:dyDescent="0.3">
      <c r="A1344" s="143">
        <v>11090</v>
      </c>
      <c r="B1344" s="148">
        <v>13548.57</v>
      </c>
      <c r="C1344" s="148">
        <v>600.16</v>
      </c>
      <c r="D1344" s="156">
        <v>5.4879999999999998E-2</v>
      </c>
      <c r="E1344" s="156">
        <v>4.8390000000000002E-2</v>
      </c>
      <c r="F1344" s="156">
        <v>6.4799999999999996E-3</v>
      </c>
      <c r="G1344" s="155">
        <f t="shared" si="41"/>
        <v>90.763826211743464</v>
      </c>
      <c r="H1344" s="75">
        <f t="shared" si="40"/>
        <v>122185241.22295234</v>
      </c>
    </row>
    <row r="1345" spans="1:8" x14ac:dyDescent="0.3">
      <c r="A1345" s="143">
        <v>11133</v>
      </c>
      <c r="B1345" s="148">
        <v>13698.3</v>
      </c>
      <c r="C1345" s="148">
        <v>598.89</v>
      </c>
      <c r="D1345" s="156">
        <v>5.4899999999999997E-2</v>
      </c>
      <c r="E1345" s="156">
        <v>4.8500000000000001E-2</v>
      </c>
      <c r="F1345" s="156">
        <v>6.4000000000000003E-3</v>
      </c>
      <c r="G1345" s="155">
        <f t="shared" si="41"/>
        <v>89.64328514740096</v>
      </c>
      <c r="H1345" s="75">
        <f t="shared" si="40"/>
        <v>124192235.72288705</v>
      </c>
    </row>
    <row r="1346" spans="1:8" x14ac:dyDescent="0.3">
      <c r="A1346" s="143">
        <v>11176</v>
      </c>
      <c r="B1346" s="148">
        <v>13718.73</v>
      </c>
      <c r="C1346" s="148">
        <v>599.57000000000005</v>
      </c>
      <c r="D1346" s="156">
        <v>5.5030000000000003E-2</v>
      </c>
      <c r="E1346" s="156">
        <v>4.863E-2</v>
      </c>
      <c r="F1346" s="156">
        <v>6.4000000000000003E-3</v>
      </c>
      <c r="G1346" s="155">
        <f t="shared" si="41"/>
        <v>89.64328514740096</v>
      </c>
      <c r="H1346" s="75">
        <f t="shared" si="40"/>
        <v>124671914.70753486</v>
      </c>
    </row>
    <row r="1347" spans="1:8" x14ac:dyDescent="0.3">
      <c r="A1347" s="143">
        <v>11219</v>
      </c>
      <c r="B1347" s="148">
        <v>13544.16</v>
      </c>
      <c r="C1347" s="148">
        <v>600</v>
      </c>
      <c r="D1347" s="156">
        <v>5.5199999999999999E-2</v>
      </c>
      <c r="E1347" s="156">
        <v>4.8719999999999999E-2</v>
      </c>
      <c r="F1347" s="156">
        <v>6.4799999999999996E-3</v>
      </c>
      <c r="G1347" s="155">
        <f t="shared" si="41"/>
        <v>90.763826211743464</v>
      </c>
      <c r="H1347" s="75">
        <f t="shared" si="40"/>
        <v>123606512.2885755</v>
      </c>
    </row>
    <row r="1348" spans="1:8" x14ac:dyDescent="0.3">
      <c r="A1348" s="143">
        <v>11262</v>
      </c>
      <c r="B1348" s="148">
        <v>13598.21</v>
      </c>
      <c r="C1348" s="148">
        <v>599.28</v>
      </c>
      <c r="D1348" s="156">
        <v>5.534E-2</v>
      </c>
      <c r="E1348" s="156">
        <v>4.8890000000000003E-2</v>
      </c>
      <c r="F1348" s="156">
        <v>6.45E-3</v>
      </c>
      <c r="G1348" s="155">
        <f t="shared" si="41"/>
        <v>90.343623312615037</v>
      </c>
      <c r="H1348" s="75">
        <f t="shared" si="40"/>
        <v>124657386.84212638</v>
      </c>
    </row>
    <row r="1349" spans="1:8" x14ac:dyDescent="0.3">
      <c r="A1349" s="143">
        <v>11305</v>
      </c>
      <c r="B1349" s="148">
        <v>13603.82</v>
      </c>
      <c r="C1349" s="148">
        <v>599.92999999999995</v>
      </c>
      <c r="D1349" s="156">
        <v>5.5480000000000002E-2</v>
      </c>
      <c r="E1349" s="156">
        <v>4.9020000000000001E-2</v>
      </c>
      <c r="F1349" s="156">
        <v>6.45E-3</v>
      </c>
      <c r="G1349" s="155">
        <f t="shared" si="41"/>
        <v>90.343623312615037</v>
      </c>
      <c r="H1349" s="75">
        <f t="shared" si="40"/>
        <v>125133347.38503274</v>
      </c>
    </row>
    <row r="1350" spans="1:8" x14ac:dyDescent="0.3">
      <c r="A1350" s="143">
        <v>11349</v>
      </c>
      <c r="B1350" s="148">
        <v>13589.64</v>
      </c>
      <c r="C1350" s="148">
        <v>599.22</v>
      </c>
      <c r="D1350" s="156">
        <v>5.5620000000000003E-2</v>
      </c>
      <c r="E1350" s="156">
        <v>4.9160000000000002E-2</v>
      </c>
      <c r="F1350" s="156">
        <v>6.45E-3</v>
      </c>
      <c r="G1350" s="155">
        <f t="shared" si="41"/>
        <v>90.343623312615037</v>
      </c>
      <c r="H1350" s="75">
        <f t="shared" si="40"/>
        <v>125620376.77777414</v>
      </c>
    </row>
    <row r="1351" spans="1:8" x14ac:dyDescent="0.3">
      <c r="A1351" s="143">
        <v>11392</v>
      </c>
      <c r="B1351" s="148">
        <v>13610.74</v>
      </c>
      <c r="C1351" s="148">
        <v>600.41999999999996</v>
      </c>
      <c r="D1351" s="156">
        <v>5.5690000000000003E-2</v>
      </c>
      <c r="E1351" s="156">
        <v>4.9230000000000003E-2</v>
      </c>
      <c r="F1351" s="156">
        <v>6.4599999999999996E-3</v>
      </c>
      <c r="G1351" s="155">
        <f t="shared" si="41"/>
        <v>90.483690945657827</v>
      </c>
      <c r="H1351" s="75">
        <f t="shared" si="40"/>
        <v>125901141.75207266</v>
      </c>
    </row>
    <row r="1352" spans="1:8" x14ac:dyDescent="0.3">
      <c r="A1352" s="143">
        <v>11436</v>
      </c>
      <c r="B1352" s="148">
        <v>13591.04</v>
      </c>
      <c r="C1352" s="148">
        <v>599.64</v>
      </c>
      <c r="D1352" s="156">
        <v>5.5849999999999997E-2</v>
      </c>
      <c r="E1352" s="156">
        <v>4.9390000000000003E-2</v>
      </c>
      <c r="F1352" s="156">
        <v>6.4599999999999996E-3</v>
      </c>
      <c r="G1352" s="155">
        <f t="shared" si="41"/>
        <v>90.483690945657827</v>
      </c>
      <c r="H1352" s="75">
        <f t="shared" si="40"/>
        <v>126387417.22934541</v>
      </c>
    </row>
    <row r="1353" spans="1:8" x14ac:dyDescent="0.3">
      <c r="A1353" s="143">
        <v>11480</v>
      </c>
      <c r="B1353" s="148">
        <v>13552.15</v>
      </c>
      <c r="C1353" s="148">
        <v>599.89</v>
      </c>
      <c r="D1353" s="156">
        <v>5.5960000000000003E-2</v>
      </c>
      <c r="E1353" s="156">
        <v>4.9480000000000003E-2</v>
      </c>
      <c r="F1353" s="156">
        <v>6.4799999999999996E-3</v>
      </c>
      <c r="G1353" s="155">
        <f t="shared" si="41"/>
        <v>90.763826211743464</v>
      </c>
      <c r="H1353" s="75">
        <f t="shared" si="40"/>
        <v>126482107.23530143</v>
      </c>
    </row>
    <row r="1354" spans="1:8" x14ac:dyDescent="0.3">
      <c r="A1354" s="143">
        <v>11524</v>
      </c>
      <c r="B1354" s="148">
        <v>13586.93</v>
      </c>
      <c r="C1354" s="148">
        <v>600.1</v>
      </c>
      <c r="D1354" s="156">
        <v>5.6009999999999997E-2</v>
      </c>
      <c r="E1354" s="156">
        <v>4.9540000000000001E-2</v>
      </c>
      <c r="F1354" s="156">
        <v>6.4599999999999996E-3</v>
      </c>
      <c r="G1354" s="155">
        <f t="shared" si="41"/>
        <v>90.483690945657827</v>
      </c>
      <c r="H1354" s="75">
        <f t="shared" si="40"/>
        <v>127359968.18389092</v>
      </c>
    </row>
    <row r="1355" spans="1:8" x14ac:dyDescent="0.3">
      <c r="A1355" s="143">
        <v>11568</v>
      </c>
      <c r="B1355" s="148">
        <v>13610.75</v>
      </c>
      <c r="C1355" s="148">
        <v>600</v>
      </c>
      <c r="D1355" s="156">
        <v>5.6079999999999998E-2</v>
      </c>
      <c r="E1355" s="156">
        <v>4.9630000000000001E-2</v>
      </c>
      <c r="F1355" s="156">
        <v>6.45E-3</v>
      </c>
      <c r="G1355" s="155">
        <f t="shared" si="41"/>
        <v>90.343623312615037</v>
      </c>
      <c r="H1355" s="75">
        <f t="shared" si="40"/>
        <v>128044454.89164607</v>
      </c>
    </row>
    <row r="1356" spans="1:8" x14ac:dyDescent="0.3">
      <c r="A1356" s="143">
        <v>11613</v>
      </c>
      <c r="B1356" s="148">
        <v>13592.66</v>
      </c>
      <c r="C1356" s="148">
        <v>599.95000000000005</v>
      </c>
      <c r="D1356" s="156">
        <v>5.6140000000000002E-2</v>
      </c>
      <c r="E1356" s="156">
        <v>4.9680000000000002E-2</v>
      </c>
      <c r="F1356" s="156">
        <v>6.4599999999999996E-3</v>
      </c>
      <c r="G1356" s="155">
        <f t="shared" si="41"/>
        <v>90.483690945657827</v>
      </c>
      <c r="H1356" s="75">
        <f t="shared" si="40"/>
        <v>128343570.853829</v>
      </c>
    </row>
    <row r="1357" spans="1:8" x14ac:dyDescent="0.3">
      <c r="A1357" s="143">
        <v>11658</v>
      </c>
      <c r="B1357" s="148">
        <v>13636.92</v>
      </c>
      <c r="C1357" s="148">
        <v>599.4</v>
      </c>
      <c r="D1357" s="156">
        <v>5.62E-2</v>
      </c>
      <c r="E1357" s="156">
        <v>4.9770000000000002E-2</v>
      </c>
      <c r="F1357" s="156">
        <v>6.43E-3</v>
      </c>
      <c r="G1357" s="155">
        <f t="shared" si="41"/>
        <v>90.063488046529386</v>
      </c>
      <c r="H1357" s="75">
        <f t="shared" si="40"/>
        <v>129442021.98761326</v>
      </c>
    </row>
    <row r="1358" spans="1:8" x14ac:dyDescent="0.3">
      <c r="A1358" s="143">
        <v>11702</v>
      </c>
      <c r="B1358" s="148">
        <v>13584.87</v>
      </c>
      <c r="C1358" s="148">
        <v>600.05999999999995</v>
      </c>
      <c r="D1358" s="156">
        <v>5.6320000000000002E-2</v>
      </c>
      <c r="E1358" s="156">
        <v>4.9860000000000002E-2</v>
      </c>
      <c r="F1358" s="156">
        <v>6.4599999999999996E-3</v>
      </c>
      <c r="G1358" s="155">
        <f t="shared" si="41"/>
        <v>90.483690945657827</v>
      </c>
      <c r="H1358" s="75">
        <f t="shared" si="40"/>
        <v>129327173.52376704</v>
      </c>
    </row>
    <row r="1359" spans="1:8" x14ac:dyDescent="0.3">
      <c r="A1359" s="143">
        <v>11747</v>
      </c>
      <c r="B1359" s="148">
        <v>13661.55</v>
      </c>
      <c r="C1359" s="148">
        <v>599.03</v>
      </c>
      <c r="D1359" s="156">
        <v>5.638E-2</v>
      </c>
      <c r="E1359" s="156">
        <v>4.9959999999999997E-2</v>
      </c>
      <c r="F1359" s="156">
        <v>6.4200000000000004E-3</v>
      </c>
      <c r="G1359" s="155">
        <f t="shared" si="41"/>
        <v>89.923420413486582</v>
      </c>
      <c r="H1359" s="75">
        <f t="shared" si="40"/>
        <v>130633376.11030419</v>
      </c>
    </row>
    <row r="1360" spans="1:8" x14ac:dyDescent="0.3">
      <c r="A1360" s="143">
        <v>11793</v>
      </c>
      <c r="B1360" s="148">
        <v>13648.72</v>
      </c>
      <c r="C1360" s="148">
        <v>599.27</v>
      </c>
      <c r="D1360" s="156">
        <v>5.6489999999999999E-2</v>
      </c>
      <c r="E1360" s="156">
        <v>5.006E-2</v>
      </c>
      <c r="F1360" s="156">
        <v>6.43E-3</v>
      </c>
      <c r="G1360" s="155">
        <f t="shared" si="41"/>
        <v>90.063488046529386</v>
      </c>
      <c r="H1360" s="75">
        <f t="shared" si="40"/>
        <v>130940964.5994101</v>
      </c>
    </row>
    <row r="1361" spans="1:8" x14ac:dyDescent="0.3">
      <c r="A1361" s="143">
        <v>11838</v>
      </c>
      <c r="B1361" s="148">
        <v>13615.15</v>
      </c>
      <c r="C1361" s="148">
        <v>599.47</v>
      </c>
      <c r="D1361" s="156">
        <v>5.6649999999999999E-2</v>
      </c>
      <c r="E1361" s="156">
        <v>5.0200000000000002E-2</v>
      </c>
      <c r="F1361" s="156">
        <v>6.4400000000000004E-3</v>
      </c>
      <c r="G1361" s="155">
        <f t="shared" si="41"/>
        <v>90.203555679572204</v>
      </c>
      <c r="H1361" s="75">
        <f t="shared" si="40"/>
        <v>131236511.80727094</v>
      </c>
    </row>
    <row r="1362" spans="1:8" x14ac:dyDescent="0.3">
      <c r="A1362" s="143">
        <v>11884</v>
      </c>
      <c r="B1362" s="148">
        <v>13628.26</v>
      </c>
      <c r="C1362" s="148">
        <v>599.03</v>
      </c>
      <c r="D1362" s="156">
        <v>5.6710000000000003E-2</v>
      </c>
      <c r="E1362" s="156">
        <v>5.0279999999999998E-2</v>
      </c>
      <c r="F1362" s="156">
        <v>6.43E-3</v>
      </c>
      <c r="G1362" s="155">
        <f t="shared" si="41"/>
        <v>90.063488046529386</v>
      </c>
      <c r="H1362" s="75">
        <f t="shared" ref="H1362:H1425" si="42">A1362/G1362*10^6</f>
        <v>131951362.95254724</v>
      </c>
    </row>
    <row r="1363" spans="1:8" x14ac:dyDescent="0.3">
      <c r="A1363" s="143">
        <v>11929</v>
      </c>
      <c r="B1363" s="148">
        <v>13636.8</v>
      </c>
      <c r="C1363" s="148">
        <v>599.77</v>
      </c>
      <c r="D1363" s="156">
        <v>5.6869999999999997E-2</v>
      </c>
      <c r="E1363" s="156">
        <v>5.0430000000000003E-2</v>
      </c>
      <c r="F1363" s="156">
        <v>6.4400000000000004E-3</v>
      </c>
      <c r="G1363" s="155">
        <f t="shared" ref="G1363:G1426" si="43">(2*F1363/$B$7)*(1+3*$B$11)/(4+PI()*$B$11-PI())*10^6</f>
        <v>90.203555679572204</v>
      </c>
      <c r="H1363" s="75">
        <f t="shared" si="42"/>
        <v>132245341.21886595</v>
      </c>
    </row>
    <row r="1364" spans="1:8" x14ac:dyDescent="0.3">
      <c r="A1364" s="143">
        <v>11975</v>
      </c>
      <c r="B1364" s="148">
        <v>13495.87</v>
      </c>
      <c r="C1364" s="148">
        <v>599.64</v>
      </c>
      <c r="D1364" s="156">
        <v>5.7029999999999997E-2</v>
      </c>
      <c r="E1364" s="156">
        <v>5.0529999999999999E-2</v>
      </c>
      <c r="F1364" s="156">
        <v>6.4999999999999997E-3</v>
      </c>
      <c r="G1364" s="155">
        <f t="shared" si="43"/>
        <v>91.043961477829072</v>
      </c>
      <c r="H1364" s="75">
        <f t="shared" si="42"/>
        <v>131529865.41470011</v>
      </c>
    </row>
    <row r="1365" spans="1:8" x14ac:dyDescent="0.3">
      <c r="A1365" s="143">
        <v>12021</v>
      </c>
      <c r="B1365" s="148">
        <v>13454.28</v>
      </c>
      <c r="C1365" s="148">
        <v>599.6</v>
      </c>
      <c r="D1365" s="156">
        <v>5.7189999999999998E-2</v>
      </c>
      <c r="E1365" s="156">
        <v>5.067E-2</v>
      </c>
      <c r="F1365" s="156">
        <v>6.5199999999999998E-3</v>
      </c>
      <c r="G1365" s="155">
        <f t="shared" si="43"/>
        <v>91.324096743914723</v>
      </c>
      <c r="H1365" s="75">
        <f t="shared" si="42"/>
        <v>131630100.14441787</v>
      </c>
    </row>
    <row r="1366" spans="1:8" x14ac:dyDescent="0.3">
      <c r="A1366" s="143">
        <v>12067</v>
      </c>
      <c r="B1366" s="148">
        <v>13553.01</v>
      </c>
      <c r="C1366" s="148">
        <v>599.02</v>
      </c>
      <c r="D1366" s="156">
        <v>5.722E-2</v>
      </c>
      <c r="E1366" s="156">
        <v>5.076E-2</v>
      </c>
      <c r="F1366" s="156">
        <v>6.4700000000000001E-3</v>
      </c>
      <c r="G1366" s="155">
        <f t="shared" si="43"/>
        <v>90.623758578700659</v>
      </c>
      <c r="H1366" s="75">
        <f t="shared" si="42"/>
        <v>133154927.46331657</v>
      </c>
    </row>
    <row r="1367" spans="1:8" x14ac:dyDescent="0.3">
      <c r="A1367" s="143">
        <v>12114</v>
      </c>
      <c r="B1367" s="148">
        <v>13515.83</v>
      </c>
      <c r="C1367" s="148">
        <v>599.29999999999995</v>
      </c>
      <c r="D1367" s="156">
        <v>5.7369999999999997E-2</v>
      </c>
      <c r="E1367" s="156">
        <v>5.0880000000000002E-2</v>
      </c>
      <c r="F1367" s="156">
        <v>6.4900000000000001E-3</v>
      </c>
      <c r="G1367" s="155">
        <f t="shared" si="43"/>
        <v>90.903893844786282</v>
      </c>
      <c r="H1367" s="75">
        <f t="shared" si="42"/>
        <v>133261618.26119386</v>
      </c>
    </row>
    <row r="1368" spans="1:8" x14ac:dyDescent="0.3">
      <c r="A1368" s="143">
        <v>12160</v>
      </c>
      <c r="B1368" s="148">
        <v>13557.41</v>
      </c>
      <c r="C1368" s="148">
        <v>599.38</v>
      </c>
      <c r="D1368" s="156">
        <v>5.7419999999999999E-2</v>
      </c>
      <c r="E1368" s="156">
        <v>5.0950000000000002E-2</v>
      </c>
      <c r="F1368" s="156">
        <v>6.4700000000000001E-3</v>
      </c>
      <c r="G1368" s="155">
        <f t="shared" si="43"/>
        <v>90.623758578700659</v>
      </c>
      <c r="H1368" s="75">
        <f t="shared" si="42"/>
        <v>134181148.41749644</v>
      </c>
    </row>
    <row r="1369" spans="1:8" x14ac:dyDescent="0.3">
      <c r="A1369" s="143">
        <v>12207</v>
      </c>
      <c r="B1369" s="148">
        <v>13508.35</v>
      </c>
      <c r="C1369" s="148">
        <v>599.37</v>
      </c>
      <c r="D1369" s="156">
        <v>5.756E-2</v>
      </c>
      <c r="E1369" s="156">
        <v>5.1060000000000001E-2</v>
      </c>
      <c r="F1369" s="156">
        <v>6.4900000000000001E-3</v>
      </c>
      <c r="G1369" s="155">
        <f t="shared" si="43"/>
        <v>90.903893844786282</v>
      </c>
      <c r="H1369" s="75">
        <f t="shared" si="42"/>
        <v>134284676.74710199</v>
      </c>
    </row>
    <row r="1370" spans="1:8" x14ac:dyDescent="0.3">
      <c r="A1370" s="143">
        <v>12254</v>
      </c>
      <c r="B1370" s="148">
        <v>13626.68</v>
      </c>
      <c r="C1370" s="148">
        <v>599.13</v>
      </c>
      <c r="D1370" s="156">
        <v>5.7610000000000001E-2</v>
      </c>
      <c r="E1370" s="156">
        <v>5.117E-2</v>
      </c>
      <c r="F1370" s="156">
        <v>6.43E-3</v>
      </c>
      <c r="G1370" s="155">
        <f t="shared" si="43"/>
        <v>90.063488046529386</v>
      </c>
      <c r="H1370" s="75">
        <f t="shared" si="42"/>
        <v>136059576.03673124</v>
      </c>
    </row>
    <row r="1371" spans="1:8" x14ac:dyDescent="0.3">
      <c r="A1371" s="143">
        <v>12301</v>
      </c>
      <c r="B1371" s="148">
        <v>13393.61</v>
      </c>
      <c r="C1371" s="148">
        <v>599.97</v>
      </c>
      <c r="D1371" s="156">
        <v>5.7799999999999997E-2</v>
      </c>
      <c r="E1371" s="156">
        <v>5.1240000000000001E-2</v>
      </c>
      <c r="F1371" s="156">
        <v>6.5599999999999999E-3</v>
      </c>
      <c r="G1371" s="155">
        <f t="shared" si="43"/>
        <v>91.884367276085982</v>
      </c>
      <c r="H1371" s="75">
        <f t="shared" si="42"/>
        <v>133874785.93653528</v>
      </c>
    </row>
    <row r="1372" spans="1:8" x14ac:dyDescent="0.3">
      <c r="A1372" s="143">
        <v>12348</v>
      </c>
      <c r="B1372" s="148">
        <v>13517.86</v>
      </c>
      <c r="C1372" s="148">
        <v>600.34</v>
      </c>
      <c r="D1372" s="156">
        <v>5.7829999999999999E-2</v>
      </c>
      <c r="E1372" s="156">
        <v>5.1330000000000001E-2</v>
      </c>
      <c r="F1372" s="156">
        <v>6.4999999999999997E-3</v>
      </c>
      <c r="G1372" s="155">
        <f t="shared" si="43"/>
        <v>91.043961477829072</v>
      </c>
      <c r="H1372" s="75">
        <f t="shared" si="42"/>
        <v>135626787.31864026</v>
      </c>
    </row>
    <row r="1373" spans="1:8" x14ac:dyDescent="0.3">
      <c r="A1373" s="143">
        <v>12396</v>
      </c>
      <c r="B1373" s="148">
        <v>13513.56</v>
      </c>
      <c r="C1373" s="148">
        <v>598.84</v>
      </c>
      <c r="D1373" s="156">
        <v>5.7979999999999997E-2</v>
      </c>
      <c r="E1373" s="156">
        <v>5.1490000000000001E-2</v>
      </c>
      <c r="F1373" s="156">
        <v>6.4900000000000001E-3</v>
      </c>
      <c r="G1373" s="155">
        <f t="shared" si="43"/>
        <v>90.903893844786282</v>
      </c>
      <c r="H1373" s="75">
        <f t="shared" si="42"/>
        <v>136363795.60556042</v>
      </c>
    </row>
    <row r="1374" spans="1:8" x14ac:dyDescent="0.3">
      <c r="A1374" s="143">
        <v>12444</v>
      </c>
      <c r="B1374" s="148">
        <v>13465.86</v>
      </c>
      <c r="C1374" s="148">
        <v>599.85</v>
      </c>
      <c r="D1374" s="156">
        <v>5.8099999999999999E-2</v>
      </c>
      <c r="E1374" s="156">
        <v>5.1580000000000001E-2</v>
      </c>
      <c r="F1374" s="156">
        <v>6.5199999999999998E-3</v>
      </c>
      <c r="G1374" s="155">
        <f t="shared" si="43"/>
        <v>91.324096743914723</v>
      </c>
      <c r="H1374" s="75">
        <f t="shared" si="42"/>
        <v>136261955.42776272</v>
      </c>
    </row>
    <row r="1375" spans="1:8" x14ac:dyDescent="0.3">
      <c r="A1375" s="143">
        <v>12491</v>
      </c>
      <c r="B1375" s="148">
        <v>13460.8</v>
      </c>
      <c r="C1375" s="148">
        <v>599.53</v>
      </c>
      <c r="D1375" s="156">
        <v>5.824E-2</v>
      </c>
      <c r="E1375" s="156">
        <v>5.1720000000000002E-2</v>
      </c>
      <c r="F1375" s="156">
        <v>6.5199999999999998E-3</v>
      </c>
      <c r="G1375" s="155">
        <f t="shared" si="43"/>
        <v>91.324096743914723</v>
      </c>
      <c r="H1375" s="75">
        <f t="shared" si="42"/>
        <v>136776606.01480106</v>
      </c>
    </row>
    <row r="1376" spans="1:8" x14ac:dyDescent="0.3">
      <c r="A1376" s="143">
        <v>12540</v>
      </c>
      <c r="B1376" s="148">
        <v>13445.16</v>
      </c>
      <c r="C1376" s="148">
        <v>599.65</v>
      </c>
      <c r="D1376" s="156">
        <v>5.8360000000000002E-2</v>
      </c>
      <c r="E1376" s="156">
        <v>5.1830000000000001E-2</v>
      </c>
      <c r="F1376" s="156">
        <v>6.5300000000000002E-3</v>
      </c>
      <c r="G1376" s="155">
        <f t="shared" si="43"/>
        <v>91.464164376957541</v>
      </c>
      <c r="H1376" s="75">
        <f t="shared" si="42"/>
        <v>137102876.14193946</v>
      </c>
    </row>
    <row r="1377" spans="1:8" x14ac:dyDescent="0.3">
      <c r="A1377" s="143">
        <v>12588</v>
      </c>
      <c r="B1377" s="148">
        <v>13485.08</v>
      </c>
      <c r="C1377" s="148">
        <v>600.15</v>
      </c>
      <c r="D1377" s="156">
        <v>5.851E-2</v>
      </c>
      <c r="E1377" s="156">
        <v>5.1999999999999998E-2</v>
      </c>
      <c r="F1377" s="156">
        <v>6.5100000000000002E-3</v>
      </c>
      <c r="G1377" s="155">
        <f t="shared" si="43"/>
        <v>91.184029110871904</v>
      </c>
      <c r="H1377" s="75">
        <f t="shared" si="42"/>
        <v>138050491.10841638</v>
      </c>
    </row>
    <row r="1378" spans="1:8" x14ac:dyDescent="0.3">
      <c r="A1378" s="143">
        <v>12636</v>
      </c>
      <c r="B1378" s="148">
        <v>13468.16</v>
      </c>
      <c r="C1378" s="148">
        <v>600.41</v>
      </c>
      <c r="D1378" s="156">
        <v>5.8630000000000002E-2</v>
      </c>
      <c r="E1378" s="156">
        <v>5.2109999999999997E-2</v>
      </c>
      <c r="F1378" s="156">
        <v>6.5199999999999998E-3</v>
      </c>
      <c r="G1378" s="155">
        <f t="shared" si="43"/>
        <v>91.324096743914723</v>
      </c>
      <c r="H1378" s="75">
        <f t="shared" si="42"/>
        <v>138364357.82587671</v>
      </c>
    </row>
    <row r="1379" spans="1:8" x14ac:dyDescent="0.3">
      <c r="A1379" s="143">
        <v>12685</v>
      </c>
      <c r="B1379" s="148">
        <v>13478.4</v>
      </c>
      <c r="C1379" s="148">
        <v>599.37</v>
      </c>
      <c r="D1379" s="156">
        <v>5.8740000000000001E-2</v>
      </c>
      <c r="E1379" s="156">
        <v>5.2240000000000002E-2</v>
      </c>
      <c r="F1379" s="156">
        <v>6.5100000000000002E-3</v>
      </c>
      <c r="G1379" s="155">
        <f t="shared" si="43"/>
        <v>91.184029110871904</v>
      </c>
      <c r="H1379" s="75">
        <f t="shared" si="42"/>
        <v>139114273.88864484</v>
      </c>
    </row>
    <row r="1380" spans="1:8" x14ac:dyDescent="0.3">
      <c r="A1380" s="143">
        <v>12734</v>
      </c>
      <c r="B1380" s="148">
        <v>13438.59</v>
      </c>
      <c r="C1380" s="148">
        <v>599.57000000000005</v>
      </c>
      <c r="D1380" s="156">
        <v>5.883E-2</v>
      </c>
      <c r="E1380" s="156">
        <v>5.2299999999999999E-2</v>
      </c>
      <c r="F1380" s="156">
        <v>6.5300000000000002E-3</v>
      </c>
      <c r="G1380" s="155">
        <f t="shared" si="43"/>
        <v>91.464164376957541</v>
      </c>
      <c r="H1380" s="75">
        <f t="shared" si="42"/>
        <v>139223925.42196628</v>
      </c>
    </row>
    <row r="1381" spans="1:8" x14ac:dyDescent="0.3">
      <c r="A1381" s="143">
        <v>12782</v>
      </c>
      <c r="B1381" s="148">
        <v>13528.32</v>
      </c>
      <c r="C1381" s="148">
        <v>599.41</v>
      </c>
      <c r="D1381" s="156">
        <v>5.8909999999999997E-2</v>
      </c>
      <c r="E1381" s="156">
        <v>5.2429999999999997E-2</v>
      </c>
      <c r="F1381" s="156">
        <v>6.4799999999999996E-3</v>
      </c>
      <c r="G1381" s="155">
        <f t="shared" si="43"/>
        <v>90.763826211743464</v>
      </c>
      <c r="H1381" s="75">
        <f t="shared" si="42"/>
        <v>140827029.15345147</v>
      </c>
    </row>
    <row r="1382" spans="1:8" x14ac:dyDescent="0.3">
      <c r="A1382" s="143">
        <v>12832</v>
      </c>
      <c r="B1382" s="148">
        <v>13497.79</v>
      </c>
      <c r="C1382" s="148">
        <v>599.19000000000005</v>
      </c>
      <c r="D1382" s="156">
        <v>5.9029999999999999E-2</v>
      </c>
      <c r="E1382" s="156">
        <v>5.253E-2</v>
      </c>
      <c r="F1382" s="156">
        <v>6.4999999999999997E-3</v>
      </c>
      <c r="G1382" s="155">
        <f t="shared" si="43"/>
        <v>91.043961477829072</v>
      </c>
      <c r="H1382" s="75">
        <f t="shared" si="42"/>
        <v>140942900.45940977</v>
      </c>
    </row>
    <row r="1383" spans="1:8" x14ac:dyDescent="0.3">
      <c r="A1383" s="143">
        <v>12881</v>
      </c>
      <c r="B1383" s="148">
        <v>13555.85</v>
      </c>
      <c r="C1383" s="148">
        <v>600.53</v>
      </c>
      <c r="D1383" s="156">
        <v>5.9110000000000003E-2</v>
      </c>
      <c r="E1383" s="156">
        <v>5.262E-2</v>
      </c>
      <c r="F1383" s="156">
        <v>6.4799999999999996E-3</v>
      </c>
      <c r="G1383" s="155">
        <f t="shared" si="43"/>
        <v>90.763826211743464</v>
      </c>
      <c r="H1383" s="75">
        <f t="shared" si="42"/>
        <v>141917772.06427854</v>
      </c>
    </row>
    <row r="1384" spans="1:8" x14ac:dyDescent="0.3">
      <c r="A1384" s="143">
        <v>12931</v>
      </c>
      <c r="B1384" s="148">
        <v>13405.87</v>
      </c>
      <c r="C1384" s="148">
        <v>599.17999999999995</v>
      </c>
      <c r="D1384" s="156">
        <v>5.9249999999999997E-2</v>
      </c>
      <c r="E1384" s="156">
        <v>5.271E-2</v>
      </c>
      <c r="F1384" s="156">
        <v>6.5399999999999998E-3</v>
      </c>
      <c r="G1384" s="155">
        <f t="shared" si="43"/>
        <v>91.604232010000345</v>
      </c>
      <c r="H1384" s="75">
        <f t="shared" si="42"/>
        <v>141161600.46610439</v>
      </c>
    </row>
    <row r="1385" spans="1:8" x14ac:dyDescent="0.3">
      <c r="A1385" s="143">
        <v>12980</v>
      </c>
      <c r="B1385" s="148">
        <v>13366.02</v>
      </c>
      <c r="C1385" s="148">
        <v>600.04</v>
      </c>
      <c r="D1385" s="156">
        <v>5.9339999999999997E-2</v>
      </c>
      <c r="E1385" s="156">
        <v>5.2769999999999997E-2</v>
      </c>
      <c r="F1385" s="156">
        <v>6.5700000000000003E-3</v>
      </c>
      <c r="G1385" s="155">
        <f t="shared" si="43"/>
        <v>92.024434909128786</v>
      </c>
      <c r="H1385" s="75">
        <f t="shared" si="42"/>
        <v>141049494.222022</v>
      </c>
    </row>
    <row r="1386" spans="1:8" x14ac:dyDescent="0.3">
      <c r="A1386" s="143">
        <v>13030</v>
      </c>
      <c r="B1386" s="148">
        <v>13271.18</v>
      </c>
      <c r="C1386" s="148">
        <v>600.64</v>
      </c>
      <c r="D1386" s="156">
        <v>5.953E-2</v>
      </c>
      <c r="E1386" s="156">
        <v>5.2900000000000003E-2</v>
      </c>
      <c r="F1386" s="156">
        <v>6.62E-3</v>
      </c>
      <c r="G1386" s="155">
        <f t="shared" si="43"/>
        <v>92.724773074342863</v>
      </c>
      <c r="H1386" s="75">
        <f t="shared" si="42"/>
        <v>140523395.93813929</v>
      </c>
    </row>
    <row r="1387" spans="1:8" x14ac:dyDescent="0.3">
      <c r="A1387" s="143">
        <v>13080</v>
      </c>
      <c r="B1387" s="148">
        <v>13309.51</v>
      </c>
      <c r="C1387" s="148">
        <v>599.39</v>
      </c>
      <c r="D1387" s="156">
        <v>5.9650000000000002E-2</v>
      </c>
      <c r="E1387" s="156">
        <v>5.3060000000000003E-2</v>
      </c>
      <c r="F1387" s="156">
        <v>6.5900000000000004E-3</v>
      </c>
      <c r="G1387" s="155">
        <f t="shared" si="43"/>
        <v>92.304570175214437</v>
      </c>
      <c r="H1387" s="75">
        <f t="shared" si="42"/>
        <v>141704792.89564183</v>
      </c>
    </row>
    <row r="1388" spans="1:8" x14ac:dyDescent="0.3">
      <c r="A1388" s="143">
        <v>13131</v>
      </c>
      <c r="B1388" s="148">
        <v>13210.96</v>
      </c>
      <c r="C1388" s="148">
        <v>599.66</v>
      </c>
      <c r="D1388" s="156">
        <v>5.9880000000000003E-2</v>
      </c>
      <c r="E1388" s="156">
        <v>5.3240000000000003E-2</v>
      </c>
      <c r="F1388" s="156">
        <v>6.6400000000000001E-3</v>
      </c>
      <c r="G1388" s="155">
        <f t="shared" si="43"/>
        <v>93.004908340428486</v>
      </c>
      <c r="H1388" s="75">
        <f t="shared" si="42"/>
        <v>141186096.88787857</v>
      </c>
    </row>
    <row r="1389" spans="1:8" x14ac:dyDescent="0.3">
      <c r="A1389" s="143">
        <v>13181</v>
      </c>
      <c r="B1389" s="148">
        <v>13587.51</v>
      </c>
      <c r="C1389" s="148">
        <v>599.97</v>
      </c>
      <c r="D1389" s="156">
        <v>5.9979999999999999E-2</v>
      </c>
      <c r="E1389" s="156">
        <v>5.3519999999999998E-2</v>
      </c>
      <c r="F1389" s="156">
        <v>6.4599999999999996E-3</v>
      </c>
      <c r="G1389" s="155">
        <f t="shared" si="43"/>
        <v>90.483690945657827</v>
      </c>
      <c r="H1389" s="75">
        <f t="shared" si="42"/>
        <v>145672660.58936706</v>
      </c>
    </row>
    <row r="1390" spans="1:8" x14ac:dyDescent="0.3">
      <c r="A1390" s="143">
        <v>13232</v>
      </c>
      <c r="B1390" s="148">
        <v>12851.83</v>
      </c>
      <c r="C1390" s="148">
        <v>600.26</v>
      </c>
      <c r="D1390" s="156">
        <v>6.0159999999999998E-2</v>
      </c>
      <c r="E1390" s="156">
        <v>5.3330000000000002E-2</v>
      </c>
      <c r="F1390" s="156">
        <v>6.8399999999999997E-3</v>
      </c>
      <c r="G1390" s="155">
        <f t="shared" si="43"/>
        <v>95.806261001284767</v>
      </c>
      <c r="H1390" s="75">
        <f t="shared" si="42"/>
        <v>138112059.29247734</v>
      </c>
    </row>
    <row r="1391" spans="1:8" x14ac:dyDescent="0.3">
      <c r="A1391" s="143">
        <v>13283</v>
      </c>
      <c r="B1391" s="148">
        <v>13699.79</v>
      </c>
      <c r="C1391" s="148">
        <v>599.19000000000005</v>
      </c>
      <c r="D1391" s="156">
        <v>6.0269999999999997E-2</v>
      </c>
      <c r="E1391" s="156">
        <v>5.3870000000000001E-2</v>
      </c>
      <c r="F1391" s="156">
        <v>6.4000000000000003E-3</v>
      </c>
      <c r="G1391" s="155">
        <f t="shared" si="43"/>
        <v>89.64328514740096</v>
      </c>
      <c r="H1391" s="75">
        <f t="shared" si="42"/>
        <v>148176184.95527789</v>
      </c>
    </row>
    <row r="1392" spans="1:8" x14ac:dyDescent="0.3">
      <c r="A1392" s="143">
        <v>13334</v>
      </c>
      <c r="B1392" s="148">
        <v>13295.72</v>
      </c>
      <c r="C1392" s="148">
        <v>599.33000000000004</v>
      </c>
      <c r="D1392" s="156">
        <v>6.0560000000000003E-2</v>
      </c>
      <c r="E1392" s="156">
        <v>5.3969999999999997E-2</v>
      </c>
      <c r="F1392" s="156">
        <v>6.6E-3</v>
      </c>
      <c r="G1392" s="155">
        <f t="shared" si="43"/>
        <v>92.444637808257227</v>
      </c>
      <c r="H1392" s="75">
        <f t="shared" si="42"/>
        <v>144237679.07075945</v>
      </c>
    </row>
    <row r="1393" spans="1:8" x14ac:dyDescent="0.3">
      <c r="A1393" s="143">
        <v>13385</v>
      </c>
      <c r="B1393" s="148">
        <v>13297.8</v>
      </c>
      <c r="C1393" s="148">
        <v>599.94000000000005</v>
      </c>
      <c r="D1393" s="156">
        <v>6.0479999999999999E-2</v>
      </c>
      <c r="E1393" s="156">
        <v>5.3870000000000001E-2</v>
      </c>
      <c r="F1393" s="156">
        <v>6.6E-3</v>
      </c>
      <c r="G1393" s="155">
        <f t="shared" si="43"/>
        <v>92.444637808257227</v>
      </c>
      <c r="H1393" s="75">
        <f t="shared" si="42"/>
        <v>144789360.60912818</v>
      </c>
    </row>
    <row r="1394" spans="1:8" x14ac:dyDescent="0.3">
      <c r="A1394" s="143">
        <v>13436</v>
      </c>
      <c r="B1394" s="148">
        <v>13324.72</v>
      </c>
      <c r="C1394" s="148">
        <v>599.41</v>
      </c>
      <c r="D1394" s="156">
        <v>6.046E-2</v>
      </c>
      <c r="E1394" s="156">
        <v>5.3879999999999997E-2</v>
      </c>
      <c r="F1394" s="156">
        <v>6.5799999999999999E-3</v>
      </c>
      <c r="G1394" s="155">
        <f t="shared" si="43"/>
        <v>92.164502542171604</v>
      </c>
      <c r="H1394" s="75">
        <f t="shared" si="42"/>
        <v>145782808.2330516</v>
      </c>
    </row>
    <row r="1395" spans="1:8" x14ac:dyDescent="0.3">
      <c r="A1395" s="143">
        <v>13488</v>
      </c>
      <c r="B1395" s="148">
        <v>13475.65</v>
      </c>
      <c r="C1395" s="148">
        <v>599.6</v>
      </c>
      <c r="D1395" s="156">
        <v>6.055E-2</v>
      </c>
      <c r="E1395" s="156">
        <v>5.4030000000000002E-2</v>
      </c>
      <c r="F1395" s="156">
        <v>6.5100000000000002E-3</v>
      </c>
      <c r="G1395" s="155">
        <f t="shared" si="43"/>
        <v>91.184029110871904</v>
      </c>
      <c r="H1395" s="75">
        <f t="shared" si="42"/>
        <v>147920640.61569113</v>
      </c>
    </row>
    <row r="1396" spans="1:8" x14ac:dyDescent="0.3">
      <c r="A1396" s="143">
        <v>13540</v>
      </c>
      <c r="B1396" s="148">
        <v>13127.71</v>
      </c>
      <c r="C1396" s="148">
        <v>600.16</v>
      </c>
      <c r="D1396" s="156">
        <v>6.0560000000000003E-2</v>
      </c>
      <c r="E1396" s="156">
        <v>5.3870000000000001E-2</v>
      </c>
      <c r="F1396" s="156">
        <v>6.6899999999999998E-3</v>
      </c>
      <c r="G1396" s="155">
        <f t="shared" si="43"/>
        <v>93.705246505642563</v>
      </c>
      <c r="H1396" s="75">
        <f t="shared" si="42"/>
        <v>144495644.64018217</v>
      </c>
    </row>
    <row r="1397" spans="1:8" x14ac:dyDescent="0.3">
      <c r="A1397" s="143">
        <v>13592</v>
      </c>
      <c r="B1397" s="148">
        <v>13480.43</v>
      </c>
      <c r="C1397" s="148">
        <v>599.20000000000005</v>
      </c>
      <c r="D1397" s="156">
        <v>6.0510000000000001E-2</v>
      </c>
      <c r="E1397" s="156">
        <v>5.4010000000000002E-2</v>
      </c>
      <c r="F1397" s="156">
        <v>6.5100000000000002E-3</v>
      </c>
      <c r="G1397" s="155">
        <f t="shared" si="43"/>
        <v>91.184029110871904</v>
      </c>
      <c r="H1397" s="75">
        <f t="shared" si="42"/>
        <v>149061191.22542065</v>
      </c>
    </row>
    <row r="1398" spans="1:8" x14ac:dyDescent="0.3">
      <c r="A1398" s="143">
        <v>13644</v>
      </c>
      <c r="B1398" s="148">
        <v>13616.31</v>
      </c>
      <c r="C1398" s="148">
        <v>599.70000000000005</v>
      </c>
      <c r="D1398" s="156">
        <v>6.1080000000000002E-2</v>
      </c>
      <c r="E1398" s="156">
        <v>5.4640000000000001E-2</v>
      </c>
      <c r="F1398" s="156">
        <v>6.45E-3</v>
      </c>
      <c r="G1398" s="155">
        <f t="shared" si="43"/>
        <v>90.343623312615037</v>
      </c>
      <c r="H1398" s="75">
        <f t="shared" si="42"/>
        <v>151023387.14917174</v>
      </c>
    </row>
    <row r="1399" spans="1:8" x14ac:dyDescent="0.3">
      <c r="A1399" s="143">
        <v>13697</v>
      </c>
      <c r="B1399" s="148">
        <v>12863.4</v>
      </c>
      <c r="C1399" s="148">
        <v>599.22</v>
      </c>
      <c r="D1399" s="156">
        <v>6.1170000000000002E-2</v>
      </c>
      <c r="E1399" s="156">
        <v>5.4350000000000002E-2</v>
      </c>
      <c r="F1399" s="156">
        <v>6.8199999999999997E-3</v>
      </c>
      <c r="G1399" s="155">
        <f t="shared" si="43"/>
        <v>95.526125735199145</v>
      </c>
      <c r="H1399" s="75">
        <f t="shared" si="42"/>
        <v>143384858.27393892</v>
      </c>
    </row>
    <row r="1400" spans="1:8" x14ac:dyDescent="0.3">
      <c r="A1400" s="143">
        <v>13749</v>
      </c>
      <c r="B1400" s="148">
        <v>13034.95</v>
      </c>
      <c r="C1400" s="148">
        <v>598.84</v>
      </c>
      <c r="D1400" s="156">
        <v>6.1219999999999997E-2</v>
      </c>
      <c r="E1400" s="156">
        <v>5.45E-2</v>
      </c>
      <c r="F1400" s="156">
        <v>6.7200000000000003E-3</v>
      </c>
      <c r="G1400" s="155">
        <f t="shared" si="43"/>
        <v>94.125449404771018</v>
      </c>
      <c r="H1400" s="75">
        <f t="shared" si="42"/>
        <v>146071015.72365072</v>
      </c>
    </row>
    <row r="1401" spans="1:8" x14ac:dyDescent="0.3">
      <c r="A1401" s="143">
        <v>13802</v>
      </c>
      <c r="B1401" s="148">
        <v>13219.8</v>
      </c>
      <c r="C1401" s="148">
        <v>599.22</v>
      </c>
      <c r="D1401" s="156">
        <v>6.1330000000000003E-2</v>
      </c>
      <c r="E1401" s="156">
        <v>5.4690000000000003E-2</v>
      </c>
      <c r="F1401" s="156">
        <v>6.6299999999999996E-3</v>
      </c>
      <c r="G1401" s="155">
        <f t="shared" si="43"/>
        <v>92.864840707385682</v>
      </c>
      <c r="H1401" s="75">
        <f t="shared" si="42"/>
        <v>148624602.10845229</v>
      </c>
    </row>
    <row r="1402" spans="1:8" x14ac:dyDescent="0.3">
      <c r="A1402" s="143">
        <v>13855</v>
      </c>
      <c r="B1402" s="148">
        <v>13079.68</v>
      </c>
      <c r="C1402" s="148">
        <v>599.05999999999995</v>
      </c>
      <c r="D1402" s="156">
        <v>6.1420000000000002E-2</v>
      </c>
      <c r="E1402" s="156">
        <v>5.4719999999999998E-2</v>
      </c>
      <c r="F1402" s="156">
        <v>6.7000000000000002E-3</v>
      </c>
      <c r="G1402" s="155">
        <f t="shared" si="43"/>
        <v>93.845314138685382</v>
      </c>
      <c r="H1402" s="75">
        <f t="shared" si="42"/>
        <v>147636566.90972304</v>
      </c>
    </row>
    <row r="1403" spans="1:8" x14ac:dyDescent="0.3">
      <c r="A1403" s="143">
        <v>13909</v>
      </c>
      <c r="B1403" s="148">
        <v>13338.79</v>
      </c>
      <c r="C1403" s="148">
        <v>599.4</v>
      </c>
      <c r="D1403" s="156">
        <v>6.1490000000000003E-2</v>
      </c>
      <c r="E1403" s="156">
        <v>5.4919999999999997E-2</v>
      </c>
      <c r="F1403" s="156">
        <v>6.5799999999999999E-3</v>
      </c>
      <c r="G1403" s="155">
        <f t="shared" si="43"/>
        <v>92.164502542171604</v>
      </c>
      <c r="H1403" s="75">
        <f t="shared" si="42"/>
        <v>150914935.97153279</v>
      </c>
    </row>
    <row r="1404" spans="1:8" x14ac:dyDescent="0.3">
      <c r="A1404" s="143">
        <v>13962</v>
      </c>
      <c r="B1404" s="148">
        <v>13407.25</v>
      </c>
      <c r="C1404" s="148">
        <v>599.41</v>
      </c>
      <c r="D1404" s="156">
        <v>6.1539999999999997E-2</v>
      </c>
      <c r="E1404" s="156">
        <v>5.5E-2</v>
      </c>
      <c r="F1404" s="156">
        <v>6.5399999999999998E-3</v>
      </c>
      <c r="G1404" s="155">
        <f t="shared" si="43"/>
        <v>91.604232010000345</v>
      </c>
      <c r="H1404" s="75">
        <f t="shared" si="42"/>
        <v>152416538.99216995</v>
      </c>
    </row>
    <row r="1405" spans="1:8" x14ac:dyDescent="0.3">
      <c r="A1405" s="143">
        <v>14016</v>
      </c>
      <c r="B1405" s="148">
        <v>13476</v>
      </c>
      <c r="C1405" s="148">
        <v>598.87</v>
      </c>
      <c r="D1405" s="156">
        <v>6.1690000000000002E-2</v>
      </c>
      <c r="E1405" s="156">
        <v>5.518E-2</v>
      </c>
      <c r="F1405" s="156">
        <v>6.4999999999999997E-3</v>
      </c>
      <c r="G1405" s="155">
        <f t="shared" si="43"/>
        <v>91.043961477829072</v>
      </c>
      <c r="H1405" s="75">
        <f t="shared" si="42"/>
        <v>153947606.98558971</v>
      </c>
    </row>
    <row r="1406" spans="1:8" x14ac:dyDescent="0.3">
      <c r="A1406" s="143">
        <v>14070</v>
      </c>
      <c r="B1406" s="148">
        <v>13517.92</v>
      </c>
      <c r="C1406" s="148">
        <v>599.35</v>
      </c>
      <c r="D1406" s="156">
        <v>6.1809999999999997E-2</v>
      </c>
      <c r="E1406" s="156">
        <v>5.5320000000000001E-2</v>
      </c>
      <c r="F1406" s="156">
        <v>6.4900000000000001E-3</v>
      </c>
      <c r="G1406" s="155">
        <f t="shared" si="43"/>
        <v>90.903893844786282</v>
      </c>
      <c r="H1406" s="75">
        <f t="shared" si="42"/>
        <v>154778848.35190672</v>
      </c>
    </row>
    <row r="1407" spans="1:8" x14ac:dyDescent="0.3">
      <c r="A1407" s="143">
        <v>14124</v>
      </c>
      <c r="B1407" s="148">
        <v>13364.34</v>
      </c>
      <c r="C1407" s="148">
        <v>600.20000000000005</v>
      </c>
      <c r="D1407" s="156">
        <v>6.2019999999999999E-2</v>
      </c>
      <c r="E1407" s="156">
        <v>5.5449999999999999E-2</v>
      </c>
      <c r="F1407" s="156">
        <v>6.5700000000000003E-3</v>
      </c>
      <c r="G1407" s="155">
        <f t="shared" si="43"/>
        <v>92.024434909128786</v>
      </c>
      <c r="H1407" s="75">
        <f t="shared" si="42"/>
        <v>153480975.06870869</v>
      </c>
    </row>
    <row r="1408" spans="1:8" x14ac:dyDescent="0.3">
      <c r="A1408" s="143">
        <v>14178</v>
      </c>
      <c r="B1408" s="148">
        <v>13305.6</v>
      </c>
      <c r="C1408" s="148">
        <v>598.91</v>
      </c>
      <c r="D1408" s="156">
        <v>6.2140000000000001E-2</v>
      </c>
      <c r="E1408" s="156">
        <v>5.5550000000000002E-2</v>
      </c>
      <c r="F1408" s="156">
        <v>6.5900000000000004E-3</v>
      </c>
      <c r="G1408" s="155">
        <f t="shared" si="43"/>
        <v>92.304570175214437</v>
      </c>
      <c r="H1408" s="75">
        <f t="shared" si="42"/>
        <v>153600195.23504665</v>
      </c>
    </row>
    <row r="1409" spans="1:8" x14ac:dyDescent="0.3">
      <c r="A1409" s="143">
        <v>14233</v>
      </c>
      <c r="B1409" s="148">
        <v>13358.89</v>
      </c>
      <c r="C1409" s="148">
        <v>599.58000000000004</v>
      </c>
      <c r="D1409" s="156">
        <v>6.2289999999999998E-2</v>
      </c>
      <c r="E1409" s="156">
        <v>5.5730000000000002E-2</v>
      </c>
      <c r="F1409" s="156">
        <v>6.5700000000000003E-3</v>
      </c>
      <c r="G1409" s="155">
        <f t="shared" si="43"/>
        <v>92.024434909128786</v>
      </c>
      <c r="H1409" s="75">
        <f t="shared" si="42"/>
        <v>154665443.08644369</v>
      </c>
    </row>
    <row r="1410" spans="1:8" x14ac:dyDescent="0.3">
      <c r="A1410" s="143">
        <v>14287</v>
      </c>
      <c r="B1410" s="148">
        <v>13296.63</v>
      </c>
      <c r="C1410" s="148">
        <v>599.82000000000005</v>
      </c>
      <c r="D1410" s="156">
        <v>6.2420000000000003E-2</v>
      </c>
      <c r="E1410" s="156">
        <v>5.5820000000000002E-2</v>
      </c>
      <c r="F1410" s="156">
        <v>6.6E-3</v>
      </c>
      <c r="G1410" s="155">
        <f t="shared" si="43"/>
        <v>92.444637808257227</v>
      </c>
      <c r="H1410" s="75">
        <f t="shared" si="42"/>
        <v>154546551.73870856</v>
      </c>
    </row>
    <row r="1411" spans="1:8" x14ac:dyDescent="0.3">
      <c r="A1411" s="143">
        <v>14342</v>
      </c>
      <c r="B1411" s="148">
        <v>13319.82</v>
      </c>
      <c r="C1411" s="148">
        <v>599.49</v>
      </c>
      <c r="D1411" s="156">
        <v>6.25E-2</v>
      </c>
      <c r="E1411" s="156">
        <v>5.5919999999999997E-2</v>
      </c>
      <c r="F1411" s="156">
        <v>6.5900000000000004E-3</v>
      </c>
      <c r="G1411" s="155">
        <f t="shared" si="43"/>
        <v>92.304570175214437</v>
      </c>
      <c r="H1411" s="75">
        <f t="shared" si="42"/>
        <v>155376921.99612349</v>
      </c>
    </row>
    <row r="1412" spans="1:8" x14ac:dyDescent="0.3">
      <c r="A1412" s="143">
        <v>14398</v>
      </c>
      <c r="B1412" s="148">
        <v>13304.25</v>
      </c>
      <c r="C1412" s="148">
        <v>599.70000000000005</v>
      </c>
      <c r="D1412" s="156">
        <v>6.2649999999999997E-2</v>
      </c>
      <c r="E1412" s="156">
        <v>5.6050000000000003E-2</v>
      </c>
      <c r="F1412" s="156">
        <v>6.6E-3</v>
      </c>
      <c r="G1412" s="155">
        <f t="shared" si="43"/>
        <v>92.444637808257227</v>
      </c>
      <c r="H1412" s="75">
        <f t="shared" si="42"/>
        <v>155747270.38104051</v>
      </c>
    </row>
    <row r="1413" spans="1:8" x14ac:dyDescent="0.3">
      <c r="A1413" s="143">
        <v>14453</v>
      </c>
      <c r="B1413" s="148">
        <v>13359.89</v>
      </c>
      <c r="C1413" s="148">
        <v>600</v>
      </c>
      <c r="D1413" s="156">
        <v>6.2719999999999998E-2</v>
      </c>
      <c r="E1413" s="156">
        <v>5.6140000000000002E-2</v>
      </c>
      <c r="F1413" s="156">
        <v>6.5700000000000003E-3</v>
      </c>
      <c r="G1413" s="155">
        <f t="shared" si="43"/>
        <v>92.024434909128786</v>
      </c>
      <c r="H1413" s="75">
        <f t="shared" si="42"/>
        <v>157056112.48003727</v>
      </c>
    </row>
    <row r="1414" spans="1:8" x14ac:dyDescent="0.3">
      <c r="A1414" s="143">
        <v>14508</v>
      </c>
      <c r="B1414" s="148">
        <v>13353.3</v>
      </c>
      <c r="C1414" s="148">
        <v>600.34</v>
      </c>
      <c r="D1414" s="156">
        <v>6.2850000000000003E-2</v>
      </c>
      <c r="E1414" s="156">
        <v>5.6270000000000001E-2</v>
      </c>
      <c r="F1414" s="156">
        <v>6.5799999999999999E-3</v>
      </c>
      <c r="G1414" s="155">
        <f t="shared" si="43"/>
        <v>92.164502542171604</v>
      </c>
      <c r="H1414" s="75">
        <f t="shared" si="42"/>
        <v>157414184.41836205</v>
      </c>
    </row>
    <row r="1415" spans="1:8" x14ac:dyDescent="0.3">
      <c r="A1415" s="143">
        <v>14564</v>
      </c>
      <c r="B1415" s="148">
        <v>13331.68</v>
      </c>
      <c r="C1415" s="148">
        <v>600.54999999999995</v>
      </c>
      <c r="D1415" s="156">
        <v>6.2939999999999996E-2</v>
      </c>
      <c r="E1415" s="156">
        <v>5.6349999999999997E-2</v>
      </c>
      <c r="F1415" s="156">
        <v>6.5900000000000004E-3</v>
      </c>
      <c r="G1415" s="155">
        <f t="shared" si="43"/>
        <v>92.304570175214437</v>
      </c>
      <c r="H1415" s="75">
        <f t="shared" si="42"/>
        <v>157782003.34343484</v>
      </c>
    </row>
    <row r="1416" spans="1:8" x14ac:dyDescent="0.3">
      <c r="A1416" s="143">
        <v>14620</v>
      </c>
      <c r="B1416" s="148">
        <v>13406.25</v>
      </c>
      <c r="C1416" s="148">
        <v>600.57000000000005</v>
      </c>
      <c r="D1416" s="156">
        <v>6.3060000000000005E-2</v>
      </c>
      <c r="E1416" s="156">
        <v>5.6500000000000002E-2</v>
      </c>
      <c r="F1416" s="156">
        <v>6.5599999999999999E-3</v>
      </c>
      <c r="G1416" s="155">
        <f t="shared" si="43"/>
        <v>91.884367276085982</v>
      </c>
      <c r="H1416" s="75">
        <f t="shared" si="42"/>
        <v>159113029.05390993</v>
      </c>
    </row>
    <row r="1417" spans="1:8" x14ac:dyDescent="0.3">
      <c r="A1417" s="143">
        <v>14676</v>
      </c>
      <c r="B1417" s="148">
        <v>13431.81</v>
      </c>
      <c r="C1417" s="148">
        <v>600.07000000000005</v>
      </c>
      <c r="D1417" s="156">
        <v>6.318E-2</v>
      </c>
      <c r="E1417" s="156">
        <v>5.6640000000000003E-2</v>
      </c>
      <c r="F1417" s="156">
        <v>6.5399999999999998E-3</v>
      </c>
      <c r="G1417" s="155">
        <f t="shared" si="43"/>
        <v>91.604232010000345</v>
      </c>
      <c r="H1417" s="75">
        <f t="shared" si="42"/>
        <v>160210938.7085723</v>
      </c>
    </row>
    <row r="1418" spans="1:8" x14ac:dyDescent="0.3">
      <c r="A1418" s="143">
        <v>14733</v>
      </c>
      <c r="B1418" s="148">
        <v>13370.97</v>
      </c>
      <c r="C1418" s="148">
        <v>599.91999999999996</v>
      </c>
      <c r="D1418" s="156">
        <v>6.3350000000000004E-2</v>
      </c>
      <c r="E1418" s="156">
        <v>5.6779999999999997E-2</v>
      </c>
      <c r="F1418" s="156">
        <v>6.5700000000000003E-3</v>
      </c>
      <c r="G1418" s="155">
        <f t="shared" si="43"/>
        <v>92.024434909128786</v>
      </c>
      <c r="H1418" s="75">
        <f t="shared" si="42"/>
        <v>160098782.61733824</v>
      </c>
    </row>
    <row r="1419" spans="1:8" x14ac:dyDescent="0.3">
      <c r="A1419" s="143">
        <v>14790</v>
      </c>
      <c r="B1419" s="148">
        <v>13304.05</v>
      </c>
      <c r="C1419" s="148">
        <v>600.24</v>
      </c>
      <c r="D1419" s="156">
        <v>6.3530000000000003E-2</v>
      </c>
      <c r="E1419" s="156">
        <v>5.6919999999999998E-2</v>
      </c>
      <c r="F1419" s="156">
        <v>6.6E-3</v>
      </c>
      <c r="G1419" s="155">
        <f t="shared" si="43"/>
        <v>92.444637808257227</v>
      </c>
      <c r="H1419" s="75">
        <f t="shared" si="42"/>
        <v>159987646.12693354</v>
      </c>
    </row>
    <row r="1420" spans="1:8" x14ac:dyDescent="0.3">
      <c r="A1420" s="143">
        <v>14846</v>
      </c>
      <c r="B1420" s="148">
        <v>13307.03</v>
      </c>
      <c r="C1420" s="148">
        <v>599.91</v>
      </c>
      <c r="D1420" s="156">
        <v>6.3640000000000002E-2</v>
      </c>
      <c r="E1420" s="156">
        <v>5.7049999999999997E-2</v>
      </c>
      <c r="F1420" s="156">
        <v>6.6E-3</v>
      </c>
      <c r="G1420" s="155">
        <f t="shared" si="43"/>
        <v>92.444637808257227</v>
      </c>
      <c r="H1420" s="75">
        <f t="shared" si="42"/>
        <v>160593414.09063256</v>
      </c>
    </row>
    <row r="1421" spans="1:8" x14ac:dyDescent="0.3">
      <c r="A1421" s="143">
        <v>14904</v>
      </c>
      <c r="B1421" s="148">
        <v>13315.65</v>
      </c>
      <c r="C1421" s="148">
        <v>599.71</v>
      </c>
      <c r="D1421" s="156">
        <v>6.3769999999999993E-2</v>
      </c>
      <c r="E1421" s="156">
        <v>5.7180000000000002E-2</v>
      </c>
      <c r="F1421" s="156">
        <v>6.5900000000000004E-3</v>
      </c>
      <c r="G1421" s="155">
        <f t="shared" si="43"/>
        <v>92.304570175214437</v>
      </c>
      <c r="H1421" s="75">
        <f t="shared" si="42"/>
        <v>161465461.26274052</v>
      </c>
    </row>
    <row r="1422" spans="1:8" x14ac:dyDescent="0.3">
      <c r="A1422" s="143">
        <v>14961</v>
      </c>
      <c r="B1422" s="148">
        <v>13215.9</v>
      </c>
      <c r="C1422" s="148">
        <v>599.53</v>
      </c>
      <c r="D1422" s="156">
        <v>6.3930000000000001E-2</v>
      </c>
      <c r="E1422" s="156">
        <v>5.7290000000000001E-2</v>
      </c>
      <c r="F1422" s="156">
        <v>6.6400000000000001E-3</v>
      </c>
      <c r="G1422" s="155">
        <f t="shared" si="43"/>
        <v>93.004908340428486</v>
      </c>
      <c r="H1422" s="75">
        <f t="shared" si="42"/>
        <v>160862477.76555869</v>
      </c>
    </row>
    <row r="1423" spans="1:8" x14ac:dyDescent="0.3">
      <c r="A1423" s="143">
        <v>15018</v>
      </c>
      <c r="B1423" s="148">
        <v>13317.84</v>
      </c>
      <c r="C1423" s="148">
        <v>599.48</v>
      </c>
      <c r="D1423" s="156">
        <v>6.3969999999999999E-2</v>
      </c>
      <c r="E1423" s="156">
        <v>5.738E-2</v>
      </c>
      <c r="F1423" s="156">
        <v>6.5900000000000004E-3</v>
      </c>
      <c r="G1423" s="155">
        <f t="shared" si="43"/>
        <v>92.304570175214437</v>
      </c>
      <c r="H1423" s="75">
        <f t="shared" si="42"/>
        <v>162700503.0356842</v>
      </c>
    </row>
    <row r="1424" spans="1:8" x14ac:dyDescent="0.3">
      <c r="A1424" s="143">
        <v>15076</v>
      </c>
      <c r="B1424" s="148">
        <v>13231.09</v>
      </c>
      <c r="C1424" s="148">
        <v>598.94000000000005</v>
      </c>
      <c r="D1424" s="156">
        <v>6.411E-2</v>
      </c>
      <c r="E1424" s="156">
        <v>5.7489999999999999E-2</v>
      </c>
      <c r="F1424" s="156">
        <v>6.6299999999999996E-3</v>
      </c>
      <c r="G1424" s="155">
        <f t="shared" si="43"/>
        <v>92.864840707385682</v>
      </c>
      <c r="H1424" s="75">
        <f t="shared" si="42"/>
        <v>162343464.81575325</v>
      </c>
    </row>
    <row r="1425" spans="1:8" x14ac:dyDescent="0.3">
      <c r="A1425" s="143">
        <v>15134</v>
      </c>
      <c r="B1425" s="148">
        <v>13299.44</v>
      </c>
      <c r="C1425" s="148">
        <v>599.37</v>
      </c>
      <c r="D1425" s="156">
        <v>6.4210000000000003E-2</v>
      </c>
      <c r="E1425" s="156">
        <v>5.7610000000000001E-2</v>
      </c>
      <c r="F1425" s="156">
        <v>6.6E-3</v>
      </c>
      <c r="G1425" s="155">
        <f t="shared" si="43"/>
        <v>92.444637808257227</v>
      </c>
      <c r="H1425" s="75">
        <f t="shared" si="42"/>
        <v>163708792.18965602</v>
      </c>
    </row>
    <row r="1426" spans="1:8" x14ac:dyDescent="0.3">
      <c r="A1426" s="143">
        <v>15192</v>
      </c>
      <c r="B1426" s="148">
        <v>13422.61</v>
      </c>
      <c r="C1426" s="148">
        <v>599.91999999999996</v>
      </c>
      <c r="D1426" s="156">
        <v>6.4250000000000002E-2</v>
      </c>
      <c r="E1426" s="156">
        <v>5.7709999999999997E-2</v>
      </c>
      <c r="F1426" s="156">
        <v>6.5399999999999998E-3</v>
      </c>
      <c r="G1426" s="155">
        <f t="shared" si="43"/>
        <v>91.604232010000345</v>
      </c>
      <c r="H1426" s="75">
        <f t="shared" ref="H1426:H1489" si="44">A1426/G1426*10^6</f>
        <v>165843866.2347118</v>
      </c>
    </row>
    <row r="1427" spans="1:8" x14ac:dyDescent="0.3">
      <c r="A1427" s="143">
        <v>15251</v>
      </c>
      <c r="B1427" s="148">
        <v>13314.03</v>
      </c>
      <c r="C1427" s="148">
        <v>599.45000000000005</v>
      </c>
      <c r="D1427" s="156">
        <v>6.4430000000000001E-2</v>
      </c>
      <c r="E1427" s="156">
        <v>5.7840000000000003E-2</v>
      </c>
      <c r="F1427" s="156">
        <v>6.5900000000000004E-3</v>
      </c>
      <c r="G1427" s="155">
        <f t="shared" ref="G1427:G1478" si="45">(2*F1427/$B$7)*(1+3*$B$11)/(4+PI()*$B$11-PI())*10^6</f>
        <v>92.304570175214437</v>
      </c>
      <c r="H1427" s="75">
        <f t="shared" si="44"/>
        <v>165224755.08038482</v>
      </c>
    </row>
    <row r="1428" spans="1:8" x14ac:dyDescent="0.3">
      <c r="A1428" s="143">
        <v>15309</v>
      </c>
      <c r="B1428" s="148">
        <v>13353.82</v>
      </c>
      <c r="C1428" s="148">
        <v>599.74</v>
      </c>
      <c r="D1428" s="156">
        <v>6.454E-2</v>
      </c>
      <c r="E1428" s="156">
        <v>5.7959999999999998E-2</v>
      </c>
      <c r="F1428" s="156">
        <v>6.5700000000000003E-3</v>
      </c>
      <c r="G1428" s="155">
        <f t="shared" si="45"/>
        <v>92.024434909128786</v>
      </c>
      <c r="H1428" s="75">
        <f t="shared" si="44"/>
        <v>166357989.75692871</v>
      </c>
    </row>
    <row r="1429" spans="1:8" x14ac:dyDescent="0.3">
      <c r="A1429" s="143">
        <v>15368</v>
      </c>
      <c r="B1429" s="148">
        <v>13266.58</v>
      </c>
      <c r="C1429" s="148">
        <v>598.99</v>
      </c>
      <c r="D1429" s="156">
        <v>6.4699999999999994E-2</v>
      </c>
      <c r="E1429" s="156">
        <v>5.8099999999999999E-2</v>
      </c>
      <c r="F1429" s="156">
        <v>6.6100000000000004E-3</v>
      </c>
      <c r="G1429" s="155">
        <f t="shared" si="45"/>
        <v>92.584705441300059</v>
      </c>
      <c r="H1429" s="75">
        <f t="shared" si="44"/>
        <v>165988539.10858437</v>
      </c>
    </row>
    <row r="1430" spans="1:8" x14ac:dyDescent="0.3">
      <c r="A1430" s="143">
        <v>15427</v>
      </c>
      <c r="B1430" s="148">
        <v>13347.49</v>
      </c>
      <c r="C1430" s="148">
        <v>598.71</v>
      </c>
      <c r="D1430" s="156">
        <v>6.4829999999999999E-2</v>
      </c>
      <c r="E1430" s="156">
        <v>5.8270000000000002E-2</v>
      </c>
      <c r="F1430" s="156">
        <v>6.5599999999999999E-3</v>
      </c>
      <c r="G1430" s="155">
        <f t="shared" si="45"/>
        <v>91.884367276085982</v>
      </c>
      <c r="H1430" s="75">
        <f t="shared" si="44"/>
        <v>167895807.05982685</v>
      </c>
    </row>
    <row r="1431" spans="1:8" x14ac:dyDescent="0.3">
      <c r="A1431" s="143">
        <v>15487</v>
      </c>
      <c r="B1431" s="148">
        <v>13232.72</v>
      </c>
      <c r="C1431" s="148">
        <v>598.88</v>
      </c>
      <c r="D1431" s="156">
        <v>6.4990000000000006E-2</v>
      </c>
      <c r="E1431" s="156">
        <v>5.8369999999999998E-2</v>
      </c>
      <c r="F1431" s="156">
        <v>6.62E-3</v>
      </c>
      <c r="G1431" s="155">
        <f t="shared" si="45"/>
        <v>92.724773074342863</v>
      </c>
      <c r="H1431" s="75">
        <f t="shared" si="44"/>
        <v>167021169.06323588</v>
      </c>
    </row>
    <row r="1432" spans="1:8" x14ac:dyDescent="0.3">
      <c r="A1432" s="143">
        <v>15546</v>
      </c>
      <c r="B1432" s="148">
        <v>13235.3</v>
      </c>
      <c r="C1432" s="148">
        <v>599.79999999999995</v>
      </c>
      <c r="D1432" s="156">
        <v>6.5210000000000004E-2</v>
      </c>
      <c r="E1432" s="156">
        <v>5.858E-2</v>
      </c>
      <c r="F1432" s="156">
        <v>6.6299999999999996E-3</v>
      </c>
      <c r="G1432" s="155">
        <f t="shared" si="45"/>
        <v>92.864840707385682</v>
      </c>
      <c r="H1432" s="75">
        <f t="shared" si="44"/>
        <v>167404583.71091142</v>
      </c>
    </row>
    <row r="1433" spans="1:8" x14ac:dyDescent="0.3">
      <c r="A1433" s="143">
        <v>15606</v>
      </c>
      <c r="B1433" s="148">
        <v>13355.03</v>
      </c>
      <c r="C1433" s="148">
        <v>600.26</v>
      </c>
      <c r="D1433" s="156">
        <v>6.5299999999999997E-2</v>
      </c>
      <c r="E1433" s="156">
        <v>5.8720000000000001E-2</v>
      </c>
      <c r="F1433" s="156">
        <v>6.5799999999999999E-3</v>
      </c>
      <c r="G1433" s="155">
        <f t="shared" si="45"/>
        <v>92.164502542171604</v>
      </c>
      <c r="H1433" s="75">
        <f t="shared" si="44"/>
        <v>169327664.87682372</v>
      </c>
    </row>
    <row r="1434" spans="1:8" x14ac:dyDescent="0.3">
      <c r="A1434" s="143">
        <v>15666</v>
      </c>
      <c r="B1434" s="148">
        <v>13353.9</v>
      </c>
      <c r="C1434" s="148">
        <v>600.25</v>
      </c>
      <c r="D1434" s="156">
        <v>6.5409999999999996E-2</v>
      </c>
      <c r="E1434" s="156">
        <v>5.8840000000000003E-2</v>
      </c>
      <c r="F1434" s="156">
        <v>6.5799999999999999E-3</v>
      </c>
      <c r="G1434" s="155">
        <f t="shared" si="45"/>
        <v>92.164502542171604</v>
      </c>
      <c r="H1434" s="75">
        <f t="shared" si="44"/>
        <v>169978674.7379418</v>
      </c>
    </row>
    <row r="1435" spans="1:8" x14ac:dyDescent="0.3">
      <c r="A1435" s="143">
        <v>15726</v>
      </c>
      <c r="B1435" s="148">
        <v>13312.78</v>
      </c>
      <c r="C1435" s="148">
        <v>600.77</v>
      </c>
      <c r="D1435" s="156">
        <v>6.5570000000000003E-2</v>
      </c>
      <c r="E1435" s="156">
        <v>5.8970000000000002E-2</v>
      </c>
      <c r="F1435" s="156">
        <v>6.6E-3</v>
      </c>
      <c r="G1435" s="155">
        <f t="shared" si="45"/>
        <v>92.444637808257227</v>
      </c>
      <c r="H1435" s="75">
        <f t="shared" si="44"/>
        <v>170112624.94875979</v>
      </c>
    </row>
    <row r="1436" spans="1:8" x14ac:dyDescent="0.3">
      <c r="A1436" s="143">
        <v>15787</v>
      </c>
      <c r="B1436" s="148">
        <v>13240.71</v>
      </c>
      <c r="C1436" s="148">
        <v>600.01</v>
      </c>
      <c r="D1436" s="156">
        <v>6.5670000000000006E-2</v>
      </c>
      <c r="E1436" s="156">
        <v>5.9040000000000002E-2</v>
      </c>
      <c r="F1436" s="156">
        <v>6.6299999999999996E-3</v>
      </c>
      <c r="G1436" s="155">
        <f t="shared" si="45"/>
        <v>92.864840707385682</v>
      </c>
      <c r="H1436" s="75">
        <f t="shared" si="44"/>
        <v>169999753.1869393</v>
      </c>
    </row>
    <row r="1437" spans="1:8" x14ac:dyDescent="0.3">
      <c r="A1437" s="143">
        <v>15847</v>
      </c>
      <c r="B1437" s="148">
        <v>13269.61</v>
      </c>
      <c r="C1437" s="148">
        <v>599.20000000000005</v>
      </c>
      <c r="D1437" s="156">
        <v>6.5790000000000001E-2</v>
      </c>
      <c r="E1437" s="156">
        <v>5.9180000000000003E-2</v>
      </c>
      <c r="F1437" s="156">
        <v>6.6100000000000004E-3</v>
      </c>
      <c r="G1437" s="155">
        <f t="shared" si="45"/>
        <v>92.584705441300059</v>
      </c>
      <c r="H1437" s="75">
        <f t="shared" si="44"/>
        <v>171162179.80568302</v>
      </c>
    </row>
    <row r="1438" spans="1:8" x14ac:dyDescent="0.3">
      <c r="A1438" s="143">
        <v>15908</v>
      </c>
      <c r="B1438" s="148">
        <v>13257.72</v>
      </c>
      <c r="C1438" s="148">
        <v>599.20000000000005</v>
      </c>
      <c r="D1438" s="156">
        <v>6.5930000000000002E-2</v>
      </c>
      <c r="E1438" s="156">
        <v>5.9310000000000002E-2</v>
      </c>
      <c r="F1438" s="156">
        <v>6.6100000000000004E-3</v>
      </c>
      <c r="G1438" s="155">
        <f t="shared" si="45"/>
        <v>92.584705441300059</v>
      </c>
      <c r="H1438" s="75">
        <f t="shared" si="44"/>
        <v>171821035.92786053</v>
      </c>
    </row>
    <row r="1439" spans="1:8" x14ac:dyDescent="0.3">
      <c r="A1439" s="143">
        <v>15970</v>
      </c>
      <c r="B1439" s="148">
        <v>13303.76</v>
      </c>
      <c r="C1439" s="148">
        <v>600.30999999999995</v>
      </c>
      <c r="D1439" s="156">
        <v>6.6030000000000005E-2</v>
      </c>
      <c r="E1439" s="156">
        <v>5.9420000000000001E-2</v>
      </c>
      <c r="F1439" s="156">
        <v>6.6E-3</v>
      </c>
      <c r="G1439" s="155">
        <f t="shared" si="45"/>
        <v>92.444637808257227</v>
      </c>
      <c r="H1439" s="75">
        <f t="shared" si="44"/>
        <v>172752042.50487688</v>
      </c>
    </row>
    <row r="1440" spans="1:8" x14ac:dyDescent="0.3">
      <c r="A1440" s="143">
        <v>16031</v>
      </c>
      <c r="B1440" s="148">
        <v>13269.75</v>
      </c>
      <c r="C1440" s="148">
        <v>598.94000000000005</v>
      </c>
      <c r="D1440" s="156">
        <v>6.6129999999999994E-2</v>
      </c>
      <c r="E1440" s="156">
        <v>5.9520000000000003E-2</v>
      </c>
      <c r="F1440" s="156">
        <v>6.6100000000000004E-3</v>
      </c>
      <c r="G1440" s="155">
        <f t="shared" si="45"/>
        <v>92.584705441300059</v>
      </c>
      <c r="H1440" s="75">
        <f t="shared" si="44"/>
        <v>173149549.09225118</v>
      </c>
    </row>
    <row r="1441" spans="1:8" x14ac:dyDescent="0.3">
      <c r="A1441" s="143">
        <v>16093</v>
      </c>
      <c r="B1441" s="148">
        <v>13253.58</v>
      </c>
      <c r="C1441" s="148">
        <v>599</v>
      </c>
      <c r="D1441" s="156">
        <v>6.6269999999999996E-2</v>
      </c>
      <c r="E1441" s="156">
        <v>5.9650000000000002E-2</v>
      </c>
      <c r="F1441" s="156">
        <v>6.6100000000000004E-3</v>
      </c>
      <c r="G1441" s="155">
        <f t="shared" si="45"/>
        <v>92.584705441300059</v>
      </c>
      <c r="H1441" s="75">
        <f t="shared" si="44"/>
        <v>173819206.13446435</v>
      </c>
    </row>
    <row r="1442" spans="1:8" x14ac:dyDescent="0.3">
      <c r="A1442" s="143">
        <v>16154</v>
      </c>
      <c r="B1442" s="148">
        <v>13319.41</v>
      </c>
      <c r="C1442" s="148">
        <v>599.29</v>
      </c>
      <c r="D1442" s="156">
        <v>6.6379999999999995E-2</v>
      </c>
      <c r="E1442" s="156">
        <v>5.9790000000000003E-2</v>
      </c>
      <c r="F1442" s="156">
        <v>6.5900000000000004E-3</v>
      </c>
      <c r="G1442" s="155">
        <f t="shared" si="45"/>
        <v>92.304570175214437</v>
      </c>
      <c r="H1442" s="75">
        <f t="shared" si="44"/>
        <v>175007585.9660702</v>
      </c>
    </row>
    <row r="1443" spans="1:8" x14ac:dyDescent="0.3">
      <c r="A1443" s="143">
        <v>16217</v>
      </c>
      <c r="B1443" s="148">
        <v>13275.52</v>
      </c>
      <c r="C1443" s="148">
        <v>600.23</v>
      </c>
      <c r="D1443" s="156">
        <v>6.6559999999999994E-2</v>
      </c>
      <c r="E1443" s="156">
        <v>5.994E-2</v>
      </c>
      <c r="F1443" s="156">
        <v>6.62E-3</v>
      </c>
      <c r="G1443" s="155">
        <f t="shared" si="45"/>
        <v>92.724773074342863</v>
      </c>
      <c r="H1443" s="75">
        <f t="shared" si="44"/>
        <v>174893930.30919456</v>
      </c>
    </row>
    <row r="1444" spans="1:8" x14ac:dyDescent="0.3">
      <c r="A1444" s="143">
        <v>16279</v>
      </c>
      <c r="B1444" s="148">
        <v>13247.21</v>
      </c>
      <c r="C1444" s="148">
        <v>598.61</v>
      </c>
      <c r="D1444" s="156">
        <v>6.6720000000000002E-2</v>
      </c>
      <c r="E1444" s="156">
        <v>6.0100000000000001E-2</v>
      </c>
      <c r="F1444" s="156">
        <v>6.6100000000000004E-3</v>
      </c>
      <c r="G1444" s="155">
        <f t="shared" si="45"/>
        <v>92.584705441300059</v>
      </c>
      <c r="H1444" s="75">
        <f t="shared" si="44"/>
        <v>175828177.26110393</v>
      </c>
    </row>
    <row r="1445" spans="1:8" x14ac:dyDescent="0.3">
      <c r="A1445" s="143">
        <v>16342</v>
      </c>
      <c r="B1445" s="148">
        <v>13260.93</v>
      </c>
      <c r="C1445" s="148">
        <v>599.62</v>
      </c>
      <c r="D1445" s="156">
        <v>6.6830000000000001E-2</v>
      </c>
      <c r="E1445" s="156">
        <v>6.021E-2</v>
      </c>
      <c r="F1445" s="156">
        <v>6.62E-3</v>
      </c>
      <c r="G1445" s="155">
        <f t="shared" si="45"/>
        <v>92.724773074342863</v>
      </c>
      <c r="H1445" s="75">
        <f t="shared" si="44"/>
        <v>176242005.8650094</v>
      </c>
    </row>
    <row r="1446" spans="1:8" x14ac:dyDescent="0.3">
      <c r="A1446" s="143">
        <v>16404</v>
      </c>
      <c r="B1446" s="148">
        <v>13220.55</v>
      </c>
      <c r="C1446" s="148">
        <v>599.99</v>
      </c>
      <c r="D1446" s="156">
        <v>6.7019999999999996E-2</v>
      </c>
      <c r="E1446" s="156">
        <v>6.0380000000000003E-2</v>
      </c>
      <c r="F1446" s="156">
        <v>6.6400000000000001E-3</v>
      </c>
      <c r="G1446" s="155">
        <f t="shared" si="45"/>
        <v>93.004908340428486</v>
      </c>
      <c r="H1446" s="75">
        <f t="shared" si="44"/>
        <v>176377787.93304089</v>
      </c>
    </row>
    <row r="1447" spans="1:8" x14ac:dyDescent="0.3">
      <c r="A1447" s="143">
        <v>16467</v>
      </c>
      <c r="B1447" s="148">
        <v>13303.58</v>
      </c>
      <c r="C1447" s="148">
        <v>599.39</v>
      </c>
      <c r="D1447" s="156">
        <v>6.7140000000000005E-2</v>
      </c>
      <c r="E1447" s="156">
        <v>6.0539999999999997E-2</v>
      </c>
      <c r="F1447" s="156">
        <v>6.5900000000000004E-3</v>
      </c>
      <c r="G1447" s="155">
        <f t="shared" si="45"/>
        <v>92.304570175214437</v>
      </c>
      <c r="H1447" s="75">
        <f t="shared" si="44"/>
        <v>178398533.99178395</v>
      </c>
    </row>
    <row r="1448" spans="1:8" x14ac:dyDescent="0.3">
      <c r="A1448" s="143">
        <v>16531</v>
      </c>
      <c r="B1448" s="148">
        <v>13146.57</v>
      </c>
      <c r="C1448" s="148">
        <v>599.47</v>
      </c>
      <c r="D1448" s="156">
        <v>6.7320000000000005E-2</v>
      </c>
      <c r="E1448" s="156">
        <v>6.0650000000000003E-2</v>
      </c>
      <c r="F1448" s="156">
        <v>6.6699999999999997E-3</v>
      </c>
      <c r="G1448" s="155">
        <f t="shared" si="45"/>
        <v>93.425111239556927</v>
      </c>
      <c r="H1448" s="75">
        <f t="shared" si="44"/>
        <v>176943862.10161284</v>
      </c>
    </row>
    <row r="1449" spans="1:8" x14ac:dyDescent="0.3">
      <c r="A1449" s="143">
        <v>16594</v>
      </c>
      <c r="B1449" s="148">
        <v>13241.76</v>
      </c>
      <c r="C1449" s="148">
        <v>599.38</v>
      </c>
      <c r="D1449" s="156">
        <v>6.744E-2</v>
      </c>
      <c r="E1449" s="156">
        <v>6.0819999999999999E-2</v>
      </c>
      <c r="F1449" s="156">
        <v>6.62E-3</v>
      </c>
      <c r="G1449" s="155">
        <f t="shared" si="45"/>
        <v>92.724773074342863</v>
      </c>
      <c r="H1449" s="75">
        <f t="shared" si="44"/>
        <v>178959726.18553209</v>
      </c>
    </row>
    <row r="1450" spans="1:8" x14ac:dyDescent="0.3">
      <c r="A1450" s="143">
        <v>16658</v>
      </c>
      <c r="B1450" s="148">
        <v>13054.43</v>
      </c>
      <c r="C1450" s="148">
        <v>600.08000000000004</v>
      </c>
      <c r="D1450" s="156">
        <v>6.7659999999999998E-2</v>
      </c>
      <c r="E1450" s="156">
        <v>6.0940000000000001E-2</v>
      </c>
      <c r="F1450" s="156">
        <v>6.7299999999999999E-3</v>
      </c>
      <c r="G1450" s="155">
        <f t="shared" si="45"/>
        <v>94.265517037813808</v>
      </c>
      <c r="H1450" s="75">
        <f t="shared" si="44"/>
        <v>176713611.9703007</v>
      </c>
    </row>
    <row r="1451" spans="1:8" x14ac:dyDescent="0.3">
      <c r="A1451" s="143">
        <v>16722</v>
      </c>
      <c r="B1451" s="148">
        <v>13315.16</v>
      </c>
      <c r="C1451" s="148">
        <v>599.86</v>
      </c>
      <c r="D1451" s="156">
        <v>6.7729999999999999E-2</v>
      </c>
      <c r="E1451" s="156">
        <v>6.114E-2</v>
      </c>
      <c r="F1451" s="156">
        <v>6.5900000000000004E-3</v>
      </c>
      <c r="G1451" s="155">
        <f t="shared" si="45"/>
        <v>92.304570175214437</v>
      </c>
      <c r="H1451" s="75">
        <f t="shared" si="44"/>
        <v>181161127.43126321</v>
      </c>
    </row>
    <row r="1452" spans="1:8" x14ac:dyDescent="0.3">
      <c r="A1452" s="143">
        <v>16787</v>
      </c>
      <c r="B1452" s="148">
        <v>13225.91</v>
      </c>
      <c r="C1452" s="148">
        <v>599.82000000000005</v>
      </c>
      <c r="D1452" s="156">
        <v>6.7879999999999996E-2</v>
      </c>
      <c r="E1452" s="156">
        <v>6.1240000000000003E-2</v>
      </c>
      <c r="F1452" s="156">
        <v>6.6400000000000001E-3</v>
      </c>
      <c r="G1452" s="155">
        <f t="shared" si="45"/>
        <v>93.004908340428486</v>
      </c>
      <c r="H1452" s="75">
        <f t="shared" si="44"/>
        <v>180495850.16044605</v>
      </c>
    </row>
    <row r="1453" spans="1:8" x14ac:dyDescent="0.3">
      <c r="A1453" s="143">
        <v>16851</v>
      </c>
      <c r="B1453" s="148">
        <v>13147.21</v>
      </c>
      <c r="C1453" s="148">
        <v>600.29</v>
      </c>
      <c r="D1453" s="156">
        <v>6.8070000000000006E-2</v>
      </c>
      <c r="E1453" s="156">
        <v>6.139E-2</v>
      </c>
      <c r="F1453" s="156">
        <v>6.6800000000000002E-3</v>
      </c>
      <c r="G1453" s="155">
        <f t="shared" si="45"/>
        <v>93.565178872599759</v>
      </c>
      <c r="H1453" s="75">
        <f t="shared" si="44"/>
        <v>180099051.83791357</v>
      </c>
    </row>
    <row r="1454" spans="1:8" x14ac:dyDescent="0.3">
      <c r="A1454" s="143">
        <v>16916</v>
      </c>
      <c r="B1454" s="148">
        <v>13210.51</v>
      </c>
      <c r="C1454" s="148">
        <v>599.28</v>
      </c>
      <c r="D1454" s="156">
        <v>6.8150000000000002E-2</v>
      </c>
      <c r="E1454" s="156">
        <v>6.1510000000000002E-2</v>
      </c>
      <c r="F1454" s="156">
        <v>6.6400000000000001E-3</v>
      </c>
      <c r="G1454" s="155">
        <f t="shared" si="45"/>
        <v>93.004908340428486</v>
      </c>
      <c r="H1454" s="75">
        <f t="shared" si="44"/>
        <v>181882873.73051205</v>
      </c>
    </row>
    <row r="1455" spans="1:8" x14ac:dyDescent="0.3">
      <c r="A1455" s="143">
        <v>16981</v>
      </c>
      <c r="B1455" s="148">
        <v>13240.24</v>
      </c>
      <c r="C1455" s="148">
        <v>599.04999999999995</v>
      </c>
      <c r="D1455" s="156">
        <v>6.8269999999999997E-2</v>
      </c>
      <c r="E1455" s="156">
        <v>6.164E-2</v>
      </c>
      <c r="F1455" s="156">
        <v>6.62E-3</v>
      </c>
      <c r="G1455" s="155">
        <f t="shared" si="45"/>
        <v>92.724773074342863</v>
      </c>
      <c r="H1455" s="75">
        <f t="shared" si="44"/>
        <v>183133368.10633487</v>
      </c>
    </row>
    <row r="1456" spans="1:8" x14ac:dyDescent="0.3">
      <c r="A1456" s="143">
        <v>17046</v>
      </c>
      <c r="B1456" s="148">
        <v>13178.74</v>
      </c>
      <c r="C1456" s="148">
        <v>599</v>
      </c>
      <c r="D1456" s="156">
        <v>6.8419999999999995E-2</v>
      </c>
      <c r="E1456" s="156">
        <v>6.1769999999999999E-2</v>
      </c>
      <c r="F1456" s="156">
        <v>6.6499999999999997E-3</v>
      </c>
      <c r="G1456" s="155">
        <f t="shared" si="45"/>
        <v>93.144975973471304</v>
      </c>
      <c r="H1456" s="75">
        <f t="shared" si="44"/>
        <v>183005039.42214644</v>
      </c>
    </row>
    <row r="1457" spans="1:8" x14ac:dyDescent="0.3">
      <c r="A1457" s="143">
        <v>17112</v>
      </c>
      <c r="B1457" s="148">
        <v>13275.59</v>
      </c>
      <c r="C1457" s="148">
        <v>599.35</v>
      </c>
      <c r="D1457" s="156">
        <v>6.8510000000000001E-2</v>
      </c>
      <c r="E1457" s="156">
        <v>6.1899999999999997E-2</v>
      </c>
      <c r="F1457" s="156">
        <v>6.6100000000000004E-3</v>
      </c>
      <c r="G1457" s="155">
        <f t="shared" si="45"/>
        <v>92.584705441300059</v>
      </c>
      <c r="H1457" s="75">
        <f t="shared" si="44"/>
        <v>184825343.65083912</v>
      </c>
    </row>
    <row r="1458" spans="1:8" x14ac:dyDescent="0.3">
      <c r="A1458" s="143">
        <v>17178</v>
      </c>
      <c r="B1458" s="148">
        <v>13285.45</v>
      </c>
      <c r="C1458" s="148">
        <v>598.9</v>
      </c>
      <c r="D1458" s="156">
        <v>6.8650000000000003E-2</v>
      </c>
      <c r="E1458" s="156">
        <v>6.2050000000000001E-2</v>
      </c>
      <c r="F1458" s="156">
        <v>6.6E-3</v>
      </c>
      <c r="G1458" s="155">
        <f t="shared" si="45"/>
        <v>92.444637808257227</v>
      </c>
      <c r="H1458" s="75">
        <f t="shared" si="44"/>
        <v>185819322.86466968</v>
      </c>
    </row>
    <row r="1459" spans="1:8" x14ac:dyDescent="0.3">
      <c r="A1459" s="143">
        <v>17244</v>
      </c>
      <c r="B1459" s="148">
        <v>13294.05</v>
      </c>
      <c r="C1459" s="148">
        <v>599.9</v>
      </c>
      <c r="D1459" s="156">
        <v>6.8809999999999996E-2</v>
      </c>
      <c r="E1459" s="156">
        <v>6.2210000000000001E-2</v>
      </c>
      <c r="F1459" s="156">
        <v>6.6E-3</v>
      </c>
      <c r="G1459" s="155">
        <f t="shared" si="45"/>
        <v>92.444637808257227</v>
      </c>
      <c r="H1459" s="75">
        <f t="shared" si="44"/>
        <v>186533263.67902923</v>
      </c>
    </row>
    <row r="1460" spans="1:8" x14ac:dyDescent="0.3">
      <c r="A1460" s="143">
        <v>17310</v>
      </c>
      <c r="B1460" s="148">
        <v>13291.9</v>
      </c>
      <c r="C1460" s="148">
        <v>599.54</v>
      </c>
      <c r="D1460" s="156">
        <v>6.8970000000000004E-2</v>
      </c>
      <c r="E1460" s="156">
        <v>6.2370000000000002E-2</v>
      </c>
      <c r="F1460" s="156">
        <v>6.6E-3</v>
      </c>
      <c r="G1460" s="155">
        <f t="shared" si="45"/>
        <v>92.444637808257227</v>
      </c>
      <c r="H1460" s="75">
        <f t="shared" si="44"/>
        <v>187247204.49338877</v>
      </c>
    </row>
    <row r="1461" spans="1:8" x14ac:dyDescent="0.3">
      <c r="A1461" s="143">
        <v>17377</v>
      </c>
      <c r="B1461" s="148">
        <v>13267.51</v>
      </c>
      <c r="C1461" s="148">
        <v>600.20000000000005</v>
      </c>
      <c r="D1461" s="156">
        <v>6.9139999999999993E-2</v>
      </c>
      <c r="E1461" s="156">
        <v>6.2520000000000006E-2</v>
      </c>
      <c r="F1461" s="156">
        <v>6.62E-3</v>
      </c>
      <c r="G1461" s="155">
        <f t="shared" si="45"/>
        <v>92.724773074342863</v>
      </c>
      <c r="H1461" s="75">
        <f t="shared" si="44"/>
        <v>187404071.46715629</v>
      </c>
    </row>
    <row r="1462" spans="1:8" x14ac:dyDescent="0.3">
      <c r="A1462" s="143">
        <v>17443</v>
      </c>
      <c r="B1462" s="148">
        <v>13170.18</v>
      </c>
      <c r="C1462" s="148">
        <v>599.54999999999995</v>
      </c>
      <c r="D1462" s="156">
        <v>6.9269999999999998E-2</v>
      </c>
      <c r="E1462" s="156">
        <v>6.2609999999999999E-2</v>
      </c>
      <c r="F1462" s="156">
        <v>6.6600000000000001E-3</v>
      </c>
      <c r="G1462" s="155">
        <f t="shared" si="45"/>
        <v>93.285043606514122</v>
      </c>
      <c r="H1462" s="75">
        <f t="shared" si="44"/>
        <v>186986030.40350565</v>
      </c>
    </row>
    <row r="1463" spans="1:8" x14ac:dyDescent="0.3">
      <c r="A1463" s="143">
        <v>17510</v>
      </c>
      <c r="B1463" s="148">
        <v>13140.13</v>
      </c>
      <c r="C1463" s="148">
        <v>599.80999999999995</v>
      </c>
      <c r="D1463" s="156">
        <v>6.9400000000000003E-2</v>
      </c>
      <c r="E1463" s="156">
        <v>6.2710000000000002E-2</v>
      </c>
      <c r="F1463" s="156">
        <v>6.6800000000000002E-3</v>
      </c>
      <c r="G1463" s="155">
        <f t="shared" si="45"/>
        <v>93.565178872599759</v>
      </c>
      <c r="H1463" s="75">
        <f t="shared" si="44"/>
        <v>187142270.35083181</v>
      </c>
    </row>
    <row r="1464" spans="1:8" x14ac:dyDescent="0.3">
      <c r="A1464" s="143">
        <v>17578</v>
      </c>
      <c r="B1464" s="148">
        <v>13104.56</v>
      </c>
      <c r="C1464" s="148">
        <v>598.94000000000005</v>
      </c>
      <c r="D1464" s="156">
        <v>6.9580000000000003E-2</v>
      </c>
      <c r="E1464" s="156">
        <v>6.2890000000000001E-2</v>
      </c>
      <c r="F1464" s="156">
        <v>6.6899999999999998E-3</v>
      </c>
      <c r="G1464" s="155">
        <f t="shared" si="45"/>
        <v>93.705246505642563</v>
      </c>
      <c r="H1464" s="75">
        <f t="shared" si="44"/>
        <v>187588215.76699576</v>
      </c>
    </row>
    <row r="1465" spans="1:8" x14ac:dyDescent="0.3">
      <c r="A1465" s="143">
        <v>17645</v>
      </c>
      <c r="B1465" s="148">
        <v>13166.18</v>
      </c>
      <c r="C1465" s="148">
        <v>600.04</v>
      </c>
      <c r="D1465" s="156">
        <v>6.9709999999999994E-2</v>
      </c>
      <c r="E1465" s="156">
        <v>6.3039999999999999E-2</v>
      </c>
      <c r="F1465" s="156">
        <v>6.6699999999999997E-3</v>
      </c>
      <c r="G1465" s="155">
        <f t="shared" si="45"/>
        <v>93.425111239556927</v>
      </c>
      <c r="H1465" s="75">
        <f t="shared" si="44"/>
        <v>188867851.11505404</v>
      </c>
    </row>
    <row r="1466" spans="1:8" x14ac:dyDescent="0.3">
      <c r="A1466" s="143">
        <v>17713</v>
      </c>
      <c r="B1466" s="148">
        <v>13085.27</v>
      </c>
      <c r="C1466" s="148">
        <v>600.29</v>
      </c>
      <c r="D1466" s="156">
        <v>6.991E-2</v>
      </c>
      <c r="E1466" s="156">
        <v>6.3189999999999996E-2</v>
      </c>
      <c r="F1466" s="156">
        <v>6.7099999999999998E-3</v>
      </c>
      <c r="G1466" s="155">
        <f t="shared" si="45"/>
        <v>93.985381771728186</v>
      </c>
      <c r="H1466" s="75">
        <f t="shared" si="44"/>
        <v>188465479.0573853</v>
      </c>
    </row>
    <row r="1467" spans="1:8" x14ac:dyDescent="0.3">
      <c r="A1467" s="143">
        <v>17781</v>
      </c>
      <c r="B1467" s="148">
        <v>13098.94</v>
      </c>
      <c r="C1467" s="148">
        <v>599.64</v>
      </c>
      <c r="D1467" s="156">
        <v>7.0050000000000001E-2</v>
      </c>
      <c r="E1467" s="156">
        <v>6.3350000000000004E-2</v>
      </c>
      <c r="F1467" s="156">
        <v>6.7000000000000002E-3</v>
      </c>
      <c r="G1467" s="155">
        <f t="shared" si="45"/>
        <v>93.845314138685382</v>
      </c>
      <c r="H1467" s="75">
        <f t="shared" si="44"/>
        <v>189471367.46458212</v>
      </c>
    </row>
    <row r="1468" spans="1:8" x14ac:dyDescent="0.3">
      <c r="A1468" s="143">
        <v>17850</v>
      </c>
      <c r="B1468" s="148">
        <v>13131.73</v>
      </c>
      <c r="C1468" s="148">
        <v>599.58000000000004</v>
      </c>
      <c r="D1468" s="156">
        <v>7.0190000000000002E-2</v>
      </c>
      <c r="E1468" s="156">
        <v>6.3509999999999997E-2</v>
      </c>
      <c r="F1468" s="156">
        <v>6.6800000000000002E-3</v>
      </c>
      <c r="G1468" s="155">
        <f t="shared" si="45"/>
        <v>93.565178872599759</v>
      </c>
      <c r="H1468" s="75">
        <f t="shared" si="44"/>
        <v>190776100.84308097</v>
      </c>
    </row>
    <row r="1469" spans="1:8" x14ac:dyDescent="0.3">
      <c r="A1469" s="143">
        <v>17918</v>
      </c>
      <c r="B1469" s="148">
        <v>13203.45</v>
      </c>
      <c r="C1469" s="148">
        <v>599.02</v>
      </c>
      <c r="D1469" s="156">
        <v>7.0260000000000003E-2</v>
      </c>
      <c r="E1469" s="156">
        <v>6.3619999999999996E-2</v>
      </c>
      <c r="F1469" s="156">
        <v>6.6400000000000001E-3</v>
      </c>
      <c r="G1469" s="155">
        <f t="shared" si="45"/>
        <v>93.004908340428486</v>
      </c>
      <c r="H1469" s="75">
        <f t="shared" si="44"/>
        <v>192656498.67009425</v>
      </c>
    </row>
    <row r="1470" spans="1:8" x14ac:dyDescent="0.3">
      <c r="A1470" s="143">
        <v>17987</v>
      </c>
      <c r="B1470" s="148">
        <v>13092.93</v>
      </c>
      <c r="C1470" s="148">
        <v>599.32000000000005</v>
      </c>
      <c r="D1470" s="156">
        <v>7.0459999999999995E-2</v>
      </c>
      <c r="E1470" s="156">
        <v>6.3759999999999997E-2</v>
      </c>
      <c r="F1470" s="156">
        <v>6.7000000000000002E-3</v>
      </c>
      <c r="G1470" s="155">
        <f t="shared" si="45"/>
        <v>93.845314138685382</v>
      </c>
      <c r="H1470" s="75">
        <f t="shared" si="44"/>
        <v>191666469.07291144</v>
      </c>
    </row>
    <row r="1471" spans="1:8" x14ac:dyDescent="0.3">
      <c r="A1471" s="143">
        <v>18056</v>
      </c>
      <c r="B1471" s="148">
        <v>13185.28</v>
      </c>
      <c r="C1471" s="148">
        <v>599.47</v>
      </c>
      <c r="D1471" s="156">
        <v>7.059E-2</v>
      </c>
      <c r="E1471" s="156">
        <v>6.3930000000000001E-2</v>
      </c>
      <c r="F1471" s="156">
        <v>6.6499999999999997E-3</v>
      </c>
      <c r="G1471" s="155">
        <f t="shared" si="45"/>
        <v>93.144975973471304</v>
      </c>
      <c r="H1471" s="75">
        <f t="shared" si="44"/>
        <v>193848351.03873497</v>
      </c>
    </row>
    <row r="1472" spans="1:8" x14ac:dyDescent="0.3">
      <c r="A1472" s="143">
        <v>18126</v>
      </c>
      <c r="B1472" s="148">
        <v>13124.47</v>
      </c>
      <c r="C1472" s="148">
        <v>599.45000000000005</v>
      </c>
      <c r="D1472" s="156">
        <v>7.0730000000000001E-2</v>
      </c>
      <c r="E1472" s="156">
        <v>6.404E-2</v>
      </c>
      <c r="F1472" s="156">
        <v>6.6800000000000002E-3</v>
      </c>
      <c r="G1472" s="155">
        <f t="shared" si="45"/>
        <v>93.565178872599759</v>
      </c>
      <c r="H1472" s="75">
        <f t="shared" si="44"/>
        <v>193725916.18384793</v>
      </c>
    </row>
    <row r="1473" spans="1:8" x14ac:dyDescent="0.3">
      <c r="A1473" s="143">
        <v>18196</v>
      </c>
      <c r="B1473" s="148">
        <v>13063.03</v>
      </c>
      <c r="C1473" s="148">
        <v>599.05999999999995</v>
      </c>
      <c r="D1473" s="156">
        <v>7.0860000000000006E-2</v>
      </c>
      <c r="E1473" s="156">
        <v>6.4149999999999999E-2</v>
      </c>
      <c r="F1473" s="156">
        <v>6.7099999999999998E-3</v>
      </c>
      <c r="G1473" s="155">
        <f t="shared" si="45"/>
        <v>93.985381771728186</v>
      </c>
      <c r="H1473" s="75">
        <f t="shared" si="44"/>
        <v>193604576.1264711</v>
      </c>
    </row>
    <row r="1474" spans="1:8" x14ac:dyDescent="0.3">
      <c r="A1474" s="143">
        <v>18265</v>
      </c>
      <c r="B1474" s="148">
        <v>13007.37</v>
      </c>
      <c r="C1474" s="148">
        <v>599.80999999999995</v>
      </c>
      <c r="D1474" s="156">
        <v>7.1050000000000002E-2</v>
      </c>
      <c r="E1474" s="156">
        <v>6.4299999999999996E-2</v>
      </c>
      <c r="F1474" s="156">
        <v>6.7499999999999999E-3</v>
      </c>
      <c r="G1474" s="155">
        <f t="shared" si="45"/>
        <v>94.545652303899445</v>
      </c>
      <c r="H1474" s="75">
        <f t="shared" si="44"/>
        <v>193187095.9152151</v>
      </c>
    </row>
    <row r="1475" spans="1:8" x14ac:dyDescent="0.3">
      <c r="A1475" s="143">
        <v>18336</v>
      </c>
      <c r="B1475" s="148">
        <v>13011.07</v>
      </c>
      <c r="C1475" s="148">
        <v>600.1</v>
      </c>
      <c r="D1475" s="156">
        <v>7.1190000000000003E-2</v>
      </c>
      <c r="E1475" s="156">
        <v>6.4439999999999997E-2</v>
      </c>
      <c r="F1475" s="156">
        <v>6.7499999999999999E-3</v>
      </c>
      <c r="G1475" s="155">
        <f t="shared" si="45"/>
        <v>94.545652303899445</v>
      </c>
      <c r="H1475" s="75">
        <f t="shared" si="44"/>
        <v>193938055.8829118</v>
      </c>
    </row>
    <row r="1476" spans="1:8" x14ac:dyDescent="0.3">
      <c r="A1476" s="143">
        <v>18406</v>
      </c>
      <c r="B1476" s="148">
        <v>13024.52</v>
      </c>
      <c r="C1476" s="148">
        <v>599.21</v>
      </c>
      <c r="D1476" s="156">
        <v>7.1330000000000005E-2</v>
      </c>
      <c r="E1476" s="156">
        <v>6.4600000000000005E-2</v>
      </c>
      <c r="F1476" s="156">
        <v>6.7299999999999999E-3</v>
      </c>
      <c r="G1476" s="155">
        <f t="shared" si="45"/>
        <v>94.265517037813808</v>
      </c>
      <c r="H1476" s="75">
        <f t="shared" si="44"/>
        <v>195256978.14415625</v>
      </c>
    </row>
    <row r="1477" spans="1:8" x14ac:dyDescent="0.3">
      <c r="A1477" s="143">
        <v>18477</v>
      </c>
      <c r="B1477" s="148">
        <v>13115.58</v>
      </c>
      <c r="C1477" s="148">
        <v>600.05999999999995</v>
      </c>
      <c r="D1477" s="156">
        <v>7.1440000000000003E-2</v>
      </c>
      <c r="E1477" s="156">
        <v>6.4740000000000006E-2</v>
      </c>
      <c r="F1477" s="156">
        <v>6.7000000000000002E-3</v>
      </c>
      <c r="G1477" s="155">
        <f t="shared" si="45"/>
        <v>93.845314138685382</v>
      </c>
      <c r="H1477" s="75">
        <f t="shared" si="44"/>
        <v>196887827.26748121</v>
      </c>
    </row>
    <row r="1478" spans="1:8" x14ac:dyDescent="0.3">
      <c r="A1478" s="143">
        <v>18548</v>
      </c>
      <c r="B1478" s="148">
        <v>13116.7</v>
      </c>
      <c r="C1478" s="148">
        <v>599.4</v>
      </c>
      <c r="D1478" s="156">
        <v>7.1629999999999999E-2</v>
      </c>
      <c r="E1478" s="156">
        <v>6.4939999999999998E-2</v>
      </c>
      <c r="F1478" s="156">
        <v>6.6899999999999998E-3</v>
      </c>
      <c r="G1478" s="155">
        <f t="shared" si="45"/>
        <v>93.705246505642563</v>
      </c>
      <c r="H1478" s="75">
        <f t="shared" si="44"/>
        <v>197939823.98715651</v>
      </c>
    </row>
    <row r="1479" spans="1:8" x14ac:dyDescent="0.3">
      <c r="A1479" s="143">
        <v>18619</v>
      </c>
      <c r="B1479" s="148">
        <v>13033.6</v>
      </c>
      <c r="C1479" s="148">
        <v>599.17999999999995</v>
      </c>
      <c r="D1479" s="156">
        <v>7.1809999999999999E-2</v>
      </c>
      <c r="E1479" s="156">
        <v>6.5079999999999999E-2</v>
      </c>
      <c r="F1479" s="156">
        <v>6.7299999999999999E-3</v>
      </c>
      <c r="G1479" s="155">
        <f>(2*F1479/$B$7)*(1+3*$B$11)/(4+PI()*$B$11-PI())*10^6</f>
        <v>94.265517037813808</v>
      </c>
      <c r="H1479" s="75">
        <f t="shared" si="44"/>
        <v>197516553.08410549</v>
      </c>
    </row>
    <row r="1480" spans="1:8" x14ac:dyDescent="0.3">
      <c r="A1480" s="143">
        <v>18691</v>
      </c>
      <c r="B1480" s="148">
        <v>13055.76</v>
      </c>
      <c r="C1480" s="148">
        <v>599.66999999999996</v>
      </c>
      <c r="D1480" s="156">
        <v>7.1929999999999994E-2</v>
      </c>
      <c r="E1480" s="156">
        <v>6.5210000000000004E-2</v>
      </c>
      <c r="F1480" s="156">
        <v>6.7200000000000003E-3</v>
      </c>
      <c r="G1480" s="155">
        <f t="shared" ref="G1480:G1543" si="46">(2*F1480/$B$7)*(1+3*$B$11)/(4+PI()*$B$11-PI())*10^6</f>
        <v>94.125449404771018</v>
      </c>
      <c r="H1480" s="75">
        <f t="shared" si="44"/>
        <v>198575413.11300868</v>
      </c>
    </row>
    <row r="1481" spans="1:8" x14ac:dyDescent="0.3">
      <c r="A1481" s="143">
        <v>18763</v>
      </c>
      <c r="B1481" s="148">
        <v>13037.42</v>
      </c>
      <c r="C1481" s="148">
        <v>600.49</v>
      </c>
      <c r="D1481" s="156">
        <v>7.2150000000000006E-2</v>
      </c>
      <c r="E1481" s="156">
        <v>6.54E-2</v>
      </c>
      <c r="F1481" s="156">
        <v>6.7400000000000003E-3</v>
      </c>
      <c r="G1481" s="155">
        <f t="shared" si="46"/>
        <v>94.405584670856626</v>
      </c>
      <c r="H1481" s="75">
        <f t="shared" si="44"/>
        <v>198748835.30902183</v>
      </c>
    </row>
    <row r="1482" spans="1:8" x14ac:dyDescent="0.3">
      <c r="A1482" s="143">
        <v>18835</v>
      </c>
      <c r="B1482" s="148">
        <v>12971.76</v>
      </c>
      <c r="C1482" s="148">
        <v>599.13</v>
      </c>
      <c r="D1482" s="156">
        <v>7.2300000000000003E-2</v>
      </c>
      <c r="E1482" s="156">
        <v>6.5540000000000001E-2</v>
      </c>
      <c r="F1482" s="156">
        <v>6.7600000000000004E-3</v>
      </c>
      <c r="G1482" s="155">
        <f t="shared" si="46"/>
        <v>94.685719936942263</v>
      </c>
      <c r="H1482" s="75">
        <f t="shared" si="44"/>
        <v>198921231.33819464</v>
      </c>
    </row>
    <row r="1483" spans="1:8" x14ac:dyDescent="0.3">
      <c r="A1483" s="143">
        <v>18907</v>
      </c>
      <c r="B1483" s="148">
        <v>13048.03</v>
      </c>
      <c r="C1483" s="148">
        <v>600.21</v>
      </c>
      <c r="D1483" s="156">
        <v>7.2410000000000002E-2</v>
      </c>
      <c r="E1483" s="156">
        <v>6.5680000000000002E-2</v>
      </c>
      <c r="F1483" s="156">
        <v>6.7299999999999999E-3</v>
      </c>
      <c r="G1483" s="155">
        <f t="shared" si="46"/>
        <v>94.265517037813808</v>
      </c>
      <c r="H1483" s="75">
        <f t="shared" si="44"/>
        <v>200571753.00291005</v>
      </c>
    </row>
    <row r="1484" spans="1:8" x14ac:dyDescent="0.3">
      <c r="A1484" s="143">
        <v>18980</v>
      </c>
      <c r="B1484" s="148">
        <v>13128.52</v>
      </c>
      <c r="C1484" s="148">
        <v>600.49</v>
      </c>
      <c r="D1484" s="156">
        <v>7.2510000000000005E-2</v>
      </c>
      <c r="E1484" s="156">
        <v>6.5820000000000004E-2</v>
      </c>
      <c r="F1484" s="156">
        <v>6.6899999999999998E-3</v>
      </c>
      <c r="G1484" s="155">
        <f t="shared" si="46"/>
        <v>93.705246505642563</v>
      </c>
      <c r="H1484" s="75">
        <f t="shared" si="44"/>
        <v>202550024.76149613</v>
      </c>
    </row>
    <row r="1485" spans="1:8" x14ac:dyDescent="0.3">
      <c r="A1485" s="143">
        <v>19053</v>
      </c>
      <c r="B1485" s="148">
        <v>12958.76</v>
      </c>
      <c r="C1485" s="148">
        <v>599.65</v>
      </c>
      <c r="D1485" s="156">
        <v>7.2679999999999995E-2</v>
      </c>
      <c r="E1485" s="156">
        <v>6.5909999999999996E-2</v>
      </c>
      <c r="F1485" s="156">
        <v>6.77E-3</v>
      </c>
      <c r="G1485" s="155">
        <f t="shared" si="46"/>
        <v>94.825787569985067</v>
      </c>
      <c r="H1485" s="75">
        <f t="shared" si="44"/>
        <v>200926356.51391932</v>
      </c>
    </row>
    <row r="1486" spans="1:8" x14ac:dyDescent="0.3">
      <c r="A1486" s="143">
        <v>19126</v>
      </c>
      <c r="B1486" s="148">
        <v>13062.59</v>
      </c>
      <c r="C1486" s="148">
        <v>599.4</v>
      </c>
      <c r="D1486" s="156">
        <v>7.2819999999999996E-2</v>
      </c>
      <c r="E1486" s="156">
        <v>6.6100000000000006E-2</v>
      </c>
      <c r="F1486" s="156">
        <v>6.7200000000000003E-3</v>
      </c>
      <c r="G1486" s="155">
        <f t="shared" si="46"/>
        <v>94.125449404771018</v>
      </c>
      <c r="H1486" s="75">
        <f t="shared" si="44"/>
        <v>203196904.99167532</v>
      </c>
    </row>
    <row r="1487" spans="1:8" x14ac:dyDescent="0.3">
      <c r="A1487" s="143">
        <v>19200</v>
      </c>
      <c r="B1487" s="148">
        <v>12935.54</v>
      </c>
      <c r="C1487" s="148">
        <v>600.30999999999995</v>
      </c>
      <c r="D1487" s="156">
        <v>7.3069999999999996E-2</v>
      </c>
      <c r="E1487" s="156">
        <v>6.6280000000000006E-2</v>
      </c>
      <c r="F1487" s="156">
        <v>6.79E-3</v>
      </c>
      <c r="G1487" s="155">
        <f t="shared" si="46"/>
        <v>95.105922836070704</v>
      </c>
      <c r="H1487" s="75">
        <f t="shared" si="44"/>
        <v>201880171.36528999</v>
      </c>
    </row>
    <row r="1488" spans="1:8" x14ac:dyDescent="0.3">
      <c r="A1488" s="143">
        <v>19274</v>
      </c>
      <c r="B1488" s="148">
        <v>13041.13</v>
      </c>
      <c r="C1488" s="148">
        <v>600.33000000000004</v>
      </c>
      <c r="D1488" s="156">
        <v>7.3179999999999995E-2</v>
      </c>
      <c r="E1488" s="156">
        <v>6.6439999999999999E-2</v>
      </c>
      <c r="F1488" s="156">
        <v>6.7400000000000003E-3</v>
      </c>
      <c r="G1488" s="155">
        <f t="shared" si="46"/>
        <v>94.405584670856626</v>
      </c>
      <c r="H1488" s="75">
        <f t="shared" si="44"/>
        <v>204161650.68198511</v>
      </c>
    </row>
    <row r="1489" spans="1:8" x14ac:dyDescent="0.3">
      <c r="A1489" s="143">
        <v>19348</v>
      </c>
      <c r="B1489" s="148">
        <v>12971.72</v>
      </c>
      <c r="C1489" s="148">
        <v>600.51</v>
      </c>
      <c r="D1489" s="156">
        <v>7.3359999999999995E-2</v>
      </c>
      <c r="E1489" s="156">
        <v>6.6589999999999996E-2</v>
      </c>
      <c r="F1489" s="156">
        <v>6.7799999999999996E-3</v>
      </c>
      <c r="G1489" s="155">
        <f t="shared" si="46"/>
        <v>94.965855203027886</v>
      </c>
      <c r="H1489" s="75">
        <f t="shared" si="44"/>
        <v>203736384.60513869</v>
      </c>
    </row>
    <row r="1490" spans="1:8" x14ac:dyDescent="0.3">
      <c r="A1490" s="143">
        <v>19422</v>
      </c>
      <c r="B1490" s="148">
        <v>12931.19</v>
      </c>
      <c r="C1490" s="148">
        <v>599.16</v>
      </c>
      <c r="D1490" s="156">
        <v>7.3520000000000002E-2</v>
      </c>
      <c r="E1490" s="156">
        <v>6.6739999999999994E-2</v>
      </c>
      <c r="F1490" s="156">
        <v>6.7799999999999996E-3</v>
      </c>
      <c r="G1490" s="155">
        <f t="shared" si="46"/>
        <v>94.965855203027886</v>
      </c>
      <c r="H1490" s="75">
        <f t="shared" ref="H1490:H1553" si="47">A1490/G1490*10^6</f>
        <v>204515612.04264024</v>
      </c>
    </row>
    <row r="1491" spans="1:8" x14ac:dyDescent="0.3">
      <c r="A1491" s="143">
        <v>19497</v>
      </c>
      <c r="B1491" s="148">
        <v>12972.98</v>
      </c>
      <c r="C1491" s="148">
        <v>600.78</v>
      </c>
      <c r="D1491" s="156">
        <v>7.3660000000000003E-2</v>
      </c>
      <c r="E1491" s="156">
        <v>6.6879999999999995E-2</v>
      </c>
      <c r="F1491" s="156">
        <v>6.7799999999999996E-3</v>
      </c>
      <c r="G1491" s="155">
        <f t="shared" si="46"/>
        <v>94.965855203027886</v>
      </c>
      <c r="H1491" s="75">
        <f t="shared" si="47"/>
        <v>205305369.5806486</v>
      </c>
    </row>
    <row r="1492" spans="1:8" x14ac:dyDescent="0.3">
      <c r="A1492" s="143">
        <v>19572</v>
      </c>
      <c r="B1492" s="148">
        <v>12995.43</v>
      </c>
      <c r="C1492" s="148">
        <v>600.04</v>
      </c>
      <c r="D1492" s="156">
        <v>7.3779999999999998E-2</v>
      </c>
      <c r="E1492" s="156">
        <v>6.7030000000000006E-2</v>
      </c>
      <c r="F1492" s="156">
        <v>6.7600000000000004E-3</v>
      </c>
      <c r="G1492" s="155">
        <f t="shared" si="46"/>
        <v>94.685719936942263</v>
      </c>
      <c r="H1492" s="75">
        <f t="shared" si="47"/>
        <v>206704876.01545766</v>
      </c>
    </row>
    <row r="1493" spans="1:8" x14ac:dyDescent="0.3">
      <c r="A1493" s="143">
        <v>19647</v>
      </c>
      <c r="B1493" s="148">
        <v>13004.5</v>
      </c>
      <c r="C1493" s="148">
        <v>599.5</v>
      </c>
      <c r="D1493" s="156">
        <v>7.3899999999999993E-2</v>
      </c>
      <c r="E1493" s="156">
        <v>6.7150000000000001E-2</v>
      </c>
      <c r="F1493" s="156">
        <v>6.7499999999999999E-3</v>
      </c>
      <c r="G1493" s="155">
        <f t="shared" si="46"/>
        <v>94.545652303899445</v>
      </c>
      <c r="H1493" s="75">
        <f t="shared" si="47"/>
        <v>207804373.03291711</v>
      </c>
    </row>
    <row r="1494" spans="1:8" x14ac:dyDescent="0.3">
      <c r="A1494" s="143">
        <v>19723</v>
      </c>
      <c r="B1494" s="148">
        <v>13000.37</v>
      </c>
      <c r="C1494" s="148">
        <v>598.91</v>
      </c>
      <c r="D1494" s="156">
        <v>7.4029999999999999E-2</v>
      </c>
      <c r="E1494" s="156">
        <v>6.7290000000000003E-2</v>
      </c>
      <c r="F1494" s="156">
        <v>6.7400000000000003E-3</v>
      </c>
      <c r="G1494" s="155">
        <f t="shared" si="46"/>
        <v>94.405584670856626</v>
      </c>
      <c r="H1494" s="75">
        <f t="shared" si="47"/>
        <v>208917725.24648711</v>
      </c>
    </row>
    <row r="1495" spans="1:8" x14ac:dyDescent="0.3">
      <c r="A1495" s="143">
        <v>19799</v>
      </c>
      <c r="B1495" s="148">
        <v>12987.75</v>
      </c>
      <c r="C1495" s="148">
        <v>600.33000000000004</v>
      </c>
      <c r="D1495" s="156">
        <v>7.4270000000000003E-2</v>
      </c>
      <c r="E1495" s="156">
        <v>6.7510000000000001E-2</v>
      </c>
      <c r="F1495" s="156">
        <v>6.77E-3</v>
      </c>
      <c r="G1495" s="155">
        <f t="shared" si="46"/>
        <v>94.825787569985067</v>
      </c>
      <c r="H1495" s="75">
        <f t="shared" si="47"/>
        <v>208793414.82281473</v>
      </c>
    </row>
    <row r="1496" spans="1:8" x14ac:dyDescent="0.3">
      <c r="A1496" s="143">
        <v>19875</v>
      </c>
      <c r="B1496" s="148">
        <v>13054.32</v>
      </c>
      <c r="C1496" s="148">
        <v>600.57000000000005</v>
      </c>
      <c r="D1496" s="156">
        <v>7.4410000000000004E-2</v>
      </c>
      <c r="E1496" s="156">
        <v>6.7680000000000004E-2</v>
      </c>
      <c r="F1496" s="156">
        <v>6.7299999999999999E-3</v>
      </c>
      <c r="G1496" s="155">
        <f t="shared" si="46"/>
        <v>94.265517037813808</v>
      </c>
      <c r="H1496" s="75">
        <f t="shared" si="47"/>
        <v>210840619.39666986</v>
      </c>
    </row>
    <row r="1497" spans="1:8" x14ac:dyDescent="0.3">
      <c r="A1497" s="143">
        <v>19951</v>
      </c>
      <c r="B1497" s="148">
        <v>13007.73</v>
      </c>
      <c r="C1497" s="148">
        <v>598.57000000000005</v>
      </c>
      <c r="D1497" s="156">
        <v>7.4590000000000004E-2</v>
      </c>
      <c r="E1497" s="156">
        <v>6.7860000000000004E-2</v>
      </c>
      <c r="F1497" s="156">
        <v>6.7299999999999999E-3</v>
      </c>
      <c r="G1497" s="155">
        <f t="shared" si="46"/>
        <v>94.265517037813808</v>
      </c>
      <c r="H1497" s="75">
        <f t="shared" si="47"/>
        <v>211646852.70857662</v>
      </c>
    </row>
    <row r="1498" spans="1:8" x14ac:dyDescent="0.3">
      <c r="A1498" s="143">
        <v>20028</v>
      </c>
      <c r="B1498" s="148">
        <v>12991.58</v>
      </c>
      <c r="C1498" s="148">
        <v>599.41</v>
      </c>
      <c r="D1498" s="156">
        <v>7.4770000000000003E-2</v>
      </c>
      <c r="E1498" s="156">
        <v>6.8019999999999997E-2</v>
      </c>
      <c r="F1498" s="156">
        <v>6.7499999999999999E-3</v>
      </c>
      <c r="G1498" s="155">
        <f t="shared" si="46"/>
        <v>94.545652303899445</v>
      </c>
      <c r="H1498" s="75">
        <f t="shared" si="47"/>
        <v>211834172.29619098</v>
      </c>
    </row>
    <row r="1499" spans="1:8" x14ac:dyDescent="0.3">
      <c r="A1499" s="143">
        <v>20105</v>
      </c>
      <c r="B1499" s="148">
        <v>12948.85</v>
      </c>
      <c r="C1499" s="148">
        <v>599.85</v>
      </c>
      <c r="D1499" s="156">
        <v>7.4969999999999995E-2</v>
      </c>
      <c r="E1499" s="156">
        <v>6.8190000000000001E-2</v>
      </c>
      <c r="F1499" s="156">
        <v>6.7799999999999996E-3</v>
      </c>
      <c r="G1499" s="155">
        <f t="shared" si="46"/>
        <v>94.965855203027886</v>
      </c>
      <c r="H1499" s="75">
        <f t="shared" si="47"/>
        <v>211707670.68876955</v>
      </c>
    </row>
    <row r="1500" spans="1:8" x14ac:dyDescent="0.3">
      <c r="A1500" s="143">
        <v>20182</v>
      </c>
      <c r="B1500" s="148">
        <v>12929.45</v>
      </c>
      <c r="C1500" s="148">
        <v>599.33000000000004</v>
      </c>
      <c r="D1500" s="156">
        <v>7.5139999999999998E-2</v>
      </c>
      <c r="E1500" s="156">
        <v>6.8349999999999994E-2</v>
      </c>
      <c r="F1500" s="156">
        <v>6.7799999999999996E-3</v>
      </c>
      <c r="G1500" s="155">
        <f t="shared" si="46"/>
        <v>94.965855203027886</v>
      </c>
      <c r="H1500" s="75">
        <f t="shared" si="47"/>
        <v>212518488.42779145</v>
      </c>
    </row>
    <row r="1501" spans="1:8" x14ac:dyDescent="0.3">
      <c r="A1501" s="143">
        <v>20260</v>
      </c>
      <c r="B1501" s="148">
        <v>12946.93</v>
      </c>
      <c r="C1501" s="148">
        <v>599.47</v>
      </c>
      <c r="D1501" s="156">
        <v>7.5300000000000006E-2</v>
      </c>
      <c r="E1501" s="156">
        <v>6.8519999999999998E-2</v>
      </c>
      <c r="F1501" s="156">
        <v>6.7799999999999996E-3</v>
      </c>
      <c r="G1501" s="155">
        <f t="shared" si="46"/>
        <v>94.965855203027886</v>
      </c>
      <c r="H1501" s="75">
        <f t="shared" si="47"/>
        <v>213339836.26732013</v>
      </c>
    </row>
    <row r="1502" spans="1:8" x14ac:dyDescent="0.3">
      <c r="A1502" s="143">
        <v>20338</v>
      </c>
      <c r="B1502" s="148">
        <v>12843.68</v>
      </c>
      <c r="C1502" s="148">
        <v>599.32000000000005</v>
      </c>
      <c r="D1502" s="156">
        <v>7.5469999999999995E-2</v>
      </c>
      <c r="E1502" s="156">
        <v>6.8650000000000003E-2</v>
      </c>
      <c r="F1502" s="156">
        <v>6.8300000000000001E-3</v>
      </c>
      <c r="G1502" s="155">
        <f t="shared" si="46"/>
        <v>95.666193368241949</v>
      </c>
      <c r="H1502" s="75">
        <f t="shared" si="47"/>
        <v>212593386.27297732</v>
      </c>
    </row>
    <row r="1503" spans="1:8" x14ac:dyDescent="0.3">
      <c r="A1503" s="143">
        <v>20416</v>
      </c>
      <c r="B1503" s="148">
        <v>12809.04</v>
      </c>
      <c r="C1503" s="148">
        <v>598.22</v>
      </c>
      <c r="D1503" s="156">
        <v>7.5600000000000001E-2</v>
      </c>
      <c r="E1503" s="156">
        <v>6.8769999999999998E-2</v>
      </c>
      <c r="F1503" s="156">
        <v>6.8399999999999997E-3</v>
      </c>
      <c r="G1503" s="155">
        <f t="shared" si="46"/>
        <v>95.806261001284767</v>
      </c>
      <c r="H1503" s="75">
        <f t="shared" si="47"/>
        <v>213096720.26263732</v>
      </c>
    </row>
    <row r="1504" spans="1:8" x14ac:dyDescent="0.3">
      <c r="A1504" s="143">
        <v>20494</v>
      </c>
      <c r="B1504" s="148">
        <v>12835.19</v>
      </c>
      <c r="C1504" s="148">
        <v>600.58000000000004</v>
      </c>
      <c r="D1504" s="156">
        <v>7.5749999999999998E-2</v>
      </c>
      <c r="E1504" s="156">
        <v>6.8900000000000003E-2</v>
      </c>
      <c r="F1504" s="156">
        <v>6.8500000000000002E-3</v>
      </c>
      <c r="G1504" s="155">
        <f t="shared" si="46"/>
        <v>95.946328634327585</v>
      </c>
      <c r="H1504" s="75">
        <f t="shared" si="47"/>
        <v>213598584.66400638</v>
      </c>
    </row>
    <row r="1505" spans="1:8" x14ac:dyDescent="0.3">
      <c r="A1505" s="143">
        <v>20573</v>
      </c>
      <c r="B1505" s="148">
        <v>12861.01</v>
      </c>
      <c r="C1505" s="148">
        <v>599.64</v>
      </c>
      <c r="D1505" s="156">
        <v>7.5939999999999994E-2</v>
      </c>
      <c r="E1505" s="156">
        <v>6.9120000000000001E-2</v>
      </c>
      <c r="F1505" s="156">
        <v>6.8199999999999997E-3</v>
      </c>
      <c r="G1505" s="155">
        <f t="shared" si="46"/>
        <v>95.526125735199145</v>
      </c>
      <c r="H1505" s="75">
        <f t="shared" si="47"/>
        <v>215365166.77153724</v>
      </c>
    </row>
    <row r="1506" spans="1:8" x14ac:dyDescent="0.3">
      <c r="A1506" s="143">
        <v>20652</v>
      </c>
      <c r="B1506" s="148">
        <v>12812.16</v>
      </c>
      <c r="C1506" s="148">
        <v>599.80999999999995</v>
      </c>
      <c r="D1506" s="156">
        <v>7.6090000000000005E-2</v>
      </c>
      <c r="E1506" s="156">
        <v>6.9239999999999996E-2</v>
      </c>
      <c r="F1506" s="156">
        <v>6.8500000000000002E-3</v>
      </c>
      <c r="G1506" s="155">
        <f t="shared" si="46"/>
        <v>95.946328634327585</v>
      </c>
      <c r="H1506" s="75">
        <f t="shared" si="47"/>
        <v>215245338.65917143</v>
      </c>
    </row>
    <row r="1507" spans="1:8" x14ac:dyDescent="0.3">
      <c r="A1507" s="143">
        <v>20732</v>
      </c>
      <c r="B1507" s="148">
        <v>12741.83</v>
      </c>
      <c r="C1507" s="148">
        <v>599.80999999999995</v>
      </c>
      <c r="D1507" s="156">
        <v>7.6319999999999999E-2</v>
      </c>
      <c r="E1507" s="156">
        <v>6.9430000000000006E-2</v>
      </c>
      <c r="F1507" s="156">
        <v>6.8900000000000003E-3</v>
      </c>
      <c r="G1507" s="155">
        <f t="shared" si="46"/>
        <v>96.506599166498845</v>
      </c>
      <c r="H1507" s="75">
        <f t="shared" si="47"/>
        <v>214824687.42092898</v>
      </c>
    </row>
    <row r="1508" spans="1:8" x14ac:dyDescent="0.3">
      <c r="A1508" s="143">
        <v>20811</v>
      </c>
      <c r="B1508" s="148">
        <v>12835.58</v>
      </c>
      <c r="C1508" s="148">
        <v>598.91999999999996</v>
      </c>
      <c r="D1508" s="156">
        <v>7.6469999999999996E-2</v>
      </c>
      <c r="E1508" s="156">
        <v>6.9639999999999994E-2</v>
      </c>
      <c r="F1508" s="156">
        <v>6.8300000000000001E-3</v>
      </c>
      <c r="G1508" s="155">
        <f t="shared" si="46"/>
        <v>95.666193368241949</v>
      </c>
      <c r="H1508" s="75">
        <f t="shared" si="47"/>
        <v>217537661.60521835</v>
      </c>
    </row>
    <row r="1509" spans="1:8" x14ac:dyDescent="0.3">
      <c r="A1509" s="143">
        <v>20891</v>
      </c>
      <c r="B1509" s="148">
        <v>12822.51</v>
      </c>
      <c r="C1509" s="148">
        <v>600.03</v>
      </c>
      <c r="D1509" s="156">
        <v>7.6649999999999996E-2</v>
      </c>
      <c r="E1509" s="156">
        <v>6.9800000000000001E-2</v>
      </c>
      <c r="F1509" s="156">
        <v>6.8500000000000002E-3</v>
      </c>
      <c r="G1509" s="155">
        <f t="shared" si="46"/>
        <v>95.946328634327585</v>
      </c>
      <c r="H1509" s="75">
        <f t="shared" si="47"/>
        <v>217736314.63919964</v>
      </c>
    </row>
    <row r="1510" spans="1:8" x14ac:dyDescent="0.3">
      <c r="A1510" s="143">
        <v>20972</v>
      </c>
      <c r="B1510" s="148">
        <v>12830.64</v>
      </c>
      <c r="C1510" s="148">
        <v>599.05999999999995</v>
      </c>
      <c r="D1510" s="156">
        <v>7.6789999999999997E-2</v>
      </c>
      <c r="E1510" s="156">
        <v>6.9949999999999998E-2</v>
      </c>
      <c r="F1510" s="156">
        <v>6.8300000000000001E-3</v>
      </c>
      <c r="G1510" s="155">
        <f t="shared" si="46"/>
        <v>95.666193368241949</v>
      </c>
      <c r="H1510" s="75">
        <f t="shared" si="47"/>
        <v>219220596.76059002</v>
      </c>
    </row>
    <row r="1511" spans="1:8" x14ac:dyDescent="0.3">
      <c r="A1511" s="143">
        <v>21052</v>
      </c>
      <c r="B1511" s="148">
        <v>12787.01</v>
      </c>
      <c r="C1511" s="148">
        <v>600.1</v>
      </c>
      <c r="D1511" s="156">
        <v>7.6980000000000007E-2</v>
      </c>
      <c r="E1511" s="156">
        <v>7.0120000000000002E-2</v>
      </c>
      <c r="F1511" s="156">
        <v>6.8700000000000002E-3</v>
      </c>
      <c r="G1511" s="155">
        <f t="shared" si="46"/>
        <v>96.226463900413208</v>
      </c>
      <c r="H1511" s="75">
        <f t="shared" si="47"/>
        <v>218775575.3114565</v>
      </c>
    </row>
    <row r="1512" spans="1:8" x14ac:dyDescent="0.3">
      <c r="A1512" s="143">
        <v>21133</v>
      </c>
      <c r="B1512" s="148">
        <v>12715.81</v>
      </c>
      <c r="C1512" s="148">
        <v>600.1</v>
      </c>
      <c r="D1512" s="156">
        <v>7.7160000000000006E-2</v>
      </c>
      <c r="E1512" s="156">
        <v>7.0250000000000007E-2</v>
      </c>
      <c r="F1512" s="156">
        <v>6.9100000000000003E-3</v>
      </c>
      <c r="G1512" s="155">
        <f t="shared" si="46"/>
        <v>96.786734432584467</v>
      </c>
      <c r="H1512" s="75">
        <f t="shared" si="47"/>
        <v>218346038.05875811</v>
      </c>
    </row>
    <row r="1513" spans="1:8" x14ac:dyDescent="0.3">
      <c r="A1513" s="143">
        <v>21215</v>
      </c>
      <c r="B1513" s="148">
        <v>12809.41</v>
      </c>
      <c r="C1513" s="148">
        <v>599.85</v>
      </c>
      <c r="D1513" s="156">
        <v>7.732E-2</v>
      </c>
      <c r="E1513" s="156">
        <v>7.0470000000000005E-2</v>
      </c>
      <c r="F1513" s="156">
        <v>6.8500000000000002E-3</v>
      </c>
      <c r="G1513" s="155">
        <f t="shared" si="46"/>
        <v>95.946328634327585</v>
      </c>
      <c r="H1513" s="75">
        <f t="shared" si="47"/>
        <v>221113202.57865205</v>
      </c>
    </row>
    <row r="1514" spans="1:8" x14ac:dyDescent="0.3">
      <c r="A1514" s="143">
        <v>21296</v>
      </c>
      <c r="B1514" s="148">
        <v>12771.46</v>
      </c>
      <c r="C1514" s="148">
        <v>598.88</v>
      </c>
      <c r="D1514" s="156">
        <v>7.7490000000000003E-2</v>
      </c>
      <c r="E1514" s="156">
        <v>7.0629999999999998E-2</v>
      </c>
      <c r="F1514" s="156">
        <v>6.8599999999999998E-3</v>
      </c>
      <c r="G1514" s="155">
        <f t="shared" si="46"/>
        <v>96.086396267370404</v>
      </c>
      <c r="H1514" s="75">
        <f t="shared" si="47"/>
        <v>221633871.46648377</v>
      </c>
    </row>
    <row r="1515" spans="1:8" x14ac:dyDescent="0.3">
      <c r="A1515" s="143">
        <v>21378</v>
      </c>
      <c r="B1515" s="148">
        <v>12869.63</v>
      </c>
      <c r="C1515" s="148">
        <v>600.4</v>
      </c>
      <c r="D1515" s="156">
        <v>7.7630000000000005E-2</v>
      </c>
      <c r="E1515" s="156">
        <v>7.0800000000000002E-2</v>
      </c>
      <c r="F1515" s="156">
        <v>6.8300000000000001E-3</v>
      </c>
      <c r="G1515" s="155">
        <f t="shared" si="46"/>
        <v>95.666193368241949</v>
      </c>
      <c r="H1515" s="75">
        <f t="shared" si="47"/>
        <v>223464520.19587514</v>
      </c>
    </row>
    <row r="1516" spans="1:8" x14ac:dyDescent="0.3">
      <c r="A1516" s="143">
        <v>21460</v>
      </c>
      <c r="B1516" s="148">
        <v>12733.01</v>
      </c>
      <c r="C1516" s="148">
        <v>600.19000000000005</v>
      </c>
      <c r="D1516" s="156">
        <v>7.7859999999999999E-2</v>
      </c>
      <c r="E1516" s="156">
        <v>7.0959999999999995E-2</v>
      </c>
      <c r="F1516" s="156">
        <v>6.8999999999999999E-3</v>
      </c>
      <c r="G1516" s="155">
        <f t="shared" si="46"/>
        <v>96.646666799541649</v>
      </c>
      <c r="H1516" s="75">
        <f t="shared" si="47"/>
        <v>222045940.23414138</v>
      </c>
    </row>
    <row r="1517" spans="1:8" x14ac:dyDescent="0.3">
      <c r="A1517" s="143">
        <v>21543</v>
      </c>
      <c r="B1517" s="148">
        <v>12742.46</v>
      </c>
      <c r="C1517" s="148">
        <v>599.95000000000005</v>
      </c>
      <c r="D1517" s="156">
        <v>7.8030000000000002E-2</v>
      </c>
      <c r="E1517" s="156">
        <v>7.1139999999999995E-2</v>
      </c>
      <c r="F1517" s="156">
        <v>6.8900000000000003E-3</v>
      </c>
      <c r="G1517" s="155">
        <f t="shared" si="46"/>
        <v>96.506599166498845</v>
      </c>
      <c r="H1517" s="75">
        <f t="shared" si="47"/>
        <v>223228257.81926844</v>
      </c>
    </row>
    <row r="1518" spans="1:8" x14ac:dyDescent="0.3">
      <c r="A1518" s="143">
        <v>21626</v>
      </c>
      <c r="B1518" s="148">
        <v>12644.94</v>
      </c>
      <c r="C1518" s="148">
        <v>599.86</v>
      </c>
      <c r="D1518" s="156">
        <v>7.8210000000000002E-2</v>
      </c>
      <c r="E1518" s="156">
        <v>7.127E-2</v>
      </c>
      <c r="F1518" s="156">
        <v>6.94E-3</v>
      </c>
      <c r="G1518" s="155">
        <f t="shared" si="46"/>
        <v>97.206937331712908</v>
      </c>
      <c r="H1518" s="75">
        <f t="shared" si="47"/>
        <v>222473833.5927873</v>
      </c>
    </row>
    <row r="1519" spans="1:8" x14ac:dyDescent="0.3">
      <c r="A1519" s="143">
        <v>21709</v>
      </c>
      <c r="B1519" s="148">
        <v>12765.33</v>
      </c>
      <c r="C1519" s="148">
        <v>599.47</v>
      </c>
      <c r="D1519" s="156">
        <v>7.8340000000000007E-2</v>
      </c>
      <c r="E1519" s="156">
        <v>7.1470000000000006E-2</v>
      </c>
      <c r="F1519" s="156">
        <v>6.8700000000000002E-3</v>
      </c>
      <c r="G1519" s="155">
        <f t="shared" si="46"/>
        <v>96.226463900413208</v>
      </c>
      <c r="H1519" s="75">
        <f t="shared" si="47"/>
        <v>225603218.90729666</v>
      </c>
    </row>
    <row r="1520" spans="1:8" x14ac:dyDescent="0.3">
      <c r="A1520" s="143">
        <v>21792</v>
      </c>
      <c r="B1520" s="148">
        <v>12773.01</v>
      </c>
      <c r="C1520" s="148">
        <v>600.33000000000004</v>
      </c>
      <c r="D1520" s="156">
        <v>7.8530000000000003E-2</v>
      </c>
      <c r="E1520" s="156">
        <v>7.1650000000000005E-2</v>
      </c>
      <c r="F1520" s="156">
        <v>6.8799999999999998E-3</v>
      </c>
      <c r="G1520" s="155">
        <f t="shared" si="46"/>
        <v>96.36653153345604</v>
      </c>
      <c r="H1520" s="75">
        <f t="shared" si="47"/>
        <v>226136602.12969649</v>
      </c>
    </row>
    <row r="1521" spans="1:8" x14ac:dyDescent="0.3">
      <c r="A1521" s="143">
        <v>21876</v>
      </c>
      <c r="B1521" s="148">
        <v>12772.73</v>
      </c>
      <c r="C1521" s="148">
        <v>600.23</v>
      </c>
      <c r="D1521" s="156">
        <v>7.8710000000000002E-2</v>
      </c>
      <c r="E1521" s="156">
        <v>7.1830000000000005E-2</v>
      </c>
      <c r="F1521" s="156">
        <v>6.8799999999999998E-3</v>
      </c>
      <c r="G1521" s="155">
        <f t="shared" si="46"/>
        <v>96.36653153345604</v>
      </c>
      <c r="H1521" s="75">
        <f t="shared" si="47"/>
        <v>227008274.05420524</v>
      </c>
    </row>
    <row r="1522" spans="1:8" x14ac:dyDescent="0.3">
      <c r="A1522" s="143">
        <v>21960</v>
      </c>
      <c r="B1522" s="148">
        <v>12709.61</v>
      </c>
      <c r="C1522" s="148">
        <v>599.79999999999995</v>
      </c>
      <c r="D1522" s="156">
        <v>7.8920000000000004E-2</v>
      </c>
      <c r="E1522" s="156">
        <v>7.2020000000000001E-2</v>
      </c>
      <c r="F1522" s="156">
        <v>6.9100000000000003E-3</v>
      </c>
      <c r="G1522" s="155">
        <f t="shared" si="46"/>
        <v>96.786734432584467</v>
      </c>
      <c r="H1522" s="75">
        <f t="shared" si="47"/>
        <v>226890597.44335058</v>
      </c>
    </row>
    <row r="1523" spans="1:8" x14ac:dyDescent="0.3">
      <c r="A1523" s="143">
        <v>22045</v>
      </c>
      <c r="B1523" s="148">
        <v>12721.3</v>
      </c>
      <c r="C1523" s="148">
        <v>600.09</v>
      </c>
      <c r="D1523" s="156">
        <v>7.9130000000000006E-2</v>
      </c>
      <c r="E1523" s="156">
        <v>7.2230000000000003E-2</v>
      </c>
      <c r="F1523" s="156">
        <v>6.8999999999999999E-3</v>
      </c>
      <c r="G1523" s="155">
        <f t="shared" si="46"/>
        <v>96.646666799541649</v>
      </c>
      <c r="H1523" s="75">
        <f t="shared" si="47"/>
        <v>228098916.70371139</v>
      </c>
    </row>
    <row r="1524" spans="1:8" x14ac:dyDescent="0.3">
      <c r="A1524" s="143">
        <v>22129</v>
      </c>
      <c r="B1524" s="148">
        <v>12676.42</v>
      </c>
      <c r="C1524" s="148">
        <v>600.03</v>
      </c>
      <c r="D1524" s="156">
        <v>7.9289999999999999E-2</v>
      </c>
      <c r="E1524" s="156">
        <v>7.2359999999999994E-2</v>
      </c>
      <c r="F1524" s="156">
        <v>6.9300000000000004E-3</v>
      </c>
      <c r="G1524" s="155">
        <f t="shared" si="46"/>
        <v>97.066869698670104</v>
      </c>
      <c r="H1524" s="75">
        <f t="shared" si="47"/>
        <v>227976858.31114411</v>
      </c>
    </row>
    <row r="1525" spans="1:8" x14ac:dyDescent="0.3">
      <c r="A1525" s="143">
        <v>22215</v>
      </c>
      <c r="B1525" s="148">
        <v>12675.64</v>
      </c>
      <c r="C1525" s="148">
        <v>599.37</v>
      </c>
      <c r="D1525" s="156">
        <v>7.9460000000000003E-2</v>
      </c>
      <c r="E1525" s="156">
        <v>7.2539999999999993E-2</v>
      </c>
      <c r="F1525" s="156">
        <v>6.9199999999999999E-3</v>
      </c>
      <c r="G1525" s="155">
        <f t="shared" si="46"/>
        <v>96.926802065627285</v>
      </c>
      <c r="H1525" s="75">
        <f t="shared" si="47"/>
        <v>229193572.12423709</v>
      </c>
    </row>
    <row r="1526" spans="1:8" x14ac:dyDescent="0.3">
      <c r="A1526" s="143">
        <v>22300</v>
      </c>
      <c r="B1526" s="148">
        <v>12684.12</v>
      </c>
      <c r="C1526" s="148">
        <v>599.52</v>
      </c>
      <c r="D1526" s="156">
        <v>7.9630000000000006E-2</v>
      </c>
      <c r="E1526" s="156">
        <v>7.2709999999999997E-2</v>
      </c>
      <c r="F1526" s="156">
        <v>6.9199999999999999E-3</v>
      </c>
      <c r="G1526" s="155">
        <f t="shared" si="46"/>
        <v>96.926802065627285</v>
      </c>
      <c r="H1526" s="75">
        <f t="shared" si="47"/>
        <v>230070522.54649955</v>
      </c>
    </row>
    <row r="1527" spans="1:8" x14ac:dyDescent="0.3">
      <c r="A1527" s="143">
        <v>22386</v>
      </c>
      <c r="B1527" s="148">
        <v>12667.52</v>
      </c>
      <c r="C1527" s="148">
        <v>599.03</v>
      </c>
      <c r="D1527" s="156">
        <v>7.9780000000000004E-2</v>
      </c>
      <c r="E1527" s="156">
        <v>7.2859999999999994E-2</v>
      </c>
      <c r="F1527" s="156">
        <v>6.9199999999999999E-3</v>
      </c>
      <c r="G1527" s="155">
        <f t="shared" si="46"/>
        <v>96.926802065627285</v>
      </c>
      <c r="H1527" s="75">
        <f t="shared" si="47"/>
        <v>230957790.03255332</v>
      </c>
    </row>
    <row r="1528" spans="1:8" x14ac:dyDescent="0.3">
      <c r="A1528" s="143">
        <v>22472</v>
      </c>
      <c r="B1528" s="148">
        <v>12655.39</v>
      </c>
      <c r="C1528" s="148">
        <v>598.79999999999995</v>
      </c>
      <c r="D1528" s="156">
        <v>7.9960000000000003E-2</v>
      </c>
      <c r="E1528" s="156">
        <v>7.3029999999999998E-2</v>
      </c>
      <c r="F1528" s="156">
        <v>6.9199999999999999E-3</v>
      </c>
      <c r="G1528" s="155">
        <f t="shared" si="46"/>
        <v>96.926802065627285</v>
      </c>
      <c r="H1528" s="75">
        <f t="shared" si="47"/>
        <v>231845057.51860705</v>
      </c>
    </row>
    <row r="1529" spans="1:8" x14ac:dyDescent="0.3">
      <c r="A1529" s="143">
        <v>22558</v>
      </c>
      <c r="B1529" s="148">
        <v>12649.38</v>
      </c>
      <c r="C1529" s="148">
        <v>598.41999999999996</v>
      </c>
      <c r="D1529" s="156">
        <v>8.0130000000000007E-2</v>
      </c>
      <c r="E1529" s="156">
        <v>7.3200000000000001E-2</v>
      </c>
      <c r="F1529" s="156">
        <v>6.9199999999999999E-3</v>
      </c>
      <c r="G1529" s="155">
        <f t="shared" si="46"/>
        <v>96.926802065627285</v>
      </c>
      <c r="H1529" s="75">
        <f t="shared" si="47"/>
        <v>232732325.00466082</v>
      </c>
    </row>
    <row r="1530" spans="1:8" x14ac:dyDescent="0.3">
      <c r="A1530" s="143">
        <v>22645</v>
      </c>
      <c r="B1530" s="148">
        <v>12698.61</v>
      </c>
      <c r="C1530" s="148">
        <v>599.53</v>
      </c>
      <c r="D1530" s="156">
        <v>8.0320000000000003E-2</v>
      </c>
      <c r="E1530" s="156">
        <v>7.3410000000000003E-2</v>
      </c>
      <c r="F1530" s="156">
        <v>6.9100000000000003E-3</v>
      </c>
      <c r="G1530" s="155">
        <f t="shared" si="46"/>
        <v>96.786734432584467</v>
      </c>
      <c r="H1530" s="75">
        <f t="shared" si="47"/>
        <v>233968013.62043139</v>
      </c>
    </row>
    <row r="1531" spans="1:8" x14ac:dyDescent="0.3">
      <c r="A1531" s="143">
        <v>22732</v>
      </c>
      <c r="B1531" s="148">
        <v>12719.66</v>
      </c>
      <c r="C1531" s="148">
        <v>600.02</v>
      </c>
      <c r="D1531" s="156">
        <v>8.054E-2</v>
      </c>
      <c r="E1531" s="156">
        <v>7.3639999999999997E-2</v>
      </c>
      <c r="F1531" s="156">
        <v>6.8999999999999999E-3</v>
      </c>
      <c r="G1531" s="155">
        <f t="shared" si="46"/>
        <v>96.646666799541649</v>
      </c>
      <c r="H1531" s="75">
        <f t="shared" si="47"/>
        <v>235207283.94233465</v>
      </c>
    </row>
    <row r="1532" spans="1:8" x14ac:dyDescent="0.3">
      <c r="A1532" s="143">
        <v>22819</v>
      </c>
      <c r="B1532" s="148">
        <v>12649.3</v>
      </c>
      <c r="C1532" s="148">
        <v>599.01</v>
      </c>
      <c r="D1532" s="156">
        <v>8.0740000000000006E-2</v>
      </c>
      <c r="E1532" s="156">
        <v>7.3810000000000001E-2</v>
      </c>
      <c r="F1532" s="156">
        <v>6.9300000000000004E-3</v>
      </c>
      <c r="G1532" s="155">
        <f t="shared" si="46"/>
        <v>97.066869698670104</v>
      </c>
      <c r="H1532" s="75">
        <f t="shared" si="47"/>
        <v>235085359.92597938</v>
      </c>
    </row>
    <row r="1533" spans="1:8" x14ac:dyDescent="0.3">
      <c r="A1533" s="143">
        <v>22907</v>
      </c>
      <c r="B1533" s="148">
        <v>12663.67</v>
      </c>
      <c r="C1533" s="148">
        <v>600.16999999999996</v>
      </c>
      <c r="D1533" s="156">
        <v>8.09E-2</v>
      </c>
      <c r="E1533" s="156">
        <v>7.3959999999999998E-2</v>
      </c>
      <c r="F1533" s="156">
        <v>6.94E-3</v>
      </c>
      <c r="G1533" s="155">
        <f t="shared" si="46"/>
        <v>97.206937331712908</v>
      </c>
      <c r="H1533" s="75">
        <f t="shared" si="47"/>
        <v>235651905.39674369</v>
      </c>
    </row>
    <row r="1534" spans="1:8" x14ac:dyDescent="0.3">
      <c r="A1534" s="143">
        <v>22995</v>
      </c>
      <c r="B1534" s="148">
        <v>12634.07</v>
      </c>
      <c r="C1534" s="148">
        <v>599.41</v>
      </c>
      <c r="D1534" s="156">
        <v>8.1089999999999995E-2</v>
      </c>
      <c r="E1534" s="156">
        <v>7.4139999999999998E-2</v>
      </c>
      <c r="F1534" s="156">
        <v>6.94E-3</v>
      </c>
      <c r="G1534" s="155">
        <f t="shared" si="46"/>
        <v>97.206937331712908</v>
      </c>
      <c r="H1534" s="75">
        <f t="shared" si="47"/>
        <v>236557190.57921687</v>
      </c>
    </row>
    <row r="1535" spans="1:8" x14ac:dyDescent="0.3">
      <c r="A1535" s="143">
        <v>23084</v>
      </c>
      <c r="B1535" s="148">
        <v>12625.2</v>
      </c>
      <c r="C1535" s="148">
        <v>599.54</v>
      </c>
      <c r="D1535" s="156">
        <v>8.1259999999999999E-2</v>
      </c>
      <c r="E1535" s="156">
        <v>7.4310000000000001E-2</v>
      </c>
      <c r="F1535" s="156">
        <v>6.9499999999999996E-3</v>
      </c>
      <c r="G1535" s="155">
        <f t="shared" si="46"/>
        <v>97.347004964755726</v>
      </c>
      <c r="H1535" s="75">
        <f t="shared" si="47"/>
        <v>237131075.66439784</v>
      </c>
    </row>
    <row r="1536" spans="1:8" x14ac:dyDescent="0.3">
      <c r="A1536" s="143">
        <v>23172</v>
      </c>
      <c r="B1536" s="148">
        <v>12609.17</v>
      </c>
      <c r="C1536" s="148">
        <v>599.36</v>
      </c>
      <c r="D1536" s="156">
        <v>8.1470000000000001E-2</v>
      </c>
      <c r="E1536" s="156">
        <v>7.4520000000000003E-2</v>
      </c>
      <c r="F1536" s="156">
        <v>6.96E-3</v>
      </c>
      <c r="G1536" s="155">
        <f t="shared" si="46"/>
        <v>97.487072597798544</v>
      </c>
      <c r="H1536" s="75">
        <f t="shared" si="47"/>
        <v>237693053.88418517</v>
      </c>
    </row>
    <row r="1537" spans="1:8" x14ac:dyDescent="0.3">
      <c r="A1537" s="143">
        <v>23262</v>
      </c>
      <c r="B1537" s="148">
        <v>12619.38</v>
      </c>
      <c r="C1537" s="148">
        <v>600.16999999999996</v>
      </c>
      <c r="D1537" s="156">
        <v>8.1689999999999999E-2</v>
      </c>
      <c r="E1537" s="156">
        <v>7.4730000000000005E-2</v>
      </c>
      <c r="F1537" s="156">
        <v>6.96E-3</v>
      </c>
      <c r="G1537" s="155">
        <f t="shared" si="46"/>
        <v>97.487072597798544</v>
      </c>
      <c r="H1537" s="75">
        <f t="shared" si="47"/>
        <v>238616253.21309835</v>
      </c>
    </row>
    <row r="1538" spans="1:8" x14ac:dyDescent="0.3">
      <c r="A1538" s="143">
        <v>23351</v>
      </c>
      <c r="B1538" s="148">
        <v>12699.46</v>
      </c>
      <c r="C1538" s="148">
        <v>599.66999999999996</v>
      </c>
      <c r="D1538" s="156">
        <v>8.183E-2</v>
      </c>
      <c r="E1538" s="156">
        <v>7.492E-2</v>
      </c>
      <c r="F1538" s="156">
        <v>6.9100000000000003E-3</v>
      </c>
      <c r="G1538" s="155">
        <f t="shared" si="46"/>
        <v>96.786734432584467</v>
      </c>
      <c r="H1538" s="75">
        <f t="shared" si="47"/>
        <v>241262401.68031326</v>
      </c>
    </row>
    <row r="1539" spans="1:8" x14ac:dyDescent="0.3">
      <c r="A1539" s="143">
        <v>23441</v>
      </c>
      <c r="B1539" s="148">
        <v>12617.44</v>
      </c>
      <c r="C1539" s="148">
        <v>598.91999999999996</v>
      </c>
      <c r="D1539" s="156">
        <v>8.2000000000000003E-2</v>
      </c>
      <c r="E1539" s="156">
        <v>7.5060000000000002E-2</v>
      </c>
      <c r="F1539" s="156">
        <v>6.9499999999999996E-3</v>
      </c>
      <c r="G1539" s="155">
        <f t="shared" si="46"/>
        <v>97.347004964755726</v>
      </c>
      <c r="H1539" s="75">
        <f t="shared" si="47"/>
        <v>240798368.76837417</v>
      </c>
    </row>
    <row r="1540" spans="1:8" x14ac:dyDescent="0.3">
      <c r="A1540" s="143">
        <v>23531</v>
      </c>
      <c r="B1540" s="148">
        <v>12644.91</v>
      </c>
      <c r="C1540" s="148">
        <v>599.87</v>
      </c>
      <c r="D1540" s="156">
        <v>8.2220000000000001E-2</v>
      </c>
      <c r="E1540" s="156">
        <v>7.528E-2</v>
      </c>
      <c r="F1540" s="156">
        <v>6.94E-3</v>
      </c>
      <c r="G1540" s="155">
        <f t="shared" si="46"/>
        <v>97.206937331712908</v>
      </c>
      <c r="H1540" s="75">
        <f t="shared" si="47"/>
        <v>242071200.32700813</v>
      </c>
    </row>
    <row r="1541" spans="1:8" x14ac:dyDescent="0.3">
      <c r="A1541" s="143">
        <v>23621</v>
      </c>
      <c r="B1541" s="148">
        <v>12692.82</v>
      </c>
      <c r="C1541" s="148">
        <v>600.25</v>
      </c>
      <c r="D1541" s="156">
        <v>8.2390000000000005E-2</v>
      </c>
      <c r="E1541" s="156">
        <v>7.5469999999999995E-2</v>
      </c>
      <c r="F1541" s="156">
        <v>6.9199999999999999E-3</v>
      </c>
      <c r="G1541" s="155">
        <f t="shared" si="46"/>
        <v>96.926802065627285</v>
      </c>
      <c r="H1541" s="75">
        <f t="shared" si="47"/>
        <v>243699363.81483704</v>
      </c>
    </row>
    <row r="1542" spans="1:8" x14ac:dyDescent="0.3">
      <c r="A1542" s="143">
        <v>23712</v>
      </c>
      <c r="B1542" s="148">
        <v>12634.7</v>
      </c>
      <c r="C1542" s="148">
        <v>599.70000000000005</v>
      </c>
      <c r="D1542" s="156">
        <v>8.2570000000000005E-2</v>
      </c>
      <c r="E1542" s="156">
        <v>7.5620000000000007E-2</v>
      </c>
      <c r="F1542" s="156">
        <v>6.9499999999999996E-3</v>
      </c>
      <c r="G1542" s="155">
        <f t="shared" si="46"/>
        <v>97.347004964755726</v>
      </c>
      <c r="H1542" s="75">
        <f t="shared" si="47"/>
        <v>243582224.31789121</v>
      </c>
    </row>
    <row r="1543" spans="1:8" x14ac:dyDescent="0.3">
      <c r="A1543" s="143">
        <v>23803</v>
      </c>
      <c r="B1543" s="148">
        <v>12630.51</v>
      </c>
      <c r="C1543" s="148">
        <v>600.22</v>
      </c>
      <c r="D1543" s="156">
        <v>8.2809999999999995E-2</v>
      </c>
      <c r="E1543" s="156">
        <v>7.5850000000000001E-2</v>
      </c>
      <c r="F1543" s="156">
        <v>6.96E-3</v>
      </c>
      <c r="G1543" s="155">
        <f t="shared" si="46"/>
        <v>97.487072597798544</v>
      </c>
      <c r="H1543" s="75">
        <f t="shared" si="47"/>
        <v>244165706.95689881</v>
      </c>
    </row>
    <row r="1544" spans="1:8" x14ac:dyDescent="0.3">
      <c r="A1544" s="143">
        <v>23895</v>
      </c>
      <c r="B1544" s="148">
        <v>12726.77</v>
      </c>
      <c r="C1544" s="148">
        <v>600.04</v>
      </c>
      <c r="D1544" s="156">
        <v>8.2960000000000006E-2</v>
      </c>
      <c r="E1544" s="156">
        <v>7.6060000000000003E-2</v>
      </c>
      <c r="F1544" s="156">
        <v>6.8999999999999999E-3</v>
      </c>
      <c r="G1544" s="155">
        <f t="shared" ref="G1544:G1607" si="48">(2*F1544/$B$7)*(1+3*$B$11)/(4+PI()*$B$11-PI())*10^6</f>
        <v>96.646666799541649</v>
      </c>
      <c r="H1544" s="75">
        <f t="shared" si="47"/>
        <v>247240808.10320634</v>
      </c>
    </row>
    <row r="1545" spans="1:8" x14ac:dyDescent="0.3">
      <c r="A1545" s="143">
        <v>23987</v>
      </c>
      <c r="B1545" s="148">
        <v>12611.26</v>
      </c>
      <c r="C1545" s="148">
        <v>598.85</v>
      </c>
      <c r="D1545" s="156">
        <v>8.319E-2</v>
      </c>
      <c r="E1545" s="156">
        <v>7.6240000000000002E-2</v>
      </c>
      <c r="F1545" s="156">
        <v>6.9499999999999996E-3</v>
      </c>
      <c r="G1545" s="155">
        <f t="shared" si="48"/>
        <v>97.347004964755726</v>
      </c>
      <c r="H1545" s="75">
        <f t="shared" si="47"/>
        <v>246407169.98622033</v>
      </c>
    </row>
    <row r="1546" spans="1:8" x14ac:dyDescent="0.3">
      <c r="A1546" s="143">
        <v>24079</v>
      </c>
      <c r="B1546" s="148">
        <v>12586.25</v>
      </c>
      <c r="C1546" s="148">
        <v>600.13</v>
      </c>
      <c r="D1546" s="156">
        <v>8.344E-2</v>
      </c>
      <c r="E1546" s="156">
        <v>7.646E-2</v>
      </c>
      <c r="F1546" s="156">
        <v>6.9800000000000001E-3</v>
      </c>
      <c r="G1546" s="155">
        <f t="shared" si="48"/>
        <v>97.767207863884167</v>
      </c>
      <c r="H1546" s="75">
        <f t="shared" si="47"/>
        <v>246289124.19718328</v>
      </c>
    </row>
    <row r="1547" spans="1:8" x14ac:dyDescent="0.3">
      <c r="A1547" s="143">
        <v>24172</v>
      </c>
      <c r="B1547" s="148">
        <v>12572.17</v>
      </c>
      <c r="C1547" s="148">
        <v>599.38</v>
      </c>
      <c r="D1547" s="156">
        <v>8.3640000000000006E-2</v>
      </c>
      <c r="E1547" s="156">
        <v>7.6660000000000006E-2</v>
      </c>
      <c r="F1547" s="156">
        <v>6.9800000000000001E-3</v>
      </c>
      <c r="G1547" s="155">
        <f t="shared" si="48"/>
        <v>97.767207863884167</v>
      </c>
      <c r="H1547" s="75">
        <f t="shared" si="47"/>
        <v>247240363.3911007</v>
      </c>
    </row>
    <row r="1548" spans="1:8" x14ac:dyDescent="0.3">
      <c r="A1548" s="143">
        <v>24265</v>
      </c>
      <c r="B1548" s="148">
        <v>12619.77</v>
      </c>
      <c r="C1548" s="148">
        <v>600.41999999999996</v>
      </c>
      <c r="D1548" s="156">
        <v>8.3799999999999999E-2</v>
      </c>
      <c r="E1548" s="156">
        <v>7.6840000000000006E-2</v>
      </c>
      <c r="F1548" s="156">
        <v>6.96E-3</v>
      </c>
      <c r="G1548" s="155">
        <f t="shared" si="48"/>
        <v>97.487072597798544</v>
      </c>
      <c r="H1548" s="75">
        <f t="shared" si="47"/>
        <v>248904796.8453199</v>
      </c>
    </row>
    <row r="1549" spans="1:8" x14ac:dyDescent="0.3">
      <c r="A1549" s="143">
        <v>24358</v>
      </c>
      <c r="B1549" s="148">
        <v>12603.04</v>
      </c>
      <c r="C1549" s="148">
        <v>600.57000000000005</v>
      </c>
      <c r="D1549" s="156">
        <v>8.3989999999999995E-2</v>
      </c>
      <c r="E1549" s="156">
        <v>7.7020000000000005E-2</v>
      </c>
      <c r="F1549" s="156">
        <v>6.9699999999999996E-3</v>
      </c>
      <c r="G1549" s="155">
        <f t="shared" si="48"/>
        <v>97.627140230841334</v>
      </c>
      <c r="H1549" s="75">
        <f t="shared" si="47"/>
        <v>249500292.05408475</v>
      </c>
    </row>
    <row r="1550" spans="1:8" x14ac:dyDescent="0.3">
      <c r="A1550" s="143">
        <v>24452</v>
      </c>
      <c r="B1550" s="148">
        <v>12638.73</v>
      </c>
      <c r="C1550" s="148">
        <v>599.5</v>
      </c>
      <c r="D1550" s="156">
        <v>8.4159999999999999E-2</v>
      </c>
      <c r="E1550" s="156">
        <v>7.7219999999999997E-2</v>
      </c>
      <c r="F1550" s="156">
        <v>6.94E-3</v>
      </c>
      <c r="G1550" s="155">
        <f t="shared" si="48"/>
        <v>97.206937331712908</v>
      </c>
      <c r="H1550" s="75">
        <f t="shared" si="47"/>
        <v>251545832.74811962</v>
      </c>
    </row>
    <row r="1551" spans="1:8" x14ac:dyDescent="0.3">
      <c r="A1551" s="143">
        <v>24546</v>
      </c>
      <c r="B1551" s="148">
        <v>12576.98</v>
      </c>
      <c r="C1551" s="148">
        <v>600.34</v>
      </c>
      <c r="D1551" s="156">
        <v>8.4419999999999995E-2</v>
      </c>
      <c r="E1551" s="156">
        <v>7.7429999999999999E-2</v>
      </c>
      <c r="F1551" s="156">
        <v>6.9899999999999997E-3</v>
      </c>
      <c r="G1551" s="155">
        <f t="shared" si="48"/>
        <v>97.907275496926971</v>
      </c>
      <c r="H1551" s="75">
        <f t="shared" si="47"/>
        <v>250706598.41586983</v>
      </c>
    </row>
    <row r="1552" spans="1:8" x14ac:dyDescent="0.3">
      <c r="A1552" s="143">
        <v>24640</v>
      </c>
      <c r="B1552" s="148">
        <v>12536.04</v>
      </c>
      <c r="C1552" s="148">
        <v>598.96</v>
      </c>
      <c r="D1552" s="156">
        <v>8.4570000000000006E-2</v>
      </c>
      <c r="E1552" s="156">
        <v>7.7579999999999996E-2</v>
      </c>
      <c r="F1552" s="156">
        <v>6.9899999999999997E-3</v>
      </c>
      <c r="G1552" s="155">
        <f t="shared" si="48"/>
        <v>97.907275496926971</v>
      </c>
      <c r="H1552" s="75">
        <f t="shared" si="47"/>
        <v>251666690.49812728</v>
      </c>
    </row>
    <row r="1553" spans="1:8" x14ac:dyDescent="0.3">
      <c r="A1553" s="143">
        <v>24735</v>
      </c>
      <c r="B1553" s="148">
        <v>12568.76</v>
      </c>
      <c r="C1553" s="148">
        <v>599.84</v>
      </c>
      <c r="D1553" s="156">
        <v>8.4790000000000004E-2</v>
      </c>
      <c r="E1553" s="156">
        <v>7.7799999999999994E-2</v>
      </c>
      <c r="F1553" s="156">
        <v>6.9800000000000001E-3</v>
      </c>
      <c r="G1553" s="155">
        <f t="shared" si="48"/>
        <v>97.767207863884167</v>
      </c>
      <c r="H1553" s="75">
        <f t="shared" si="47"/>
        <v>252998940.44675145</v>
      </c>
    </row>
    <row r="1554" spans="1:8" x14ac:dyDescent="0.3">
      <c r="A1554" s="143">
        <v>24830</v>
      </c>
      <c r="B1554" s="148">
        <v>12576.54</v>
      </c>
      <c r="C1554" s="148">
        <v>600.15</v>
      </c>
      <c r="D1554" s="156">
        <v>8.4989999999999996E-2</v>
      </c>
      <c r="E1554" s="156">
        <v>7.8009999999999996E-2</v>
      </c>
      <c r="F1554" s="156">
        <v>6.9800000000000001E-3</v>
      </c>
      <c r="G1554" s="155">
        <f t="shared" si="48"/>
        <v>97.767207863884167</v>
      </c>
      <c r="H1554" s="75">
        <f t="shared" ref="H1554:H1617" si="49">A1554/G1554*10^6</f>
        <v>253970636.39752734</v>
      </c>
    </row>
    <row r="1555" spans="1:8" x14ac:dyDescent="0.3">
      <c r="A1555" s="143">
        <v>24925</v>
      </c>
      <c r="B1555" s="148">
        <v>12480.03</v>
      </c>
      <c r="C1555" s="148">
        <v>598.58000000000004</v>
      </c>
      <c r="D1555" s="156">
        <v>8.5220000000000004E-2</v>
      </c>
      <c r="E1555" s="156">
        <v>7.8200000000000006E-2</v>
      </c>
      <c r="F1555" s="156">
        <v>7.0200000000000002E-3</v>
      </c>
      <c r="G1555" s="155">
        <f t="shared" si="48"/>
        <v>98.327478396055426</v>
      </c>
      <c r="H1555" s="75">
        <f t="shared" si="49"/>
        <v>253489669.48591971</v>
      </c>
    </row>
    <row r="1556" spans="1:8" x14ac:dyDescent="0.3">
      <c r="A1556" s="143">
        <v>25021</v>
      </c>
      <c r="B1556" s="148">
        <v>12550.5</v>
      </c>
      <c r="C1556" s="148">
        <v>600.17999999999995</v>
      </c>
      <c r="D1556" s="156">
        <v>8.5419999999999996E-2</v>
      </c>
      <c r="E1556" s="156">
        <v>7.8420000000000004E-2</v>
      </c>
      <c r="F1556" s="156">
        <v>7.0000000000000001E-3</v>
      </c>
      <c r="G1556" s="155">
        <f t="shared" si="48"/>
        <v>98.047343129969789</v>
      </c>
      <c r="H1556" s="75">
        <f t="shared" si="49"/>
        <v>255193044.51557258</v>
      </c>
    </row>
    <row r="1557" spans="1:8" x14ac:dyDescent="0.3">
      <c r="A1557" s="143">
        <v>25117</v>
      </c>
      <c r="B1557" s="148">
        <v>12475.7</v>
      </c>
      <c r="C1557" s="148">
        <v>599.54</v>
      </c>
      <c r="D1557" s="156">
        <v>8.5639999999999994E-2</v>
      </c>
      <c r="E1557" s="156">
        <v>7.8609999999999999E-2</v>
      </c>
      <c r="F1557" s="156">
        <v>7.0299999999999998E-3</v>
      </c>
      <c r="G1557" s="155">
        <f t="shared" si="48"/>
        <v>98.467546029098244</v>
      </c>
      <c r="H1557" s="75">
        <f t="shared" si="49"/>
        <v>255078967.77053478</v>
      </c>
    </row>
    <row r="1558" spans="1:8" x14ac:dyDescent="0.3">
      <c r="A1558" s="143">
        <v>25214</v>
      </c>
      <c r="B1558" s="148">
        <v>12511.16</v>
      </c>
      <c r="C1558" s="148">
        <v>599.23</v>
      </c>
      <c r="D1558" s="156">
        <v>8.5849999999999996E-2</v>
      </c>
      <c r="E1558" s="156">
        <v>7.8839999999999993E-2</v>
      </c>
      <c r="F1558" s="156">
        <v>7.0099999999999997E-3</v>
      </c>
      <c r="G1558" s="155">
        <f t="shared" si="48"/>
        <v>98.187410763012608</v>
      </c>
      <c r="H1558" s="75">
        <f t="shared" si="49"/>
        <v>256794631.85822356</v>
      </c>
    </row>
    <row r="1559" spans="1:8" x14ac:dyDescent="0.3">
      <c r="A1559" s="143">
        <v>25311</v>
      </c>
      <c r="B1559" s="148">
        <v>12523.06</v>
      </c>
      <c r="C1559" s="148">
        <v>599.65</v>
      </c>
      <c r="D1559" s="156">
        <v>8.6040000000000005E-2</v>
      </c>
      <c r="E1559" s="156">
        <v>7.9039999999999999E-2</v>
      </c>
      <c r="F1559" s="156">
        <v>7.0099999999999997E-3</v>
      </c>
      <c r="G1559" s="155">
        <f t="shared" si="48"/>
        <v>98.187410763012608</v>
      </c>
      <c r="H1559" s="75">
        <f t="shared" si="49"/>
        <v>257782538.54856417</v>
      </c>
    </row>
    <row r="1560" spans="1:8" x14ac:dyDescent="0.3">
      <c r="A1560" s="143">
        <v>25408</v>
      </c>
      <c r="B1560" s="148">
        <v>12453.34</v>
      </c>
      <c r="C1560" s="148">
        <v>599.05999999999995</v>
      </c>
      <c r="D1560" s="156">
        <v>8.6279999999999996E-2</v>
      </c>
      <c r="E1560" s="156">
        <v>7.9240000000000005E-2</v>
      </c>
      <c r="F1560" s="156">
        <v>7.0400000000000003E-3</v>
      </c>
      <c r="G1560" s="155">
        <f t="shared" si="48"/>
        <v>98.607613662141048</v>
      </c>
      <c r="H1560" s="75">
        <f t="shared" si="49"/>
        <v>257667730.27339804</v>
      </c>
    </row>
    <row r="1561" spans="1:8" x14ac:dyDescent="0.3">
      <c r="A1561" s="143">
        <v>25506</v>
      </c>
      <c r="B1561" s="148">
        <v>12324.27</v>
      </c>
      <c r="C1561" s="148">
        <v>599.99</v>
      </c>
      <c r="D1561" s="156">
        <v>8.6529999999999996E-2</v>
      </c>
      <c r="E1561" s="156">
        <v>7.9399999999999998E-2</v>
      </c>
      <c r="F1561" s="156">
        <v>7.1300000000000001E-3</v>
      </c>
      <c r="G1561" s="155">
        <f t="shared" si="48"/>
        <v>99.868222359526371</v>
      </c>
      <c r="H1561" s="75">
        <f t="shared" si="49"/>
        <v>255396555.55476099</v>
      </c>
    </row>
    <row r="1562" spans="1:8" x14ac:dyDescent="0.3">
      <c r="A1562" s="143">
        <v>25604</v>
      </c>
      <c r="B1562" s="148">
        <v>12526.73</v>
      </c>
      <c r="C1562" s="148">
        <v>599.15</v>
      </c>
      <c r="D1562" s="156">
        <v>8.6690000000000003E-2</v>
      </c>
      <c r="E1562" s="156">
        <v>7.9689999999999997E-2</v>
      </c>
      <c r="F1562" s="156">
        <v>7.0000000000000001E-3</v>
      </c>
      <c r="G1562" s="155">
        <f t="shared" si="48"/>
        <v>98.047343129969789</v>
      </c>
      <c r="H1562" s="75">
        <f t="shared" si="49"/>
        <v>261139151.58373845</v>
      </c>
    </row>
    <row r="1563" spans="1:8" x14ac:dyDescent="0.3">
      <c r="A1563" s="143">
        <v>25702</v>
      </c>
      <c r="B1563" s="148">
        <v>12449.67</v>
      </c>
      <c r="C1563" s="148">
        <v>599.20000000000005</v>
      </c>
      <c r="D1563" s="156">
        <v>8.6959999999999996E-2</v>
      </c>
      <c r="E1563" s="156">
        <v>7.9909999999999995E-2</v>
      </c>
      <c r="F1563" s="156">
        <v>7.0400000000000003E-3</v>
      </c>
      <c r="G1563" s="155">
        <f t="shared" si="48"/>
        <v>98.607613662141048</v>
      </c>
      <c r="H1563" s="75">
        <f t="shared" si="49"/>
        <v>260649244.46972907</v>
      </c>
    </row>
    <row r="1564" spans="1:8" x14ac:dyDescent="0.3">
      <c r="A1564" s="143">
        <v>25801</v>
      </c>
      <c r="B1564" s="148">
        <v>12533.56</v>
      </c>
      <c r="C1564" s="148">
        <v>600.53</v>
      </c>
      <c r="D1564" s="156">
        <v>8.7090000000000001E-2</v>
      </c>
      <c r="E1564" s="156">
        <v>8.0079999999999998E-2</v>
      </c>
      <c r="F1564" s="156">
        <v>7.0099999999999997E-3</v>
      </c>
      <c r="G1564" s="155">
        <f t="shared" si="48"/>
        <v>98.187410763012608</v>
      </c>
      <c r="H1564" s="75">
        <f t="shared" si="49"/>
        <v>262772995.02554241</v>
      </c>
    </row>
    <row r="1565" spans="1:8" x14ac:dyDescent="0.3">
      <c r="A1565" s="143">
        <v>25901</v>
      </c>
      <c r="B1565" s="148">
        <v>12520.78</v>
      </c>
      <c r="C1565" s="148">
        <v>599.61</v>
      </c>
      <c r="D1565" s="156">
        <v>8.7330000000000005E-2</v>
      </c>
      <c r="E1565" s="156">
        <v>8.0320000000000003E-2</v>
      </c>
      <c r="F1565" s="156">
        <v>7.0099999999999997E-3</v>
      </c>
      <c r="G1565" s="155">
        <f t="shared" si="48"/>
        <v>98.187410763012608</v>
      </c>
      <c r="H1565" s="75">
        <f t="shared" si="49"/>
        <v>263791455.53104815</v>
      </c>
    </row>
    <row r="1566" spans="1:8" x14ac:dyDescent="0.3">
      <c r="A1566" s="143">
        <v>26000</v>
      </c>
      <c r="B1566" s="148">
        <v>12466.75</v>
      </c>
      <c r="C1566" s="148">
        <v>599.02</v>
      </c>
      <c r="D1566" s="156">
        <v>8.7590000000000001E-2</v>
      </c>
      <c r="E1566" s="156">
        <v>8.0560000000000007E-2</v>
      </c>
      <c r="F1566" s="156">
        <v>7.0299999999999998E-3</v>
      </c>
      <c r="G1566" s="155">
        <f t="shared" si="48"/>
        <v>98.467546029098244</v>
      </c>
      <c r="H1566" s="75">
        <f t="shared" si="49"/>
        <v>264046389.37906215</v>
      </c>
    </row>
    <row r="1567" spans="1:8" x14ac:dyDescent="0.3">
      <c r="A1567" s="143">
        <v>26100</v>
      </c>
      <c r="B1567" s="148">
        <v>12530</v>
      </c>
      <c r="C1567" s="148">
        <v>599.71</v>
      </c>
      <c r="D1567" s="156">
        <v>8.7779999999999997E-2</v>
      </c>
      <c r="E1567" s="156">
        <v>8.0780000000000005E-2</v>
      </c>
      <c r="F1567" s="156">
        <v>7.0000000000000001E-3</v>
      </c>
      <c r="G1567" s="155">
        <f t="shared" si="48"/>
        <v>98.047343129969789</v>
      </c>
      <c r="H1567" s="75">
        <f t="shared" si="49"/>
        <v>266197932.21120033</v>
      </c>
    </row>
    <row r="1568" spans="1:8" x14ac:dyDescent="0.3">
      <c r="A1568" s="143">
        <v>26200</v>
      </c>
      <c r="B1568" s="148">
        <v>12526.95</v>
      </c>
      <c r="C1568" s="148">
        <v>599.46</v>
      </c>
      <c r="D1568" s="156">
        <v>8.7980000000000003E-2</v>
      </c>
      <c r="E1568" s="156">
        <v>8.0979999999999996E-2</v>
      </c>
      <c r="F1568" s="156">
        <v>7.0000000000000001E-3</v>
      </c>
      <c r="G1568" s="155">
        <f t="shared" si="48"/>
        <v>98.047343129969789</v>
      </c>
      <c r="H1568" s="75">
        <f t="shared" si="49"/>
        <v>267217847.66028544</v>
      </c>
    </row>
    <row r="1569" spans="1:8" x14ac:dyDescent="0.3">
      <c r="A1569" s="143">
        <v>26301</v>
      </c>
      <c r="B1569" s="148">
        <v>12460.65</v>
      </c>
      <c r="C1569" s="148">
        <v>600.11</v>
      </c>
      <c r="D1569" s="156">
        <v>8.8230000000000003E-2</v>
      </c>
      <c r="E1569" s="156">
        <v>8.1180000000000002E-2</v>
      </c>
      <c r="F1569" s="156">
        <v>7.0499999999999998E-3</v>
      </c>
      <c r="G1569" s="155">
        <f t="shared" si="48"/>
        <v>98.747681295183867</v>
      </c>
      <c r="H1569" s="75">
        <f t="shared" si="49"/>
        <v>266345494.44638714</v>
      </c>
    </row>
    <row r="1570" spans="1:8" x14ac:dyDescent="0.3">
      <c r="A1570" s="143">
        <v>26402</v>
      </c>
      <c r="B1570" s="148">
        <v>12477.24</v>
      </c>
      <c r="C1570" s="148">
        <v>599.73</v>
      </c>
      <c r="D1570" s="156">
        <v>8.8429999999999995E-2</v>
      </c>
      <c r="E1570" s="156">
        <v>8.14E-2</v>
      </c>
      <c r="F1570" s="156">
        <v>7.0299999999999998E-3</v>
      </c>
      <c r="G1570" s="155">
        <f t="shared" si="48"/>
        <v>98.467546029098244</v>
      </c>
      <c r="H1570" s="75">
        <f t="shared" si="49"/>
        <v>268128952.7840769</v>
      </c>
    </row>
    <row r="1571" spans="1:8" x14ac:dyDescent="0.3">
      <c r="A1571" s="143">
        <v>26504</v>
      </c>
      <c r="B1571" s="148">
        <v>12455.97</v>
      </c>
      <c r="C1571" s="148">
        <v>598.92999999999995</v>
      </c>
      <c r="D1571" s="156">
        <v>8.8590000000000002E-2</v>
      </c>
      <c r="E1571" s="156">
        <v>8.1559999999999994E-2</v>
      </c>
      <c r="F1571" s="156">
        <v>7.0400000000000003E-3</v>
      </c>
      <c r="G1571" s="155">
        <f t="shared" si="48"/>
        <v>98.607613662141048</v>
      </c>
      <c r="H1571" s="75">
        <f t="shared" si="49"/>
        <v>268782490.67876816</v>
      </c>
    </row>
    <row r="1572" spans="1:8" x14ac:dyDescent="0.3">
      <c r="A1572" s="143">
        <v>26606</v>
      </c>
      <c r="B1572" s="148">
        <v>12372.53</v>
      </c>
      <c r="C1572" s="148">
        <v>600.07000000000005</v>
      </c>
      <c r="D1572" s="156">
        <v>8.8900000000000007E-2</v>
      </c>
      <c r="E1572" s="156">
        <v>8.1809999999999994E-2</v>
      </c>
      <c r="F1572" s="156">
        <v>7.1000000000000004E-3</v>
      </c>
      <c r="G1572" s="155">
        <f t="shared" si="48"/>
        <v>99.448019460397944</v>
      </c>
      <c r="H1572" s="75">
        <f t="shared" si="49"/>
        <v>267536750.80070356</v>
      </c>
    </row>
    <row r="1573" spans="1:8" x14ac:dyDescent="0.3">
      <c r="A1573" s="143">
        <v>26708</v>
      </c>
      <c r="B1573" s="148">
        <v>12524.76</v>
      </c>
      <c r="C1573" s="148">
        <v>600.28</v>
      </c>
      <c r="D1573" s="156">
        <v>8.9050000000000004E-2</v>
      </c>
      <c r="E1573" s="156">
        <v>8.2040000000000002E-2</v>
      </c>
      <c r="F1573" s="156">
        <v>7.0099999999999997E-3</v>
      </c>
      <c r="G1573" s="155">
        <f t="shared" si="48"/>
        <v>98.187410763012608</v>
      </c>
      <c r="H1573" s="75">
        <f t="shared" si="49"/>
        <v>272010431.8104797</v>
      </c>
    </row>
    <row r="1574" spans="1:8" x14ac:dyDescent="0.3">
      <c r="A1574" s="143">
        <v>26811</v>
      </c>
      <c r="B1574" s="148">
        <v>12371.66</v>
      </c>
      <c r="C1574" s="148">
        <v>598.62</v>
      </c>
      <c r="D1574" s="156">
        <v>8.9359999999999995E-2</v>
      </c>
      <c r="E1574" s="156">
        <v>8.2280000000000006E-2</v>
      </c>
      <c r="F1574" s="156">
        <v>7.0800000000000004E-3</v>
      </c>
      <c r="G1574" s="155">
        <f t="shared" si="48"/>
        <v>99.167884194312307</v>
      </c>
      <c r="H1574" s="75">
        <f t="shared" si="49"/>
        <v>270359705.84454322</v>
      </c>
    </row>
    <row r="1575" spans="1:8" x14ac:dyDescent="0.3">
      <c r="A1575" s="143">
        <v>26914</v>
      </c>
      <c r="B1575" s="148">
        <v>12572.99</v>
      </c>
      <c r="C1575" s="148">
        <v>599.25</v>
      </c>
      <c r="D1575" s="156">
        <v>8.9499999999999996E-2</v>
      </c>
      <c r="E1575" s="156">
        <v>8.2530000000000006E-2</v>
      </c>
      <c r="F1575" s="156">
        <v>6.9800000000000001E-3</v>
      </c>
      <c r="G1575" s="155">
        <f t="shared" si="48"/>
        <v>97.767207863884167</v>
      </c>
      <c r="H1575" s="75">
        <f t="shared" si="49"/>
        <v>275286577.04402137</v>
      </c>
    </row>
    <row r="1576" spans="1:8" x14ac:dyDescent="0.3">
      <c r="A1576" s="143">
        <v>27017</v>
      </c>
      <c r="B1576" s="148">
        <v>12353.33</v>
      </c>
      <c r="C1576" s="148">
        <v>599.82000000000005</v>
      </c>
      <c r="D1576" s="156">
        <v>8.9829999999999993E-2</v>
      </c>
      <c r="E1576" s="156">
        <v>8.2729999999999998E-2</v>
      </c>
      <c r="F1576" s="156">
        <v>7.11E-3</v>
      </c>
      <c r="G1576" s="155">
        <f t="shared" si="48"/>
        <v>99.588087093440762</v>
      </c>
      <c r="H1576" s="75">
        <f t="shared" si="49"/>
        <v>271287468.09496093</v>
      </c>
    </row>
    <row r="1577" spans="1:8" x14ac:dyDescent="0.3">
      <c r="A1577" s="143">
        <v>27121</v>
      </c>
      <c r="B1577" s="148">
        <v>12508.29</v>
      </c>
      <c r="C1577" s="148">
        <v>600.36</v>
      </c>
      <c r="D1577" s="156">
        <v>8.9969999999999994E-2</v>
      </c>
      <c r="E1577" s="156">
        <v>8.2949999999999996E-2</v>
      </c>
      <c r="F1577" s="156">
        <v>7.0200000000000002E-3</v>
      </c>
      <c r="G1577" s="155">
        <f t="shared" si="48"/>
        <v>98.327478396055426</v>
      </c>
      <c r="H1577" s="75">
        <f t="shared" si="49"/>
        <v>275823202.65306431</v>
      </c>
    </row>
    <row r="1578" spans="1:8" x14ac:dyDescent="0.3">
      <c r="A1578" s="143">
        <v>27226</v>
      </c>
      <c r="B1578" s="148">
        <v>12424.42</v>
      </c>
      <c r="C1578" s="148">
        <v>599.09</v>
      </c>
      <c r="D1578" s="156">
        <v>9.0219999999999995E-2</v>
      </c>
      <c r="E1578" s="156">
        <v>8.3159999999999998E-2</v>
      </c>
      <c r="F1578" s="156">
        <v>7.0600000000000003E-3</v>
      </c>
      <c r="G1578" s="155">
        <f t="shared" si="48"/>
        <v>98.887748928226671</v>
      </c>
      <c r="H1578" s="75">
        <f t="shared" si="49"/>
        <v>275322274.95400667</v>
      </c>
    </row>
    <row r="1579" spans="1:8" x14ac:dyDescent="0.3">
      <c r="A1579" s="143">
        <v>27330</v>
      </c>
      <c r="B1579" s="148">
        <v>12462.14</v>
      </c>
      <c r="C1579" s="148">
        <v>598.84</v>
      </c>
      <c r="D1579" s="156">
        <v>9.0399999999999994E-2</v>
      </c>
      <c r="E1579" s="156">
        <v>8.337E-2</v>
      </c>
      <c r="F1579" s="156">
        <v>7.0299999999999998E-3</v>
      </c>
      <c r="G1579" s="155">
        <f t="shared" si="48"/>
        <v>98.467546029098244</v>
      </c>
      <c r="H1579" s="75">
        <f t="shared" si="49"/>
        <v>277553377.75883728</v>
      </c>
    </row>
    <row r="1580" spans="1:8" x14ac:dyDescent="0.3">
      <c r="A1580" s="143">
        <v>27435</v>
      </c>
      <c r="B1580" s="148">
        <v>12403.47</v>
      </c>
      <c r="C1580" s="148">
        <v>600.21</v>
      </c>
      <c r="D1580" s="156">
        <v>9.0609999999999996E-2</v>
      </c>
      <c r="E1580" s="156">
        <v>8.3529999999999993E-2</v>
      </c>
      <c r="F1580" s="156">
        <v>7.0800000000000004E-3</v>
      </c>
      <c r="G1580" s="155">
        <f t="shared" si="48"/>
        <v>99.167884194312307</v>
      </c>
      <c r="H1580" s="75">
        <f t="shared" si="49"/>
        <v>276652065.56432217</v>
      </c>
    </row>
    <row r="1581" spans="1:8" x14ac:dyDescent="0.3">
      <c r="A1581" s="143">
        <v>27541</v>
      </c>
      <c r="B1581" s="148">
        <v>12453.99</v>
      </c>
      <c r="C1581" s="148">
        <v>600.04</v>
      </c>
      <c r="D1581" s="156">
        <v>9.0819999999999998E-2</v>
      </c>
      <c r="E1581" s="156">
        <v>8.3769999999999997E-2</v>
      </c>
      <c r="F1581" s="156">
        <v>7.0499999999999998E-3</v>
      </c>
      <c r="G1581" s="155">
        <f t="shared" si="48"/>
        <v>98.747681295183867</v>
      </c>
      <c r="H1581" s="75">
        <f t="shared" si="49"/>
        <v>278902751.32306558</v>
      </c>
    </row>
    <row r="1582" spans="1:8" x14ac:dyDescent="0.3">
      <c r="A1582" s="143">
        <v>27647</v>
      </c>
      <c r="B1582" s="148">
        <v>12431.54</v>
      </c>
      <c r="C1582" s="148">
        <v>599.36</v>
      </c>
      <c r="D1582" s="156">
        <v>9.11E-2</v>
      </c>
      <c r="E1582" s="156">
        <v>8.4040000000000004E-2</v>
      </c>
      <c r="F1582" s="156">
        <v>7.0600000000000003E-3</v>
      </c>
      <c r="G1582" s="155">
        <f t="shared" si="48"/>
        <v>98.887748928226671</v>
      </c>
      <c r="H1582" s="75">
        <f t="shared" si="49"/>
        <v>279579627.40224135</v>
      </c>
    </row>
    <row r="1583" spans="1:8" x14ac:dyDescent="0.3">
      <c r="A1583" s="143">
        <v>27753</v>
      </c>
      <c r="B1583" s="148">
        <v>12343.63</v>
      </c>
      <c r="C1583" s="148">
        <v>600.02</v>
      </c>
      <c r="D1583" s="156">
        <v>9.1399999999999995E-2</v>
      </c>
      <c r="E1583" s="156">
        <v>8.4279999999999994E-2</v>
      </c>
      <c r="F1583" s="156">
        <v>7.11E-3</v>
      </c>
      <c r="G1583" s="155">
        <f t="shared" si="48"/>
        <v>99.588087093440762</v>
      </c>
      <c r="H1583" s="75">
        <f t="shared" si="49"/>
        <v>278677910.2801736</v>
      </c>
    </row>
    <row r="1584" spans="1:8" x14ac:dyDescent="0.3">
      <c r="A1584" s="143">
        <v>27860</v>
      </c>
      <c r="B1584" s="148">
        <v>12384.09</v>
      </c>
      <c r="C1584" s="148">
        <v>600.24</v>
      </c>
      <c r="D1584" s="156">
        <v>9.1619999999999993E-2</v>
      </c>
      <c r="E1584" s="156">
        <v>8.4519999999999998E-2</v>
      </c>
      <c r="F1584" s="156">
        <v>7.0899999999999999E-3</v>
      </c>
      <c r="G1584" s="155">
        <f t="shared" si="48"/>
        <v>99.307951827355126</v>
      </c>
      <c r="H1584" s="75">
        <f t="shared" si="49"/>
        <v>280541482.20108348</v>
      </c>
    </row>
    <row r="1585" spans="1:8" x14ac:dyDescent="0.3">
      <c r="A1585" s="143">
        <v>27967</v>
      </c>
      <c r="B1585" s="148">
        <v>12418.45</v>
      </c>
      <c r="C1585" s="148">
        <v>599.34</v>
      </c>
      <c r="D1585" s="156">
        <v>9.1850000000000001E-2</v>
      </c>
      <c r="E1585" s="156">
        <v>8.4779999999999994E-2</v>
      </c>
      <c r="F1585" s="156">
        <v>7.0600000000000003E-3</v>
      </c>
      <c r="G1585" s="155">
        <f t="shared" si="48"/>
        <v>98.887748928226671</v>
      </c>
      <c r="H1585" s="75">
        <f t="shared" si="49"/>
        <v>282815619.76194459</v>
      </c>
    </row>
    <row r="1586" spans="1:8" x14ac:dyDescent="0.3">
      <c r="A1586" s="143">
        <v>28074</v>
      </c>
      <c r="B1586" s="148">
        <v>12376.41</v>
      </c>
      <c r="C1586" s="148">
        <v>600.32000000000005</v>
      </c>
      <c r="D1586" s="156">
        <v>9.2039999999999997E-2</v>
      </c>
      <c r="E1586" s="156">
        <v>8.4940000000000002E-2</v>
      </c>
      <c r="F1586" s="156">
        <v>7.1000000000000004E-3</v>
      </c>
      <c r="G1586" s="155">
        <f t="shared" si="48"/>
        <v>99.448019460397944</v>
      </c>
      <c r="H1586" s="75">
        <f t="shared" si="49"/>
        <v>282298231.30041909</v>
      </c>
    </row>
    <row r="1587" spans="1:8" x14ac:dyDescent="0.3">
      <c r="A1587" s="143">
        <v>28182</v>
      </c>
      <c r="B1587" s="148">
        <v>12379.16</v>
      </c>
      <c r="C1587" s="148">
        <v>599.38</v>
      </c>
      <c r="D1587" s="156">
        <v>9.2249999999999999E-2</v>
      </c>
      <c r="E1587" s="156">
        <v>8.516E-2</v>
      </c>
      <c r="F1587" s="156">
        <v>7.0899999999999999E-3</v>
      </c>
      <c r="G1587" s="155">
        <f t="shared" si="48"/>
        <v>99.307951827355126</v>
      </c>
      <c r="H1587" s="75">
        <f t="shared" si="49"/>
        <v>283783921.44260353</v>
      </c>
    </row>
    <row r="1588" spans="1:8" x14ac:dyDescent="0.3">
      <c r="A1588" s="143">
        <v>28291</v>
      </c>
      <c r="B1588" s="148">
        <v>12433.21</v>
      </c>
      <c r="C1588" s="148">
        <v>599.74</v>
      </c>
      <c r="D1588" s="156">
        <v>9.2460000000000001E-2</v>
      </c>
      <c r="E1588" s="156">
        <v>8.5400000000000004E-2</v>
      </c>
      <c r="F1588" s="156">
        <v>7.0600000000000003E-3</v>
      </c>
      <c r="G1588" s="155">
        <f t="shared" si="48"/>
        <v>98.887748928226671</v>
      </c>
      <c r="H1588" s="75">
        <f t="shared" si="49"/>
        <v>286092062.02614421</v>
      </c>
    </row>
    <row r="1589" spans="1:8" x14ac:dyDescent="0.3">
      <c r="A1589" s="143">
        <v>28399</v>
      </c>
      <c r="B1589" s="148">
        <v>12407.22</v>
      </c>
      <c r="C1589" s="148">
        <v>600.28</v>
      </c>
      <c r="D1589" s="156">
        <v>9.2730000000000007E-2</v>
      </c>
      <c r="E1589" s="156">
        <v>8.5650000000000004E-2</v>
      </c>
      <c r="F1589" s="156">
        <v>7.0800000000000004E-3</v>
      </c>
      <c r="G1589" s="155">
        <f t="shared" si="48"/>
        <v>99.167884194312307</v>
      </c>
      <c r="H1589" s="75">
        <f t="shared" si="49"/>
        <v>286372954.6185962</v>
      </c>
    </row>
    <row r="1590" spans="1:8" x14ac:dyDescent="0.3">
      <c r="A1590" s="143">
        <v>28509</v>
      </c>
      <c r="B1590" s="148">
        <v>12331.78</v>
      </c>
      <c r="C1590" s="148">
        <v>599.27</v>
      </c>
      <c r="D1590" s="156">
        <v>9.2960000000000001E-2</v>
      </c>
      <c r="E1590" s="156">
        <v>8.584E-2</v>
      </c>
      <c r="F1590" s="156">
        <v>7.11E-3</v>
      </c>
      <c r="G1590" s="155">
        <f t="shared" si="48"/>
        <v>99.588087093440762</v>
      </c>
      <c r="H1590" s="75">
        <f t="shared" si="49"/>
        <v>286269179.69868016</v>
      </c>
    </row>
    <row r="1591" spans="1:8" x14ac:dyDescent="0.3">
      <c r="A1591" s="143">
        <v>28618</v>
      </c>
      <c r="B1591" s="148">
        <v>12343.7</v>
      </c>
      <c r="C1591" s="148">
        <v>599.83000000000004</v>
      </c>
      <c r="D1591" s="156">
        <v>9.3200000000000005E-2</v>
      </c>
      <c r="E1591" s="156">
        <v>8.609E-2</v>
      </c>
      <c r="F1591" s="156">
        <v>7.11E-3</v>
      </c>
      <c r="G1591" s="155">
        <f t="shared" si="48"/>
        <v>99.588087093440762</v>
      </c>
      <c r="H1591" s="75">
        <f t="shared" si="49"/>
        <v>287363688.12013143</v>
      </c>
    </row>
    <row r="1592" spans="1:8" x14ac:dyDescent="0.3">
      <c r="A1592" s="143">
        <v>28728</v>
      </c>
      <c r="B1592" s="148">
        <v>12414.95</v>
      </c>
      <c r="C1592" s="148">
        <v>599.08000000000004</v>
      </c>
      <c r="D1592" s="156">
        <v>9.3369999999999995E-2</v>
      </c>
      <c r="E1592" s="156">
        <v>8.6300000000000002E-2</v>
      </c>
      <c r="F1592" s="156">
        <v>7.0600000000000003E-3</v>
      </c>
      <c r="G1592" s="155">
        <f t="shared" si="48"/>
        <v>98.887748928226671</v>
      </c>
      <c r="H1592" s="75">
        <f t="shared" si="49"/>
        <v>290511214.09236401</v>
      </c>
    </row>
    <row r="1593" spans="1:8" x14ac:dyDescent="0.3">
      <c r="A1593" s="143">
        <v>28839</v>
      </c>
      <c r="B1593" s="148">
        <v>12261.58</v>
      </c>
      <c r="C1593" s="148">
        <v>599.57000000000005</v>
      </c>
      <c r="D1593" s="156">
        <v>9.3670000000000003E-2</v>
      </c>
      <c r="E1593" s="156">
        <v>8.652E-2</v>
      </c>
      <c r="F1593" s="156">
        <v>7.1599999999999997E-3</v>
      </c>
      <c r="G1593" s="155">
        <f t="shared" si="48"/>
        <v>100.28842525865481</v>
      </c>
      <c r="H1593" s="75">
        <f t="shared" si="49"/>
        <v>287560602.58819562</v>
      </c>
    </row>
    <row r="1594" spans="1:8" x14ac:dyDescent="0.3">
      <c r="A1594" s="143">
        <v>28950</v>
      </c>
      <c r="B1594" s="148">
        <v>12326.99</v>
      </c>
      <c r="C1594" s="148">
        <v>599.04999999999995</v>
      </c>
      <c r="D1594" s="156">
        <v>9.3920000000000003E-2</v>
      </c>
      <c r="E1594" s="156">
        <v>8.6809999999999998E-2</v>
      </c>
      <c r="F1594" s="156">
        <v>7.11E-3</v>
      </c>
      <c r="G1594" s="155">
        <f t="shared" si="48"/>
        <v>99.588087093440762</v>
      </c>
      <c r="H1594" s="75">
        <f t="shared" si="49"/>
        <v>290697420.19280893</v>
      </c>
    </row>
    <row r="1595" spans="1:8" x14ac:dyDescent="0.3">
      <c r="A1595" s="143">
        <v>29061</v>
      </c>
      <c r="B1595" s="148">
        <v>12390.01</v>
      </c>
      <c r="C1595" s="148">
        <v>599.12</v>
      </c>
      <c r="D1595" s="156">
        <v>9.418E-2</v>
      </c>
      <c r="E1595" s="156">
        <v>8.7099999999999997E-2</v>
      </c>
      <c r="F1595" s="156">
        <v>7.0800000000000004E-3</v>
      </c>
      <c r="G1595" s="155">
        <f t="shared" si="48"/>
        <v>99.167884194312307</v>
      </c>
      <c r="H1595" s="75">
        <f t="shared" si="49"/>
        <v>293048502.91105402</v>
      </c>
    </row>
    <row r="1596" spans="1:8" x14ac:dyDescent="0.3">
      <c r="A1596" s="143">
        <v>29173</v>
      </c>
      <c r="B1596" s="148">
        <v>12309.91</v>
      </c>
      <c r="C1596" s="148">
        <v>599.79999999999995</v>
      </c>
      <c r="D1596" s="156">
        <v>9.4439999999999996E-2</v>
      </c>
      <c r="E1596" s="156">
        <v>8.7309999999999999E-2</v>
      </c>
      <c r="F1596" s="156">
        <v>7.1300000000000001E-3</v>
      </c>
      <c r="G1596" s="155">
        <f t="shared" si="48"/>
        <v>99.868222359526371</v>
      </c>
      <c r="H1596" s="75">
        <f t="shared" si="49"/>
        <v>292114942.17827344</v>
      </c>
    </row>
    <row r="1597" spans="1:8" x14ac:dyDescent="0.3">
      <c r="A1597" s="143">
        <v>29285</v>
      </c>
      <c r="B1597" s="148">
        <v>12330.88</v>
      </c>
      <c r="C1597" s="148">
        <v>599.63</v>
      </c>
      <c r="D1597" s="156">
        <v>9.4659999999999994E-2</v>
      </c>
      <c r="E1597" s="156">
        <v>8.7540000000000007E-2</v>
      </c>
      <c r="F1597" s="156">
        <v>7.1199999999999996E-3</v>
      </c>
      <c r="G1597" s="155">
        <f t="shared" si="48"/>
        <v>99.728154726483567</v>
      </c>
      <c r="H1597" s="75">
        <f t="shared" si="49"/>
        <v>293648268.9398759</v>
      </c>
    </row>
    <row r="1598" spans="1:8" x14ac:dyDescent="0.3">
      <c r="A1598" s="143">
        <v>29398</v>
      </c>
      <c r="B1598" s="148">
        <v>12328.23</v>
      </c>
      <c r="C1598" s="148">
        <v>598.99</v>
      </c>
      <c r="D1598" s="156">
        <v>9.4899999999999998E-2</v>
      </c>
      <c r="E1598" s="156">
        <v>8.7790000000000007E-2</v>
      </c>
      <c r="F1598" s="156">
        <v>7.11E-3</v>
      </c>
      <c r="G1598" s="155">
        <f t="shared" si="48"/>
        <v>99.588087093440762</v>
      </c>
      <c r="H1598" s="75">
        <f t="shared" si="49"/>
        <v>295195950.21859056</v>
      </c>
    </row>
    <row r="1599" spans="1:8" x14ac:dyDescent="0.3">
      <c r="A1599" s="143">
        <v>29511</v>
      </c>
      <c r="B1599" s="148">
        <v>12277.45</v>
      </c>
      <c r="C1599" s="148">
        <v>599.57000000000005</v>
      </c>
      <c r="D1599" s="156">
        <v>9.5170000000000005E-2</v>
      </c>
      <c r="E1599" s="156">
        <v>8.8020000000000001E-2</v>
      </c>
      <c r="F1599" s="156">
        <v>7.1500000000000001E-3</v>
      </c>
      <c r="G1599" s="155">
        <f t="shared" si="48"/>
        <v>100.14835762561201</v>
      </c>
      <c r="H1599" s="75">
        <f t="shared" si="49"/>
        <v>294672830.38551635</v>
      </c>
    </row>
    <row r="1600" spans="1:8" x14ac:dyDescent="0.3">
      <c r="A1600" s="143">
        <v>29624</v>
      </c>
      <c r="B1600" s="148">
        <v>12281</v>
      </c>
      <c r="C1600" s="148">
        <v>599.69000000000005</v>
      </c>
      <c r="D1600" s="156">
        <v>9.5420000000000005E-2</v>
      </c>
      <c r="E1600" s="156">
        <v>8.8270000000000001E-2</v>
      </c>
      <c r="F1600" s="156">
        <v>7.1500000000000001E-3</v>
      </c>
      <c r="G1600" s="155">
        <f t="shared" si="48"/>
        <v>100.14835762561201</v>
      </c>
      <c r="H1600" s="75">
        <f t="shared" si="49"/>
        <v>295801156.42779088</v>
      </c>
    </row>
    <row r="1601" spans="1:8" x14ac:dyDescent="0.3">
      <c r="A1601" s="143">
        <v>29738</v>
      </c>
      <c r="B1601" s="148">
        <v>12279.41</v>
      </c>
      <c r="C1601" s="148">
        <v>598.72</v>
      </c>
      <c r="D1601" s="156">
        <v>9.5860000000000001E-2</v>
      </c>
      <c r="E1601" s="156">
        <v>8.8730000000000003E-2</v>
      </c>
      <c r="F1601" s="156">
        <v>7.1399999999999996E-3</v>
      </c>
      <c r="G1601" s="155">
        <f t="shared" si="48"/>
        <v>100.00828999256917</v>
      </c>
      <c r="H1601" s="75">
        <f t="shared" si="49"/>
        <v>297355349.26364195</v>
      </c>
    </row>
    <row r="1602" spans="1:8" x14ac:dyDescent="0.3">
      <c r="A1602" s="143">
        <v>29852</v>
      </c>
      <c r="B1602" s="148">
        <v>12197.93</v>
      </c>
      <c r="C1602" s="148">
        <v>600.61</v>
      </c>
      <c r="D1602" s="156">
        <v>9.6140000000000003E-2</v>
      </c>
      <c r="E1602" s="156">
        <v>8.8929999999999995E-2</v>
      </c>
      <c r="F1602" s="156">
        <v>7.2100000000000003E-3</v>
      </c>
      <c r="G1602" s="155">
        <f t="shared" si="48"/>
        <v>100.98876342386889</v>
      </c>
      <c r="H1602" s="75">
        <f t="shared" si="49"/>
        <v>295597242.58337063</v>
      </c>
    </row>
    <row r="1603" spans="1:8" x14ac:dyDescent="0.3">
      <c r="A1603" s="143">
        <v>29967</v>
      </c>
      <c r="B1603" s="148">
        <v>12242.26</v>
      </c>
      <c r="C1603" s="148">
        <v>600.16999999999996</v>
      </c>
      <c r="D1603" s="156">
        <v>9.6350000000000005E-2</v>
      </c>
      <c r="E1603" s="156">
        <v>8.9169999999999999E-2</v>
      </c>
      <c r="F1603" s="156">
        <v>7.1799999999999998E-3</v>
      </c>
      <c r="G1603" s="155">
        <f t="shared" si="48"/>
        <v>100.56856052474045</v>
      </c>
      <c r="H1603" s="75">
        <f t="shared" si="49"/>
        <v>297975827.07398844</v>
      </c>
    </row>
    <row r="1604" spans="1:8" x14ac:dyDescent="0.3">
      <c r="A1604" s="143">
        <v>30082</v>
      </c>
      <c r="B1604" s="148">
        <v>12256.49</v>
      </c>
      <c r="C1604" s="148">
        <v>599.29</v>
      </c>
      <c r="D1604" s="156">
        <v>9.6600000000000005E-2</v>
      </c>
      <c r="E1604" s="156">
        <v>8.9440000000000006E-2</v>
      </c>
      <c r="F1604" s="156">
        <v>7.1599999999999997E-3</v>
      </c>
      <c r="G1604" s="155">
        <f t="shared" si="48"/>
        <v>100.28842525865481</v>
      </c>
      <c r="H1604" s="75">
        <f t="shared" si="49"/>
        <v>299954854.43524748</v>
      </c>
    </row>
    <row r="1605" spans="1:8" x14ac:dyDescent="0.3">
      <c r="A1605" s="143">
        <v>30198</v>
      </c>
      <c r="B1605" s="148">
        <v>12261.71</v>
      </c>
      <c r="C1605" s="148">
        <v>599.95000000000005</v>
      </c>
      <c r="D1605" s="156">
        <v>9.6909999999999996E-2</v>
      </c>
      <c r="E1605" s="156">
        <v>8.9749999999999996E-2</v>
      </c>
      <c r="F1605" s="156">
        <v>7.1599999999999997E-3</v>
      </c>
      <c r="G1605" s="155">
        <f t="shared" si="48"/>
        <v>100.28842525865481</v>
      </c>
      <c r="H1605" s="75">
        <f t="shared" si="49"/>
        <v>301111518.32443333</v>
      </c>
    </row>
    <row r="1606" spans="1:8" x14ac:dyDescent="0.3">
      <c r="A1606" s="143">
        <v>30314</v>
      </c>
      <c r="B1606" s="148">
        <v>12210.34</v>
      </c>
      <c r="C1606" s="148">
        <v>599.04999999999995</v>
      </c>
      <c r="D1606" s="156">
        <v>9.7199999999999995E-2</v>
      </c>
      <c r="E1606" s="156">
        <v>9.0020000000000003E-2</v>
      </c>
      <c r="F1606" s="156">
        <v>7.1799999999999998E-3</v>
      </c>
      <c r="G1606" s="155">
        <f t="shared" si="48"/>
        <v>100.56856052474045</v>
      </c>
      <c r="H1606" s="75">
        <f t="shared" si="49"/>
        <v>301426209.56121349</v>
      </c>
    </row>
    <row r="1607" spans="1:8" x14ac:dyDescent="0.3">
      <c r="A1607" s="143">
        <v>30431</v>
      </c>
      <c r="B1607" s="148">
        <v>12249.6</v>
      </c>
      <c r="C1607" s="148">
        <v>599.66999999999996</v>
      </c>
      <c r="D1607" s="156">
        <v>9.7409999999999997E-2</v>
      </c>
      <c r="E1607" s="156">
        <v>9.0249999999999997E-2</v>
      </c>
      <c r="F1607" s="156">
        <v>7.1599999999999997E-3</v>
      </c>
      <c r="G1607" s="155">
        <f t="shared" si="48"/>
        <v>100.28842525865481</v>
      </c>
      <c r="H1607" s="75">
        <f t="shared" si="49"/>
        <v>303434817.34322906</v>
      </c>
    </row>
    <row r="1608" spans="1:8" x14ac:dyDescent="0.3">
      <c r="A1608" s="143">
        <v>30548</v>
      </c>
      <c r="B1608" s="148">
        <v>12138.72</v>
      </c>
      <c r="C1608" s="148">
        <v>599.22</v>
      </c>
      <c r="D1608" s="156">
        <v>9.7670000000000007E-2</v>
      </c>
      <c r="E1608" s="156">
        <v>9.0450000000000003E-2</v>
      </c>
      <c r="F1608" s="156">
        <v>7.2199999999999999E-3</v>
      </c>
      <c r="G1608" s="155">
        <f t="shared" ref="G1608:G1671" si="50">(2*F1608/$B$7)*(1+3*$B$11)/(4+PI()*$B$11-PI())*10^6</f>
        <v>101.12883105691169</v>
      </c>
      <c r="H1608" s="75">
        <f t="shared" si="49"/>
        <v>302070138.46336937</v>
      </c>
    </row>
    <row r="1609" spans="1:8" x14ac:dyDescent="0.3">
      <c r="A1609" s="143">
        <v>30665</v>
      </c>
      <c r="B1609" s="148">
        <v>12254.51</v>
      </c>
      <c r="C1609" s="148">
        <v>600.20000000000005</v>
      </c>
      <c r="D1609" s="156">
        <v>9.7900000000000001E-2</v>
      </c>
      <c r="E1609" s="156">
        <v>9.0730000000000005E-2</v>
      </c>
      <c r="F1609" s="156">
        <v>7.1700000000000002E-3</v>
      </c>
      <c r="G1609" s="155">
        <f t="shared" si="50"/>
        <v>100.42849289169764</v>
      </c>
      <c r="H1609" s="75">
        <f t="shared" si="49"/>
        <v>305341632.80802411</v>
      </c>
    </row>
    <row r="1610" spans="1:8" x14ac:dyDescent="0.3">
      <c r="A1610" s="143">
        <v>30783</v>
      </c>
      <c r="B1610" s="148">
        <v>12185.49</v>
      </c>
      <c r="C1610" s="148">
        <v>599.12</v>
      </c>
      <c r="D1610" s="156">
        <v>9.819E-2</v>
      </c>
      <c r="E1610" s="156">
        <v>9.0990000000000001E-2</v>
      </c>
      <c r="F1610" s="156">
        <v>7.1999999999999998E-3</v>
      </c>
      <c r="G1610" s="155">
        <f t="shared" si="50"/>
        <v>100.84869579082607</v>
      </c>
      <c r="H1610" s="75">
        <f t="shared" si="49"/>
        <v>305239445.6726355</v>
      </c>
    </row>
    <row r="1611" spans="1:8" x14ac:dyDescent="0.3">
      <c r="A1611" s="143">
        <v>30901</v>
      </c>
      <c r="B1611" s="148">
        <v>12168</v>
      </c>
      <c r="C1611" s="148">
        <v>599.5</v>
      </c>
      <c r="D1611" s="156">
        <v>9.8470000000000002E-2</v>
      </c>
      <c r="E1611" s="156">
        <v>9.1249999999999998E-2</v>
      </c>
      <c r="F1611" s="156">
        <v>7.2100000000000003E-3</v>
      </c>
      <c r="G1611" s="155">
        <f t="shared" si="50"/>
        <v>100.98876342386889</v>
      </c>
      <c r="H1611" s="75">
        <f t="shared" si="49"/>
        <v>305984536.81725633</v>
      </c>
    </row>
    <row r="1612" spans="1:8" x14ac:dyDescent="0.3">
      <c r="A1612" s="143">
        <v>31020</v>
      </c>
      <c r="B1612" s="148">
        <v>12154.75</v>
      </c>
      <c r="C1612" s="148">
        <v>599.85</v>
      </c>
      <c r="D1612" s="156">
        <v>9.8729999999999998E-2</v>
      </c>
      <c r="E1612" s="156">
        <v>9.1509999999999994E-2</v>
      </c>
      <c r="F1612" s="156">
        <v>7.2199999999999999E-3</v>
      </c>
      <c r="G1612" s="155">
        <f t="shared" si="50"/>
        <v>101.12883105691169</v>
      </c>
      <c r="H1612" s="75">
        <f t="shared" si="49"/>
        <v>306737452.37441784</v>
      </c>
    </row>
    <row r="1613" spans="1:8" x14ac:dyDescent="0.3">
      <c r="A1613" s="143">
        <v>31140</v>
      </c>
      <c r="B1613" s="148">
        <v>12096.66</v>
      </c>
      <c r="C1613" s="148">
        <v>599.74</v>
      </c>
      <c r="D1613" s="156">
        <v>9.894E-2</v>
      </c>
      <c r="E1613" s="156">
        <v>9.1689999999999994E-2</v>
      </c>
      <c r="F1613" s="156">
        <v>7.26E-3</v>
      </c>
      <c r="G1613" s="155">
        <f t="shared" si="50"/>
        <v>101.68910158908297</v>
      </c>
      <c r="H1613" s="75">
        <f t="shared" si="49"/>
        <v>306227506.32446432</v>
      </c>
    </row>
    <row r="1614" spans="1:8" x14ac:dyDescent="0.3">
      <c r="A1614" s="143">
        <v>31259</v>
      </c>
      <c r="B1614" s="148">
        <v>12065.32</v>
      </c>
      <c r="C1614" s="148">
        <v>598.74</v>
      </c>
      <c r="D1614" s="156">
        <v>9.9220000000000003E-2</v>
      </c>
      <c r="E1614" s="156">
        <v>9.196E-2</v>
      </c>
      <c r="F1614" s="156">
        <v>7.26E-3</v>
      </c>
      <c r="G1614" s="155">
        <f t="shared" si="50"/>
        <v>101.68910158908297</v>
      </c>
      <c r="H1614" s="75">
        <f t="shared" si="49"/>
        <v>307397739.890701</v>
      </c>
    </row>
    <row r="1615" spans="1:8" x14ac:dyDescent="0.3">
      <c r="A1615" s="143">
        <v>31379</v>
      </c>
      <c r="B1615" s="148">
        <v>12098.41</v>
      </c>
      <c r="C1615" s="148">
        <v>599.73</v>
      </c>
      <c r="D1615" s="156">
        <v>9.9440000000000001E-2</v>
      </c>
      <c r="E1615" s="156">
        <v>9.2179999999999998E-2</v>
      </c>
      <c r="F1615" s="156">
        <v>7.26E-3</v>
      </c>
      <c r="G1615" s="155">
        <f t="shared" si="50"/>
        <v>101.68910158908297</v>
      </c>
      <c r="H1615" s="75">
        <f t="shared" si="49"/>
        <v>308577807.35245234</v>
      </c>
    </row>
    <row r="1616" spans="1:8" x14ac:dyDescent="0.3">
      <c r="A1616" s="143">
        <v>31500</v>
      </c>
      <c r="B1616" s="148">
        <v>12073.73</v>
      </c>
      <c r="C1616" s="148">
        <v>600.39</v>
      </c>
      <c r="D1616" s="156">
        <v>9.9739999999999995E-2</v>
      </c>
      <c r="E1616" s="156">
        <v>9.2469999999999997E-2</v>
      </c>
      <c r="F1616" s="156">
        <v>7.28E-3</v>
      </c>
      <c r="G1616" s="155">
        <f t="shared" si="50"/>
        <v>101.9692368551686</v>
      </c>
      <c r="H1616" s="75">
        <f t="shared" si="49"/>
        <v>308916698.52095526</v>
      </c>
    </row>
    <row r="1617" spans="1:8" x14ac:dyDescent="0.3">
      <c r="A1617" s="143">
        <v>31621</v>
      </c>
      <c r="B1617" s="148">
        <v>12085.12</v>
      </c>
      <c r="C1617" s="148">
        <v>599.47</v>
      </c>
      <c r="D1617" s="156">
        <v>0.10007000000000001</v>
      </c>
      <c r="E1617" s="156">
        <v>9.2810000000000004E-2</v>
      </c>
      <c r="F1617" s="156">
        <v>7.26E-3</v>
      </c>
      <c r="G1617" s="155">
        <f t="shared" si="50"/>
        <v>101.68910158908297</v>
      </c>
      <c r="H1617" s="75">
        <f t="shared" si="49"/>
        <v>310957610.06698418</v>
      </c>
    </row>
    <row r="1618" spans="1:8" x14ac:dyDescent="0.3">
      <c r="A1618" s="143">
        <v>31743</v>
      </c>
      <c r="B1618" s="148">
        <v>12067.27</v>
      </c>
      <c r="C1618" s="148">
        <v>599.6</v>
      </c>
      <c r="D1618" s="156">
        <v>0.1004</v>
      </c>
      <c r="E1618" s="156">
        <v>9.3119999999999994E-2</v>
      </c>
      <c r="F1618" s="156">
        <v>7.2700000000000004E-3</v>
      </c>
      <c r="G1618" s="155">
        <f t="shared" si="50"/>
        <v>101.82916922212577</v>
      </c>
      <c r="H1618" s="75">
        <f t="shared" ref="H1618:H1681" si="51">A1618/G1618*10^6</f>
        <v>311727967.95343763</v>
      </c>
    </row>
    <row r="1619" spans="1:8" x14ac:dyDescent="0.3">
      <c r="A1619" s="143">
        <v>31865</v>
      </c>
      <c r="B1619" s="148">
        <v>12086.14</v>
      </c>
      <c r="C1619" s="148">
        <v>599.27</v>
      </c>
      <c r="D1619" s="156">
        <v>0.10054</v>
      </c>
      <c r="E1619" s="156">
        <v>9.3289999999999998E-2</v>
      </c>
      <c r="F1619" s="156">
        <v>7.26E-3</v>
      </c>
      <c r="G1619" s="155">
        <f t="shared" si="50"/>
        <v>101.68910158908297</v>
      </c>
      <c r="H1619" s="75">
        <f t="shared" si="51"/>
        <v>313357080.57254517</v>
      </c>
    </row>
    <row r="1620" spans="1:8" x14ac:dyDescent="0.3">
      <c r="A1620" s="143">
        <v>31987</v>
      </c>
      <c r="B1620" s="148">
        <v>12029.63</v>
      </c>
      <c r="C1620" s="148">
        <v>600.05999999999995</v>
      </c>
      <c r="D1620" s="156">
        <v>0.10084</v>
      </c>
      <c r="E1620" s="156">
        <v>9.3539999999999998E-2</v>
      </c>
      <c r="F1620" s="156">
        <v>7.3000000000000001E-3</v>
      </c>
      <c r="G1620" s="155">
        <f t="shared" si="50"/>
        <v>102.24937212125421</v>
      </c>
      <c r="H1620" s="75">
        <f t="shared" si="51"/>
        <v>312833216.83450198</v>
      </c>
    </row>
    <row r="1621" spans="1:8" x14ac:dyDescent="0.3">
      <c r="A1621" s="143">
        <v>32110</v>
      </c>
      <c r="B1621" s="148">
        <v>11972</v>
      </c>
      <c r="C1621" s="148">
        <v>598.89</v>
      </c>
      <c r="D1621" s="156">
        <v>0.1011</v>
      </c>
      <c r="E1621" s="156">
        <v>9.3780000000000002E-2</v>
      </c>
      <c r="F1621" s="156">
        <v>7.3200000000000001E-3</v>
      </c>
      <c r="G1621" s="155">
        <f t="shared" si="50"/>
        <v>102.52950738733985</v>
      </c>
      <c r="H1621" s="75">
        <f t="shared" si="51"/>
        <v>313178135.91645992</v>
      </c>
    </row>
    <row r="1622" spans="1:8" x14ac:dyDescent="0.3">
      <c r="A1622" s="143">
        <v>32234</v>
      </c>
      <c r="B1622" s="148">
        <v>11974.09</v>
      </c>
      <c r="C1622" s="148">
        <v>599.37</v>
      </c>
      <c r="D1622" s="156">
        <v>0.10138</v>
      </c>
      <c r="E1622" s="156">
        <v>9.4049999999999995E-2</v>
      </c>
      <c r="F1622" s="156">
        <v>7.3299999999999997E-3</v>
      </c>
      <c r="G1622" s="155">
        <f t="shared" si="50"/>
        <v>102.66957502038265</v>
      </c>
      <c r="H1622" s="75">
        <f t="shared" si="51"/>
        <v>313958638.60935134</v>
      </c>
    </row>
    <row r="1623" spans="1:8" x14ac:dyDescent="0.3">
      <c r="A1623" s="143">
        <v>32358</v>
      </c>
      <c r="B1623" s="148">
        <v>12020.98</v>
      </c>
      <c r="C1623" s="148">
        <v>599.22</v>
      </c>
      <c r="D1623" s="156">
        <v>0.10167</v>
      </c>
      <c r="E1623" s="156">
        <v>9.4369999999999996E-2</v>
      </c>
      <c r="F1623" s="156">
        <v>7.3000000000000001E-3</v>
      </c>
      <c r="G1623" s="155">
        <f t="shared" si="50"/>
        <v>102.24937212125421</v>
      </c>
      <c r="H1623" s="75">
        <f t="shared" si="51"/>
        <v>316461600.97323334</v>
      </c>
    </row>
    <row r="1624" spans="1:8" x14ac:dyDescent="0.3">
      <c r="A1624" s="143">
        <v>32482</v>
      </c>
      <c r="B1624" s="148">
        <v>12029.27</v>
      </c>
      <c r="C1624" s="148">
        <v>600.13</v>
      </c>
      <c r="D1624" s="156">
        <v>0.10196</v>
      </c>
      <c r="E1624" s="156">
        <v>9.4659999999999994E-2</v>
      </c>
      <c r="F1624" s="156">
        <v>7.3000000000000001E-3</v>
      </c>
      <c r="G1624" s="155">
        <f t="shared" si="50"/>
        <v>102.24937212125421</v>
      </c>
      <c r="H1624" s="75">
        <f t="shared" si="51"/>
        <v>317674322.356529</v>
      </c>
    </row>
    <row r="1625" spans="1:8" x14ac:dyDescent="0.3">
      <c r="A1625" s="143">
        <v>32607</v>
      </c>
      <c r="B1625" s="148">
        <v>11980.91</v>
      </c>
      <c r="C1625" s="148">
        <v>599.26</v>
      </c>
      <c r="D1625" s="156">
        <v>0.1022</v>
      </c>
      <c r="E1625" s="156">
        <v>9.4880000000000006E-2</v>
      </c>
      <c r="F1625" s="156">
        <v>7.3200000000000001E-3</v>
      </c>
      <c r="G1625" s="155">
        <f t="shared" si="50"/>
        <v>102.52950738733985</v>
      </c>
      <c r="H1625" s="75">
        <f t="shared" si="51"/>
        <v>318025520.9538464</v>
      </c>
    </row>
    <row r="1626" spans="1:8" x14ac:dyDescent="0.3">
      <c r="A1626" s="143">
        <v>32733</v>
      </c>
      <c r="B1626" s="148">
        <v>11890.49</v>
      </c>
      <c r="C1626" s="148">
        <v>599.32000000000005</v>
      </c>
      <c r="D1626" s="156">
        <v>0.10249</v>
      </c>
      <c r="E1626" s="156">
        <v>9.5119999999999996E-2</v>
      </c>
      <c r="F1626" s="156">
        <v>7.3800000000000003E-3</v>
      </c>
      <c r="G1626" s="155">
        <f t="shared" si="50"/>
        <v>103.36991318559673</v>
      </c>
      <c r="H1626" s="75">
        <f t="shared" si="51"/>
        <v>316658870.95434773</v>
      </c>
    </row>
    <row r="1627" spans="1:8" x14ac:dyDescent="0.3">
      <c r="A1627" s="143">
        <v>32858</v>
      </c>
      <c r="B1627" s="148">
        <v>12008.76</v>
      </c>
      <c r="C1627" s="148">
        <v>599.11</v>
      </c>
      <c r="D1627" s="156">
        <v>0.10276</v>
      </c>
      <c r="E1627" s="156">
        <v>9.5449999999999993E-2</v>
      </c>
      <c r="F1627" s="156">
        <v>7.3000000000000001E-3</v>
      </c>
      <c r="G1627" s="155">
        <f t="shared" si="50"/>
        <v>102.24937212125421</v>
      </c>
      <c r="H1627" s="75">
        <f t="shared" si="51"/>
        <v>321351606.55103838</v>
      </c>
    </row>
    <row r="1628" spans="1:8" x14ac:dyDescent="0.3">
      <c r="A1628" s="143">
        <v>32985</v>
      </c>
      <c r="B1628" s="148">
        <v>11932.85</v>
      </c>
      <c r="C1628" s="148">
        <v>599.70000000000005</v>
      </c>
      <c r="D1628" s="156">
        <v>0.10301</v>
      </c>
      <c r="E1628" s="156">
        <v>9.5649999999999999E-2</v>
      </c>
      <c r="F1628" s="156">
        <v>7.3600000000000002E-3</v>
      </c>
      <c r="G1628" s="155">
        <f t="shared" si="50"/>
        <v>103.08977791951111</v>
      </c>
      <c r="H1628" s="75">
        <f t="shared" si="51"/>
        <v>319963828.28328073</v>
      </c>
    </row>
    <row r="1629" spans="1:8" x14ac:dyDescent="0.3">
      <c r="A1629" s="143">
        <v>33112</v>
      </c>
      <c r="B1629" s="148">
        <v>11972.35</v>
      </c>
      <c r="C1629" s="148">
        <v>599.79999999999995</v>
      </c>
      <c r="D1629" s="156">
        <v>0.10326</v>
      </c>
      <c r="E1629" s="156">
        <v>9.5930000000000001E-2</v>
      </c>
      <c r="F1629" s="156">
        <v>7.3299999999999997E-3</v>
      </c>
      <c r="G1629" s="155">
        <f t="shared" si="50"/>
        <v>102.66957502038265</v>
      </c>
      <c r="H1629" s="75">
        <f t="shared" si="51"/>
        <v>322510344.4075461</v>
      </c>
    </row>
    <row r="1630" spans="1:8" x14ac:dyDescent="0.3">
      <c r="A1630" s="143">
        <v>33239</v>
      </c>
      <c r="B1630" s="148">
        <v>11991.99</v>
      </c>
      <c r="C1630" s="148">
        <v>600.17999999999995</v>
      </c>
      <c r="D1630" s="156">
        <v>0.10362</v>
      </c>
      <c r="E1630" s="156">
        <v>9.6299999999999997E-2</v>
      </c>
      <c r="F1630" s="156">
        <v>7.3200000000000001E-3</v>
      </c>
      <c r="G1630" s="155">
        <f t="shared" si="50"/>
        <v>102.52950738733985</v>
      </c>
      <c r="H1630" s="75">
        <f t="shared" si="51"/>
        <v>324189600.11607635</v>
      </c>
    </row>
    <row r="1631" spans="1:8" x14ac:dyDescent="0.3">
      <c r="A1631" s="143">
        <v>33367</v>
      </c>
      <c r="B1631" s="148">
        <v>11993.62</v>
      </c>
      <c r="C1631" s="148">
        <v>599.24</v>
      </c>
      <c r="D1631" s="156">
        <v>0.10387</v>
      </c>
      <c r="E1631" s="156">
        <v>9.6560000000000007E-2</v>
      </c>
      <c r="F1631" s="156">
        <v>7.3099999999999997E-3</v>
      </c>
      <c r="G1631" s="155">
        <f t="shared" si="50"/>
        <v>102.38943975429702</v>
      </c>
      <c r="H1631" s="75">
        <f t="shared" si="51"/>
        <v>325883216.86367732</v>
      </c>
    </row>
    <row r="1632" spans="1:8" x14ac:dyDescent="0.3">
      <c r="A1632" s="143">
        <v>33495</v>
      </c>
      <c r="B1632" s="148">
        <v>12012.09</v>
      </c>
      <c r="C1632" s="148">
        <v>599.16999999999996</v>
      </c>
      <c r="D1632" s="156">
        <v>0.10410999999999999</v>
      </c>
      <c r="E1632" s="156">
        <v>9.6809999999999993E-2</v>
      </c>
      <c r="F1632" s="156">
        <v>7.3000000000000001E-3</v>
      </c>
      <c r="G1632" s="155">
        <f t="shared" si="50"/>
        <v>102.24937212125421</v>
      </c>
      <c r="H1632" s="75">
        <f t="shared" si="51"/>
        <v>327581473.65716207</v>
      </c>
    </row>
    <row r="1633" spans="1:8" x14ac:dyDescent="0.3">
      <c r="A1633" s="143">
        <v>33624</v>
      </c>
      <c r="B1633" s="148">
        <v>11968.65</v>
      </c>
      <c r="C1633" s="148">
        <v>599.02</v>
      </c>
      <c r="D1633" s="156">
        <v>0.10448</v>
      </c>
      <c r="E1633" s="156">
        <v>9.715E-2</v>
      </c>
      <c r="F1633" s="156">
        <v>7.3299999999999997E-3</v>
      </c>
      <c r="G1633" s="155">
        <f t="shared" si="50"/>
        <v>102.66957502038265</v>
      </c>
      <c r="H1633" s="75">
        <f t="shared" si="51"/>
        <v>327497216.12585557</v>
      </c>
    </row>
    <row r="1634" spans="1:8" x14ac:dyDescent="0.3">
      <c r="A1634" s="143">
        <v>33753</v>
      </c>
      <c r="B1634" s="148">
        <v>11957.73</v>
      </c>
      <c r="C1634" s="148">
        <v>599.4</v>
      </c>
      <c r="D1634" s="156">
        <v>0.10473</v>
      </c>
      <c r="E1634" s="156">
        <v>9.74E-2</v>
      </c>
      <c r="F1634" s="156">
        <v>7.3400000000000002E-3</v>
      </c>
      <c r="G1634" s="155">
        <f t="shared" si="50"/>
        <v>102.80964265342547</v>
      </c>
      <c r="H1634" s="75">
        <f t="shared" si="51"/>
        <v>328305780.75037593</v>
      </c>
    </row>
    <row r="1635" spans="1:8" x14ac:dyDescent="0.3">
      <c r="A1635" s="143">
        <v>33883</v>
      </c>
      <c r="B1635" s="148">
        <v>11849.55</v>
      </c>
      <c r="C1635" s="148">
        <v>599.16</v>
      </c>
      <c r="D1635" s="156">
        <v>0.10509</v>
      </c>
      <c r="E1635" s="156">
        <v>9.7689999999999999E-2</v>
      </c>
      <c r="F1635" s="156">
        <v>7.4000000000000003E-3</v>
      </c>
      <c r="G1635" s="155">
        <f t="shared" si="50"/>
        <v>103.65004845168237</v>
      </c>
      <c r="H1635" s="75">
        <f t="shared" si="51"/>
        <v>326898062.33708555</v>
      </c>
    </row>
    <row r="1636" spans="1:8" x14ac:dyDescent="0.3">
      <c r="A1636" s="143">
        <v>34013</v>
      </c>
      <c r="B1636" s="148">
        <v>11802.9</v>
      </c>
      <c r="C1636" s="148">
        <v>600.77</v>
      </c>
      <c r="D1636" s="156">
        <v>0.10543</v>
      </c>
      <c r="E1636" s="156">
        <v>9.7979999999999998E-2</v>
      </c>
      <c r="F1636" s="156">
        <v>7.45E-3</v>
      </c>
      <c r="G1636" s="155">
        <f t="shared" si="50"/>
        <v>104.35038661689642</v>
      </c>
      <c r="H1636" s="75">
        <f t="shared" si="51"/>
        <v>325949918.37330306</v>
      </c>
    </row>
    <row r="1637" spans="1:8" x14ac:dyDescent="0.3">
      <c r="A1637" s="143">
        <v>34144</v>
      </c>
      <c r="B1637" s="148">
        <v>12007.38</v>
      </c>
      <c r="C1637" s="148">
        <v>599.57000000000005</v>
      </c>
      <c r="D1637" s="156">
        <v>0.10559</v>
      </c>
      <c r="E1637" s="156">
        <v>9.8290000000000002E-2</v>
      </c>
      <c r="F1637" s="156">
        <v>7.3099999999999997E-3</v>
      </c>
      <c r="G1637" s="155">
        <f t="shared" si="50"/>
        <v>102.38943975429702</v>
      </c>
      <c r="H1637" s="75">
        <f t="shared" si="51"/>
        <v>333471890.08881223</v>
      </c>
    </row>
    <row r="1638" spans="1:8" x14ac:dyDescent="0.3">
      <c r="A1638" s="143">
        <v>34275</v>
      </c>
      <c r="B1638" s="148">
        <v>11793.81</v>
      </c>
      <c r="C1638" s="148">
        <v>599.70000000000005</v>
      </c>
      <c r="D1638" s="156">
        <v>0.10598</v>
      </c>
      <c r="E1638" s="156">
        <v>9.8540000000000003E-2</v>
      </c>
      <c r="F1638" s="156">
        <v>7.4400000000000004E-3</v>
      </c>
      <c r="G1638" s="155">
        <f t="shared" si="50"/>
        <v>104.21031898385363</v>
      </c>
      <c r="H1638" s="75">
        <f t="shared" si="51"/>
        <v>328902169.51845795</v>
      </c>
    </row>
    <row r="1639" spans="1:8" x14ac:dyDescent="0.3">
      <c r="A1639" s="143">
        <v>34407</v>
      </c>
      <c r="B1639" s="148">
        <v>11822.64</v>
      </c>
      <c r="C1639" s="148">
        <v>600.71</v>
      </c>
      <c r="D1639" s="156">
        <v>0.1062</v>
      </c>
      <c r="E1639" s="156">
        <v>9.8769999999999997E-2</v>
      </c>
      <c r="F1639" s="156">
        <v>7.4400000000000004E-3</v>
      </c>
      <c r="G1639" s="155">
        <f t="shared" si="50"/>
        <v>104.21031898385363</v>
      </c>
      <c r="H1639" s="75">
        <f t="shared" si="51"/>
        <v>330168838.70522487</v>
      </c>
    </row>
    <row r="1640" spans="1:8" x14ac:dyDescent="0.3">
      <c r="A1640" s="143">
        <v>34539</v>
      </c>
      <c r="B1640" s="148">
        <v>11825.81</v>
      </c>
      <c r="C1640" s="148">
        <v>599.54</v>
      </c>
      <c r="D1640" s="156">
        <v>0.10655000000000001</v>
      </c>
      <c r="E1640" s="156">
        <v>9.9129999999999996E-2</v>
      </c>
      <c r="F1640" s="156">
        <v>7.4200000000000004E-3</v>
      </c>
      <c r="G1640" s="155">
        <f t="shared" si="50"/>
        <v>103.930183717768</v>
      </c>
      <c r="H1640" s="75">
        <f t="shared" si="51"/>
        <v>332328865.05612111</v>
      </c>
    </row>
    <row r="1641" spans="1:8" x14ac:dyDescent="0.3">
      <c r="A1641" s="143">
        <v>34672</v>
      </c>
      <c r="B1641" s="148">
        <v>11763.64</v>
      </c>
      <c r="C1641" s="148">
        <v>600.07000000000005</v>
      </c>
      <c r="D1641" s="156">
        <v>0.10686</v>
      </c>
      <c r="E1641" s="156">
        <v>9.9400000000000002E-2</v>
      </c>
      <c r="F1641" s="156">
        <v>7.4700000000000001E-3</v>
      </c>
      <c r="G1641" s="155">
        <f t="shared" si="50"/>
        <v>104.63052188298205</v>
      </c>
      <c r="H1641" s="75">
        <f t="shared" si="51"/>
        <v>331375581.19777793</v>
      </c>
    </row>
    <row r="1642" spans="1:8" x14ac:dyDescent="0.3">
      <c r="A1642" s="143">
        <v>34806</v>
      </c>
      <c r="B1642" s="148">
        <v>11843.43</v>
      </c>
      <c r="C1642" s="148">
        <v>600.55999999999995</v>
      </c>
      <c r="D1642" s="156">
        <v>0.1072</v>
      </c>
      <c r="E1642" s="156">
        <v>9.9769999999999998E-2</v>
      </c>
      <c r="F1642" s="156">
        <v>7.4200000000000004E-3</v>
      </c>
      <c r="G1642" s="155">
        <f t="shared" si="50"/>
        <v>103.930183717768</v>
      </c>
      <c r="H1642" s="75">
        <f t="shared" si="51"/>
        <v>334897897.36655235</v>
      </c>
    </row>
    <row r="1643" spans="1:8" x14ac:dyDescent="0.3">
      <c r="A1643" s="143">
        <v>34939</v>
      </c>
      <c r="B1643" s="148">
        <v>11792.86</v>
      </c>
      <c r="C1643" s="148">
        <v>598.82000000000005</v>
      </c>
      <c r="D1643" s="156">
        <v>0.10745</v>
      </c>
      <c r="E1643" s="156">
        <v>0.10002</v>
      </c>
      <c r="F1643" s="156">
        <v>7.43E-3</v>
      </c>
      <c r="G1643" s="155">
        <f t="shared" si="50"/>
        <v>104.07025135081079</v>
      </c>
      <c r="H1643" s="75">
        <f t="shared" si="51"/>
        <v>335725142.8386004</v>
      </c>
    </row>
    <row r="1644" spans="1:8" x14ac:dyDescent="0.3">
      <c r="A1644" s="143">
        <v>35074</v>
      </c>
      <c r="B1644" s="148">
        <v>11780.25</v>
      </c>
      <c r="C1644" s="148">
        <v>600</v>
      </c>
      <c r="D1644" s="156">
        <v>0.10778</v>
      </c>
      <c r="E1644" s="156">
        <v>0.10033</v>
      </c>
      <c r="F1644" s="156">
        <v>7.45E-3</v>
      </c>
      <c r="G1644" s="155">
        <f t="shared" si="50"/>
        <v>104.35038661689642</v>
      </c>
      <c r="H1644" s="75">
        <f t="shared" si="51"/>
        <v>336117585.54156446</v>
      </c>
    </row>
    <row r="1645" spans="1:8" x14ac:dyDescent="0.3">
      <c r="A1645" s="143">
        <v>35209</v>
      </c>
      <c r="B1645" s="148">
        <v>11805.06</v>
      </c>
      <c r="C1645" s="148">
        <v>599.46</v>
      </c>
      <c r="D1645" s="156">
        <v>0.10806</v>
      </c>
      <c r="E1645" s="156">
        <v>0.10063</v>
      </c>
      <c r="F1645" s="156">
        <v>7.43E-3</v>
      </c>
      <c r="G1645" s="155">
        <f t="shared" si="50"/>
        <v>104.07025135081079</v>
      </c>
      <c r="H1645" s="75">
        <f t="shared" si="51"/>
        <v>338319544.182841</v>
      </c>
    </row>
    <row r="1646" spans="1:8" x14ac:dyDescent="0.3">
      <c r="A1646" s="143">
        <v>35344</v>
      </c>
      <c r="B1646" s="148">
        <v>11794.75</v>
      </c>
      <c r="C1646" s="148">
        <v>599.6</v>
      </c>
      <c r="D1646" s="156">
        <v>0.10838</v>
      </c>
      <c r="E1646" s="156">
        <v>0.10094</v>
      </c>
      <c r="F1646" s="156">
        <v>7.4400000000000004E-3</v>
      </c>
      <c r="G1646" s="155">
        <f t="shared" si="50"/>
        <v>104.21031898385363</v>
      </c>
      <c r="H1646" s="75">
        <f t="shared" si="51"/>
        <v>339160270.73553252</v>
      </c>
    </row>
    <row r="1647" spans="1:8" x14ac:dyDescent="0.3">
      <c r="A1647" s="143">
        <v>35480</v>
      </c>
      <c r="B1647" s="148">
        <v>11786.77</v>
      </c>
      <c r="C1647" s="148">
        <v>599.85</v>
      </c>
      <c r="D1647" s="156">
        <v>0.10868999999999999</v>
      </c>
      <c r="E1647" s="156">
        <v>0.10124</v>
      </c>
      <c r="F1647" s="156">
        <v>7.45E-3</v>
      </c>
      <c r="G1647" s="155">
        <f t="shared" si="50"/>
        <v>104.35038661689642</v>
      </c>
      <c r="H1647" s="75">
        <f t="shared" si="51"/>
        <v>340008323.40236944</v>
      </c>
    </row>
    <row r="1648" spans="1:8" x14ac:dyDescent="0.3">
      <c r="A1648" s="143">
        <v>35616</v>
      </c>
      <c r="B1648" s="148">
        <v>11754.37</v>
      </c>
      <c r="C1648" s="148">
        <v>599.13</v>
      </c>
      <c r="D1648" s="156">
        <v>0.10902000000000001</v>
      </c>
      <c r="E1648" s="156">
        <v>0.10156</v>
      </c>
      <c r="F1648" s="156">
        <v>7.4599999999999996E-3</v>
      </c>
      <c r="G1648" s="155">
        <f t="shared" si="50"/>
        <v>104.49045424993923</v>
      </c>
      <c r="H1648" s="75">
        <f t="shared" si="51"/>
        <v>340854102.46956325</v>
      </c>
    </row>
    <row r="1649" spans="1:8" x14ac:dyDescent="0.3">
      <c r="A1649" s="143">
        <v>35753</v>
      </c>
      <c r="B1649" s="148">
        <v>11795.87</v>
      </c>
      <c r="C1649" s="148">
        <v>599.19000000000005</v>
      </c>
      <c r="D1649" s="156">
        <v>0.10929</v>
      </c>
      <c r="E1649" s="156">
        <v>0.10185</v>
      </c>
      <c r="F1649" s="156">
        <v>7.43E-3</v>
      </c>
      <c r="G1649" s="155">
        <f t="shared" si="50"/>
        <v>104.07025135081079</v>
      </c>
      <c r="H1649" s="75">
        <f t="shared" si="51"/>
        <v>343546782.44679242</v>
      </c>
    </row>
    <row r="1650" spans="1:8" x14ac:dyDescent="0.3">
      <c r="A1650" s="143">
        <v>35891</v>
      </c>
      <c r="B1650" s="148">
        <v>11746.56</v>
      </c>
      <c r="C1650" s="148">
        <v>600.6</v>
      </c>
      <c r="D1650" s="156">
        <v>0.10972</v>
      </c>
      <c r="E1650" s="156">
        <v>0.10224</v>
      </c>
      <c r="F1650" s="156">
        <v>7.4799999999999997E-3</v>
      </c>
      <c r="G1650" s="155">
        <f t="shared" si="50"/>
        <v>104.77058951602487</v>
      </c>
      <c r="H1650" s="75">
        <f t="shared" si="51"/>
        <v>342567510.26976323</v>
      </c>
    </row>
    <row r="1651" spans="1:8" x14ac:dyDescent="0.3">
      <c r="A1651" s="143">
        <v>36029</v>
      </c>
      <c r="B1651" s="148">
        <v>11780.87</v>
      </c>
      <c r="C1651" s="148">
        <v>599.61</v>
      </c>
      <c r="D1651" s="156">
        <v>0.11</v>
      </c>
      <c r="E1651" s="156">
        <v>0.10255</v>
      </c>
      <c r="F1651" s="156">
        <v>7.45E-3</v>
      </c>
      <c r="G1651" s="155">
        <f t="shared" si="50"/>
        <v>104.35038661689642</v>
      </c>
      <c r="H1651" s="75">
        <f t="shared" si="51"/>
        <v>345269444.30281758</v>
      </c>
    </row>
    <row r="1652" spans="1:8" x14ac:dyDescent="0.3">
      <c r="A1652" s="143">
        <v>36167</v>
      </c>
      <c r="B1652" s="148">
        <v>11778.88</v>
      </c>
      <c r="C1652" s="148">
        <v>599.22</v>
      </c>
      <c r="D1652" s="156">
        <v>0.11033</v>
      </c>
      <c r="E1652" s="156">
        <v>0.10288</v>
      </c>
      <c r="F1652" s="156">
        <v>7.45E-3</v>
      </c>
      <c r="G1652" s="155">
        <f t="shared" si="50"/>
        <v>104.35038661689642</v>
      </c>
      <c r="H1652" s="75">
        <f t="shared" si="51"/>
        <v>346591911.85156411</v>
      </c>
    </row>
    <row r="1653" spans="1:8" x14ac:dyDescent="0.3">
      <c r="A1653" s="143">
        <v>36306</v>
      </c>
      <c r="B1653" s="148">
        <v>11773.07</v>
      </c>
      <c r="C1653" s="148">
        <v>599.83000000000004</v>
      </c>
      <c r="D1653" s="156">
        <v>0.11070000000000001</v>
      </c>
      <c r="E1653" s="156">
        <v>0.10324</v>
      </c>
      <c r="F1653" s="156">
        <v>7.4599999999999996E-3</v>
      </c>
      <c r="G1653" s="155">
        <f t="shared" si="50"/>
        <v>104.49045424993923</v>
      </c>
      <c r="H1653" s="75">
        <f t="shared" si="51"/>
        <v>347457576.48977888</v>
      </c>
    </row>
    <row r="1654" spans="1:8" x14ac:dyDescent="0.3">
      <c r="A1654" s="143">
        <v>36446</v>
      </c>
      <c r="B1654" s="148">
        <v>11693.41</v>
      </c>
      <c r="C1654" s="148">
        <v>600.14</v>
      </c>
      <c r="D1654" s="156">
        <v>0.11101999999999999</v>
      </c>
      <c r="E1654" s="156">
        <v>0.10351</v>
      </c>
      <c r="F1654" s="156">
        <v>7.5100000000000002E-3</v>
      </c>
      <c r="G1654" s="155">
        <f t="shared" si="50"/>
        <v>105.19079241515333</v>
      </c>
      <c r="H1654" s="75">
        <f t="shared" si="51"/>
        <v>346475192.01262093</v>
      </c>
    </row>
    <row r="1655" spans="1:8" x14ac:dyDescent="0.3">
      <c r="A1655" s="143">
        <v>36586</v>
      </c>
      <c r="B1655" s="148">
        <v>11692.8</v>
      </c>
      <c r="C1655" s="148">
        <v>600.02</v>
      </c>
      <c r="D1655" s="156">
        <v>0.11133999999999999</v>
      </c>
      <c r="E1655" s="156">
        <v>0.10383000000000001</v>
      </c>
      <c r="F1655" s="156">
        <v>7.5100000000000002E-3</v>
      </c>
      <c r="G1655" s="155">
        <f t="shared" si="50"/>
        <v>105.19079241515333</v>
      </c>
      <c r="H1655" s="75">
        <f t="shared" si="51"/>
        <v>347806106.97946966</v>
      </c>
    </row>
    <row r="1656" spans="1:8" x14ac:dyDescent="0.3">
      <c r="A1656" s="143">
        <v>36727</v>
      </c>
      <c r="B1656" s="148">
        <v>11665.41</v>
      </c>
      <c r="C1656" s="148">
        <v>599.66</v>
      </c>
      <c r="D1656" s="156">
        <v>0.11164</v>
      </c>
      <c r="E1656" s="156">
        <v>0.10412</v>
      </c>
      <c r="F1656" s="156">
        <v>7.5199999999999998E-3</v>
      </c>
      <c r="G1656" s="155">
        <f t="shared" si="50"/>
        <v>105.33086004819613</v>
      </c>
      <c r="H1656" s="75">
        <f t="shared" si="51"/>
        <v>348682237.88541049</v>
      </c>
    </row>
    <row r="1657" spans="1:8" x14ac:dyDescent="0.3">
      <c r="A1657" s="143">
        <v>36868</v>
      </c>
      <c r="B1657" s="148">
        <v>11682.94</v>
      </c>
      <c r="C1657" s="148">
        <v>600.35</v>
      </c>
      <c r="D1657" s="156">
        <v>0.11196</v>
      </c>
      <c r="E1657" s="156">
        <v>0.10444000000000001</v>
      </c>
      <c r="F1657" s="156">
        <v>7.5199999999999998E-3</v>
      </c>
      <c r="G1657" s="155">
        <f t="shared" si="50"/>
        <v>105.33086004819613</v>
      </c>
      <c r="H1657" s="75">
        <f t="shared" si="51"/>
        <v>350020876.91233456</v>
      </c>
    </row>
    <row r="1658" spans="1:8" x14ac:dyDescent="0.3">
      <c r="A1658" s="143">
        <v>37010</v>
      </c>
      <c r="B1658" s="148">
        <v>11700.37</v>
      </c>
      <c r="C1658" s="148">
        <v>599.12</v>
      </c>
      <c r="D1658" s="156">
        <v>0.11226999999999999</v>
      </c>
      <c r="E1658" s="156">
        <v>0.10478</v>
      </c>
      <c r="F1658" s="156">
        <v>7.4900000000000001E-3</v>
      </c>
      <c r="G1658" s="155">
        <f t="shared" si="50"/>
        <v>104.91065714906769</v>
      </c>
      <c r="H1658" s="75">
        <f t="shared" si="51"/>
        <v>352776362.34241146</v>
      </c>
    </row>
    <row r="1659" spans="1:8" x14ac:dyDescent="0.3">
      <c r="A1659" s="143">
        <v>37152</v>
      </c>
      <c r="B1659" s="148">
        <v>11708.88</v>
      </c>
      <c r="C1659" s="148">
        <v>599.77</v>
      </c>
      <c r="D1659" s="156">
        <v>0.11262</v>
      </c>
      <c r="E1659" s="156">
        <v>0.10512000000000001</v>
      </c>
      <c r="F1659" s="156">
        <v>7.4999999999999997E-3</v>
      </c>
      <c r="G1659" s="155">
        <f t="shared" si="50"/>
        <v>105.05072478211049</v>
      </c>
      <c r="H1659" s="75">
        <f t="shared" si="51"/>
        <v>353657721.80114233</v>
      </c>
    </row>
    <row r="1660" spans="1:8" x14ac:dyDescent="0.3">
      <c r="A1660" s="143">
        <v>37295</v>
      </c>
      <c r="B1660" s="148">
        <v>11746.48</v>
      </c>
      <c r="C1660" s="148">
        <v>599.45000000000005</v>
      </c>
      <c r="D1660" s="156">
        <v>0.11296</v>
      </c>
      <c r="E1660" s="156">
        <v>0.10549</v>
      </c>
      <c r="F1660" s="156">
        <v>7.4700000000000001E-3</v>
      </c>
      <c r="G1660" s="155">
        <f t="shared" si="50"/>
        <v>104.63052188298205</v>
      </c>
      <c r="H1660" s="75">
        <f t="shared" si="51"/>
        <v>356444747.94563705</v>
      </c>
    </row>
    <row r="1661" spans="1:8" x14ac:dyDescent="0.3">
      <c r="A1661" s="143">
        <v>37438</v>
      </c>
      <c r="B1661" s="148">
        <v>11692.79</v>
      </c>
      <c r="C1661" s="148">
        <v>599.23</v>
      </c>
      <c r="D1661" s="156">
        <v>0.11329</v>
      </c>
      <c r="E1661" s="156">
        <v>0.10579</v>
      </c>
      <c r="F1661" s="156">
        <v>7.4999999999999997E-3</v>
      </c>
      <c r="G1661" s="155">
        <f t="shared" si="50"/>
        <v>105.05072478211049</v>
      </c>
      <c r="H1661" s="75">
        <f t="shared" si="51"/>
        <v>356380216.10656673</v>
      </c>
    </row>
    <row r="1662" spans="1:8" x14ac:dyDescent="0.3">
      <c r="A1662" s="143">
        <v>37582</v>
      </c>
      <c r="B1662" s="148">
        <v>11729.54</v>
      </c>
      <c r="C1662" s="148">
        <v>600.20000000000005</v>
      </c>
      <c r="D1662" s="156">
        <v>0.11355</v>
      </c>
      <c r="E1662" s="156">
        <v>0.10606</v>
      </c>
      <c r="F1662" s="156">
        <v>7.4900000000000001E-3</v>
      </c>
      <c r="G1662" s="155">
        <f t="shared" si="50"/>
        <v>104.91065714906769</v>
      </c>
      <c r="H1662" s="75">
        <f t="shared" si="51"/>
        <v>358228620.63097829</v>
      </c>
    </row>
    <row r="1663" spans="1:8" x14ac:dyDescent="0.3">
      <c r="A1663" s="143">
        <v>37727</v>
      </c>
      <c r="B1663" s="148">
        <v>11694.95</v>
      </c>
      <c r="C1663" s="148">
        <v>599.12</v>
      </c>
      <c r="D1663" s="156">
        <v>0.11394</v>
      </c>
      <c r="E1663" s="156">
        <v>0.10644000000000001</v>
      </c>
      <c r="F1663" s="156">
        <v>7.4999999999999997E-3</v>
      </c>
      <c r="G1663" s="155">
        <f t="shared" si="50"/>
        <v>105.05072478211049</v>
      </c>
      <c r="H1663" s="75">
        <f t="shared" si="51"/>
        <v>359131268.04456544</v>
      </c>
    </row>
    <row r="1664" spans="1:8" x14ac:dyDescent="0.3">
      <c r="A1664" s="143">
        <v>37872</v>
      </c>
      <c r="B1664" s="148">
        <v>11642.35</v>
      </c>
      <c r="C1664" s="148">
        <v>599.46</v>
      </c>
      <c r="D1664" s="156">
        <v>0.11434</v>
      </c>
      <c r="E1664" s="156">
        <v>0.10681</v>
      </c>
      <c r="F1664" s="156">
        <v>7.5399999999999998E-3</v>
      </c>
      <c r="G1664" s="155">
        <f t="shared" si="50"/>
        <v>105.61099531428175</v>
      </c>
      <c r="H1664" s="75">
        <f t="shared" si="51"/>
        <v>358599025.48308414</v>
      </c>
    </row>
    <row r="1665" spans="1:8" x14ac:dyDescent="0.3">
      <c r="A1665" s="143">
        <v>38017</v>
      </c>
      <c r="B1665" s="148">
        <v>11618.26</v>
      </c>
      <c r="C1665" s="148">
        <v>599.77</v>
      </c>
      <c r="D1665" s="156">
        <v>0.1147</v>
      </c>
      <c r="E1665" s="156">
        <v>0.10714</v>
      </c>
      <c r="F1665" s="156">
        <v>7.5599999999999999E-3</v>
      </c>
      <c r="G1665" s="155">
        <f t="shared" si="50"/>
        <v>105.89113058036737</v>
      </c>
      <c r="H1665" s="75">
        <f t="shared" si="51"/>
        <v>359019681.7395063</v>
      </c>
    </row>
    <row r="1666" spans="1:8" x14ac:dyDescent="0.3">
      <c r="A1666" s="143">
        <v>38164</v>
      </c>
      <c r="B1666" s="148">
        <v>11622.21</v>
      </c>
      <c r="C1666" s="148">
        <v>599.1</v>
      </c>
      <c r="D1666" s="156">
        <v>0.11502</v>
      </c>
      <c r="E1666" s="156">
        <v>0.10748000000000001</v>
      </c>
      <c r="F1666" s="156">
        <v>7.5399999999999998E-3</v>
      </c>
      <c r="G1666" s="155">
        <f t="shared" si="50"/>
        <v>105.61099531428175</v>
      </c>
      <c r="H1666" s="75">
        <f t="shared" si="51"/>
        <v>361363889.11429083</v>
      </c>
    </row>
    <row r="1667" spans="1:8" x14ac:dyDescent="0.3">
      <c r="A1667" s="143">
        <v>38310</v>
      </c>
      <c r="B1667" s="148">
        <v>11569.44</v>
      </c>
      <c r="C1667" s="148">
        <v>599.73</v>
      </c>
      <c r="D1667" s="156">
        <v>0.11536</v>
      </c>
      <c r="E1667" s="156">
        <v>0.10778</v>
      </c>
      <c r="F1667" s="156">
        <v>7.5900000000000004E-3</v>
      </c>
      <c r="G1667" s="155">
        <f t="shared" si="50"/>
        <v>106.31133347949583</v>
      </c>
      <c r="H1667" s="75">
        <f t="shared" si="51"/>
        <v>360356687.72218734</v>
      </c>
    </row>
    <row r="1668" spans="1:8" x14ac:dyDescent="0.3">
      <c r="A1668" s="143">
        <v>38458</v>
      </c>
      <c r="B1668" s="148">
        <v>11581.63</v>
      </c>
      <c r="C1668" s="148">
        <v>599.44000000000005</v>
      </c>
      <c r="D1668" s="156">
        <v>0.11572</v>
      </c>
      <c r="E1668" s="156">
        <v>0.10815</v>
      </c>
      <c r="F1668" s="156">
        <v>7.5799999999999999E-3</v>
      </c>
      <c r="G1668" s="155">
        <f t="shared" si="50"/>
        <v>106.17126584645301</v>
      </c>
      <c r="H1668" s="75">
        <f t="shared" si="51"/>
        <v>362226066.47281313</v>
      </c>
    </row>
    <row r="1669" spans="1:8" x14ac:dyDescent="0.3">
      <c r="A1669" s="143">
        <v>38606</v>
      </c>
      <c r="B1669" s="148">
        <v>11573.54</v>
      </c>
      <c r="C1669" s="148">
        <v>600.07000000000005</v>
      </c>
      <c r="D1669" s="156">
        <v>0.11607000000000001</v>
      </c>
      <c r="E1669" s="156">
        <v>0.10847999999999999</v>
      </c>
      <c r="F1669" s="156">
        <v>7.5900000000000004E-3</v>
      </c>
      <c r="G1669" s="155">
        <f t="shared" si="50"/>
        <v>106.31133347949583</v>
      </c>
      <c r="H1669" s="75">
        <f t="shared" si="51"/>
        <v>363140962.83484113</v>
      </c>
    </row>
    <row r="1670" spans="1:8" x14ac:dyDescent="0.3">
      <c r="A1670" s="143">
        <v>38754</v>
      </c>
      <c r="B1670" s="148">
        <v>11517.21</v>
      </c>
      <c r="C1670" s="148">
        <v>599.39</v>
      </c>
      <c r="D1670" s="156">
        <v>0.11645999999999999</v>
      </c>
      <c r="E1670" s="156">
        <v>0.10884000000000001</v>
      </c>
      <c r="F1670" s="156">
        <v>7.62E-3</v>
      </c>
      <c r="G1670" s="155">
        <f t="shared" si="50"/>
        <v>106.73153637862426</v>
      </c>
      <c r="H1670" s="75">
        <f t="shared" si="51"/>
        <v>363097930.70458871</v>
      </c>
    </row>
    <row r="1671" spans="1:8" x14ac:dyDescent="0.3">
      <c r="A1671" s="143">
        <v>38903</v>
      </c>
      <c r="B1671" s="148">
        <v>11527.67</v>
      </c>
      <c r="C1671" s="148">
        <v>599.16</v>
      </c>
      <c r="D1671" s="156">
        <v>0.11679</v>
      </c>
      <c r="E1671" s="156">
        <v>0.10919</v>
      </c>
      <c r="F1671" s="156">
        <v>7.6099999999999996E-3</v>
      </c>
      <c r="G1671" s="155">
        <f t="shared" si="50"/>
        <v>106.59146874558145</v>
      </c>
      <c r="H1671" s="75">
        <f t="shared" si="51"/>
        <v>364972923.79801875</v>
      </c>
    </row>
    <row r="1672" spans="1:8" x14ac:dyDescent="0.3">
      <c r="A1672" s="143">
        <v>39053</v>
      </c>
      <c r="B1672" s="148">
        <v>11585.52</v>
      </c>
      <c r="C1672" s="148">
        <v>600.29</v>
      </c>
      <c r="D1672" s="156">
        <v>0.11717</v>
      </c>
      <c r="E1672" s="156">
        <v>0.10959000000000001</v>
      </c>
      <c r="F1672" s="156">
        <v>7.5799999999999999E-3</v>
      </c>
      <c r="G1672" s="155">
        <f t="shared" ref="G1672:G1735" si="52">(2*F1672/$B$7)*(1+3*$B$11)/(4+PI()*$B$11-PI())*10^6</f>
        <v>106.17126584645301</v>
      </c>
      <c r="H1672" s="75">
        <f t="shared" si="51"/>
        <v>367830219.30320793</v>
      </c>
    </row>
    <row r="1673" spans="1:8" x14ac:dyDescent="0.3">
      <c r="A1673" s="143">
        <v>39203</v>
      </c>
      <c r="B1673" s="148">
        <v>11486.54</v>
      </c>
      <c r="C1673" s="148">
        <v>598.87</v>
      </c>
      <c r="D1673" s="156">
        <v>0.11756999999999999</v>
      </c>
      <c r="E1673" s="156">
        <v>0.10994</v>
      </c>
      <c r="F1673" s="156">
        <v>7.6299999999999996E-3</v>
      </c>
      <c r="G1673" s="155">
        <f t="shared" si="52"/>
        <v>106.87160401166707</v>
      </c>
      <c r="H1673" s="75">
        <f t="shared" si="51"/>
        <v>366823351.83928043</v>
      </c>
    </row>
    <row r="1674" spans="1:8" x14ac:dyDescent="0.3">
      <c r="A1674" s="143">
        <v>39354</v>
      </c>
      <c r="B1674" s="148">
        <v>11514.34</v>
      </c>
      <c r="C1674" s="148">
        <v>598.91</v>
      </c>
      <c r="D1674" s="156">
        <v>0.11795</v>
      </c>
      <c r="E1674" s="156">
        <v>0.11033999999999999</v>
      </c>
      <c r="F1674" s="156">
        <v>7.6099999999999996E-3</v>
      </c>
      <c r="G1674" s="155">
        <f t="shared" si="52"/>
        <v>106.59146874558145</v>
      </c>
      <c r="H1674" s="75">
        <f t="shared" si="51"/>
        <v>369204031.6465885</v>
      </c>
    </row>
    <row r="1675" spans="1:8" x14ac:dyDescent="0.3">
      <c r="A1675" s="143">
        <v>39505</v>
      </c>
      <c r="B1675" s="148">
        <v>11518.59</v>
      </c>
      <c r="C1675" s="148">
        <v>599.13</v>
      </c>
      <c r="D1675" s="156">
        <v>0.11834</v>
      </c>
      <c r="E1675" s="156">
        <v>0.11073</v>
      </c>
      <c r="F1675" s="156">
        <v>7.6099999999999996E-3</v>
      </c>
      <c r="G1675" s="155">
        <f t="shared" si="52"/>
        <v>106.59146874558145</v>
      </c>
      <c r="H1675" s="75">
        <f t="shared" si="51"/>
        <v>370620655.3386817</v>
      </c>
    </row>
    <row r="1676" spans="1:8" x14ac:dyDescent="0.3">
      <c r="A1676" s="143">
        <v>39657</v>
      </c>
      <c r="B1676" s="148">
        <v>11515.75</v>
      </c>
      <c r="C1676" s="148">
        <v>599.35</v>
      </c>
      <c r="D1676" s="156">
        <v>0.11866</v>
      </c>
      <c r="E1676" s="156">
        <v>0.11104</v>
      </c>
      <c r="F1676" s="156">
        <v>7.62E-3</v>
      </c>
      <c r="G1676" s="155">
        <f t="shared" si="52"/>
        <v>106.73153637862426</v>
      </c>
      <c r="H1676" s="75">
        <f t="shared" si="51"/>
        <v>371558410.43381006</v>
      </c>
    </row>
    <row r="1677" spans="1:8" x14ac:dyDescent="0.3">
      <c r="A1677" s="143">
        <v>39809</v>
      </c>
      <c r="B1677" s="148">
        <v>11428.87</v>
      </c>
      <c r="C1677" s="148">
        <v>599.01</v>
      </c>
      <c r="D1677" s="156">
        <v>0.11904000000000001</v>
      </c>
      <c r="E1677" s="156">
        <v>0.11137</v>
      </c>
      <c r="F1677" s="156">
        <v>7.6699999999999997E-3</v>
      </c>
      <c r="G1677" s="155">
        <f t="shared" si="52"/>
        <v>107.43187454383833</v>
      </c>
      <c r="H1677" s="75">
        <f t="shared" si="51"/>
        <v>370551106.63414568</v>
      </c>
    </row>
    <row r="1678" spans="1:8" x14ac:dyDescent="0.3">
      <c r="A1678" s="143">
        <v>39962</v>
      </c>
      <c r="B1678" s="148">
        <v>11502.01</v>
      </c>
      <c r="C1678" s="148">
        <v>600.41</v>
      </c>
      <c r="D1678" s="156">
        <v>0.11935999999999999</v>
      </c>
      <c r="E1678" s="156">
        <v>0.11172</v>
      </c>
      <c r="F1678" s="156">
        <v>7.6400000000000001E-3</v>
      </c>
      <c r="G1678" s="155">
        <f t="shared" si="52"/>
        <v>107.01167164470988</v>
      </c>
      <c r="H1678" s="75">
        <f t="shared" si="51"/>
        <v>373435900.83031398</v>
      </c>
    </row>
    <row r="1679" spans="1:8" x14ac:dyDescent="0.3">
      <c r="A1679" s="143">
        <v>40116</v>
      </c>
      <c r="B1679" s="148">
        <v>11452.25</v>
      </c>
      <c r="C1679" s="148">
        <v>600.04</v>
      </c>
      <c r="D1679" s="156">
        <v>0.11978</v>
      </c>
      <c r="E1679" s="156">
        <v>0.11211</v>
      </c>
      <c r="F1679" s="156">
        <v>7.6699999999999997E-3</v>
      </c>
      <c r="G1679" s="155">
        <f t="shared" si="52"/>
        <v>107.43187454383833</v>
      </c>
      <c r="H1679" s="75">
        <f t="shared" si="51"/>
        <v>373408731.53647137</v>
      </c>
    </row>
    <row r="1680" spans="1:8" x14ac:dyDescent="0.3">
      <c r="A1680" s="143">
        <v>40270</v>
      </c>
      <c r="B1680" s="148">
        <v>11447.52</v>
      </c>
      <c r="C1680" s="148">
        <v>599.47</v>
      </c>
      <c r="D1680" s="156">
        <v>0.12021</v>
      </c>
      <c r="E1680" s="156">
        <v>0.11255</v>
      </c>
      <c r="F1680" s="156">
        <v>7.6600000000000001E-3</v>
      </c>
      <c r="G1680" s="155">
        <f t="shared" si="52"/>
        <v>107.29180691079551</v>
      </c>
      <c r="H1680" s="75">
        <f t="shared" si="51"/>
        <v>375331548.22792065</v>
      </c>
    </row>
    <row r="1681" spans="1:8" x14ac:dyDescent="0.3">
      <c r="A1681" s="143">
        <v>40425</v>
      </c>
      <c r="B1681" s="148">
        <v>11359.51</v>
      </c>
      <c r="C1681" s="148">
        <v>599.1</v>
      </c>
      <c r="D1681" s="156">
        <v>0.1206</v>
      </c>
      <c r="E1681" s="156">
        <v>0.11289</v>
      </c>
      <c r="F1681" s="156">
        <v>7.7200000000000003E-3</v>
      </c>
      <c r="G1681" s="155">
        <f t="shared" si="52"/>
        <v>108.13221270905241</v>
      </c>
      <c r="H1681" s="75">
        <f t="shared" si="51"/>
        <v>373847894.04772604</v>
      </c>
    </row>
    <row r="1682" spans="1:8" x14ac:dyDescent="0.3">
      <c r="A1682" s="143">
        <v>40580</v>
      </c>
      <c r="B1682" s="148">
        <v>11329.27</v>
      </c>
      <c r="C1682" s="148">
        <v>599.66</v>
      </c>
      <c r="D1682" s="156">
        <v>0.121</v>
      </c>
      <c r="E1682" s="156">
        <v>0.11325</v>
      </c>
      <c r="F1682" s="156">
        <v>7.7499999999999999E-3</v>
      </c>
      <c r="G1682" s="155">
        <f t="shared" si="52"/>
        <v>108.55241560818085</v>
      </c>
      <c r="H1682" s="75">
        <f t="shared" ref="H1682:H1745" si="53">A1682/G1682*10^6</f>
        <v>373828622.53819585</v>
      </c>
    </row>
    <row r="1683" spans="1:8" x14ac:dyDescent="0.3">
      <c r="A1683" s="143">
        <v>40737</v>
      </c>
      <c r="B1683" s="148">
        <v>11385.22</v>
      </c>
      <c r="C1683" s="148">
        <v>599.57000000000005</v>
      </c>
      <c r="D1683" s="156">
        <v>0.12134</v>
      </c>
      <c r="E1683" s="156">
        <v>0.11362999999999999</v>
      </c>
      <c r="F1683" s="156">
        <v>7.7099999999999998E-3</v>
      </c>
      <c r="G1683" s="155">
        <f t="shared" si="52"/>
        <v>107.99214507600959</v>
      </c>
      <c r="H1683" s="75">
        <f t="shared" si="53"/>
        <v>377221880.08514434</v>
      </c>
    </row>
    <row r="1684" spans="1:8" x14ac:dyDescent="0.3">
      <c r="A1684" s="143">
        <v>40893</v>
      </c>
      <c r="B1684" s="148">
        <v>11361.68</v>
      </c>
      <c r="C1684" s="148">
        <v>598.9</v>
      </c>
      <c r="D1684" s="156">
        <v>0.12167</v>
      </c>
      <c r="E1684" s="156">
        <v>0.11396000000000001</v>
      </c>
      <c r="F1684" s="156">
        <v>7.7099999999999998E-3</v>
      </c>
      <c r="G1684" s="155">
        <f t="shared" si="52"/>
        <v>107.99214507600959</v>
      </c>
      <c r="H1684" s="75">
        <f t="shared" si="53"/>
        <v>378666429.59279788</v>
      </c>
    </row>
    <row r="1685" spans="1:8" x14ac:dyDescent="0.3">
      <c r="A1685" s="143">
        <v>41050</v>
      </c>
      <c r="B1685" s="148">
        <v>11305.43</v>
      </c>
      <c r="C1685" s="148">
        <v>600.79999999999995</v>
      </c>
      <c r="D1685" s="156">
        <v>0.12211</v>
      </c>
      <c r="E1685" s="156">
        <v>0.11433</v>
      </c>
      <c r="F1685" s="156">
        <v>7.7799999999999996E-3</v>
      </c>
      <c r="G1685" s="155">
        <f t="shared" si="52"/>
        <v>108.97261850730928</v>
      </c>
      <c r="H1685" s="75">
        <f t="shared" si="53"/>
        <v>376700134.05474508</v>
      </c>
    </row>
    <row r="1686" spans="1:8" x14ac:dyDescent="0.3">
      <c r="A1686" s="143">
        <v>41208</v>
      </c>
      <c r="B1686" s="148">
        <v>11370.63</v>
      </c>
      <c r="C1686" s="148">
        <v>600.1</v>
      </c>
      <c r="D1686" s="156">
        <v>0.12256</v>
      </c>
      <c r="E1686" s="156">
        <v>0.11483</v>
      </c>
      <c r="F1686" s="156">
        <v>7.7200000000000003E-3</v>
      </c>
      <c r="G1686" s="155">
        <f t="shared" si="52"/>
        <v>108.13221270905241</v>
      </c>
      <c r="H1686" s="75">
        <f t="shared" si="53"/>
        <v>381089029.50942969</v>
      </c>
    </row>
    <row r="1687" spans="1:8" x14ac:dyDescent="0.3">
      <c r="A1687" s="143">
        <v>41367</v>
      </c>
      <c r="B1687" s="148">
        <v>11259.15</v>
      </c>
      <c r="C1687" s="148">
        <v>599.20000000000005</v>
      </c>
      <c r="D1687" s="156">
        <v>0.12298000000000001</v>
      </c>
      <c r="E1687" s="156">
        <v>0.1152</v>
      </c>
      <c r="F1687" s="156">
        <v>7.79E-3</v>
      </c>
      <c r="G1687" s="155">
        <f t="shared" si="52"/>
        <v>109.11268614035211</v>
      </c>
      <c r="H1687" s="75">
        <f t="shared" si="53"/>
        <v>379121818.58294147</v>
      </c>
    </row>
    <row r="1688" spans="1:8" x14ac:dyDescent="0.3">
      <c r="A1688" s="143">
        <v>41526</v>
      </c>
      <c r="B1688" s="148">
        <v>11358.73</v>
      </c>
      <c r="C1688" s="148">
        <v>600.30999999999995</v>
      </c>
      <c r="D1688" s="156">
        <v>0.12341000000000001</v>
      </c>
      <c r="E1688" s="156">
        <v>0.11567</v>
      </c>
      <c r="F1688" s="156">
        <v>7.7400000000000004E-3</v>
      </c>
      <c r="G1688" s="155">
        <f t="shared" si="52"/>
        <v>108.41234797513803</v>
      </c>
      <c r="H1688" s="75">
        <f t="shared" si="53"/>
        <v>383037548.54127008</v>
      </c>
    </row>
    <row r="1689" spans="1:8" x14ac:dyDescent="0.3">
      <c r="A1689" s="143">
        <v>41685</v>
      </c>
      <c r="B1689" s="148">
        <v>11320.77</v>
      </c>
      <c r="C1689" s="148">
        <v>599.57000000000005</v>
      </c>
      <c r="D1689" s="156">
        <v>0.12377000000000001</v>
      </c>
      <c r="E1689" s="156">
        <v>0.11602</v>
      </c>
      <c r="F1689" s="156">
        <v>7.7499999999999999E-3</v>
      </c>
      <c r="G1689" s="155">
        <f t="shared" si="52"/>
        <v>108.55241560818085</v>
      </c>
      <c r="H1689" s="75">
        <f t="shared" si="53"/>
        <v>384008036.73003191</v>
      </c>
    </row>
    <row r="1690" spans="1:8" x14ac:dyDescent="0.3">
      <c r="A1690" s="143">
        <v>41846</v>
      </c>
      <c r="B1690" s="148">
        <v>11219.19</v>
      </c>
      <c r="C1690" s="148">
        <v>600.11</v>
      </c>
      <c r="D1690" s="156">
        <v>0.12415</v>
      </c>
      <c r="E1690" s="156">
        <v>0.11632000000000001</v>
      </c>
      <c r="F1690" s="156">
        <v>7.8300000000000002E-3</v>
      </c>
      <c r="G1690" s="155">
        <f t="shared" si="52"/>
        <v>109.67295667252336</v>
      </c>
      <c r="H1690" s="75">
        <f t="shared" si="53"/>
        <v>381552583.87853587</v>
      </c>
    </row>
    <row r="1691" spans="1:8" x14ac:dyDescent="0.3">
      <c r="A1691" s="143">
        <v>42007</v>
      </c>
      <c r="B1691" s="148">
        <v>11167.34</v>
      </c>
      <c r="C1691" s="148">
        <v>599.58000000000004</v>
      </c>
      <c r="D1691" s="156">
        <v>0.12463</v>
      </c>
      <c r="E1691" s="156">
        <v>0.11677</v>
      </c>
      <c r="F1691" s="156">
        <v>7.8600000000000007E-3</v>
      </c>
      <c r="G1691" s="155">
        <f t="shared" si="52"/>
        <v>110.09315957165181</v>
      </c>
      <c r="H1691" s="75">
        <f t="shared" si="53"/>
        <v>381558674.15777665</v>
      </c>
    </row>
    <row r="1692" spans="1:8" x14ac:dyDescent="0.3">
      <c r="A1692" s="143">
        <v>42168</v>
      </c>
      <c r="B1692" s="148">
        <v>11180.01</v>
      </c>
      <c r="C1692" s="148">
        <v>599.99</v>
      </c>
      <c r="D1692" s="156">
        <v>0.12503</v>
      </c>
      <c r="E1692" s="156">
        <v>0.11717</v>
      </c>
      <c r="F1692" s="156">
        <v>7.8499999999999993E-3</v>
      </c>
      <c r="G1692" s="155">
        <f t="shared" si="52"/>
        <v>109.95309193860896</v>
      </c>
      <c r="H1692" s="75">
        <f t="shared" si="53"/>
        <v>383508996.94156861</v>
      </c>
    </row>
    <row r="1693" spans="1:8" x14ac:dyDescent="0.3">
      <c r="A1693" s="143">
        <v>42330</v>
      </c>
      <c r="B1693" s="148">
        <v>11188.3</v>
      </c>
      <c r="C1693" s="148">
        <v>599.84</v>
      </c>
      <c r="D1693" s="156">
        <v>0.12545000000000001</v>
      </c>
      <c r="E1693" s="156">
        <v>0.1176</v>
      </c>
      <c r="F1693" s="156">
        <v>7.8499999999999993E-3</v>
      </c>
      <c r="G1693" s="155">
        <f t="shared" si="52"/>
        <v>109.95309193860896</v>
      </c>
      <c r="H1693" s="75">
        <f t="shared" si="53"/>
        <v>384982352.5075081</v>
      </c>
    </row>
    <row r="1694" spans="1:8" x14ac:dyDescent="0.3">
      <c r="A1694" s="143">
        <v>42493</v>
      </c>
      <c r="B1694" s="148">
        <v>11139.22</v>
      </c>
      <c r="C1694" s="148">
        <v>599.57000000000005</v>
      </c>
      <c r="D1694" s="156">
        <v>0.12590999999999999</v>
      </c>
      <c r="E1694" s="156">
        <v>0.11803</v>
      </c>
      <c r="F1694" s="156">
        <v>7.8799999999999999E-3</v>
      </c>
      <c r="G1694" s="155">
        <f t="shared" si="52"/>
        <v>110.37329483773743</v>
      </c>
      <c r="H1694" s="75">
        <f t="shared" si="53"/>
        <v>384993490.15964442</v>
      </c>
    </row>
    <row r="1695" spans="1:8" x14ac:dyDescent="0.3">
      <c r="A1695" s="143">
        <v>42656</v>
      </c>
      <c r="B1695" s="148">
        <v>11188.83</v>
      </c>
      <c r="C1695" s="148">
        <v>599.37</v>
      </c>
      <c r="D1695" s="156">
        <v>0.12626999999999999</v>
      </c>
      <c r="E1695" s="156">
        <v>0.11842999999999999</v>
      </c>
      <c r="F1695" s="156">
        <v>7.8399999999999997E-3</v>
      </c>
      <c r="G1695" s="155">
        <f t="shared" si="52"/>
        <v>109.81302430556619</v>
      </c>
      <c r="H1695" s="75">
        <f t="shared" si="53"/>
        <v>388442083.89439517</v>
      </c>
    </row>
    <row r="1696" spans="1:8" x14ac:dyDescent="0.3">
      <c r="A1696" s="143">
        <v>42820</v>
      </c>
      <c r="B1696" s="148">
        <v>11215.62</v>
      </c>
      <c r="C1696" s="148">
        <v>600.17999999999995</v>
      </c>
      <c r="D1696" s="156">
        <v>0.12662999999999999</v>
      </c>
      <c r="E1696" s="156">
        <v>0.11879000000000001</v>
      </c>
      <c r="F1696" s="156">
        <v>7.8300000000000002E-3</v>
      </c>
      <c r="G1696" s="155">
        <f t="shared" si="52"/>
        <v>109.67295667252336</v>
      </c>
      <c r="H1696" s="75">
        <f t="shared" si="53"/>
        <v>390433533.47222924</v>
      </c>
    </row>
    <row r="1697" spans="1:8" x14ac:dyDescent="0.3">
      <c r="A1697" s="143">
        <v>42985</v>
      </c>
      <c r="B1697" s="148">
        <v>11145.18</v>
      </c>
      <c r="C1697" s="148">
        <v>600.51</v>
      </c>
      <c r="D1697" s="156">
        <v>0.12708</v>
      </c>
      <c r="E1697" s="156">
        <v>0.11919</v>
      </c>
      <c r="F1697" s="156">
        <v>7.8899999999999994E-3</v>
      </c>
      <c r="G1697" s="155">
        <f t="shared" si="52"/>
        <v>110.51336247078022</v>
      </c>
      <c r="H1697" s="75">
        <f t="shared" si="53"/>
        <v>388957489.2933445</v>
      </c>
    </row>
    <row r="1698" spans="1:8" x14ac:dyDescent="0.3">
      <c r="A1698" s="143">
        <v>43150</v>
      </c>
      <c r="B1698" s="148">
        <v>11051.81</v>
      </c>
      <c r="C1698" s="148">
        <v>599.73</v>
      </c>
      <c r="D1698" s="156">
        <v>0.12758</v>
      </c>
      <c r="E1698" s="156">
        <v>0.11963</v>
      </c>
      <c r="F1698" s="156">
        <v>7.9399999999999991E-3</v>
      </c>
      <c r="G1698" s="155">
        <f t="shared" si="52"/>
        <v>111.2137006359943</v>
      </c>
      <c r="H1698" s="75">
        <f t="shared" si="53"/>
        <v>387991764.98254669</v>
      </c>
    </row>
    <row r="1699" spans="1:8" x14ac:dyDescent="0.3">
      <c r="A1699" s="143">
        <v>43316</v>
      </c>
      <c r="B1699" s="148">
        <v>11073.95</v>
      </c>
      <c r="C1699" s="148">
        <v>599.71</v>
      </c>
      <c r="D1699" s="156">
        <v>0.12798000000000001</v>
      </c>
      <c r="E1699" s="156">
        <v>0.12005</v>
      </c>
      <c r="F1699" s="156">
        <v>7.9299999999999995E-3</v>
      </c>
      <c r="G1699" s="155">
        <f t="shared" si="52"/>
        <v>111.07363300295148</v>
      </c>
      <c r="H1699" s="75">
        <f t="shared" si="53"/>
        <v>389975539.90917897</v>
      </c>
    </row>
    <row r="1700" spans="1:8" x14ac:dyDescent="0.3">
      <c r="A1700" s="143">
        <v>43483</v>
      </c>
      <c r="B1700" s="148">
        <v>11058.27</v>
      </c>
      <c r="C1700" s="148">
        <v>599.57000000000005</v>
      </c>
      <c r="D1700" s="156">
        <v>0.12837999999999999</v>
      </c>
      <c r="E1700" s="156">
        <v>0.12044000000000001</v>
      </c>
      <c r="F1700" s="156">
        <v>7.9399999999999991E-3</v>
      </c>
      <c r="G1700" s="155">
        <f t="shared" si="52"/>
        <v>111.2137006359943</v>
      </c>
      <c r="H1700" s="75">
        <f t="shared" si="53"/>
        <v>390986000.38785809</v>
      </c>
    </row>
    <row r="1701" spans="1:8" x14ac:dyDescent="0.3">
      <c r="A1701" s="143">
        <v>43650</v>
      </c>
      <c r="B1701" s="148">
        <v>11037.63</v>
      </c>
      <c r="C1701" s="148">
        <v>599.37</v>
      </c>
      <c r="D1701" s="156">
        <v>0.12884000000000001</v>
      </c>
      <c r="E1701" s="156">
        <v>0.12089</v>
      </c>
      <c r="F1701" s="156">
        <v>7.9500000000000005E-3</v>
      </c>
      <c r="G1701" s="155">
        <f t="shared" si="52"/>
        <v>111.35376826903713</v>
      </c>
      <c r="H1701" s="75">
        <f t="shared" si="53"/>
        <v>391993918.82759708</v>
      </c>
    </row>
    <row r="1702" spans="1:8" x14ac:dyDescent="0.3">
      <c r="A1702" s="143">
        <v>43818</v>
      </c>
      <c r="B1702" s="148">
        <v>10966.74</v>
      </c>
      <c r="C1702" s="148">
        <v>600.55999999999995</v>
      </c>
      <c r="D1702" s="156">
        <v>0.12938</v>
      </c>
      <c r="E1702" s="156">
        <v>0.12136</v>
      </c>
      <c r="F1702" s="156">
        <v>8.0099999999999998E-3</v>
      </c>
      <c r="G1702" s="155">
        <f t="shared" si="52"/>
        <v>112.194174067294</v>
      </c>
      <c r="H1702" s="75">
        <f t="shared" si="53"/>
        <v>390555038.7466464</v>
      </c>
    </row>
    <row r="1703" spans="1:8" x14ac:dyDescent="0.3">
      <c r="A1703" s="143">
        <v>43986</v>
      </c>
      <c r="B1703" s="148">
        <v>10953.34</v>
      </c>
      <c r="C1703" s="148">
        <v>599.33000000000004</v>
      </c>
      <c r="D1703" s="156">
        <v>0.12975</v>
      </c>
      <c r="E1703" s="156">
        <v>0.12175</v>
      </c>
      <c r="F1703" s="156">
        <v>8.0099999999999998E-3</v>
      </c>
      <c r="G1703" s="155">
        <f t="shared" si="52"/>
        <v>112.194174067294</v>
      </c>
      <c r="H1703" s="75">
        <f t="shared" si="53"/>
        <v>392052442.70185745</v>
      </c>
    </row>
    <row r="1704" spans="1:8" x14ac:dyDescent="0.3">
      <c r="A1704" s="143">
        <v>44156</v>
      </c>
      <c r="B1704" s="148">
        <v>11004.12</v>
      </c>
      <c r="C1704" s="148">
        <v>600.70000000000005</v>
      </c>
      <c r="D1704" s="156">
        <v>0.13013</v>
      </c>
      <c r="E1704" s="156">
        <v>0.12214</v>
      </c>
      <c r="F1704" s="156">
        <v>7.9900000000000006E-3</v>
      </c>
      <c r="G1704" s="155">
        <f t="shared" si="52"/>
        <v>111.91403880120839</v>
      </c>
      <c r="H1704" s="75">
        <f t="shared" si="53"/>
        <v>394552823.51514262</v>
      </c>
    </row>
    <row r="1705" spans="1:8" x14ac:dyDescent="0.3">
      <c r="A1705" s="143">
        <v>44325</v>
      </c>
      <c r="B1705" s="148">
        <v>10930.65</v>
      </c>
      <c r="C1705" s="148">
        <v>600.26</v>
      </c>
      <c r="D1705" s="156">
        <v>0.13059000000000001</v>
      </c>
      <c r="E1705" s="156">
        <v>0.12255000000000001</v>
      </c>
      <c r="F1705" s="156">
        <v>8.0400000000000003E-3</v>
      </c>
      <c r="G1705" s="155">
        <f t="shared" si="52"/>
        <v>112.61437696642245</v>
      </c>
      <c r="H1705" s="75">
        <f t="shared" si="53"/>
        <v>393599833.28963512</v>
      </c>
    </row>
    <row r="1706" spans="1:8" x14ac:dyDescent="0.3">
      <c r="A1706" s="143">
        <v>44496</v>
      </c>
      <c r="B1706" s="148">
        <v>10929.77</v>
      </c>
      <c r="C1706" s="148">
        <v>599.99</v>
      </c>
      <c r="D1706" s="156">
        <v>0.13105</v>
      </c>
      <c r="E1706" s="156">
        <v>0.12300999999999999</v>
      </c>
      <c r="F1706" s="156">
        <v>8.0300000000000007E-3</v>
      </c>
      <c r="G1706" s="155">
        <f t="shared" si="52"/>
        <v>112.47430933337964</v>
      </c>
      <c r="H1706" s="75">
        <f t="shared" si="53"/>
        <v>395610342.16366309</v>
      </c>
    </row>
    <row r="1707" spans="1:8" x14ac:dyDescent="0.3">
      <c r="A1707" s="143">
        <v>44667</v>
      </c>
      <c r="B1707" s="148">
        <v>10871.53</v>
      </c>
      <c r="C1707" s="148">
        <v>599.36</v>
      </c>
      <c r="D1707" s="156">
        <v>0.13155</v>
      </c>
      <c r="E1707" s="156">
        <v>0.12348000000000001</v>
      </c>
      <c r="F1707" s="156">
        <v>8.0700000000000008E-3</v>
      </c>
      <c r="G1707" s="155">
        <f t="shared" si="52"/>
        <v>113.03457986555091</v>
      </c>
      <c r="H1707" s="75">
        <f t="shared" si="53"/>
        <v>395162259.66539806</v>
      </c>
    </row>
    <row r="1708" spans="1:8" x14ac:dyDescent="0.3">
      <c r="A1708" s="143">
        <v>44839</v>
      </c>
      <c r="B1708" s="148">
        <v>10889.5</v>
      </c>
      <c r="C1708" s="148">
        <v>600.41</v>
      </c>
      <c r="D1708" s="156">
        <v>0.13202</v>
      </c>
      <c r="E1708" s="156">
        <v>0.12395</v>
      </c>
      <c r="F1708" s="156">
        <v>8.0700000000000008E-3</v>
      </c>
      <c r="G1708" s="155">
        <f t="shared" si="52"/>
        <v>113.03457986555091</v>
      </c>
      <c r="H1708" s="75">
        <f t="shared" si="53"/>
        <v>396683917.90665996</v>
      </c>
    </row>
    <row r="1709" spans="1:8" x14ac:dyDescent="0.3">
      <c r="A1709" s="143">
        <v>45011</v>
      </c>
      <c r="B1709" s="148">
        <v>10889.62</v>
      </c>
      <c r="C1709" s="148">
        <v>599.23</v>
      </c>
      <c r="D1709" s="156">
        <v>0.13242000000000001</v>
      </c>
      <c r="E1709" s="156">
        <v>0.12436999999999999</v>
      </c>
      <c r="F1709" s="156">
        <v>8.0499999999999999E-3</v>
      </c>
      <c r="G1709" s="155">
        <f t="shared" si="52"/>
        <v>112.75444459946527</v>
      </c>
      <c r="H1709" s="75">
        <f t="shared" si="53"/>
        <v>399194906.77189195</v>
      </c>
    </row>
    <row r="1710" spans="1:8" x14ac:dyDescent="0.3">
      <c r="A1710" s="143">
        <v>45184</v>
      </c>
      <c r="B1710" s="148">
        <v>10878.09</v>
      </c>
      <c r="C1710" s="148">
        <v>600.29999999999995</v>
      </c>
      <c r="D1710" s="156">
        <v>0.13295999999999999</v>
      </c>
      <c r="E1710" s="156">
        <v>0.12488</v>
      </c>
      <c r="F1710" s="156">
        <v>8.0800000000000004E-3</v>
      </c>
      <c r="G1710" s="155">
        <f t="shared" si="52"/>
        <v>113.17464749859371</v>
      </c>
      <c r="H1710" s="75">
        <f t="shared" si="53"/>
        <v>399241358.36660284</v>
      </c>
    </row>
    <row r="1711" spans="1:8" x14ac:dyDescent="0.3">
      <c r="A1711" s="143">
        <v>45358</v>
      </c>
      <c r="B1711" s="148">
        <v>10809.7</v>
      </c>
      <c r="C1711" s="148">
        <v>599.41999999999996</v>
      </c>
      <c r="D1711" s="156">
        <v>0.13339999999999999</v>
      </c>
      <c r="E1711" s="156">
        <v>0.12529000000000001</v>
      </c>
      <c r="F1711" s="156">
        <v>8.1200000000000005E-3</v>
      </c>
      <c r="G1711" s="155">
        <f t="shared" si="52"/>
        <v>113.73491803076497</v>
      </c>
      <c r="H1711" s="75">
        <f t="shared" si="53"/>
        <v>398804525.34138012</v>
      </c>
    </row>
    <row r="1712" spans="1:8" x14ac:dyDescent="0.3">
      <c r="A1712" s="143">
        <v>45532</v>
      </c>
      <c r="B1712" s="148">
        <v>10867.61</v>
      </c>
      <c r="C1712" s="148">
        <v>599.28</v>
      </c>
      <c r="D1712" s="156">
        <v>0.13389000000000001</v>
      </c>
      <c r="E1712" s="156">
        <v>0.12581000000000001</v>
      </c>
      <c r="F1712" s="156">
        <v>8.0700000000000008E-3</v>
      </c>
      <c r="G1712" s="155">
        <f t="shared" si="52"/>
        <v>113.03457986555091</v>
      </c>
      <c r="H1712" s="75">
        <f t="shared" si="53"/>
        <v>402814785.1229074</v>
      </c>
    </row>
    <row r="1713" spans="1:8" x14ac:dyDescent="0.3">
      <c r="A1713" s="143">
        <v>45707</v>
      </c>
      <c r="B1713" s="148">
        <v>10798.26</v>
      </c>
      <c r="C1713" s="148">
        <v>600.15</v>
      </c>
      <c r="D1713" s="156">
        <v>0.13438</v>
      </c>
      <c r="E1713" s="156">
        <v>0.12625</v>
      </c>
      <c r="F1713" s="156">
        <v>8.1300000000000001E-3</v>
      </c>
      <c r="G1713" s="155">
        <f t="shared" si="52"/>
        <v>113.87498566380778</v>
      </c>
      <c r="H1713" s="75">
        <f t="shared" si="53"/>
        <v>401378755.25131059</v>
      </c>
    </row>
    <row r="1714" spans="1:8" x14ac:dyDescent="0.3">
      <c r="A1714" s="143">
        <v>45883</v>
      </c>
      <c r="B1714" s="148">
        <v>10762.08</v>
      </c>
      <c r="C1714" s="148">
        <v>599.65</v>
      </c>
      <c r="D1714" s="156">
        <v>0.13483999999999999</v>
      </c>
      <c r="E1714" s="156">
        <v>0.12669</v>
      </c>
      <c r="F1714" s="156">
        <v>8.1499999999999993E-3</v>
      </c>
      <c r="G1714" s="155">
        <f t="shared" si="52"/>
        <v>114.1551209298934</v>
      </c>
      <c r="H1714" s="75">
        <f t="shared" si="53"/>
        <v>401935538.46943349</v>
      </c>
    </row>
    <row r="1715" spans="1:8" x14ac:dyDescent="0.3">
      <c r="A1715" s="143">
        <v>46059</v>
      </c>
      <c r="B1715" s="148">
        <v>10822.43</v>
      </c>
      <c r="C1715" s="148">
        <v>600.42999999999995</v>
      </c>
      <c r="D1715" s="156">
        <v>0.13528000000000001</v>
      </c>
      <c r="E1715" s="156">
        <v>0.12716</v>
      </c>
      <c r="F1715" s="156">
        <v>8.1200000000000005E-3</v>
      </c>
      <c r="G1715" s="155">
        <f t="shared" si="52"/>
        <v>113.73491803076497</v>
      </c>
      <c r="H1715" s="75">
        <f t="shared" si="53"/>
        <v>404967979.90869582</v>
      </c>
    </row>
    <row r="1716" spans="1:8" x14ac:dyDescent="0.3">
      <c r="A1716" s="143">
        <v>46237</v>
      </c>
      <c r="B1716" s="148">
        <v>10790.11</v>
      </c>
      <c r="C1716" s="148">
        <v>599.16</v>
      </c>
      <c r="D1716" s="156">
        <v>0.13577</v>
      </c>
      <c r="E1716" s="156">
        <v>0.12764</v>
      </c>
      <c r="F1716" s="156">
        <v>8.1300000000000001E-3</v>
      </c>
      <c r="G1716" s="155">
        <f t="shared" si="52"/>
        <v>113.87498566380778</v>
      </c>
      <c r="H1716" s="75">
        <f t="shared" si="53"/>
        <v>406032981.9623875</v>
      </c>
    </row>
    <row r="1717" spans="1:8" x14ac:dyDescent="0.3">
      <c r="A1717" s="143">
        <v>46414</v>
      </c>
      <c r="B1717" s="148">
        <v>10739.15</v>
      </c>
      <c r="C1717" s="148">
        <v>599.44000000000005</v>
      </c>
      <c r="D1717" s="156">
        <v>0.13625000000000001</v>
      </c>
      <c r="E1717" s="156">
        <v>0.12808</v>
      </c>
      <c r="F1717" s="156">
        <v>8.1700000000000002E-3</v>
      </c>
      <c r="G1717" s="155">
        <f t="shared" si="52"/>
        <v>114.43525619597902</v>
      </c>
      <c r="H1717" s="75">
        <f t="shared" si="53"/>
        <v>405591786.50775701</v>
      </c>
    </row>
    <row r="1718" spans="1:8" x14ac:dyDescent="0.3">
      <c r="A1718" s="143">
        <v>46593</v>
      </c>
      <c r="B1718" s="148">
        <v>10738.3</v>
      </c>
      <c r="C1718" s="148">
        <v>599.23</v>
      </c>
      <c r="D1718" s="156">
        <v>0.13674</v>
      </c>
      <c r="E1718" s="156">
        <v>0.12856999999999999</v>
      </c>
      <c r="F1718" s="156">
        <v>8.1700000000000002E-3</v>
      </c>
      <c r="G1718" s="155">
        <f t="shared" si="52"/>
        <v>114.43525619597902</v>
      </c>
      <c r="H1718" s="75">
        <f t="shared" si="53"/>
        <v>407155989.76076019</v>
      </c>
    </row>
    <row r="1719" spans="1:8" x14ac:dyDescent="0.3">
      <c r="A1719" s="143">
        <v>46772</v>
      </c>
      <c r="B1719" s="148">
        <v>10691.66</v>
      </c>
      <c r="C1719" s="148">
        <v>598.84</v>
      </c>
      <c r="D1719" s="156">
        <v>0.13729</v>
      </c>
      <c r="E1719" s="156">
        <v>0.12909999999999999</v>
      </c>
      <c r="F1719" s="156">
        <v>8.2000000000000007E-3</v>
      </c>
      <c r="G1719" s="155">
        <f t="shared" si="52"/>
        <v>114.85545909510748</v>
      </c>
      <c r="H1719" s="75">
        <f t="shared" si="53"/>
        <v>407224875.23444462</v>
      </c>
    </row>
    <row r="1720" spans="1:8" x14ac:dyDescent="0.3">
      <c r="A1720" s="143">
        <v>46952</v>
      </c>
      <c r="B1720" s="148">
        <v>10636.33</v>
      </c>
      <c r="C1720" s="148">
        <v>600.39</v>
      </c>
      <c r="D1720" s="156">
        <v>0.13786000000000001</v>
      </c>
      <c r="E1720" s="156">
        <v>0.12959999999999999</v>
      </c>
      <c r="F1720" s="156">
        <v>8.26E-3</v>
      </c>
      <c r="G1720" s="155">
        <f t="shared" si="52"/>
        <v>115.69586489336434</v>
      </c>
      <c r="H1720" s="75">
        <f t="shared" si="53"/>
        <v>405822628.52069229</v>
      </c>
    </row>
    <row r="1721" spans="1:8" x14ac:dyDescent="0.3">
      <c r="A1721" s="143">
        <v>47132</v>
      </c>
      <c r="B1721" s="148">
        <v>10639.17</v>
      </c>
      <c r="C1721" s="148">
        <v>600.23</v>
      </c>
      <c r="D1721" s="156">
        <v>0.13833999999999999</v>
      </c>
      <c r="E1721" s="156">
        <v>0.13008</v>
      </c>
      <c r="F1721" s="156">
        <v>8.26E-3</v>
      </c>
      <c r="G1721" s="155">
        <f t="shared" si="52"/>
        <v>115.69586489336434</v>
      </c>
      <c r="H1721" s="75">
        <f t="shared" si="53"/>
        <v>407378431.74811012</v>
      </c>
    </row>
    <row r="1722" spans="1:8" x14ac:dyDescent="0.3">
      <c r="A1722" s="143">
        <v>47314</v>
      </c>
      <c r="B1722" s="148">
        <v>10540.83</v>
      </c>
      <c r="C1722" s="148">
        <v>600.19000000000005</v>
      </c>
      <c r="D1722" s="156">
        <v>0.13888</v>
      </c>
      <c r="E1722" s="156">
        <v>0.13055</v>
      </c>
      <c r="F1722" s="156">
        <v>8.3300000000000006E-3</v>
      </c>
      <c r="G1722" s="155">
        <f t="shared" si="52"/>
        <v>116.67633832466406</v>
      </c>
      <c r="H1722" s="75">
        <f t="shared" si="53"/>
        <v>405514954.26899552</v>
      </c>
    </row>
    <row r="1723" spans="1:8" x14ac:dyDescent="0.3">
      <c r="A1723" s="143">
        <v>47496</v>
      </c>
      <c r="B1723" s="148">
        <v>10638.61</v>
      </c>
      <c r="C1723" s="148">
        <v>600.24</v>
      </c>
      <c r="D1723" s="156">
        <v>0.13933999999999999</v>
      </c>
      <c r="E1723" s="156">
        <v>0.13108</v>
      </c>
      <c r="F1723" s="156">
        <v>8.26E-3</v>
      </c>
      <c r="G1723" s="155">
        <f t="shared" si="52"/>
        <v>115.69586489336434</v>
      </c>
      <c r="H1723" s="75">
        <f t="shared" si="53"/>
        <v>410524611.60799962</v>
      </c>
    </row>
    <row r="1724" spans="1:8" x14ac:dyDescent="0.3">
      <c r="A1724" s="143">
        <v>47678</v>
      </c>
      <c r="B1724" s="148">
        <v>10560.31</v>
      </c>
      <c r="C1724" s="148">
        <v>598.95000000000005</v>
      </c>
      <c r="D1724" s="156">
        <v>0.13988</v>
      </c>
      <c r="E1724" s="156">
        <v>0.13158</v>
      </c>
      <c r="F1724" s="156">
        <v>8.3000000000000001E-3</v>
      </c>
      <c r="G1724" s="155">
        <f t="shared" si="52"/>
        <v>116.25613542553562</v>
      </c>
      <c r="H1724" s="75">
        <f t="shared" si="53"/>
        <v>410111688.51848435</v>
      </c>
    </row>
    <row r="1725" spans="1:8" x14ac:dyDescent="0.3">
      <c r="A1725" s="143">
        <v>47862</v>
      </c>
      <c r="B1725" s="148">
        <v>10559.07</v>
      </c>
      <c r="C1725" s="148">
        <v>600.33000000000004</v>
      </c>
      <c r="D1725" s="156">
        <v>0.14038999999999999</v>
      </c>
      <c r="E1725" s="156">
        <v>0.13206999999999999</v>
      </c>
      <c r="F1725" s="156">
        <v>8.3199999999999993E-3</v>
      </c>
      <c r="G1725" s="155">
        <f t="shared" si="52"/>
        <v>116.53627069162123</v>
      </c>
      <c r="H1725" s="75">
        <f t="shared" si="53"/>
        <v>410704750.68361014</v>
      </c>
    </row>
    <row r="1726" spans="1:8" x14ac:dyDescent="0.3">
      <c r="A1726" s="143">
        <v>48046</v>
      </c>
      <c r="B1726" s="148">
        <v>10537.35</v>
      </c>
      <c r="C1726" s="148">
        <v>599.79</v>
      </c>
      <c r="D1726" s="156">
        <v>0.1409</v>
      </c>
      <c r="E1726" s="156">
        <v>0.13256999999999999</v>
      </c>
      <c r="F1726" s="156">
        <v>8.3300000000000006E-3</v>
      </c>
      <c r="G1726" s="155">
        <f t="shared" si="52"/>
        <v>116.67633832466406</v>
      </c>
      <c r="H1726" s="75">
        <f t="shared" si="53"/>
        <v>411788719.88857758</v>
      </c>
    </row>
    <row r="1727" spans="1:8" x14ac:dyDescent="0.3">
      <c r="A1727" s="143">
        <v>48230</v>
      </c>
      <c r="B1727" s="148">
        <v>10543.82</v>
      </c>
      <c r="C1727" s="148">
        <v>599.35</v>
      </c>
      <c r="D1727" s="156">
        <v>0.14141000000000001</v>
      </c>
      <c r="E1727" s="156">
        <v>0.13309000000000001</v>
      </c>
      <c r="F1727" s="156">
        <v>8.3199999999999993E-3</v>
      </c>
      <c r="G1727" s="155">
        <f t="shared" si="52"/>
        <v>116.53627069162123</v>
      </c>
      <c r="H1727" s="75">
        <f t="shared" si="53"/>
        <v>413862565.82404655</v>
      </c>
    </row>
    <row r="1728" spans="1:8" x14ac:dyDescent="0.3">
      <c r="A1728" s="143">
        <v>48416</v>
      </c>
      <c r="B1728" s="148">
        <v>10534.42</v>
      </c>
      <c r="C1728" s="148">
        <v>600.44000000000005</v>
      </c>
      <c r="D1728" s="156">
        <v>0.14198</v>
      </c>
      <c r="E1728" s="156">
        <v>0.13363</v>
      </c>
      <c r="F1728" s="156">
        <v>8.3400000000000002E-3</v>
      </c>
      <c r="G1728" s="155">
        <f t="shared" si="52"/>
        <v>116.81640595770686</v>
      </c>
      <c r="H1728" s="75">
        <f t="shared" si="53"/>
        <v>414462331.75097781</v>
      </c>
    </row>
    <row r="1729" spans="1:8" x14ac:dyDescent="0.3">
      <c r="A1729" s="143">
        <v>48602</v>
      </c>
      <c r="B1729" s="148">
        <v>10443.66</v>
      </c>
      <c r="C1729" s="148">
        <v>600.21</v>
      </c>
      <c r="D1729" s="156">
        <v>0.14254</v>
      </c>
      <c r="E1729" s="156">
        <v>0.13411999999999999</v>
      </c>
      <c r="F1729" s="156">
        <v>8.4100000000000008E-3</v>
      </c>
      <c r="G1729" s="155">
        <f t="shared" si="52"/>
        <v>117.79687938900656</v>
      </c>
      <c r="H1729" s="75">
        <f t="shared" si="53"/>
        <v>412591575.02380997</v>
      </c>
    </row>
    <row r="1730" spans="1:8" x14ac:dyDescent="0.3">
      <c r="A1730" s="143">
        <v>48789</v>
      </c>
      <c r="B1730" s="148">
        <v>10437.4</v>
      </c>
      <c r="C1730" s="148">
        <v>599.66999999999996</v>
      </c>
      <c r="D1730" s="156">
        <v>0.14308000000000001</v>
      </c>
      <c r="E1730" s="156">
        <v>0.13467999999999999</v>
      </c>
      <c r="F1730" s="156">
        <v>8.4100000000000008E-3</v>
      </c>
      <c r="G1730" s="155">
        <f t="shared" si="52"/>
        <v>117.79687938900656</v>
      </c>
      <c r="H1730" s="75">
        <f t="shared" si="53"/>
        <v>414179053.41007912</v>
      </c>
    </row>
    <row r="1731" spans="1:8" x14ac:dyDescent="0.3">
      <c r="A1731" s="143">
        <v>48976</v>
      </c>
      <c r="B1731" s="148">
        <v>10459.6</v>
      </c>
      <c r="C1731" s="148">
        <v>600.47</v>
      </c>
      <c r="D1731" s="156">
        <v>0.14369000000000001</v>
      </c>
      <c r="E1731" s="156">
        <v>0.13528999999999999</v>
      </c>
      <c r="F1731" s="156">
        <v>8.3999999999999995E-3</v>
      </c>
      <c r="G1731" s="155">
        <f t="shared" si="52"/>
        <v>117.65681175596373</v>
      </c>
      <c r="H1731" s="75">
        <f t="shared" si="53"/>
        <v>416261491.95324874</v>
      </c>
    </row>
    <row r="1732" spans="1:8" x14ac:dyDescent="0.3">
      <c r="A1732" s="143">
        <v>49165</v>
      </c>
      <c r="B1732" s="148">
        <v>10380.379999999999</v>
      </c>
      <c r="C1732" s="148">
        <v>599.70000000000005</v>
      </c>
      <c r="D1732" s="156">
        <v>0.14427000000000001</v>
      </c>
      <c r="E1732" s="156">
        <v>0.13580999999999999</v>
      </c>
      <c r="F1732" s="156">
        <v>8.4600000000000005E-3</v>
      </c>
      <c r="G1732" s="155">
        <f t="shared" si="52"/>
        <v>118.49721755422065</v>
      </c>
      <c r="H1732" s="75">
        <f t="shared" si="53"/>
        <v>414904256.95019901</v>
      </c>
    </row>
    <row r="1733" spans="1:8" x14ac:dyDescent="0.3">
      <c r="A1733" s="143">
        <v>49354</v>
      </c>
      <c r="B1733" s="148">
        <v>10366.959999999999</v>
      </c>
      <c r="C1733" s="148">
        <v>599.24</v>
      </c>
      <c r="D1733" s="156">
        <v>0.14477000000000001</v>
      </c>
      <c r="E1733" s="156">
        <v>0.13630999999999999</v>
      </c>
      <c r="F1733" s="156">
        <v>8.4600000000000005E-3</v>
      </c>
      <c r="G1733" s="155">
        <f t="shared" si="52"/>
        <v>118.49721755422065</v>
      </c>
      <c r="H1733" s="75">
        <f t="shared" si="53"/>
        <v>416499231.10993844</v>
      </c>
    </row>
    <row r="1734" spans="1:8" x14ac:dyDescent="0.3">
      <c r="A1734" s="143">
        <v>49544</v>
      </c>
      <c r="B1734" s="148">
        <v>10380.33</v>
      </c>
      <c r="C1734" s="148">
        <v>599.92999999999995</v>
      </c>
      <c r="D1734" s="156">
        <v>0.14532</v>
      </c>
      <c r="E1734" s="156">
        <v>0.13686000000000001</v>
      </c>
      <c r="F1734" s="156">
        <v>8.4600000000000005E-3</v>
      </c>
      <c r="G1734" s="155">
        <f t="shared" si="52"/>
        <v>118.49721755422065</v>
      </c>
      <c r="H1734" s="75">
        <f t="shared" si="53"/>
        <v>418102644.28639603</v>
      </c>
    </row>
    <row r="1735" spans="1:8" x14ac:dyDescent="0.3">
      <c r="A1735" s="143">
        <v>49734</v>
      </c>
      <c r="B1735" s="148">
        <v>10372.4</v>
      </c>
      <c r="C1735" s="148">
        <v>600.03</v>
      </c>
      <c r="D1735" s="156">
        <v>0.1459</v>
      </c>
      <c r="E1735" s="156">
        <v>0.13743</v>
      </c>
      <c r="F1735" s="156">
        <v>8.4700000000000001E-3</v>
      </c>
      <c r="G1735" s="155">
        <f t="shared" si="52"/>
        <v>118.63728518726344</v>
      </c>
      <c r="H1735" s="75">
        <f t="shared" si="53"/>
        <v>419210536.73385388</v>
      </c>
    </row>
    <row r="1736" spans="1:8" x14ac:dyDescent="0.3">
      <c r="A1736" s="143">
        <v>49925</v>
      </c>
      <c r="B1736" s="148">
        <v>10439.89</v>
      </c>
      <c r="C1736" s="148">
        <v>598.98</v>
      </c>
      <c r="D1736" s="156">
        <v>0.14646999999999999</v>
      </c>
      <c r="E1736" s="156">
        <v>0.13808000000000001</v>
      </c>
      <c r="F1736" s="156">
        <v>8.3999999999999995E-3</v>
      </c>
      <c r="G1736" s="155">
        <f t="shared" ref="G1736:G1799" si="54">(2*F1736/$B$7)*(1+3*$B$11)/(4+PI()*$B$11-PI())*10^6</f>
        <v>117.65681175596373</v>
      </c>
      <c r="H1736" s="75">
        <f t="shared" si="53"/>
        <v>424327323.29642975</v>
      </c>
    </row>
    <row r="1737" spans="1:8" x14ac:dyDescent="0.3">
      <c r="A1737" s="143">
        <v>50117</v>
      </c>
      <c r="B1737" s="148">
        <v>10350.16</v>
      </c>
      <c r="C1737" s="148">
        <v>599.66</v>
      </c>
      <c r="D1737" s="156">
        <v>0.14710000000000001</v>
      </c>
      <c r="E1737" s="156">
        <v>0.13861999999999999</v>
      </c>
      <c r="F1737" s="156">
        <v>8.4799999999999997E-3</v>
      </c>
      <c r="G1737" s="155">
        <f t="shared" si="54"/>
        <v>118.77735282030626</v>
      </c>
      <c r="H1737" s="75">
        <f t="shared" si="53"/>
        <v>421940705.10916424</v>
      </c>
    </row>
    <row r="1738" spans="1:8" x14ac:dyDescent="0.3">
      <c r="A1738" s="143">
        <v>50310</v>
      </c>
      <c r="B1738" s="148">
        <v>10383.19</v>
      </c>
      <c r="C1738" s="148">
        <v>599.89</v>
      </c>
      <c r="D1738" s="156">
        <v>0.14765</v>
      </c>
      <c r="E1738" s="156">
        <v>0.13919999999999999</v>
      </c>
      <c r="F1738" s="156">
        <v>8.4600000000000005E-3</v>
      </c>
      <c r="G1738" s="155">
        <f t="shared" si="54"/>
        <v>118.49721755422065</v>
      </c>
      <c r="H1738" s="75">
        <f t="shared" si="53"/>
        <v>424566931.09253556</v>
      </c>
    </row>
    <row r="1739" spans="1:8" x14ac:dyDescent="0.3">
      <c r="A1739" s="143">
        <v>50503</v>
      </c>
      <c r="B1739" s="148">
        <v>10359.92</v>
      </c>
      <c r="C1739" s="148">
        <v>600.03</v>
      </c>
      <c r="D1739" s="156">
        <v>0.14827000000000001</v>
      </c>
      <c r="E1739" s="156">
        <v>0.13979</v>
      </c>
      <c r="F1739" s="156">
        <v>8.4799999999999997E-3</v>
      </c>
      <c r="G1739" s="155">
        <f t="shared" si="54"/>
        <v>118.77735282030626</v>
      </c>
      <c r="H1739" s="75">
        <f t="shared" si="53"/>
        <v>425190482.87264043</v>
      </c>
    </row>
    <row r="1740" spans="1:8" x14ac:dyDescent="0.3">
      <c r="A1740" s="143">
        <v>50698</v>
      </c>
      <c r="B1740" s="148">
        <v>10287.299999999999</v>
      </c>
      <c r="C1740" s="148">
        <v>600.71</v>
      </c>
      <c r="D1740" s="156">
        <v>0.1489</v>
      </c>
      <c r="E1740" s="156">
        <v>0.14035</v>
      </c>
      <c r="F1740" s="156">
        <v>8.5500000000000003E-3</v>
      </c>
      <c r="G1740" s="155">
        <f t="shared" si="54"/>
        <v>119.75782625160598</v>
      </c>
      <c r="H1740" s="75">
        <f t="shared" si="53"/>
        <v>423337677.26783645</v>
      </c>
    </row>
    <row r="1741" spans="1:8" x14ac:dyDescent="0.3">
      <c r="A1741" s="143">
        <v>50893</v>
      </c>
      <c r="B1741" s="148">
        <v>10299.65</v>
      </c>
      <c r="C1741" s="148">
        <v>599.12</v>
      </c>
      <c r="D1741" s="156">
        <v>0.14945</v>
      </c>
      <c r="E1741" s="156">
        <v>0.14094000000000001</v>
      </c>
      <c r="F1741" s="156">
        <v>8.5100000000000002E-3</v>
      </c>
      <c r="G1741" s="155">
        <f t="shared" si="54"/>
        <v>119.19755571943472</v>
      </c>
      <c r="H1741" s="75">
        <f t="shared" si="53"/>
        <v>426963453.1750896</v>
      </c>
    </row>
    <row r="1742" spans="1:8" x14ac:dyDescent="0.3">
      <c r="A1742" s="143">
        <v>51088</v>
      </c>
      <c r="B1742" s="148">
        <v>10194.41</v>
      </c>
      <c r="C1742" s="148">
        <v>598.79</v>
      </c>
      <c r="D1742" s="156">
        <v>0.15006</v>
      </c>
      <c r="E1742" s="156">
        <v>0.14146</v>
      </c>
      <c r="F1742" s="156">
        <v>8.6E-3</v>
      </c>
      <c r="G1742" s="155">
        <f t="shared" si="54"/>
        <v>120.45816441682004</v>
      </c>
      <c r="H1742" s="75">
        <f t="shared" si="53"/>
        <v>424114050.27907258</v>
      </c>
    </row>
    <row r="1743" spans="1:8" x14ac:dyDescent="0.3">
      <c r="A1743" s="143">
        <v>51285</v>
      </c>
      <c r="B1743" s="148">
        <v>10209.31</v>
      </c>
      <c r="C1743" s="148">
        <v>600.35</v>
      </c>
      <c r="D1743" s="156">
        <v>0.15071999999999999</v>
      </c>
      <c r="E1743" s="156">
        <v>0.14212</v>
      </c>
      <c r="F1743" s="156">
        <v>8.6099999999999996E-3</v>
      </c>
      <c r="G1743" s="155">
        <f t="shared" si="54"/>
        <v>120.59823204986284</v>
      </c>
      <c r="H1743" s="75">
        <f t="shared" si="53"/>
        <v>425254990.2953434</v>
      </c>
    </row>
    <row r="1744" spans="1:8" x14ac:dyDescent="0.3">
      <c r="A1744" s="143">
        <v>51482</v>
      </c>
      <c r="B1744" s="148">
        <v>10188.08</v>
      </c>
      <c r="C1744" s="148">
        <v>598.91</v>
      </c>
      <c r="D1744" s="156">
        <v>0.15129000000000001</v>
      </c>
      <c r="E1744" s="156">
        <v>0.14269000000000001</v>
      </c>
      <c r="F1744" s="156">
        <v>8.6E-3</v>
      </c>
      <c r="G1744" s="155">
        <f t="shared" si="54"/>
        <v>120.45816441682004</v>
      </c>
      <c r="H1744" s="75">
        <f t="shared" si="53"/>
        <v>427384895.40532434</v>
      </c>
    </row>
    <row r="1745" spans="1:8" x14ac:dyDescent="0.3">
      <c r="A1745" s="143">
        <v>51680</v>
      </c>
      <c r="B1745" s="148">
        <v>10182.530000000001</v>
      </c>
      <c r="C1745" s="148">
        <v>599.63</v>
      </c>
      <c r="D1745" s="156">
        <v>0.15193000000000001</v>
      </c>
      <c r="E1745" s="156">
        <v>0.14330999999999999</v>
      </c>
      <c r="F1745" s="156">
        <v>8.6199999999999992E-3</v>
      </c>
      <c r="G1745" s="155">
        <f t="shared" si="54"/>
        <v>120.73829968290566</v>
      </c>
      <c r="H1745" s="75">
        <f t="shared" si="53"/>
        <v>428033193.57425857</v>
      </c>
    </row>
    <row r="1746" spans="1:8" x14ac:dyDescent="0.3">
      <c r="A1746" s="143">
        <v>51879</v>
      </c>
      <c r="B1746" s="148">
        <v>10183.44</v>
      </c>
      <c r="C1746" s="148">
        <v>599.64</v>
      </c>
      <c r="D1746" s="156">
        <v>0.15259</v>
      </c>
      <c r="E1746" s="156">
        <v>0.14396999999999999</v>
      </c>
      <c r="F1746" s="156">
        <v>8.6199999999999992E-3</v>
      </c>
      <c r="G1746" s="155">
        <f t="shared" si="54"/>
        <v>120.73829968290566</v>
      </c>
      <c r="H1746" s="75">
        <f t="shared" ref="H1746:H1809" si="55">A1746/G1746*10^6</f>
        <v>429681386.40555263</v>
      </c>
    </row>
    <row r="1747" spans="1:8" x14ac:dyDescent="0.3">
      <c r="A1747" s="143">
        <v>52078</v>
      </c>
      <c r="B1747" s="148">
        <v>10127.450000000001</v>
      </c>
      <c r="C1747" s="148">
        <v>600.03</v>
      </c>
      <c r="D1747" s="156">
        <v>0.15326999999999999</v>
      </c>
      <c r="E1747" s="156">
        <v>0.14459</v>
      </c>
      <c r="F1747" s="156">
        <v>8.6700000000000006E-3</v>
      </c>
      <c r="G1747" s="155">
        <f t="shared" si="54"/>
        <v>121.43863784811974</v>
      </c>
      <c r="H1747" s="75">
        <f t="shared" si="55"/>
        <v>428842096.08092481</v>
      </c>
    </row>
    <row r="1748" spans="1:8" x14ac:dyDescent="0.3">
      <c r="A1748" s="143">
        <v>52278</v>
      </c>
      <c r="B1748" s="148">
        <v>10083.52</v>
      </c>
      <c r="C1748" s="148">
        <v>598.79999999999995</v>
      </c>
      <c r="D1748" s="156">
        <v>0.15381</v>
      </c>
      <c r="E1748" s="156">
        <v>0.14512</v>
      </c>
      <c r="F1748" s="156">
        <v>8.6899999999999998E-3</v>
      </c>
      <c r="G1748" s="155">
        <f t="shared" si="54"/>
        <v>121.71877311420536</v>
      </c>
      <c r="H1748" s="75">
        <f t="shared" si="55"/>
        <v>429498249.63277441</v>
      </c>
    </row>
    <row r="1749" spans="1:8" x14ac:dyDescent="0.3">
      <c r="A1749" s="143">
        <v>52479</v>
      </c>
      <c r="B1749" s="148">
        <v>10095.57</v>
      </c>
      <c r="C1749" s="148">
        <v>599.69000000000005</v>
      </c>
      <c r="D1749" s="156">
        <v>0.15442</v>
      </c>
      <c r="E1749" s="156">
        <v>0.14573</v>
      </c>
      <c r="F1749" s="156">
        <v>8.6899999999999998E-3</v>
      </c>
      <c r="G1749" s="155">
        <f t="shared" si="54"/>
        <v>121.71877311420536</v>
      </c>
      <c r="H1749" s="75">
        <f t="shared" si="55"/>
        <v>431149597.20108587</v>
      </c>
    </row>
    <row r="1750" spans="1:8" x14ac:dyDescent="0.3">
      <c r="A1750" s="143">
        <v>52681</v>
      </c>
      <c r="B1750" s="148">
        <v>10069.200000000001</v>
      </c>
      <c r="C1750" s="148">
        <v>600.53</v>
      </c>
      <c r="D1750" s="156">
        <v>0.15509000000000001</v>
      </c>
      <c r="E1750" s="156">
        <v>0.14635999999999999</v>
      </c>
      <c r="F1750" s="156">
        <v>8.7299999999999999E-3</v>
      </c>
      <c r="G1750" s="155">
        <f t="shared" si="54"/>
        <v>122.27904364637662</v>
      </c>
      <c r="H1750" s="75">
        <f t="shared" si="55"/>
        <v>430826071.49226791</v>
      </c>
    </row>
    <row r="1751" spans="1:8" x14ac:dyDescent="0.3">
      <c r="A1751" s="143">
        <v>52884</v>
      </c>
      <c r="B1751" s="148">
        <v>10075.89</v>
      </c>
      <c r="C1751" s="148">
        <v>599.94000000000005</v>
      </c>
      <c r="D1751" s="156">
        <v>0.15575</v>
      </c>
      <c r="E1751" s="156">
        <v>0.14704</v>
      </c>
      <c r="F1751" s="156">
        <v>8.7100000000000007E-3</v>
      </c>
      <c r="G1751" s="155">
        <f t="shared" si="54"/>
        <v>121.998908380291</v>
      </c>
      <c r="H1751" s="75">
        <f t="shared" si="55"/>
        <v>433479288.47979301</v>
      </c>
    </row>
    <row r="1752" spans="1:8" x14ac:dyDescent="0.3">
      <c r="A1752" s="143">
        <v>53087</v>
      </c>
      <c r="B1752" s="148">
        <v>10021.98</v>
      </c>
      <c r="C1752" s="148">
        <v>599.52</v>
      </c>
      <c r="D1752" s="156">
        <v>0.15647</v>
      </c>
      <c r="E1752" s="156">
        <v>0.14771000000000001</v>
      </c>
      <c r="F1752" s="156">
        <v>8.7600000000000004E-3</v>
      </c>
      <c r="G1752" s="155">
        <f t="shared" si="54"/>
        <v>122.69924654550505</v>
      </c>
      <c r="H1752" s="75">
        <f t="shared" si="55"/>
        <v>432659543.51489687</v>
      </c>
    </row>
    <row r="1753" spans="1:8" x14ac:dyDescent="0.3">
      <c r="A1753" s="143">
        <v>53291</v>
      </c>
      <c r="B1753" s="148">
        <v>9971.81</v>
      </c>
      <c r="C1753" s="148">
        <v>598.44000000000005</v>
      </c>
      <c r="D1753" s="156">
        <v>0.15712999999999999</v>
      </c>
      <c r="E1753" s="156">
        <v>0.14835000000000001</v>
      </c>
      <c r="F1753" s="156">
        <v>8.7799999999999996E-3</v>
      </c>
      <c r="G1753" s="155">
        <f t="shared" si="54"/>
        <v>122.97938181159067</v>
      </c>
      <c r="H1753" s="75">
        <f t="shared" si="55"/>
        <v>433332801.11656392</v>
      </c>
    </row>
    <row r="1754" spans="1:8" x14ac:dyDescent="0.3">
      <c r="A1754" s="143">
        <v>53496</v>
      </c>
      <c r="B1754" s="148">
        <v>9941.99</v>
      </c>
      <c r="C1754" s="148">
        <v>600.23</v>
      </c>
      <c r="D1754" s="156">
        <v>0.15781999999999999</v>
      </c>
      <c r="E1754" s="156">
        <v>0.14898</v>
      </c>
      <c r="F1754" s="156">
        <v>8.8400000000000006E-3</v>
      </c>
      <c r="G1754" s="155">
        <f t="shared" si="54"/>
        <v>123.81978760984757</v>
      </c>
      <c r="H1754" s="75">
        <f t="shared" si="55"/>
        <v>432047260.23730785</v>
      </c>
    </row>
    <row r="1755" spans="1:8" x14ac:dyDescent="0.3">
      <c r="A1755" s="143">
        <v>53702</v>
      </c>
      <c r="B1755" s="148">
        <v>9993.52</v>
      </c>
      <c r="C1755" s="148">
        <v>600.64</v>
      </c>
      <c r="D1755" s="156">
        <v>0.15842000000000001</v>
      </c>
      <c r="E1755" s="156">
        <v>0.14963000000000001</v>
      </c>
      <c r="F1755" s="156">
        <v>8.8000000000000005E-3</v>
      </c>
      <c r="G1755" s="155">
        <f t="shared" si="54"/>
        <v>123.25951707767632</v>
      </c>
      <c r="H1755" s="75">
        <f t="shared" si="55"/>
        <v>435682381.96291</v>
      </c>
    </row>
    <row r="1756" spans="1:8" x14ac:dyDescent="0.3">
      <c r="A1756" s="143">
        <v>53908</v>
      </c>
      <c r="B1756" s="148">
        <v>9924.07</v>
      </c>
      <c r="C1756" s="148">
        <v>599.04</v>
      </c>
      <c r="D1756" s="156">
        <v>0.15912999999999999</v>
      </c>
      <c r="E1756" s="156">
        <v>0.15029000000000001</v>
      </c>
      <c r="F1756" s="156">
        <v>8.8299999999999993E-3</v>
      </c>
      <c r="G1756" s="155">
        <f t="shared" si="54"/>
        <v>123.67971997680476</v>
      </c>
      <c r="H1756" s="75">
        <f t="shared" si="55"/>
        <v>435867739.75644559</v>
      </c>
    </row>
    <row r="1757" spans="1:8" x14ac:dyDescent="0.3">
      <c r="A1757" s="143">
        <v>54115</v>
      </c>
      <c r="B1757" s="148">
        <v>9944.1200000000008</v>
      </c>
      <c r="C1757" s="148">
        <v>600.51</v>
      </c>
      <c r="D1757" s="156">
        <v>0.15987999999999999</v>
      </c>
      <c r="E1757" s="156">
        <v>0.15104000000000001</v>
      </c>
      <c r="F1757" s="156">
        <v>8.8400000000000006E-3</v>
      </c>
      <c r="G1757" s="155">
        <f t="shared" si="54"/>
        <v>123.81978760984757</v>
      </c>
      <c r="H1757" s="75">
        <f t="shared" si="55"/>
        <v>437046461.18853587</v>
      </c>
    </row>
    <row r="1758" spans="1:8" x14ac:dyDescent="0.3">
      <c r="A1758" s="143">
        <v>54324</v>
      </c>
      <c r="B1758" s="148">
        <v>9917.6299999999992</v>
      </c>
      <c r="C1758" s="148">
        <v>598.79</v>
      </c>
      <c r="D1758" s="156">
        <v>0.16059999999999999</v>
      </c>
      <c r="E1758" s="156">
        <v>0.15176000000000001</v>
      </c>
      <c r="F1758" s="156">
        <v>8.8400000000000006E-3</v>
      </c>
      <c r="G1758" s="155">
        <f t="shared" si="54"/>
        <v>123.81978760984757</v>
      </c>
      <c r="H1758" s="75">
        <f t="shared" si="55"/>
        <v>438734398.1817615</v>
      </c>
    </row>
    <row r="1759" spans="1:8" x14ac:dyDescent="0.3">
      <c r="A1759" s="143">
        <v>54532</v>
      </c>
      <c r="B1759" s="148">
        <v>9932.36</v>
      </c>
      <c r="C1759" s="148">
        <v>599.77</v>
      </c>
      <c r="D1759" s="156">
        <v>0.16125</v>
      </c>
      <c r="E1759" s="156">
        <v>0.15240999999999999</v>
      </c>
      <c r="F1759" s="156">
        <v>8.8400000000000006E-3</v>
      </c>
      <c r="G1759" s="155">
        <f t="shared" si="54"/>
        <v>123.81978760984757</v>
      </c>
      <c r="H1759" s="75">
        <f t="shared" si="55"/>
        <v>440414258.92143101</v>
      </c>
    </row>
    <row r="1760" spans="1:8" x14ac:dyDescent="0.3">
      <c r="A1760" s="143">
        <v>54742</v>
      </c>
      <c r="B1760" s="148">
        <v>9844.25</v>
      </c>
      <c r="C1760" s="148">
        <v>598.91999999999996</v>
      </c>
      <c r="D1760" s="156">
        <v>0.16205</v>
      </c>
      <c r="E1760" s="156">
        <v>0.15314</v>
      </c>
      <c r="F1760" s="156">
        <v>8.8999999999999999E-3</v>
      </c>
      <c r="G1760" s="155">
        <f t="shared" si="54"/>
        <v>124.66019340810446</v>
      </c>
      <c r="H1760" s="75">
        <f t="shared" si="55"/>
        <v>439129753.47943819</v>
      </c>
    </row>
    <row r="1761" spans="1:8" x14ac:dyDescent="0.3">
      <c r="A1761" s="143">
        <v>54953</v>
      </c>
      <c r="B1761" s="148">
        <v>9895.2999999999993</v>
      </c>
      <c r="C1761" s="148">
        <v>600.77</v>
      </c>
      <c r="D1761" s="156">
        <v>0.16267000000000001</v>
      </c>
      <c r="E1761" s="156">
        <v>0.15379000000000001</v>
      </c>
      <c r="F1761" s="156">
        <v>8.8900000000000003E-3</v>
      </c>
      <c r="G1761" s="155">
        <f t="shared" si="54"/>
        <v>124.52012577506166</v>
      </c>
      <c r="H1761" s="75">
        <f t="shared" si="55"/>
        <v>441318217.90213567</v>
      </c>
    </row>
    <row r="1762" spans="1:8" x14ac:dyDescent="0.3">
      <c r="A1762" s="143">
        <v>55164</v>
      </c>
      <c r="B1762" s="148">
        <v>9876.19</v>
      </c>
      <c r="C1762" s="148">
        <v>599.29</v>
      </c>
      <c r="D1762" s="156">
        <v>0.16336999999999999</v>
      </c>
      <c r="E1762" s="156">
        <v>0.15448999999999999</v>
      </c>
      <c r="F1762" s="156">
        <v>8.8800000000000007E-3</v>
      </c>
      <c r="G1762" s="155">
        <f t="shared" si="54"/>
        <v>124.38005814201884</v>
      </c>
      <c r="H1762" s="75">
        <f t="shared" si="55"/>
        <v>443511611.29875815</v>
      </c>
    </row>
    <row r="1763" spans="1:8" x14ac:dyDescent="0.3">
      <c r="A1763" s="143">
        <v>55376</v>
      </c>
      <c r="B1763" s="148">
        <v>9883.39</v>
      </c>
      <c r="C1763" s="148">
        <v>599.54999999999995</v>
      </c>
      <c r="D1763" s="156">
        <v>0.16413</v>
      </c>
      <c r="E1763" s="156">
        <v>0.15525</v>
      </c>
      <c r="F1763" s="156">
        <v>8.8800000000000007E-3</v>
      </c>
      <c r="G1763" s="155">
        <f t="shared" si="54"/>
        <v>124.38005814201884</v>
      </c>
      <c r="H1763" s="75">
        <f t="shared" si="55"/>
        <v>445216064.59430122</v>
      </c>
    </row>
    <row r="1764" spans="1:8" x14ac:dyDescent="0.3">
      <c r="A1764" s="143">
        <v>55589</v>
      </c>
      <c r="B1764" s="148">
        <v>9791.7099999999991</v>
      </c>
      <c r="C1764" s="148">
        <v>600.32000000000005</v>
      </c>
      <c r="D1764" s="156">
        <v>0.16492000000000001</v>
      </c>
      <c r="E1764" s="156">
        <v>0.15594</v>
      </c>
      <c r="F1764" s="156">
        <v>8.9700000000000005E-3</v>
      </c>
      <c r="G1764" s="155">
        <f t="shared" si="54"/>
        <v>125.64066683940413</v>
      </c>
      <c r="H1764" s="75">
        <f t="shared" si="55"/>
        <v>442444324.74283767</v>
      </c>
    </row>
    <row r="1765" spans="1:8" x14ac:dyDescent="0.3">
      <c r="A1765" s="143">
        <v>55803</v>
      </c>
      <c r="B1765" s="148">
        <v>9741.0499999999993</v>
      </c>
      <c r="C1765" s="148">
        <v>599.98</v>
      </c>
      <c r="D1765" s="156">
        <v>0.16567999999999999</v>
      </c>
      <c r="E1765" s="156">
        <v>0.15667</v>
      </c>
      <c r="F1765" s="156">
        <v>9.0100000000000006E-3</v>
      </c>
      <c r="G1765" s="155">
        <f t="shared" si="54"/>
        <v>126.20093737157541</v>
      </c>
      <c r="H1765" s="75">
        <f t="shared" si="55"/>
        <v>442175796.48951691</v>
      </c>
    </row>
    <row r="1766" spans="1:8" x14ac:dyDescent="0.3">
      <c r="A1766" s="143">
        <v>56017</v>
      </c>
      <c r="B1766" s="148">
        <v>9767.7900000000009</v>
      </c>
      <c r="C1766" s="148">
        <v>600.13</v>
      </c>
      <c r="D1766" s="156">
        <v>0.16639999999999999</v>
      </c>
      <c r="E1766" s="156">
        <v>0.15740999999999999</v>
      </c>
      <c r="F1766" s="156">
        <v>8.9899999999999997E-3</v>
      </c>
      <c r="G1766" s="155">
        <f t="shared" si="54"/>
        <v>125.92080210548976</v>
      </c>
      <c r="H1766" s="75">
        <f t="shared" si="55"/>
        <v>444858983.29230732</v>
      </c>
    </row>
    <row r="1767" spans="1:8" x14ac:dyDescent="0.3">
      <c r="A1767" s="143">
        <v>56233</v>
      </c>
      <c r="B1767" s="148">
        <v>9814.52</v>
      </c>
      <c r="C1767" s="148">
        <v>599.89</v>
      </c>
      <c r="D1767" s="156">
        <v>0.16716</v>
      </c>
      <c r="E1767" s="156">
        <v>0.15820999999999999</v>
      </c>
      <c r="F1767" s="156">
        <v>8.9499999999999996E-3</v>
      </c>
      <c r="G1767" s="155">
        <f t="shared" si="54"/>
        <v>125.36053157331851</v>
      </c>
      <c r="H1767" s="75">
        <f t="shared" si="55"/>
        <v>448570210.21095061</v>
      </c>
    </row>
    <row r="1768" spans="1:8" x14ac:dyDescent="0.3">
      <c r="A1768" s="143">
        <v>56449</v>
      </c>
      <c r="B1768" s="148">
        <v>9728.33</v>
      </c>
      <c r="C1768" s="148">
        <v>599.16</v>
      </c>
      <c r="D1768" s="156">
        <v>0.16802</v>
      </c>
      <c r="E1768" s="156">
        <v>0.15901000000000001</v>
      </c>
      <c r="F1768" s="156">
        <v>9.0100000000000006E-3</v>
      </c>
      <c r="G1768" s="155">
        <f t="shared" si="54"/>
        <v>126.20093737157541</v>
      </c>
      <c r="H1768" s="75">
        <f t="shared" si="55"/>
        <v>447294617.42266083</v>
      </c>
    </row>
    <row r="1769" spans="1:8" x14ac:dyDescent="0.3">
      <c r="A1769" s="143">
        <v>56666</v>
      </c>
      <c r="B1769" s="148">
        <v>9730.91</v>
      </c>
      <c r="C1769" s="148">
        <v>599.94000000000005</v>
      </c>
      <c r="D1769" s="156">
        <v>0.16877</v>
      </c>
      <c r="E1769" s="156">
        <v>0.15973999999999999</v>
      </c>
      <c r="F1769" s="156">
        <v>9.0200000000000002E-3</v>
      </c>
      <c r="G1769" s="155">
        <f t="shared" si="54"/>
        <v>126.34100500461822</v>
      </c>
      <c r="H1769" s="75">
        <f t="shared" si="55"/>
        <v>448516299.18511927</v>
      </c>
    </row>
    <row r="1770" spans="1:8" x14ac:dyDescent="0.3">
      <c r="A1770" s="143">
        <v>56884</v>
      </c>
      <c r="B1770" s="148">
        <v>9670.7199999999993</v>
      </c>
      <c r="C1770" s="148">
        <v>599.42999999999995</v>
      </c>
      <c r="D1770" s="156">
        <v>0.16961000000000001</v>
      </c>
      <c r="E1770" s="156">
        <v>0.16053999999999999</v>
      </c>
      <c r="F1770" s="156">
        <v>9.0699999999999999E-3</v>
      </c>
      <c r="G1770" s="155">
        <f t="shared" si="54"/>
        <v>127.0413431698323</v>
      </c>
      <c r="H1770" s="75">
        <f t="shared" si="55"/>
        <v>447759749.54827052</v>
      </c>
    </row>
    <row r="1771" spans="1:8" x14ac:dyDescent="0.3">
      <c r="A1771" s="143">
        <v>57103</v>
      </c>
      <c r="B1771" s="148">
        <v>9670.56</v>
      </c>
      <c r="C1771" s="148">
        <v>599.9</v>
      </c>
      <c r="D1771" s="156">
        <v>0.17044999999999999</v>
      </c>
      <c r="E1771" s="156">
        <v>0.16137000000000001</v>
      </c>
      <c r="F1771" s="156">
        <v>9.0799999999999995E-3</v>
      </c>
      <c r="G1771" s="155">
        <f t="shared" si="54"/>
        <v>127.18141080287512</v>
      </c>
      <c r="H1771" s="75">
        <f t="shared" si="55"/>
        <v>448988571.83230042</v>
      </c>
    </row>
    <row r="1772" spans="1:8" x14ac:dyDescent="0.3">
      <c r="A1772" s="143">
        <v>57322</v>
      </c>
      <c r="B1772" s="148">
        <v>9645.1200000000008</v>
      </c>
      <c r="C1772" s="148">
        <v>599.1</v>
      </c>
      <c r="D1772" s="156">
        <v>0.17113999999999999</v>
      </c>
      <c r="E1772" s="156">
        <v>0.16205</v>
      </c>
      <c r="F1772" s="156">
        <v>9.0900000000000009E-3</v>
      </c>
      <c r="G1772" s="155">
        <f t="shared" si="54"/>
        <v>127.32147843591792</v>
      </c>
      <c r="H1772" s="75">
        <f t="shared" si="55"/>
        <v>450214690.43693745</v>
      </c>
    </row>
    <row r="1773" spans="1:8" x14ac:dyDescent="0.3">
      <c r="A1773" s="143">
        <v>57542</v>
      </c>
      <c r="B1773" s="148">
        <v>9624.85</v>
      </c>
      <c r="C1773" s="148">
        <v>599.38</v>
      </c>
      <c r="D1773" s="156">
        <v>0.17202000000000001</v>
      </c>
      <c r="E1773" s="156">
        <v>0.16289999999999999</v>
      </c>
      <c r="F1773" s="156">
        <v>9.11E-3</v>
      </c>
      <c r="G1773" s="155">
        <f t="shared" si="54"/>
        <v>127.60161370200355</v>
      </c>
      <c r="H1773" s="75">
        <f t="shared" si="55"/>
        <v>450950409.8779003</v>
      </c>
    </row>
    <row r="1774" spans="1:8" x14ac:dyDescent="0.3">
      <c r="A1774" s="143">
        <v>57764</v>
      </c>
      <c r="B1774" s="148">
        <v>9577.32</v>
      </c>
      <c r="C1774" s="148">
        <v>600.33000000000004</v>
      </c>
      <c r="D1774" s="156">
        <v>0.17294999999999999</v>
      </c>
      <c r="E1774" s="156">
        <v>0.16377</v>
      </c>
      <c r="F1774" s="156">
        <v>9.1699999999999993E-3</v>
      </c>
      <c r="G1774" s="155">
        <f t="shared" si="54"/>
        <v>128.44201950026044</v>
      </c>
      <c r="H1774" s="75">
        <f t="shared" si="55"/>
        <v>449728213.74770486</v>
      </c>
    </row>
    <row r="1775" spans="1:8" x14ac:dyDescent="0.3">
      <c r="A1775" s="143">
        <v>57986</v>
      </c>
      <c r="B1775" s="148">
        <v>9531.67</v>
      </c>
      <c r="C1775" s="148">
        <v>599.22</v>
      </c>
      <c r="D1775" s="156">
        <v>0.17374000000000001</v>
      </c>
      <c r="E1775" s="156">
        <v>0.16453000000000001</v>
      </c>
      <c r="F1775" s="156">
        <v>9.1999999999999998E-3</v>
      </c>
      <c r="G1775" s="155">
        <f t="shared" si="54"/>
        <v>128.86222239938886</v>
      </c>
      <c r="H1775" s="75">
        <f t="shared" si="55"/>
        <v>449984478.92883003</v>
      </c>
    </row>
    <row r="1776" spans="1:8" x14ac:dyDescent="0.3">
      <c r="A1776" s="143">
        <v>58209</v>
      </c>
      <c r="B1776" s="148">
        <v>9466.6</v>
      </c>
      <c r="C1776" s="148">
        <v>599.39</v>
      </c>
      <c r="D1776" s="156">
        <v>0.17455000000000001</v>
      </c>
      <c r="E1776" s="156">
        <v>0.16528000000000001</v>
      </c>
      <c r="F1776" s="156">
        <v>9.2700000000000005E-3</v>
      </c>
      <c r="G1776" s="155">
        <f t="shared" si="54"/>
        <v>129.84269583068854</v>
      </c>
      <c r="H1776" s="75">
        <f t="shared" si="55"/>
        <v>448304000.68020004</v>
      </c>
    </row>
    <row r="1777" spans="1:8" x14ac:dyDescent="0.3">
      <c r="A1777" s="143">
        <v>58433</v>
      </c>
      <c r="B1777" s="148">
        <v>9455.89</v>
      </c>
      <c r="C1777" s="148">
        <v>598.41</v>
      </c>
      <c r="D1777" s="156">
        <v>0.17538999999999999</v>
      </c>
      <c r="E1777" s="156">
        <v>0.16613</v>
      </c>
      <c r="F1777" s="156">
        <v>9.2599999999999991E-3</v>
      </c>
      <c r="G1777" s="155">
        <f t="shared" si="54"/>
        <v>129.70262819764574</v>
      </c>
      <c r="H1777" s="75">
        <f t="shared" si="55"/>
        <v>450515157.72646952</v>
      </c>
    </row>
    <row r="1778" spans="1:8" x14ac:dyDescent="0.3">
      <c r="A1778" s="143">
        <v>58657</v>
      </c>
      <c r="B1778" s="148">
        <v>9425.09</v>
      </c>
      <c r="C1778" s="148">
        <v>600.24</v>
      </c>
      <c r="D1778" s="156">
        <v>0.17627999999999999</v>
      </c>
      <c r="E1778" s="156">
        <v>0.16696</v>
      </c>
      <c r="F1778" s="156">
        <v>9.3200000000000002E-3</v>
      </c>
      <c r="G1778" s="155">
        <f t="shared" si="54"/>
        <v>130.54303399590265</v>
      </c>
      <c r="H1778" s="75">
        <f t="shared" si="55"/>
        <v>449330754.80566102</v>
      </c>
    </row>
    <row r="1779" spans="1:8" x14ac:dyDescent="0.3">
      <c r="A1779" s="143">
        <v>58883</v>
      </c>
      <c r="B1779" s="148">
        <v>9414.25</v>
      </c>
      <c r="C1779" s="148">
        <v>598.75</v>
      </c>
      <c r="D1779" s="156">
        <v>0.17718</v>
      </c>
      <c r="E1779" s="156">
        <v>0.16786999999999999</v>
      </c>
      <c r="F1779" s="156">
        <v>9.3100000000000006E-3</v>
      </c>
      <c r="G1779" s="155">
        <f t="shared" si="54"/>
        <v>130.40296636285984</v>
      </c>
      <c r="H1779" s="75">
        <f t="shared" si="55"/>
        <v>451546476.605079</v>
      </c>
    </row>
    <row r="1780" spans="1:8" x14ac:dyDescent="0.3">
      <c r="A1780" s="143">
        <v>59109</v>
      </c>
      <c r="B1780" s="148">
        <v>9361.74</v>
      </c>
      <c r="C1780" s="148">
        <v>600.37</v>
      </c>
      <c r="D1780" s="156">
        <v>0.17812</v>
      </c>
      <c r="E1780" s="156">
        <v>0.16872999999999999</v>
      </c>
      <c r="F1780" s="156">
        <v>9.3900000000000008E-3</v>
      </c>
      <c r="G1780" s="155">
        <f t="shared" si="54"/>
        <v>131.52350742720236</v>
      </c>
      <c r="H1780" s="75">
        <f t="shared" si="55"/>
        <v>449417759.27559221</v>
      </c>
    </row>
    <row r="1781" spans="1:8" x14ac:dyDescent="0.3">
      <c r="A1781" s="143">
        <v>59337</v>
      </c>
      <c r="B1781" s="148">
        <v>9347.9</v>
      </c>
      <c r="C1781" s="148">
        <v>600.28</v>
      </c>
      <c r="D1781" s="156">
        <v>0.17898</v>
      </c>
      <c r="E1781" s="156">
        <v>0.16958000000000001</v>
      </c>
      <c r="F1781" s="156">
        <v>9.4000000000000004E-3</v>
      </c>
      <c r="G1781" s="155">
        <f t="shared" si="54"/>
        <v>131.66357506024517</v>
      </c>
      <c r="H1781" s="75">
        <f t="shared" si="55"/>
        <v>450671341.50693715</v>
      </c>
    </row>
    <row r="1782" spans="1:8" x14ac:dyDescent="0.3">
      <c r="A1782" s="143">
        <v>59565</v>
      </c>
      <c r="B1782" s="148">
        <v>9333.91</v>
      </c>
      <c r="C1782" s="148">
        <v>600.16</v>
      </c>
      <c r="D1782" s="156">
        <v>0.17993000000000001</v>
      </c>
      <c r="E1782" s="156">
        <v>0.17052</v>
      </c>
      <c r="F1782" s="156">
        <v>9.41E-3</v>
      </c>
      <c r="G1782" s="155">
        <f t="shared" si="54"/>
        <v>131.80364269328794</v>
      </c>
      <c r="H1782" s="75">
        <f t="shared" si="55"/>
        <v>451922259.37647265</v>
      </c>
    </row>
    <row r="1783" spans="1:8" x14ac:dyDescent="0.3">
      <c r="A1783" s="143">
        <v>59794</v>
      </c>
      <c r="B1783" s="148">
        <v>9281.34</v>
      </c>
      <c r="C1783" s="148">
        <v>598.91</v>
      </c>
      <c r="D1783" s="156">
        <v>0.18082999999999999</v>
      </c>
      <c r="E1783" s="156">
        <v>0.17138999999999999</v>
      </c>
      <c r="F1783" s="156">
        <v>9.4400000000000005E-3</v>
      </c>
      <c r="G1783" s="155">
        <f t="shared" si="54"/>
        <v>132.22384559241644</v>
      </c>
      <c r="H1783" s="75">
        <f t="shared" si="55"/>
        <v>452217977.264983</v>
      </c>
    </row>
    <row r="1784" spans="1:8" x14ac:dyDescent="0.3">
      <c r="A1784" s="143">
        <v>60024</v>
      </c>
      <c r="B1784" s="148">
        <v>9291.24</v>
      </c>
      <c r="C1784" s="148">
        <v>601.03</v>
      </c>
      <c r="D1784" s="156">
        <v>0.18179000000000001</v>
      </c>
      <c r="E1784" s="156">
        <v>0.17232</v>
      </c>
      <c r="F1784" s="156">
        <v>9.4699999999999993E-3</v>
      </c>
      <c r="G1784" s="155">
        <f t="shared" si="54"/>
        <v>132.64404849154482</v>
      </c>
      <c r="H1784" s="75">
        <f t="shared" si="55"/>
        <v>452519360.51866007</v>
      </c>
    </row>
    <row r="1785" spans="1:8" x14ac:dyDescent="0.3">
      <c r="A1785" s="143">
        <v>60254</v>
      </c>
      <c r="B1785" s="148">
        <v>9297.15</v>
      </c>
      <c r="C1785" s="148">
        <v>600.44000000000005</v>
      </c>
      <c r="D1785" s="156">
        <v>0.18265000000000001</v>
      </c>
      <c r="E1785" s="156">
        <v>0.17319999999999999</v>
      </c>
      <c r="F1785" s="156">
        <v>9.4500000000000001E-3</v>
      </c>
      <c r="G1785" s="155">
        <f t="shared" si="54"/>
        <v>132.36391322545924</v>
      </c>
      <c r="H1785" s="75">
        <f t="shared" si="55"/>
        <v>455214707.17904538</v>
      </c>
    </row>
    <row r="1786" spans="1:8" x14ac:dyDescent="0.3">
      <c r="A1786" s="143">
        <v>60486</v>
      </c>
      <c r="B1786" s="148">
        <v>9173.56</v>
      </c>
      <c r="C1786" s="148">
        <v>600.67999999999995</v>
      </c>
      <c r="D1786" s="156">
        <v>0.18373999999999999</v>
      </c>
      <c r="E1786" s="156">
        <v>0.17416000000000001</v>
      </c>
      <c r="F1786" s="156">
        <v>9.58E-3</v>
      </c>
      <c r="G1786" s="155">
        <f t="shared" si="54"/>
        <v>134.18479245501581</v>
      </c>
      <c r="H1786" s="75">
        <f t="shared" si="55"/>
        <v>450766431.07882261</v>
      </c>
    </row>
    <row r="1787" spans="1:8" x14ac:dyDescent="0.3">
      <c r="A1787" s="143">
        <v>60719</v>
      </c>
      <c r="B1787" s="148">
        <v>9191.56</v>
      </c>
      <c r="C1787" s="148">
        <v>599.32000000000005</v>
      </c>
      <c r="D1787" s="156">
        <v>0.18465999999999999</v>
      </c>
      <c r="E1787" s="156">
        <v>0.17512</v>
      </c>
      <c r="F1787" s="156">
        <v>9.5399999999999999E-3</v>
      </c>
      <c r="G1787" s="155">
        <f t="shared" si="54"/>
        <v>133.62452192284454</v>
      </c>
      <c r="H1787" s="75">
        <f t="shared" si="55"/>
        <v>454400129.00520945</v>
      </c>
    </row>
    <row r="1788" spans="1:8" x14ac:dyDescent="0.3">
      <c r="A1788" s="143">
        <v>60952</v>
      </c>
      <c r="B1788" s="148">
        <v>9160.7800000000007</v>
      </c>
      <c r="C1788" s="148">
        <v>598.67999999999995</v>
      </c>
      <c r="D1788" s="156">
        <v>0.18568000000000001</v>
      </c>
      <c r="E1788" s="156">
        <v>0.17610999999999999</v>
      </c>
      <c r="F1788" s="156">
        <v>9.5600000000000008E-3</v>
      </c>
      <c r="G1788" s="155">
        <f t="shared" si="54"/>
        <v>133.90465718893017</v>
      </c>
      <c r="H1788" s="75">
        <f t="shared" si="55"/>
        <v>455189545.15525895</v>
      </c>
    </row>
    <row r="1789" spans="1:8" x14ac:dyDescent="0.3">
      <c r="A1789" s="143">
        <v>61187</v>
      </c>
      <c r="B1789" s="148">
        <v>9156.8700000000008</v>
      </c>
      <c r="C1789" s="148">
        <v>599.19000000000005</v>
      </c>
      <c r="D1789" s="156">
        <v>0.18667</v>
      </c>
      <c r="E1789" s="156">
        <v>0.17709</v>
      </c>
      <c r="F1789" s="156">
        <v>9.58E-3</v>
      </c>
      <c r="G1789" s="155">
        <f t="shared" si="54"/>
        <v>134.18479245501581</v>
      </c>
      <c r="H1789" s="75">
        <f t="shared" si="55"/>
        <v>455990570.02314454</v>
      </c>
    </row>
    <row r="1790" spans="1:8" x14ac:dyDescent="0.3">
      <c r="A1790" s="143">
        <v>61422</v>
      </c>
      <c r="B1790" s="148">
        <v>9072.26</v>
      </c>
      <c r="C1790" s="148">
        <v>600.52</v>
      </c>
      <c r="D1790" s="156">
        <v>0.18773000000000001</v>
      </c>
      <c r="E1790" s="156">
        <v>0.17804</v>
      </c>
      <c r="F1790" s="156">
        <v>9.6900000000000007E-3</v>
      </c>
      <c r="G1790" s="155">
        <f t="shared" si="54"/>
        <v>135.72553641848677</v>
      </c>
      <c r="H1790" s="75">
        <f t="shared" si="55"/>
        <v>452545641.89465159</v>
      </c>
    </row>
    <row r="1791" spans="1:8" x14ac:dyDescent="0.3">
      <c r="A1791" s="143">
        <v>61658</v>
      </c>
      <c r="B1791" s="148">
        <v>9073.48</v>
      </c>
      <c r="C1791" s="148">
        <v>599.24</v>
      </c>
      <c r="D1791" s="156">
        <v>0.18870000000000001</v>
      </c>
      <c r="E1791" s="156">
        <v>0.17904</v>
      </c>
      <c r="F1791" s="156">
        <v>9.6699999999999998E-3</v>
      </c>
      <c r="G1791" s="155">
        <f t="shared" si="54"/>
        <v>135.44540115240113</v>
      </c>
      <c r="H1791" s="75">
        <f t="shared" si="55"/>
        <v>455224019.97704852</v>
      </c>
    </row>
    <row r="1792" spans="1:8" x14ac:dyDescent="0.3">
      <c r="A1792" s="143">
        <v>61895</v>
      </c>
      <c r="B1792" s="148">
        <v>9102.31</v>
      </c>
      <c r="C1792" s="148">
        <v>600.67999999999995</v>
      </c>
      <c r="D1792" s="156">
        <v>0.18976999999999999</v>
      </c>
      <c r="E1792" s="156">
        <v>0.18010999999999999</v>
      </c>
      <c r="F1792" s="156">
        <v>9.6600000000000002E-3</v>
      </c>
      <c r="G1792" s="155">
        <f t="shared" si="54"/>
        <v>135.30533351935833</v>
      </c>
      <c r="H1792" s="75">
        <f t="shared" si="55"/>
        <v>457446860.29796892</v>
      </c>
    </row>
    <row r="1793" spans="1:8" x14ac:dyDescent="0.3">
      <c r="A1793" s="143">
        <v>62133</v>
      </c>
      <c r="B1793" s="148">
        <v>8985.57</v>
      </c>
      <c r="C1793" s="148">
        <v>599.99</v>
      </c>
      <c r="D1793" s="156">
        <v>0.19089999999999999</v>
      </c>
      <c r="E1793" s="156">
        <v>0.18112</v>
      </c>
      <c r="F1793" s="156">
        <v>9.7699999999999992E-3</v>
      </c>
      <c r="G1793" s="155">
        <f t="shared" si="54"/>
        <v>136.84607748282926</v>
      </c>
      <c r="H1793" s="75">
        <f t="shared" si="55"/>
        <v>454035666.51587898</v>
      </c>
    </row>
    <row r="1794" spans="1:8" x14ac:dyDescent="0.3">
      <c r="A1794" s="143">
        <v>62372</v>
      </c>
      <c r="B1794" s="148">
        <v>8972.1299999999992</v>
      </c>
      <c r="C1794" s="148">
        <v>599.08000000000004</v>
      </c>
      <c r="D1794" s="156">
        <v>0.19191</v>
      </c>
      <c r="E1794" s="156">
        <v>0.18214</v>
      </c>
      <c r="F1794" s="156">
        <v>9.7699999999999992E-3</v>
      </c>
      <c r="G1794" s="155">
        <f t="shared" si="54"/>
        <v>136.84607748282926</v>
      </c>
      <c r="H1794" s="75">
        <f t="shared" si="55"/>
        <v>455782154.28079122</v>
      </c>
    </row>
    <row r="1795" spans="1:8" x14ac:dyDescent="0.3">
      <c r="A1795" s="143">
        <v>62612</v>
      </c>
      <c r="B1795" s="148">
        <v>8949.42</v>
      </c>
      <c r="C1795" s="148">
        <v>600.25</v>
      </c>
      <c r="D1795" s="156">
        <v>0.19302</v>
      </c>
      <c r="E1795" s="156">
        <v>0.18321000000000001</v>
      </c>
      <c r="F1795" s="156">
        <v>9.8200000000000006E-3</v>
      </c>
      <c r="G1795" s="155">
        <f t="shared" si="54"/>
        <v>137.54641564804334</v>
      </c>
      <c r="H1795" s="75">
        <f t="shared" si="55"/>
        <v>455206336.74826467</v>
      </c>
    </row>
    <row r="1796" spans="1:8" x14ac:dyDescent="0.3">
      <c r="A1796" s="143">
        <v>62853</v>
      </c>
      <c r="B1796" s="148">
        <v>8909.27</v>
      </c>
      <c r="C1796" s="148">
        <v>598.79999999999995</v>
      </c>
      <c r="D1796" s="156">
        <v>0.19414999999999999</v>
      </c>
      <c r="E1796" s="156">
        <v>0.18432000000000001</v>
      </c>
      <c r="F1796" s="156">
        <v>9.8399999999999998E-3</v>
      </c>
      <c r="G1796" s="155">
        <f t="shared" si="54"/>
        <v>137.82655091412897</v>
      </c>
      <c r="H1796" s="75">
        <f t="shared" si="55"/>
        <v>456029695.17215687</v>
      </c>
    </row>
    <row r="1797" spans="1:8" x14ac:dyDescent="0.3">
      <c r="A1797" s="143">
        <v>63094</v>
      </c>
      <c r="B1797" s="148">
        <v>8898.85</v>
      </c>
      <c r="C1797" s="148">
        <v>598.59</v>
      </c>
      <c r="D1797" s="156">
        <v>0.19522999999999999</v>
      </c>
      <c r="E1797" s="156">
        <v>0.18537999999999999</v>
      </c>
      <c r="F1797" s="156">
        <v>9.8399999999999998E-3</v>
      </c>
      <c r="G1797" s="155">
        <f t="shared" si="54"/>
        <v>137.82655091412897</v>
      </c>
      <c r="H1797" s="75">
        <f t="shared" si="55"/>
        <v>457778269.7276513</v>
      </c>
    </row>
    <row r="1798" spans="1:8" x14ac:dyDescent="0.3">
      <c r="A1798" s="143">
        <v>63337</v>
      </c>
      <c r="B1798" s="148">
        <v>8849.74</v>
      </c>
      <c r="C1798" s="148">
        <v>600.29999999999995</v>
      </c>
      <c r="D1798" s="156">
        <v>0.19650000000000001</v>
      </c>
      <c r="E1798" s="156">
        <v>0.18657000000000001</v>
      </c>
      <c r="F1798" s="156">
        <v>9.9299999999999996E-3</v>
      </c>
      <c r="G1798" s="155">
        <f t="shared" si="54"/>
        <v>139.08715961151427</v>
      </c>
      <c r="H1798" s="75">
        <f t="shared" si="55"/>
        <v>455376327.88610542</v>
      </c>
    </row>
    <row r="1799" spans="1:8" x14ac:dyDescent="0.3">
      <c r="A1799" s="143">
        <v>63580</v>
      </c>
      <c r="B1799" s="148">
        <v>8802.01</v>
      </c>
      <c r="C1799" s="148">
        <v>599.51</v>
      </c>
      <c r="D1799" s="156">
        <v>0.19767999999999999</v>
      </c>
      <c r="E1799" s="156">
        <v>0.18770999999999999</v>
      </c>
      <c r="F1799" s="156">
        <v>9.9699999999999997E-3</v>
      </c>
      <c r="G1799" s="155">
        <f t="shared" si="54"/>
        <v>139.64743014368554</v>
      </c>
      <c r="H1799" s="75">
        <f t="shared" si="55"/>
        <v>455289438.08404845</v>
      </c>
    </row>
    <row r="1800" spans="1:8" x14ac:dyDescent="0.3">
      <c r="A1800" s="143">
        <v>63825</v>
      </c>
      <c r="B1800" s="148">
        <v>8803.19</v>
      </c>
      <c r="C1800" s="148">
        <v>599.1</v>
      </c>
      <c r="D1800" s="156">
        <v>0.19871</v>
      </c>
      <c r="E1800" s="156">
        <v>0.18875</v>
      </c>
      <c r="F1800" s="156">
        <v>9.9600000000000001E-3</v>
      </c>
      <c r="G1800" s="155">
        <f t="shared" ref="G1800:G1863" si="56">(2*F1800/$B$7)*(1+3*$B$11)/(4+PI()*$B$11-PI())*10^6</f>
        <v>139.50736251064274</v>
      </c>
      <c r="H1800" s="75">
        <f t="shared" si="55"/>
        <v>457502735.70780838</v>
      </c>
    </row>
    <row r="1801" spans="1:8" x14ac:dyDescent="0.3">
      <c r="A1801" s="143">
        <v>64070</v>
      </c>
      <c r="B1801" s="148">
        <v>8731.0499999999993</v>
      </c>
      <c r="C1801" s="148">
        <v>599.84</v>
      </c>
      <c r="D1801" s="156">
        <v>0.19993</v>
      </c>
      <c r="E1801" s="156">
        <v>0.18987999999999999</v>
      </c>
      <c r="F1801" s="156">
        <v>1.0059999999999999E-2</v>
      </c>
      <c r="G1801" s="155">
        <f t="shared" si="56"/>
        <v>140.90803884107086</v>
      </c>
      <c r="H1801" s="75">
        <f t="shared" si="55"/>
        <v>454693717.45542556</v>
      </c>
    </row>
    <row r="1802" spans="1:8" x14ac:dyDescent="0.3">
      <c r="A1802" s="143">
        <v>64317</v>
      </c>
      <c r="B1802" s="148">
        <v>8702.93</v>
      </c>
      <c r="C1802" s="148">
        <v>598.9</v>
      </c>
      <c r="D1802" s="156">
        <v>0.20121</v>
      </c>
      <c r="E1802" s="156">
        <v>0.19114</v>
      </c>
      <c r="F1802" s="156">
        <v>1.0070000000000001E-2</v>
      </c>
      <c r="G1802" s="155">
        <f t="shared" si="56"/>
        <v>141.04810647411369</v>
      </c>
      <c r="H1802" s="75">
        <f t="shared" si="55"/>
        <v>455993360.05126721</v>
      </c>
    </row>
    <row r="1803" spans="1:8" x14ac:dyDescent="0.3">
      <c r="A1803" s="143">
        <v>64564</v>
      </c>
      <c r="B1803" s="148">
        <v>8703.33</v>
      </c>
      <c r="C1803" s="148">
        <v>599.47</v>
      </c>
      <c r="D1803" s="156">
        <v>0.20236999999999999</v>
      </c>
      <c r="E1803" s="156">
        <v>0.19228999999999999</v>
      </c>
      <c r="F1803" s="156">
        <v>1.008E-2</v>
      </c>
      <c r="G1803" s="155">
        <f t="shared" si="56"/>
        <v>141.1881741071565</v>
      </c>
      <c r="H1803" s="75">
        <f t="shared" si="55"/>
        <v>457290423.99116486</v>
      </c>
    </row>
    <row r="1804" spans="1:8" x14ac:dyDescent="0.3">
      <c r="A1804" s="143">
        <v>64812</v>
      </c>
      <c r="B1804" s="148">
        <v>8635.8700000000008</v>
      </c>
      <c r="C1804" s="148">
        <v>599.52</v>
      </c>
      <c r="D1804" s="156">
        <v>0.20363999999999999</v>
      </c>
      <c r="E1804" s="156">
        <v>0.19348000000000001</v>
      </c>
      <c r="F1804" s="156">
        <v>1.0160000000000001E-2</v>
      </c>
      <c r="G1804" s="155">
        <f t="shared" si="56"/>
        <v>142.30871517149905</v>
      </c>
      <c r="H1804" s="75">
        <f t="shared" si="55"/>
        <v>455432402.16801745</v>
      </c>
    </row>
    <row r="1805" spans="1:8" x14ac:dyDescent="0.3">
      <c r="A1805" s="143">
        <v>65061</v>
      </c>
      <c r="B1805" s="148">
        <v>8638.41</v>
      </c>
      <c r="C1805" s="148">
        <v>599.34</v>
      </c>
      <c r="D1805" s="156">
        <v>0.2049</v>
      </c>
      <c r="E1805" s="156">
        <v>0.19475000000000001</v>
      </c>
      <c r="F1805" s="156">
        <v>1.0149999999999999E-2</v>
      </c>
      <c r="G1805" s="155">
        <f t="shared" si="56"/>
        <v>142.16864753845618</v>
      </c>
      <c r="H1805" s="75">
        <f t="shared" si="55"/>
        <v>457632545.05464154</v>
      </c>
    </row>
    <row r="1806" spans="1:8" x14ac:dyDescent="0.3">
      <c r="A1806" s="143">
        <v>65312</v>
      </c>
      <c r="B1806" s="148">
        <v>8596.9599999999991</v>
      </c>
      <c r="C1806" s="148">
        <v>599.27</v>
      </c>
      <c r="D1806" s="156">
        <v>0.20619000000000001</v>
      </c>
      <c r="E1806" s="156">
        <v>0.19599</v>
      </c>
      <c r="F1806" s="156">
        <v>1.0200000000000001E-2</v>
      </c>
      <c r="G1806" s="155">
        <f t="shared" si="56"/>
        <v>142.86898570367029</v>
      </c>
      <c r="H1806" s="75">
        <f t="shared" si="55"/>
        <v>457146102.62206227</v>
      </c>
    </row>
    <row r="1807" spans="1:8" x14ac:dyDescent="0.3">
      <c r="A1807" s="143">
        <v>65563</v>
      </c>
      <c r="B1807" s="148">
        <v>8533.8799999999992</v>
      </c>
      <c r="C1807" s="148">
        <v>598.83000000000004</v>
      </c>
      <c r="D1807" s="156">
        <v>0.20748</v>
      </c>
      <c r="E1807" s="156">
        <v>0.19721</v>
      </c>
      <c r="F1807" s="156">
        <v>1.027E-2</v>
      </c>
      <c r="G1807" s="155">
        <f t="shared" si="56"/>
        <v>143.84945913496998</v>
      </c>
      <c r="H1807" s="75">
        <f t="shared" si="55"/>
        <v>455775088.72302431</v>
      </c>
    </row>
    <row r="1808" spans="1:8" x14ac:dyDescent="0.3">
      <c r="A1808" s="143">
        <v>65815</v>
      </c>
      <c r="B1808" s="148">
        <v>8465.7199999999993</v>
      </c>
      <c r="C1808" s="148">
        <v>599.65</v>
      </c>
      <c r="D1808" s="156">
        <v>0.20885999999999999</v>
      </c>
      <c r="E1808" s="156">
        <v>0.19849</v>
      </c>
      <c r="F1808" s="156">
        <v>1.0370000000000001E-2</v>
      </c>
      <c r="G1808" s="155">
        <f t="shared" si="56"/>
        <v>145.25013546539813</v>
      </c>
      <c r="H1808" s="75">
        <f t="shared" si="55"/>
        <v>453114895.8251996</v>
      </c>
    </row>
    <row r="1809" spans="1:8" x14ac:dyDescent="0.3">
      <c r="A1809" s="143">
        <v>66068</v>
      </c>
      <c r="B1809" s="148">
        <v>8423.89</v>
      </c>
      <c r="C1809" s="148">
        <v>599.83000000000004</v>
      </c>
      <c r="D1809" s="156">
        <v>0.21029999999999999</v>
      </c>
      <c r="E1809" s="156">
        <v>0.19988</v>
      </c>
      <c r="F1809" s="156">
        <v>1.042E-2</v>
      </c>
      <c r="G1809" s="155">
        <f t="shared" si="56"/>
        <v>145.95047363061218</v>
      </c>
      <c r="H1809" s="75">
        <f t="shared" si="55"/>
        <v>452674104.82827413</v>
      </c>
    </row>
    <row r="1810" spans="1:8" x14ac:dyDescent="0.3">
      <c r="A1810" s="143">
        <v>66322</v>
      </c>
      <c r="B1810" s="148">
        <v>8443.2199999999993</v>
      </c>
      <c r="C1810" s="148">
        <v>599.34</v>
      </c>
      <c r="D1810" s="156">
        <v>0.21154999999999999</v>
      </c>
      <c r="E1810" s="156">
        <v>0.20116000000000001</v>
      </c>
      <c r="F1810" s="156">
        <v>1.039E-2</v>
      </c>
      <c r="G1810" s="155">
        <f t="shared" si="56"/>
        <v>145.53027073148371</v>
      </c>
      <c r="H1810" s="75">
        <f t="shared" ref="H1810:H1873" si="57">A1810/G1810*10^6</f>
        <v>455726493.64729065</v>
      </c>
    </row>
    <row r="1811" spans="1:8" x14ac:dyDescent="0.3">
      <c r="A1811" s="143">
        <v>66577</v>
      </c>
      <c r="B1811" s="148">
        <v>8410.7199999999993</v>
      </c>
      <c r="C1811" s="148">
        <v>599.08000000000004</v>
      </c>
      <c r="D1811" s="156">
        <v>0.21295</v>
      </c>
      <c r="E1811" s="156">
        <v>0.20252000000000001</v>
      </c>
      <c r="F1811" s="156">
        <v>1.042E-2</v>
      </c>
      <c r="G1811" s="155">
        <f t="shared" si="56"/>
        <v>145.95047363061218</v>
      </c>
      <c r="H1811" s="75">
        <f t="shared" si="57"/>
        <v>456161589.22855252</v>
      </c>
    </row>
    <row r="1812" spans="1:8" x14ac:dyDescent="0.3">
      <c r="A1812" s="143">
        <v>66833</v>
      </c>
      <c r="B1812" s="148">
        <v>8346.7900000000009</v>
      </c>
      <c r="C1812" s="148">
        <v>599.69000000000005</v>
      </c>
      <c r="D1812" s="156">
        <v>0.21446000000000001</v>
      </c>
      <c r="E1812" s="156">
        <v>0.20394000000000001</v>
      </c>
      <c r="F1812" s="156">
        <v>1.052E-2</v>
      </c>
      <c r="G1812" s="155">
        <f t="shared" si="56"/>
        <v>147.35114996104033</v>
      </c>
      <c r="H1812" s="75">
        <f t="shared" si="57"/>
        <v>453562798.91721684</v>
      </c>
    </row>
    <row r="1813" spans="1:8" x14ac:dyDescent="0.3">
      <c r="A1813" s="143">
        <v>67090</v>
      </c>
      <c r="B1813" s="148">
        <v>8330.9699999999993</v>
      </c>
      <c r="C1813" s="148">
        <v>600.27</v>
      </c>
      <c r="D1813" s="156">
        <v>0.21579000000000001</v>
      </c>
      <c r="E1813" s="156">
        <v>0.20524999999999999</v>
      </c>
      <c r="F1813" s="156">
        <v>1.055E-2</v>
      </c>
      <c r="G1813" s="155">
        <f t="shared" si="56"/>
        <v>147.77135286016875</v>
      </c>
      <c r="H1813" s="75">
        <f t="shared" si="57"/>
        <v>454012220.24058408</v>
      </c>
    </row>
    <row r="1814" spans="1:8" x14ac:dyDescent="0.3">
      <c r="A1814" s="143">
        <v>67348</v>
      </c>
      <c r="B1814" s="148">
        <v>8304.19</v>
      </c>
      <c r="C1814" s="148">
        <v>600.41</v>
      </c>
      <c r="D1814" s="156">
        <v>0.21723999999999999</v>
      </c>
      <c r="E1814" s="156">
        <v>0.20666000000000001</v>
      </c>
      <c r="F1814" s="156">
        <v>1.0580000000000001E-2</v>
      </c>
      <c r="G1814" s="155">
        <f t="shared" si="56"/>
        <v>148.19155575929724</v>
      </c>
      <c r="H1814" s="75">
        <f t="shared" si="57"/>
        <v>454465840.883614</v>
      </c>
    </row>
    <row r="1815" spans="1:8" x14ac:dyDescent="0.3">
      <c r="A1815" s="143">
        <v>67607</v>
      </c>
      <c r="B1815" s="148">
        <v>8222.31</v>
      </c>
      <c r="C1815" s="148">
        <v>599.03</v>
      </c>
      <c r="D1815" s="156">
        <v>0.21887999999999999</v>
      </c>
      <c r="E1815" s="156">
        <v>0.20821999999999999</v>
      </c>
      <c r="F1815" s="156">
        <v>1.0659999999999999E-2</v>
      </c>
      <c r="G1815" s="155">
        <f t="shared" si="56"/>
        <v>149.31209682363971</v>
      </c>
      <c r="H1815" s="75">
        <f t="shared" si="57"/>
        <v>452789837.11449814</v>
      </c>
    </row>
    <row r="1816" spans="1:8" x14ac:dyDescent="0.3">
      <c r="A1816" s="143">
        <v>67867</v>
      </c>
      <c r="B1816" s="148">
        <v>8177.44</v>
      </c>
      <c r="C1816" s="148">
        <v>598.99</v>
      </c>
      <c r="D1816" s="156">
        <v>0.22029000000000001</v>
      </c>
      <c r="E1816" s="156">
        <v>0.20957000000000001</v>
      </c>
      <c r="F1816" s="156">
        <v>1.072E-2</v>
      </c>
      <c r="G1816" s="155">
        <f t="shared" si="56"/>
        <v>150.15250262189662</v>
      </c>
      <c r="H1816" s="75">
        <f t="shared" si="57"/>
        <v>451987138.50875908</v>
      </c>
    </row>
    <row r="1817" spans="1:8" x14ac:dyDescent="0.3">
      <c r="A1817" s="143">
        <v>68128</v>
      </c>
      <c r="B1817" s="148">
        <v>8142.44</v>
      </c>
      <c r="C1817" s="148">
        <v>600.59</v>
      </c>
      <c r="D1817" s="156">
        <v>0.22195999999999999</v>
      </c>
      <c r="E1817" s="156">
        <v>0.21117</v>
      </c>
      <c r="F1817" s="156">
        <v>1.0800000000000001E-2</v>
      </c>
      <c r="G1817" s="155">
        <f t="shared" si="56"/>
        <v>151.27304368623911</v>
      </c>
      <c r="H1817" s="75">
        <f t="shared" si="57"/>
        <v>450364442.59895205</v>
      </c>
    </row>
    <row r="1818" spans="1:8" x14ac:dyDescent="0.3">
      <c r="A1818" s="143">
        <v>68390</v>
      </c>
      <c r="B1818" s="148">
        <v>8064.27</v>
      </c>
      <c r="C1818" s="148">
        <v>600.27</v>
      </c>
      <c r="D1818" s="156">
        <v>0.22356999999999999</v>
      </c>
      <c r="E1818" s="156">
        <v>0.21267</v>
      </c>
      <c r="F1818" s="156">
        <v>1.089E-2</v>
      </c>
      <c r="G1818" s="155">
        <f t="shared" si="56"/>
        <v>152.53365238362443</v>
      </c>
      <c r="H1818" s="75">
        <f t="shared" si="57"/>
        <v>448360076.16206634</v>
      </c>
    </row>
    <row r="1819" spans="1:8" x14ac:dyDescent="0.3">
      <c r="A1819" s="143">
        <v>68653</v>
      </c>
      <c r="B1819" s="148">
        <v>8065.54</v>
      </c>
      <c r="C1819" s="148">
        <v>599.16</v>
      </c>
      <c r="D1819" s="156">
        <v>0.22509000000000001</v>
      </c>
      <c r="E1819" s="156">
        <v>0.21421999999999999</v>
      </c>
      <c r="F1819" s="156">
        <v>1.0869999999999999E-2</v>
      </c>
      <c r="G1819" s="155">
        <f t="shared" si="56"/>
        <v>152.25351711753879</v>
      </c>
      <c r="H1819" s="75">
        <f t="shared" si="57"/>
        <v>450912407.80336326</v>
      </c>
    </row>
    <row r="1820" spans="1:8" x14ac:dyDescent="0.3">
      <c r="A1820" s="143">
        <v>68917</v>
      </c>
      <c r="B1820" s="148">
        <v>7956.55</v>
      </c>
      <c r="C1820" s="148">
        <v>598.73</v>
      </c>
      <c r="D1820" s="156">
        <v>0.22681000000000001</v>
      </c>
      <c r="E1820" s="156">
        <v>0.21579999999999999</v>
      </c>
      <c r="F1820" s="156">
        <v>1.1010000000000001E-2</v>
      </c>
      <c r="G1820" s="155">
        <f t="shared" si="56"/>
        <v>154.21446398013819</v>
      </c>
      <c r="H1820" s="75">
        <f t="shared" si="57"/>
        <v>446890636.72312903</v>
      </c>
    </row>
    <row r="1821" spans="1:8" x14ac:dyDescent="0.3">
      <c r="A1821" s="143">
        <v>69182</v>
      </c>
      <c r="B1821" s="148">
        <v>7929.25</v>
      </c>
      <c r="C1821" s="148">
        <v>599.83000000000004</v>
      </c>
      <c r="D1821" s="156">
        <v>0.22858999999999999</v>
      </c>
      <c r="E1821" s="156">
        <v>0.21751999999999999</v>
      </c>
      <c r="F1821" s="156">
        <v>1.107E-2</v>
      </c>
      <c r="G1821" s="155">
        <f t="shared" si="56"/>
        <v>155.0548697783951</v>
      </c>
      <c r="H1821" s="75">
        <f t="shared" si="57"/>
        <v>446177537.66053993</v>
      </c>
    </row>
    <row r="1822" spans="1:8" x14ac:dyDescent="0.3">
      <c r="A1822" s="143">
        <v>69448</v>
      </c>
      <c r="B1822" s="148">
        <v>7885.38</v>
      </c>
      <c r="C1822" s="148">
        <v>600.16</v>
      </c>
      <c r="D1822" s="156">
        <v>0.23038</v>
      </c>
      <c r="E1822" s="156">
        <v>0.21923999999999999</v>
      </c>
      <c r="F1822" s="156">
        <v>1.1140000000000001E-2</v>
      </c>
      <c r="G1822" s="155">
        <f t="shared" si="56"/>
        <v>156.03534320969479</v>
      </c>
      <c r="H1822" s="75">
        <f t="shared" si="57"/>
        <v>445078650.58924073</v>
      </c>
    </row>
    <row r="1823" spans="1:8" x14ac:dyDescent="0.3">
      <c r="A1823" s="143">
        <v>69715</v>
      </c>
      <c r="B1823" s="148">
        <v>7871.49</v>
      </c>
      <c r="C1823" s="148">
        <v>600.46</v>
      </c>
      <c r="D1823" s="156">
        <v>0.23211999999999999</v>
      </c>
      <c r="E1823" s="156">
        <v>0.22095999999999999</v>
      </c>
      <c r="F1823" s="156">
        <v>1.116E-2</v>
      </c>
      <c r="G1823" s="155">
        <f t="shared" si="56"/>
        <v>156.31547847578042</v>
      </c>
      <c r="H1823" s="75">
        <f t="shared" si="57"/>
        <v>445989102.80533522</v>
      </c>
    </row>
    <row r="1824" spans="1:8" x14ac:dyDescent="0.3">
      <c r="A1824" s="143">
        <v>69983</v>
      </c>
      <c r="B1824" s="148">
        <v>7842.83</v>
      </c>
      <c r="C1824" s="148">
        <v>599.32000000000005</v>
      </c>
      <c r="D1824" s="156">
        <v>0.23388999999999999</v>
      </c>
      <c r="E1824" s="156">
        <v>0.22270999999999999</v>
      </c>
      <c r="F1824" s="156">
        <v>1.1180000000000001E-2</v>
      </c>
      <c r="G1824" s="155">
        <f t="shared" si="56"/>
        <v>156.59561374186606</v>
      </c>
      <c r="H1824" s="75">
        <f t="shared" si="57"/>
        <v>446902683.46443439</v>
      </c>
    </row>
    <row r="1825" spans="1:8" x14ac:dyDescent="0.3">
      <c r="A1825" s="143">
        <v>70252</v>
      </c>
      <c r="B1825" s="148">
        <v>7814.24</v>
      </c>
      <c r="C1825" s="148">
        <v>599.35</v>
      </c>
      <c r="D1825" s="156">
        <v>0.23569999999999999</v>
      </c>
      <c r="E1825" s="156">
        <v>0.22447</v>
      </c>
      <c r="F1825" s="156">
        <v>1.123E-2</v>
      </c>
      <c r="G1825" s="155">
        <f t="shared" si="56"/>
        <v>157.29595190708014</v>
      </c>
      <c r="H1825" s="75">
        <f t="shared" si="57"/>
        <v>446623064.02837467</v>
      </c>
    </row>
    <row r="1826" spans="1:8" x14ac:dyDescent="0.3">
      <c r="A1826" s="143">
        <v>70522</v>
      </c>
      <c r="B1826" s="148">
        <v>7730.72</v>
      </c>
      <c r="C1826" s="148">
        <v>600.47</v>
      </c>
      <c r="D1826" s="156">
        <v>0.23762</v>
      </c>
      <c r="E1826" s="156">
        <v>0.22625000000000001</v>
      </c>
      <c r="F1826" s="156">
        <v>1.137E-2</v>
      </c>
      <c r="G1826" s="155">
        <f t="shared" si="56"/>
        <v>159.25689876967951</v>
      </c>
      <c r="H1826" s="75">
        <f t="shared" si="57"/>
        <v>442819121.46230048</v>
      </c>
    </row>
    <row r="1827" spans="1:8" x14ac:dyDescent="0.3">
      <c r="A1827" s="143">
        <v>70793</v>
      </c>
      <c r="B1827" s="148">
        <v>7711.46</v>
      </c>
      <c r="C1827" s="148">
        <v>598.80999999999995</v>
      </c>
      <c r="D1827" s="156">
        <v>0.23960999999999999</v>
      </c>
      <c r="E1827" s="156">
        <v>0.22824</v>
      </c>
      <c r="F1827" s="156">
        <v>1.137E-2</v>
      </c>
      <c r="G1827" s="155">
        <f t="shared" si="56"/>
        <v>159.25689876967951</v>
      </c>
      <c r="H1827" s="75">
        <f t="shared" si="57"/>
        <v>444520774.59063321</v>
      </c>
    </row>
    <row r="1828" spans="1:8" x14ac:dyDescent="0.3">
      <c r="A1828" s="143">
        <v>71065</v>
      </c>
      <c r="B1828" s="148">
        <v>7574.2</v>
      </c>
      <c r="C1828" s="148">
        <v>598.97</v>
      </c>
      <c r="D1828" s="156">
        <v>0.24187</v>
      </c>
      <c r="E1828" s="156">
        <v>0.23028999999999999</v>
      </c>
      <c r="F1828" s="156">
        <v>1.157E-2</v>
      </c>
      <c r="G1828" s="155">
        <f t="shared" si="56"/>
        <v>162.05825143053582</v>
      </c>
      <c r="H1828" s="75">
        <f t="shared" si="57"/>
        <v>438515159.65826088</v>
      </c>
    </row>
    <row r="1829" spans="1:8" x14ac:dyDescent="0.3">
      <c r="A1829" s="143">
        <v>71339</v>
      </c>
      <c r="B1829" s="148">
        <v>7569.32</v>
      </c>
      <c r="C1829" s="148">
        <v>600.52</v>
      </c>
      <c r="D1829" s="156">
        <v>0.24378</v>
      </c>
      <c r="E1829" s="156">
        <v>0.23216999999999999</v>
      </c>
      <c r="F1829" s="156">
        <v>1.1610000000000001E-2</v>
      </c>
      <c r="G1829" s="155">
        <f t="shared" si="56"/>
        <v>162.61852196270706</v>
      </c>
      <c r="H1829" s="75">
        <f t="shared" si="57"/>
        <v>438689265.7674014</v>
      </c>
    </row>
    <row r="1830" spans="1:8" x14ac:dyDescent="0.3">
      <c r="A1830" s="143">
        <v>71613</v>
      </c>
      <c r="B1830" s="148">
        <v>7535.5</v>
      </c>
      <c r="C1830" s="148">
        <v>600.59</v>
      </c>
      <c r="D1830" s="156">
        <v>0.24590999999999999</v>
      </c>
      <c r="E1830" s="156">
        <v>0.23425000000000001</v>
      </c>
      <c r="F1830" s="156">
        <v>1.166E-2</v>
      </c>
      <c r="G1830" s="155">
        <f t="shared" si="56"/>
        <v>163.31886012792111</v>
      </c>
      <c r="H1830" s="75">
        <f t="shared" si="57"/>
        <v>438485793.64262289</v>
      </c>
    </row>
    <row r="1831" spans="1:8" x14ac:dyDescent="0.3">
      <c r="A1831" s="143">
        <v>71888</v>
      </c>
      <c r="B1831" s="148">
        <v>7464.94</v>
      </c>
      <c r="C1831" s="148">
        <v>598.55999999999995</v>
      </c>
      <c r="D1831" s="156">
        <v>0.24809</v>
      </c>
      <c r="E1831" s="156">
        <v>0.23635</v>
      </c>
      <c r="F1831" s="156">
        <v>1.174E-2</v>
      </c>
      <c r="G1831" s="155">
        <f t="shared" si="56"/>
        <v>164.43940119226363</v>
      </c>
      <c r="H1831" s="75">
        <f t="shared" si="57"/>
        <v>437170164.0773313</v>
      </c>
    </row>
    <row r="1832" spans="1:8" x14ac:dyDescent="0.3">
      <c r="A1832" s="143">
        <v>72165</v>
      </c>
      <c r="B1832" s="148">
        <v>7401.9</v>
      </c>
      <c r="C1832" s="148">
        <v>599.14</v>
      </c>
      <c r="D1832" s="156">
        <v>0.25024000000000002</v>
      </c>
      <c r="E1832" s="156">
        <v>0.23838999999999999</v>
      </c>
      <c r="F1832" s="156">
        <v>1.1849999999999999E-2</v>
      </c>
      <c r="G1832" s="155">
        <f t="shared" si="56"/>
        <v>165.98014515573459</v>
      </c>
      <c r="H1832" s="75">
        <f t="shared" si="57"/>
        <v>434780918.71946234</v>
      </c>
    </row>
    <row r="1833" spans="1:8" x14ac:dyDescent="0.3">
      <c r="A1833" s="143">
        <v>72442</v>
      </c>
      <c r="B1833" s="148">
        <v>7356.46</v>
      </c>
      <c r="C1833" s="148">
        <v>598.96</v>
      </c>
      <c r="D1833" s="156">
        <v>0.25259999999999999</v>
      </c>
      <c r="E1833" s="156">
        <v>0.24068000000000001</v>
      </c>
      <c r="F1833" s="156">
        <v>1.192E-2</v>
      </c>
      <c r="G1833" s="155">
        <f t="shared" si="56"/>
        <v>166.96061858703428</v>
      </c>
      <c r="H1833" s="75">
        <f t="shared" si="57"/>
        <v>433886748.94155937</v>
      </c>
    </row>
    <row r="1834" spans="1:8" x14ac:dyDescent="0.3">
      <c r="A1834" s="143">
        <v>72721</v>
      </c>
      <c r="B1834" s="148">
        <v>7281.59</v>
      </c>
      <c r="C1834" s="148">
        <v>600.39</v>
      </c>
      <c r="D1834" s="156">
        <v>0.255</v>
      </c>
      <c r="E1834" s="156">
        <v>0.24293000000000001</v>
      </c>
      <c r="F1834" s="156">
        <v>1.2070000000000001E-2</v>
      </c>
      <c r="G1834" s="155">
        <f t="shared" si="56"/>
        <v>169.06163308267651</v>
      </c>
      <c r="H1834" s="75">
        <f t="shared" si="57"/>
        <v>430144904.39967018</v>
      </c>
    </row>
    <row r="1835" spans="1:8" x14ac:dyDescent="0.3">
      <c r="A1835" s="143">
        <v>73000</v>
      </c>
      <c r="B1835" s="148">
        <v>7266.25</v>
      </c>
      <c r="C1835" s="148">
        <v>600.03</v>
      </c>
      <c r="D1835" s="156">
        <v>0.25744</v>
      </c>
      <c r="E1835" s="156">
        <v>0.24535000000000001</v>
      </c>
      <c r="F1835" s="156">
        <v>1.209E-2</v>
      </c>
      <c r="G1835" s="155">
        <f t="shared" si="56"/>
        <v>169.34176834876214</v>
      </c>
      <c r="H1835" s="75">
        <f t="shared" si="57"/>
        <v>431080888.73653013</v>
      </c>
    </row>
    <row r="1836" spans="1:8" x14ac:dyDescent="0.3">
      <c r="A1836" s="143">
        <v>73281</v>
      </c>
      <c r="B1836" s="148">
        <v>7189.89</v>
      </c>
      <c r="C1836" s="148">
        <v>598.17999999999995</v>
      </c>
      <c r="D1836" s="156">
        <v>0.26006000000000001</v>
      </c>
      <c r="E1836" s="156">
        <v>0.24789</v>
      </c>
      <c r="F1836" s="156">
        <v>1.218E-2</v>
      </c>
      <c r="G1836" s="155">
        <f t="shared" si="56"/>
        <v>170.60237704614744</v>
      </c>
      <c r="H1836" s="75">
        <f t="shared" si="57"/>
        <v>429542666.80690914</v>
      </c>
    </row>
    <row r="1837" spans="1:8" x14ac:dyDescent="0.3">
      <c r="A1837" s="143">
        <v>73563</v>
      </c>
      <c r="B1837" s="148">
        <v>7133.74</v>
      </c>
      <c r="C1837" s="148">
        <v>599.46</v>
      </c>
      <c r="D1837" s="156">
        <v>0.26268000000000002</v>
      </c>
      <c r="E1837" s="156">
        <v>0.25037999999999999</v>
      </c>
      <c r="F1837" s="156">
        <v>1.23E-2</v>
      </c>
      <c r="G1837" s="155">
        <f t="shared" si="56"/>
        <v>172.28318864266123</v>
      </c>
      <c r="H1837" s="75">
        <f t="shared" si="57"/>
        <v>426988846.558788</v>
      </c>
    </row>
    <row r="1838" spans="1:8" x14ac:dyDescent="0.3">
      <c r="A1838" s="143">
        <v>73846</v>
      </c>
      <c r="B1838" s="148">
        <v>7062.98</v>
      </c>
      <c r="C1838" s="148">
        <v>598.52</v>
      </c>
      <c r="D1838" s="156">
        <v>0.26534000000000002</v>
      </c>
      <c r="E1838" s="156">
        <v>0.25294</v>
      </c>
      <c r="F1838" s="156">
        <v>1.24E-2</v>
      </c>
      <c r="G1838" s="155">
        <f t="shared" si="56"/>
        <v>173.68386497308933</v>
      </c>
      <c r="H1838" s="75">
        <f t="shared" si="57"/>
        <v>425174785.29995716</v>
      </c>
    </row>
    <row r="1839" spans="1:8" x14ac:dyDescent="0.3">
      <c r="A1839" s="143">
        <v>74130</v>
      </c>
      <c r="B1839" s="148">
        <v>7035.8</v>
      </c>
      <c r="C1839" s="148">
        <v>598.79999999999995</v>
      </c>
      <c r="D1839" s="156">
        <v>0.26819999999999999</v>
      </c>
      <c r="E1839" s="156">
        <v>0.25574000000000002</v>
      </c>
      <c r="F1839" s="156">
        <v>1.2460000000000001E-2</v>
      </c>
      <c r="G1839" s="155">
        <f t="shared" si="56"/>
        <v>174.52427077134624</v>
      </c>
      <c r="H1839" s="75">
        <f t="shared" si="57"/>
        <v>424754675.50941241</v>
      </c>
    </row>
    <row r="1840" spans="1:8" x14ac:dyDescent="0.3">
      <c r="A1840" s="143">
        <v>74415</v>
      </c>
      <c r="B1840" s="148">
        <v>6918.18</v>
      </c>
      <c r="C1840" s="148">
        <v>599.16</v>
      </c>
      <c r="D1840" s="156">
        <v>0.27131</v>
      </c>
      <c r="E1840" s="156">
        <v>0.25863000000000003</v>
      </c>
      <c r="F1840" s="156">
        <v>1.268E-2</v>
      </c>
      <c r="G1840" s="155">
        <f t="shared" si="56"/>
        <v>177.60575869828813</v>
      </c>
      <c r="H1840" s="75">
        <f t="shared" si="57"/>
        <v>418989792.5912087</v>
      </c>
    </row>
    <row r="1841" spans="1:8" x14ac:dyDescent="0.3">
      <c r="A1841" s="143">
        <v>74701</v>
      </c>
      <c r="B1841" s="148">
        <v>6862.79</v>
      </c>
      <c r="C1841" s="148">
        <v>598.97</v>
      </c>
      <c r="D1841" s="156">
        <v>0.27437</v>
      </c>
      <c r="E1841" s="156">
        <v>0.2616</v>
      </c>
      <c r="F1841" s="156">
        <v>1.277E-2</v>
      </c>
      <c r="G1841" s="155">
        <f t="shared" si="56"/>
        <v>178.86636739567348</v>
      </c>
      <c r="H1841" s="75">
        <f t="shared" si="57"/>
        <v>417635808.71943682</v>
      </c>
    </row>
    <row r="1842" spans="1:8" x14ac:dyDescent="0.3">
      <c r="A1842" s="143">
        <v>74988</v>
      </c>
      <c r="B1842" s="148">
        <v>6827.4</v>
      </c>
      <c r="C1842" s="148">
        <v>599.27</v>
      </c>
      <c r="D1842" s="156">
        <v>0.27760000000000001</v>
      </c>
      <c r="E1842" s="156">
        <v>0.26474999999999999</v>
      </c>
      <c r="F1842" s="156">
        <v>1.285E-2</v>
      </c>
      <c r="G1842" s="155">
        <f t="shared" si="56"/>
        <v>179.986908460016</v>
      </c>
      <c r="H1842" s="75">
        <f t="shared" si="57"/>
        <v>416630301.84586197</v>
      </c>
    </row>
    <row r="1843" spans="1:8" x14ac:dyDescent="0.3">
      <c r="A1843" s="143">
        <v>75276</v>
      </c>
      <c r="B1843" s="148">
        <v>6778.56</v>
      </c>
      <c r="C1843" s="148">
        <v>599.79</v>
      </c>
      <c r="D1843" s="156">
        <v>0.28099000000000002</v>
      </c>
      <c r="E1843" s="156">
        <v>0.26804</v>
      </c>
      <c r="F1843" s="156">
        <v>1.295E-2</v>
      </c>
      <c r="G1843" s="155">
        <f t="shared" si="56"/>
        <v>181.38758479044409</v>
      </c>
      <c r="H1843" s="75">
        <f t="shared" si="57"/>
        <v>415000839.70446974</v>
      </c>
    </row>
    <row r="1844" spans="1:8" x14ac:dyDescent="0.3">
      <c r="A1844" s="143">
        <v>75566</v>
      </c>
      <c r="B1844" s="148">
        <v>6716.08</v>
      </c>
      <c r="C1844" s="148">
        <v>598.66</v>
      </c>
      <c r="D1844" s="156">
        <v>0.28448000000000001</v>
      </c>
      <c r="E1844" s="156">
        <v>0.27143</v>
      </c>
      <c r="F1844" s="156">
        <v>1.3050000000000001E-2</v>
      </c>
      <c r="G1844" s="155">
        <f t="shared" si="56"/>
        <v>182.78826112087231</v>
      </c>
      <c r="H1844" s="75">
        <f t="shared" si="57"/>
        <v>413407291.78462124</v>
      </c>
    </row>
    <row r="1845" spans="1:8" x14ac:dyDescent="0.3">
      <c r="A1845" s="143">
        <v>75856</v>
      </c>
      <c r="B1845" s="148">
        <v>6578.95</v>
      </c>
      <c r="C1845" s="148">
        <v>599.83000000000004</v>
      </c>
      <c r="D1845" s="156">
        <v>0.28828999999999999</v>
      </c>
      <c r="E1845" s="156">
        <v>0.27494000000000002</v>
      </c>
      <c r="F1845" s="156">
        <v>1.3339999999999999E-2</v>
      </c>
      <c r="G1845" s="155">
        <f t="shared" si="56"/>
        <v>186.85022247911385</v>
      </c>
      <c r="H1845" s="75">
        <f t="shared" si="57"/>
        <v>405972221.99443299</v>
      </c>
    </row>
    <row r="1846" spans="1:8" x14ac:dyDescent="0.3">
      <c r="A1846" s="143">
        <v>76148</v>
      </c>
      <c r="B1846" s="148">
        <v>6496.67</v>
      </c>
      <c r="C1846" s="148">
        <v>599.13</v>
      </c>
      <c r="D1846" s="156">
        <v>0.29226000000000002</v>
      </c>
      <c r="E1846" s="156">
        <v>0.27876000000000001</v>
      </c>
      <c r="F1846" s="156">
        <v>1.35E-2</v>
      </c>
      <c r="G1846" s="155">
        <f t="shared" si="56"/>
        <v>189.09130460779889</v>
      </c>
      <c r="H1846" s="75">
        <f t="shared" si="57"/>
        <v>402704926.9025951</v>
      </c>
    </row>
    <row r="1847" spans="1:8" x14ac:dyDescent="0.3">
      <c r="A1847" s="143">
        <v>76441</v>
      </c>
      <c r="B1847" s="148">
        <v>6418.57</v>
      </c>
      <c r="C1847" s="148">
        <v>599.66</v>
      </c>
      <c r="D1847" s="156">
        <v>0.29629</v>
      </c>
      <c r="E1847" s="156">
        <v>0.28260999999999997</v>
      </c>
      <c r="F1847" s="156">
        <v>1.367E-2</v>
      </c>
      <c r="G1847" s="155">
        <f t="shared" si="56"/>
        <v>191.47245436952673</v>
      </c>
      <c r="H1847" s="75">
        <f t="shared" si="57"/>
        <v>399227138.18915647</v>
      </c>
    </row>
    <row r="1848" spans="1:8" x14ac:dyDescent="0.3">
      <c r="A1848" s="143">
        <v>76735</v>
      </c>
      <c r="B1848" s="148">
        <v>6271.54</v>
      </c>
      <c r="C1848" s="148">
        <v>600.41</v>
      </c>
      <c r="D1848" s="156">
        <v>0.30082999999999999</v>
      </c>
      <c r="E1848" s="156">
        <v>0.28681000000000001</v>
      </c>
      <c r="F1848" s="156">
        <v>1.401E-2</v>
      </c>
      <c r="G1848" s="155">
        <f t="shared" si="56"/>
        <v>196.23475389298238</v>
      </c>
      <c r="H1848" s="75">
        <f t="shared" si="57"/>
        <v>391036747.9648779</v>
      </c>
    </row>
    <row r="1849" spans="1:8" x14ac:dyDescent="0.3">
      <c r="A1849" s="143">
        <v>77030</v>
      </c>
      <c r="B1849" s="148">
        <v>6211.22</v>
      </c>
      <c r="C1849" s="148">
        <v>600.02</v>
      </c>
      <c r="D1849" s="156">
        <v>0.30542999999999998</v>
      </c>
      <c r="E1849" s="156">
        <v>0.29128999999999999</v>
      </c>
      <c r="F1849" s="156">
        <v>1.414E-2</v>
      </c>
      <c r="G1849" s="155">
        <f t="shared" si="56"/>
        <v>198.05563312253898</v>
      </c>
      <c r="H1849" s="75">
        <f t="shared" si="57"/>
        <v>388931123.97535688</v>
      </c>
    </row>
    <row r="1850" spans="1:8" x14ac:dyDescent="0.3">
      <c r="A1850" s="143">
        <v>77326</v>
      </c>
      <c r="B1850" s="148">
        <v>6018.41</v>
      </c>
      <c r="C1850" s="148">
        <v>599.16999999999996</v>
      </c>
      <c r="D1850" s="156">
        <v>0.31032999999999999</v>
      </c>
      <c r="E1850" s="156">
        <v>0.29576000000000002</v>
      </c>
      <c r="F1850" s="156">
        <v>1.457E-2</v>
      </c>
      <c r="G1850" s="155">
        <f t="shared" si="56"/>
        <v>204.07854134337998</v>
      </c>
      <c r="H1850" s="75">
        <f t="shared" si="57"/>
        <v>378903139.40402114</v>
      </c>
    </row>
    <row r="1851" spans="1:8" x14ac:dyDescent="0.3">
      <c r="A1851" s="143">
        <v>77623</v>
      </c>
      <c r="B1851" s="148">
        <v>5858.17</v>
      </c>
      <c r="C1851" s="148">
        <v>599.64</v>
      </c>
      <c r="D1851" s="156">
        <v>0.31535999999999997</v>
      </c>
      <c r="E1851" s="156">
        <v>0.30037000000000003</v>
      </c>
      <c r="F1851" s="156">
        <v>1.498E-2</v>
      </c>
      <c r="G1851" s="155">
        <f t="shared" si="56"/>
        <v>209.82131429813538</v>
      </c>
      <c r="H1851" s="75">
        <f t="shared" si="57"/>
        <v>369948116.37537158</v>
      </c>
    </row>
    <row r="1852" spans="1:8" x14ac:dyDescent="0.3">
      <c r="A1852" s="143">
        <v>77922</v>
      </c>
      <c r="B1852" s="148">
        <v>5846.78</v>
      </c>
      <c r="C1852" s="148">
        <v>600.32000000000005</v>
      </c>
      <c r="D1852" s="156">
        <v>0.32035000000000002</v>
      </c>
      <c r="E1852" s="156">
        <v>0.30531999999999998</v>
      </c>
      <c r="F1852" s="156">
        <v>1.503E-2</v>
      </c>
      <c r="G1852" s="155">
        <f t="shared" si="56"/>
        <v>210.52165246334943</v>
      </c>
      <c r="H1852" s="75">
        <f t="shared" si="57"/>
        <v>370137698.84580284</v>
      </c>
    </row>
    <row r="1853" spans="1:8" x14ac:dyDescent="0.3">
      <c r="A1853" s="143">
        <v>78221</v>
      </c>
      <c r="B1853" s="148">
        <v>5719.47</v>
      </c>
      <c r="C1853" s="148">
        <v>599.37</v>
      </c>
      <c r="D1853" s="156">
        <v>0.32652999999999999</v>
      </c>
      <c r="E1853" s="156">
        <v>0.31119000000000002</v>
      </c>
      <c r="F1853" s="156">
        <v>1.5339999999999999E-2</v>
      </c>
      <c r="G1853" s="155">
        <f t="shared" si="56"/>
        <v>214.86374908767667</v>
      </c>
      <c r="H1853" s="75">
        <f t="shared" si="57"/>
        <v>364049311.86452192</v>
      </c>
    </row>
    <row r="1854" spans="1:8" x14ac:dyDescent="0.3">
      <c r="A1854" s="143">
        <v>78522</v>
      </c>
      <c r="B1854" s="148">
        <v>5502.64</v>
      </c>
      <c r="C1854" s="148">
        <v>599.85</v>
      </c>
      <c r="D1854" s="156">
        <v>0.33239999999999997</v>
      </c>
      <c r="E1854" s="156">
        <v>0.31644</v>
      </c>
      <c r="F1854" s="156">
        <v>1.5949999999999999E-2</v>
      </c>
      <c r="G1854" s="155">
        <f t="shared" si="56"/>
        <v>223.40787470328829</v>
      </c>
      <c r="H1854" s="75">
        <f t="shared" si="57"/>
        <v>351473734.32689589</v>
      </c>
    </row>
    <row r="1855" spans="1:8" x14ac:dyDescent="0.3">
      <c r="A1855" s="143">
        <v>78824</v>
      </c>
      <c r="B1855" s="148">
        <v>5384.63</v>
      </c>
      <c r="C1855" s="148">
        <v>599.22</v>
      </c>
      <c r="D1855" s="156">
        <v>0.33872999999999998</v>
      </c>
      <c r="E1855" s="156">
        <v>0.32244</v>
      </c>
      <c r="F1855" s="156">
        <v>1.6289999999999999E-2</v>
      </c>
      <c r="G1855" s="155">
        <f t="shared" si="56"/>
        <v>228.170174226744</v>
      </c>
      <c r="H1855" s="75">
        <f t="shared" si="57"/>
        <v>345461453.35221899</v>
      </c>
    </row>
    <row r="1856" spans="1:8" x14ac:dyDescent="0.3">
      <c r="A1856" s="143">
        <v>79127</v>
      </c>
      <c r="B1856" s="148">
        <v>5420.26</v>
      </c>
      <c r="C1856" s="148">
        <v>600.5</v>
      </c>
      <c r="D1856" s="156">
        <v>0.34540999999999999</v>
      </c>
      <c r="E1856" s="156">
        <v>0.32919999999999999</v>
      </c>
      <c r="F1856" s="156">
        <v>1.6209999999999999E-2</v>
      </c>
      <c r="G1856" s="155">
        <f t="shared" si="56"/>
        <v>227.04963316240151</v>
      </c>
      <c r="H1856" s="75">
        <f t="shared" si="57"/>
        <v>348500893.38573354</v>
      </c>
    </row>
    <row r="1857" spans="1:8" x14ac:dyDescent="0.3">
      <c r="A1857" s="143">
        <v>79431</v>
      </c>
      <c r="B1857" s="148">
        <v>5361.24</v>
      </c>
      <c r="C1857" s="148">
        <v>599.74</v>
      </c>
      <c r="D1857" s="156">
        <v>0.35243999999999998</v>
      </c>
      <c r="E1857" s="156">
        <v>0.33606999999999998</v>
      </c>
      <c r="F1857" s="156">
        <v>1.6369999999999999E-2</v>
      </c>
      <c r="G1857" s="155">
        <f t="shared" si="56"/>
        <v>229.29071529108651</v>
      </c>
      <c r="H1857" s="75">
        <f t="shared" si="57"/>
        <v>346420481.5234741</v>
      </c>
    </row>
    <row r="1858" spans="1:8" x14ac:dyDescent="0.3">
      <c r="A1858" s="143">
        <v>79737</v>
      </c>
      <c r="B1858" s="148">
        <v>5221.4799999999996</v>
      </c>
      <c r="C1858" s="148">
        <v>599.23</v>
      </c>
      <c r="D1858" s="156">
        <v>0.36037000000000002</v>
      </c>
      <c r="E1858" s="156">
        <v>0.34356999999999999</v>
      </c>
      <c r="F1858" s="156">
        <v>1.6799999999999999E-2</v>
      </c>
      <c r="G1858" s="155">
        <f t="shared" si="56"/>
        <v>235.31362351192746</v>
      </c>
      <c r="H1858" s="75">
        <f t="shared" si="57"/>
        <v>338854159.01539725</v>
      </c>
    </row>
    <row r="1859" spans="1:8" x14ac:dyDescent="0.3">
      <c r="A1859" s="143">
        <v>80043</v>
      </c>
      <c r="B1859" s="148">
        <v>5138.62</v>
      </c>
      <c r="C1859" s="148">
        <v>600.48</v>
      </c>
      <c r="D1859" s="156">
        <v>0.36875000000000002</v>
      </c>
      <c r="E1859" s="156">
        <v>0.35164000000000001</v>
      </c>
      <c r="F1859" s="156">
        <v>1.7100000000000001E-2</v>
      </c>
      <c r="G1859" s="155">
        <f t="shared" si="56"/>
        <v>239.51565250321195</v>
      </c>
      <c r="H1859" s="75">
        <f t="shared" si="57"/>
        <v>334186927.50748974</v>
      </c>
    </row>
    <row r="1860" spans="1:8" x14ac:dyDescent="0.3">
      <c r="A1860" s="143">
        <v>80351</v>
      </c>
      <c r="B1860" s="148">
        <v>4980.2299999999996</v>
      </c>
      <c r="C1860" s="148">
        <v>599.4</v>
      </c>
      <c r="D1860" s="156">
        <v>0.37789</v>
      </c>
      <c r="E1860" s="156">
        <v>0.36027999999999999</v>
      </c>
      <c r="F1860" s="156">
        <v>1.7610000000000001E-2</v>
      </c>
      <c r="G1860" s="155">
        <f t="shared" si="56"/>
        <v>246.65910178839542</v>
      </c>
      <c r="H1860" s="75">
        <f t="shared" si="57"/>
        <v>325757287.76038331</v>
      </c>
    </row>
    <row r="1861" spans="1:8" x14ac:dyDescent="0.3">
      <c r="A1861" s="143">
        <v>80660</v>
      </c>
      <c r="B1861" s="148">
        <v>4825.74</v>
      </c>
      <c r="C1861" s="148">
        <v>598.12</v>
      </c>
      <c r="D1861" s="156">
        <v>0.38796000000000003</v>
      </c>
      <c r="E1861" s="156">
        <v>0.36981999999999998</v>
      </c>
      <c r="F1861" s="156">
        <v>1.814E-2</v>
      </c>
      <c r="G1861" s="155">
        <f t="shared" si="56"/>
        <v>254.0826863396646</v>
      </c>
      <c r="H1861" s="75">
        <f t="shared" si="57"/>
        <v>317455711.61102855</v>
      </c>
    </row>
    <row r="1862" spans="1:8" x14ac:dyDescent="0.3">
      <c r="A1862" s="143">
        <v>80970</v>
      </c>
      <c r="B1862" s="148">
        <v>4690.3900000000003</v>
      </c>
      <c r="C1862" s="148">
        <v>600.36</v>
      </c>
      <c r="D1862" s="156">
        <v>0.39905000000000002</v>
      </c>
      <c r="E1862" s="156">
        <v>0.38030999999999998</v>
      </c>
      <c r="F1862" s="156">
        <v>1.873E-2</v>
      </c>
      <c r="G1862" s="155">
        <f t="shared" si="56"/>
        <v>262.34667668919059</v>
      </c>
      <c r="H1862" s="75">
        <f t="shared" si="57"/>
        <v>308637414.51517379</v>
      </c>
    </row>
    <row r="1863" spans="1:8" x14ac:dyDescent="0.3">
      <c r="A1863" s="143">
        <v>81282</v>
      </c>
      <c r="B1863" s="148">
        <v>4517.8999999999996</v>
      </c>
      <c r="C1863" s="148">
        <v>598</v>
      </c>
      <c r="D1863" s="156">
        <v>0.41088999999999998</v>
      </c>
      <c r="E1863" s="156">
        <v>0.39151999999999998</v>
      </c>
      <c r="F1863" s="156">
        <v>1.9369999999999998E-2</v>
      </c>
      <c r="G1863" s="155">
        <f t="shared" si="56"/>
        <v>271.31100520393062</v>
      </c>
      <c r="H1863" s="75">
        <f t="shared" si="57"/>
        <v>299589763.92758</v>
      </c>
    </row>
    <row r="1864" spans="1:8" x14ac:dyDescent="0.3">
      <c r="A1864" s="143">
        <v>81594</v>
      </c>
      <c r="B1864" s="148">
        <v>4384.22</v>
      </c>
      <c r="C1864" s="148">
        <v>600.15</v>
      </c>
      <c r="D1864" s="156">
        <v>0.42405999999999999</v>
      </c>
      <c r="E1864" s="156">
        <v>0.40403</v>
      </c>
      <c r="F1864" s="156">
        <v>2.0029999999999999E-2</v>
      </c>
      <c r="G1864" s="155">
        <f t="shared" ref="G1864:G1878" si="58">(2*F1864/$B$7)*(1+3*$B$11)/(4+PI()*$B$11-PI())*10^6</f>
        <v>280.55546898475643</v>
      </c>
      <c r="H1864" s="75">
        <f t="shared" si="57"/>
        <v>290830188.75113535</v>
      </c>
    </row>
    <row r="1865" spans="1:8" x14ac:dyDescent="0.3">
      <c r="A1865" s="143">
        <v>81908</v>
      </c>
      <c r="B1865" s="148">
        <v>4208.26</v>
      </c>
      <c r="C1865" s="148">
        <v>600.12</v>
      </c>
      <c r="D1865" s="156">
        <v>0.43879000000000001</v>
      </c>
      <c r="E1865" s="156">
        <v>0.41791</v>
      </c>
      <c r="F1865" s="156">
        <v>2.087E-2</v>
      </c>
      <c r="G1865" s="155">
        <f t="shared" si="58"/>
        <v>292.32115016035283</v>
      </c>
      <c r="H1865" s="75">
        <f t="shared" si="57"/>
        <v>280198678.59396887</v>
      </c>
    </row>
    <row r="1866" spans="1:8" x14ac:dyDescent="0.3">
      <c r="A1866" s="143">
        <v>82223</v>
      </c>
      <c r="B1866" s="148">
        <v>4022.53</v>
      </c>
      <c r="C1866" s="148">
        <v>599.79</v>
      </c>
      <c r="D1866" s="156">
        <v>0.45519999999999999</v>
      </c>
      <c r="E1866" s="156">
        <v>0.43337999999999999</v>
      </c>
      <c r="F1866" s="156">
        <v>2.1819999999999999E-2</v>
      </c>
      <c r="G1866" s="155">
        <f t="shared" si="58"/>
        <v>305.62757529942013</v>
      </c>
      <c r="H1866" s="75">
        <f t="shared" si="57"/>
        <v>269030043.90047914</v>
      </c>
    </row>
    <row r="1867" spans="1:8" x14ac:dyDescent="0.3">
      <c r="A1867" s="143">
        <v>82539</v>
      </c>
      <c r="B1867" s="148">
        <v>3872.24</v>
      </c>
      <c r="C1867" s="148">
        <v>600.52</v>
      </c>
      <c r="D1867" s="156">
        <v>0.47338000000000002</v>
      </c>
      <c r="E1867" s="156">
        <v>0.45068000000000003</v>
      </c>
      <c r="F1867" s="156">
        <v>2.2700000000000001E-2</v>
      </c>
      <c r="G1867" s="155">
        <f t="shared" si="58"/>
        <v>317.9535270071878</v>
      </c>
      <c r="H1867" s="75">
        <f t="shared" si="57"/>
        <v>259594541.30582452</v>
      </c>
    </row>
    <row r="1868" spans="1:8" x14ac:dyDescent="0.3">
      <c r="A1868" s="143">
        <v>82856</v>
      </c>
      <c r="B1868" s="148">
        <v>3687.33</v>
      </c>
      <c r="C1868" s="148">
        <v>599.05999999999995</v>
      </c>
      <c r="D1868" s="156">
        <v>0.49412</v>
      </c>
      <c r="E1868" s="156">
        <v>0.47033999999999998</v>
      </c>
      <c r="F1868" s="156">
        <v>2.3779999999999999E-2</v>
      </c>
      <c r="G1868" s="155">
        <f t="shared" si="58"/>
        <v>333.08083137581173</v>
      </c>
      <c r="H1868" s="75">
        <f t="shared" si="57"/>
        <v>248756434.45994169</v>
      </c>
    </row>
    <row r="1869" spans="1:8" x14ac:dyDescent="0.3">
      <c r="A1869" s="143">
        <v>83175</v>
      </c>
      <c r="B1869" s="148">
        <v>3508.29</v>
      </c>
      <c r="C1869" s="148">
        <v>599.17999999999995</v>
      </c>
      <c r="D1869" s="156">
        <v>0.51798999999999995</v>
      </c>
      <c r="E1869" s="156">
        <v>0.49299999999999999</v>
      </c>
      <c r="F1869" s="156">
        <v>2.5000000000000001E-2</v>
      </c>
      <c r="G1869" s="155">
        <f t="shared" si="58"/>
        <v>350.16908260703497</v>
      </c>
      <c r="H1869" s="75">
        <f t="shared" si="57"/>
        <v>237528108.93741935</v>
      </c>
    </row>
    <row r="1870" spans="1:8" x14ac:dyDescent="0.3">
      <c r="A1870" s="143">
        <v>83495</v>
      </c>
      <c r="B1870" s="148">
        <v>3310.29</v>
      </c>
      <c r="C1870" s="148">
        <v>599.01</v>
      </c>
      <c r="D1870" s="156">
        <v>0.54544000000000004</v>
      </c>
      <c r="E1870" s="156">
        <v>0.51895000000000002</v>
      </c>
      <c r="F1870" s="156">
        <v>2.648E-2</v>
      </c>
      <c r="G1870" s="155">
        <f t="shared" si="58"/>
        <v>370.89909229737145</v>
      </c>
      <c r="H1870" s="75">
        <f t="shared" si="57"/>
        <v>225115137.06552073</v>
      </c>
    </row>
    <row r="1871" spans="1:8" x14ac:dyDescent="0.3">
      <c r="A1871" s="143">
        <v>83816</v>
      </c>
      <c r="B1871" s="148">
        <v>3101.47</v>
      </c>
      <c r="C1871" s="148">
        <v>598.83000000000004</v>
      </c>
      <c r="D1871" s="156">
        <v>0.57740000000000002</v>
      </c>
      <c r="E1871" s="156">
        <v>0.54913999999999996</v>
      </c>
      <c r="F1871" s="156">
        <v>2.826E-2</v>
      </c>
      <c r="G1871" s="155">
        <f t="shared" si="58"/>
        <v>395.83113097899241</v>
      </c>
      <c r="H1871" s="75">
        <f t="shared" si="57"/>
        <v>211746862.33672786</v>
      </c>
    </row>
    <row r="1872" spans="1:8" x14ac:dyDescent="0.3">
      <c r="A1872" s="143">
        <v>84138</v>
      </c>
      <c r="B1872" s="148">
        <v>2910.35</v>
      </c>
      <c r="C1872" s="148">
        <v>600.53</v>
      </c>
      <c r="D1872" s="156">
        <v>0.61480999999999997</v>
      </c>
      <c r="E1872" s="156">
        <v>0.58460999999999996</v>
      </c>
      <c r="F1872" s="156">
        <v>3.0200000000000001E-2</v>
      </c>
      <c r="G1872" s="155">
        <f t="shared" si="58"/>
        <v>423.00425178929828</v>
      </c>
      <c r="H1872" s="75">
        <f t="shared" si="57"/>
        <v>198905802.11451349</v>
      </c>
    </row>
    <row r="1873" spans="1:8" x14ac:dyDescent="0.3">
      <c r="A1873" s="143">
        <v>84462</v>
      </c>
      <c r="B1873" s="148">
        <v>2716.63</v>
      </c>
      <c r="C1873" s="148">
        <v>599.16999999999996</v>
      </c>
      <c r="D1873" s="156">
        <v>0.65861000000000003</v>
      </c>
      <c r="E1873" s="156">
        <v>0.62634000000000001</v>
      </c>
      <c r="F1873" s="156">
        <v>3.2280000000000003E-2</v>
      </c>
      <c r="G1873" s="155">
        <f t="shared" si="58"/>
        <v>452.13831946220364</v>
      </c>
      <c r="H1873" s="75">
        <f t="shared" si="57"/>
        <v>186805666.24050671</v>
      </c>
    </row>
    <row r="1874" spans="1:8" x14ac:dyDescent="0.3">
      <c r="A1874" s="143">
        <v>84786</v>
      </c>
      <c r="B1874" s="148">
        <v>2537.06</v>
      </c>
      <c r="C1874" s="148">
        <v>599.55999999999995</v>
      </c>
      <c r="D1874" s="156">
        <v>0.71211999999999998</v>
      </c>
      <c r="E1874" s="156">
        <v>0.67752999999999997</v>
      </c>
      <c r="F1874" s="156">
        <v>3.4590000000000003E-2</v>
      </c>
      <c r="G1874" s="155">
        <f t="shared" si="58"/>
        <v>484.49394269509366</v>
      </c>
      <c r="H1874" s="75">
        <f t="shared" ref="H1874:H1878" si="59">A1874/G1874*10^6</f>
        <v>174999091.89444363</v>
      </c>
    </row>
    <row r="1875" spans="1:8" x14ac:dyDescent="0.3">
      <c r="A1875" s="143">
        <v>85112</v>
      </c>
      <c r="B1875" s="148">
        <v>2351.0700000000002</v>
      </c>
      <c r="C1875" s="148">
        <v>598.49</v>
      </c>
      <c r="D1875" s="156">
        <v>0.78061999999999998</v>
      </c>
      <c r="E1875" s="156">
        <v>0.74336999999999998</v>
      </c>
      <c r="F1875" s="156">
        <v>3.7260000000000001E-2</v>
      </c>
      <c r="G1875" s="155">
        <f t="shared" si="58"/>
        <v>521.89200071752498</v>
      </c>
      <c r="H1875" s="75">
        <f t="shared" si="59"/>
        <v>163083549.62901038</v>
      </c>
    </row>
    <row r="1876" spans="1:8" x14ac:dyDescent="0.3">
      <c r="A1876" s="143">
        <v>85440</v>
      </c>
      <c r="B1876" s="148">
        <v>2144.88</v>
      </c>
      <c r="C1876" s="148">
        <v>600</v>
      </c>
      <c r="D1876" s="156">
        <v>0.87380999999999998</v>
      </c>
      <c r="E1876" s="156">
        <v>0.83287</v>
      </c>
      <c r="F1876" s="156">
        <v>4.0939999999999997E-2</v>
      </c>
      <c r="G1876" s="155">
        <f t="shared" si="58"/>
        <v>573.43688967728042</v>
      </c>
      <c r="H1876" s="75">
        <f t="shared" si="59"/>
        <v>148996343.86633903</v>
      </c>
    </row>
    <row r="1877" spans="1:8" x14ac:dyDescent="0.3">
      <c r="A1877" s="143">
        <v>85768</v>
      </c>
      <c r="B1877" s="148">
        <v>1918.88</v>
      </c>
      <c r="C1877" s="148">
        <v>599.84</v>
      </c>
      <c r="D1877" s="156">
        <v>1.00881</v>
      </c>
      <c r="E1877" s="156">
        <v>0.96306000000000003</v>
      </c>
      <c r="F1877" s="156">
        <v>4.5749999999999999E-2</v>
      </c>
      <c r="G1877" s="155">
        <f t="shared" si="58"/>
        <v>640.80942117087409</v>
      </c>
      <c r="H1877" s="75">
        <f t="shared" si="59"/>
        <v>133843225.718009</v>
      </c>
    </row>
    <row r="1878" spans="1:8" ht="14.4" thickBot="1" x14ac:dyDescent="0.35">
      <c r="A1878" s="144">
        <v>86098</v>
      </c>
      <c r="B1878" s="149">
        <v>1615.89</v>
      </c>
      <c r="C1878" s="149">
        <v>599.52</v>
      </c>
      <c r="D1878" s="159">
        <v>1.2486299999999999</v>
      </c>
      <c r="E1878" s="159">
        <v>1.1943299999999999</v>
      </c>
      <c r="F1878" s="159">
        <v>5.4300000000000001E-2</v>
      </c>
      <c r="G1878" s="171">
        <f t="shared" si="58"/>
        <v>760.56724742247991</v>
      </c>
      <c r="H1878" s="76">
        <f t="shared" si="59"/>
        <v>113202350.34019849</v>
      </c>
    </row>
    <row r="1879" spans="1:8" x14ac:dyDescent="0.3">
      <c r="A1879" s="60"/>
      <c r="B1879" s="161"/>
      <c r="C1879" s="161"/>
      <c r="D1879" s="173"/>
      <c r="E1879" s="173"/>
      <c r="F1879" s="173"/>
      <c r="G1879" s="174"/>
      <c r="H1879" s="113"/>
    </row>
    <row r="1880" spans="1:8" x14ac:dyDescent="0.3">
      <c r="A1880" s="60"/>
      <c r="B1880" s="161"/>
      <c r="C1880" s="161"/>
      <c r="D1880" s="173"/>
      <c r="E1880" s="173"/>
      <c r="F1880" s="173"/>
      <c r="G1880" s="174"/>
      <c r="H1880" s="113"/>
    </row>
    <row r="1881" spans="1:8" x14ac:dyDescent="0.3">
      <c r="A1881" s="60"/>
      <c r="B1881" s="161"/>
      <c r="C1881" s="161"/>
      <c r="D1881" s="173"/>
      <c r="E1881" s="173"/>
      <c r="F1881" s="173"/>
      <c r="G1881" s="174"/>
      <c r="H1881" s="113"/>
    </row>
    <row r="1882" spans="1:8" x14ac:dyDescent="0.3">
      <c r="A1882" s="60"/>
      <c r="B1882" s="161"/>
      <c r="C1882" s="161"/>
      <c r="D1882" s="173"/>
      <c r="E1882" s="173"/>
      <c r="F1882" s="173"/>
      <c r="G1882" s="174"/>
      <c r="H1882" s="113"/>
    </row>
    <row r="1883" spans="1:8" x14ac:dyDescent="0.3">
      <c r="A1883" s="60"/>
      <c r="B1883" s="161"/>
      <c r="C1883" s="161"/>
      <c r="D1883" s="173"/>
      <c r="E1883" s="173"/>
      <c r="F1883" s="173"/>
      <c r="G1883" s="174"/>
      <c r="H1883" s="113"/>
    </row>
    <row r="1884" spans="1:8" x14ac:dyDescent="0.3">
      <c r="A1884" s="60"/>
      <c r="B1884" s="161"/>
      <c r="C1884" s="161"/>
      <c r="D1884" s="173"/>
      <c r="E1884" s="173"/>
      <c r="F1884" s="173"/>
      <c r="G1884" s="174"/>
      <c r="H1884" s="113"/>
    </row>
    <row r="1885" spans="1:8" x14ac:dyDescent="0.3">
      <c r="A1885" s="60"/>
      <c r="B1885" s="161"/>
      <c r="C1885" s="161"/>
      <c r="D1885" s="173"/>
      <c r="E1885" s="173"/>
      <c r="F1885" s="173"/>
      <c r="G1885" s="174"/>
      <c r="H1885" s="113"/>
    </row>
    <row r="1886" spans="1:8" x14ac:dyDescent="0.3">
      <c r="A1886" s="60"/>
      <c r="B1886" s="161"/>
      <c r="C1886" s="161"/>
      <c r="D1886" s="173"/>
      <c r="E1886" s="173"/>
      <c r="F1886" s="173"/>
      <c r="G1886" s="174"/>
      <c r="H1886" s="113"/>
    </row>
    <row r="1887" spans="1:8" x14ac:dyDescent="0.3">
      <c r="A1887" s="60"/>
      <c r="B1887" s="161"/>
      <c r="C1887" s="161"/>
      <c r="D1887" s="173"/>
      <c r="E1887" s="173"/>
      <c r="F1887" s="173"/>
      <c r="G1887" s="174"/>
      <c r="H1887" s="113"/>
    </row>
    <row r="1888" spans="1:8" x14ac:dyDescent="0.3">
      <c r="A1888" s="60"/>
      <c r="B1888" s="161"/>
      <c r="C1888" s="161"/>
      <c r="D1888" s="173"/>
      <c r="E1888" s="173"/>
      <c r="F1888" s="173"/>
      <c r="G1888" s="174"/>
      <c r="H1888" s="113"/>
    </row>
    <row r="1889" spans="1:8" x14ac:dyDescent="0.3">
      <c r="A1889" s="60"/>
      <c r="B1889" s="161"/>
      <c r="C1889" s="161"/>
      <c r="D1889" s="173"/>
      <c r="E1889" s="173"/>
      <c r="F1889" s="173"/>
      <c r="G1889" s="174"/>
      <c r="H1889" s="113"/>
    </row>
    <row r="1890" spans="1:8" x14ac:dyDescent="0.3">
      <c r="A1890" s="60"/>
      <c r="B1890" s="161"/>
      <c r="C1890" s="161"/>
      <c r="D1890" s="173"/>
      <c r="E1890" s="173"/>
      <c r="F1890" s="173"/>
      <c r="G1890" s="174"/>
      <c r="H1890" s="113"/>
    </row>
    <row r="1891" spans="1:8" x14ac:dyDescent="0.3">
      <c r="A1891" s="60"/>
      <c r="B1891" s="161"/>
      <c r="C1891" s="161"/>
      <c r="D1891" s="173"/>
      <c r="E1891" s="173"/>
      <c r="F1891" s="173"/>
      <c r="G1891" s="174"/>
      <c r="H1891" s="113"/>
    </row>
    <row r="1892" spans="1:8" x14ac:dyDescent="0.3">
      <c r="A1892" s="60"/>
      <c r="B1892" s="161"/>
      <c r="C1892" s="161"/>
      <c r="D1892" s="173"/>
      <c r="E1892" s="173"/>
      <c r="F1892" s="173"/>
      <c r="G1892" s="174"/>
      <c r="H1892" s="113"/>
    </row>
    <row r="1893" spans="1:8" x14ac:dyDescent="0.3">
      <c r="A1893" s="60"/>
      <c r="B1893" s="161"/>
      <c r="C1893" s="161"/>
      <c r="D1893" s="173"/>
      <c r="E1893" s="173"/>
      <c r="F1893" s="173"/>
      <c r="G1893" s="174"/>
      <c r="H1893" s="113"/>
    </row>
    <row r="1894" spans="1:8" x14ac:dyDescent="0.3">
      <c r="A1894" s="60"/>
      <c r="B1894" s="161"/>
      <c r="C1894" s="161"/>
      <c r="D1894" s="173"/>
      <c r="E1894" s="173"/>
      <c r="F1894" s="173"/>
      <c r="G1894" s="174"/>
      <c r="H1894" s="113"/>
    </row>
    <row r="1895" spans="1:8" x14ac:dyDescent="0.3">
      <c r="A1895" s="60"/>
      <c r="B1895" s="161"/>
      <c r="C1895" s="161"/>
      <c r="D1895" s="173"/>
      <c r="E1895" s="173"/>
      <c r="F1895" s="173"/>
      <c r="G1895" s="174"/>
      <c r="H1895" s="113"/>
    </row>
    <row r="1896" spans="1:8" x14ac:dyDescent="0.3">
      <c r="A1896" s="60"/>
      <c r="B1896" s="161"/>
      <c r="C1896" s="161"/>
      <c r="D1896" s="173"/>
      <c r="E1896" s="173"/>
      <c r="F1896" s="173"/>
      <c r="G1896" s="174"/>
      <c r="H1896" s="113"/>
    </row>
    <row r="1897" spans="1:8" x14ac:dyDescent="0.3">
      <c r="A1897" s="60"/>
      <c r="B1897" s="113"/>
      <c r="C1897" s="114"/>
      <c r="D1897" s="115"/>
      <c r="E1897" s="115"/>
      <c r="F1897" s="115"/>
      <c r="G1897" s="116"/>
      <c r="H1897" s="113"/>
    </row>
    <row r="1898" spans="1:8" x14ac:dyDescent="0.3">
      <c r="A1898" s="60"/>
      <c r="B1898" s="113"/>
      <c r="C1898" s="114"/>
      <c r="D1898" s="115"/>
      <c r="E1898" s="115"/>
      <c r="F1898" s="115"/>
      <c r="G1898" s="116"/>
      <c r="H1898" s="113"/>
    </row>
    <row r="1899" spans="1:8" x14ac:dyDescent="0.3">
      <c r="A1899" s="60"/>
      <c r="B1899" s="113"/>
      <c r="C1899" s="114"/>
      <c r="D1899" s="115"/>
      <c r="E1899" s="115"/>
      <c r="F1899" s="115"/>
      <c r="G1899" s="116"/>
      <c r="H1899" s="113"/>
    </row>
    <row r="1900" spans="1:8" x14ac:dyDescent="0.3">
      <c r="A1900" s="60"/>
      <c r="B1900" s="113"/>
      <c r="C1900" s="114"/>
      <c r="D1900" s="115"/>
      <c r="E1900" s="115"/>
      <c r="F1900" s="115"/>
      <c r="G1900" s="116"/>
      <c r="H1900" s="113"/>
    </row>
    <row r="1901" spans="1:8" x14ac:dyDescent="0.3">
      <c r="A1901" s="60"/>
      <c r="B1901" s="113"/>
      <c r="C1901" s="114"/>
      <c r="D1901" s="115"/>
      <c r="E1901" s="115"/>
      <c r="F1901" s="115"/>
      <c r="G1901" s="116"/>
      <c r="H1901" s="113"/>
    </row>
    <row r="1902" spans="1:8" x14ac:dyDescent="0.3">
      <c r="A1902" s="60"/>
      <c r="B1902" s="113"/>
      <c r="C1902" s="114"/>
      <c r="D1902" s="115"/>
      <c r="E1902" s="115"/>
      <c r="F1902" s="115"/>
      <c r="G1902" s="116"/>
      <c r="H1902" s="113"/>
    </row>
    <row r="1903" spans="1:8" x14ac:dyDescent="0.3">
      <c r="A1903" s="60"/>
      <c r="B1903" s="113"/>
      <c r="C1903" s="114"/>
      <c r="D1903" s="115"/>
      <c r="E1903" s="115"/>
      <c r="F1903" s="115"/>
      <c r="G1903" s="116"/>
      <c r="H1903" s="113"/>
    </row>
    <row r="1904" spans="1:8" x14ac:dyDescent="0.3">
      <c r="A1904" s="60"/>
      <c r="B1904" s="113"/>
      <c r="C1904" s="114"/>
      <c r="D1904" s="115"/>
      <c r="E1904" s="115"/>
      <c r="F1904" s="115"/>
      <c r="G1904" s="116"/>
      <c r="H1904" s="113"/>
    </row>
    <row r="1905" spans="1:8" x14ac:dyDescent="0.3">
      <c r="A1905" s="60"/>
      <c r="B1905" s="113"/>
      <c r="C1905" s="114"/>
      <c r="D1905" s="115"/>
      <c r="E1905" s="115"/>
      <c r="F1905" s="115"/>
      <c r="G1905" s="116"/>
      <c r="H1905" s="113"/>
    </row>
    <row r="1906" spans="1:8" x14ac:dyDescent="0.3">
      <c r="A1906" s="60"/>
      <c r="B1906" s="113"/>
      <c r="C1906" s="114"/>
      <c r="D1906" s="115"/>
      <c r="E1906" s="115"/>
      <c r="F1906" s="115"/>
      <c r="G1906" s="116"/>
      <c r="H1906" s="113"/>
    </row>
    <row r="1907" spans="1:8" x14ac:dyDescent="0.3">
      <c r="A1907" s="60"/>
      <c r="B1907" s="113"/>
      <c r="C1907" s="114"/>
      <c r="D1907" s="115"/>
      <c r="E1907" s="115"/>
      <c r="F1907" s="115"/>
      <c r="G1907" s="116"/>
      <c r="H1907" s="113"/>
    </row>
    <row r="1908" spans="1:8" x14ac:dyDescent="0.3">
      <c r="A1908" s="60"/>
      <c r="B1908" s="113"/>
      <c r="C1908" s="114"/>
      <c r="D1908" s="115"/>
      <c r="E1908" s="115"/>
      <c r="F1908" s="115"/>
      <c r="G1908" s="116"/>
      <c r="H1908" s="113"/>
    </row>
    <row r="1909" spans="1:8" x14ac:dyDescent="0.3">
      <c r="A1909" s="60"/>
      <c r="B1909" s="113"/>
      <c r="C1909" s="114"/>
      <c r="D1909" s="115"/>
      <c r="E1909" s="115"/>
      <c r="F1909" s="115"/>
      <c r="G1909" s="116"/>
      <c r="H1909" s="113"/>
    </row>
    <row r="1910" spans="1:8" x14ac:dyDescent="0.3">
      <c r="A1910" s="60"/>
      <c r="B1910" s="113"/>
      <c r="C1910" s="114"/>
      <c r="D1910" s="115"/>
      <c r="E1910" s="115"/>
      <c r="F1910" s="115"/>
      <c r="G1910" s="116"/>
      <c r="H1910" s="113"/>
    </row>
    <row r="1911" spans="1:8" x14ac:dyDescent="0.3">
      <c r="A1911" s="60"/>
      <c r="B1911" s="113"/>
      <c r="C1911" s="114"/>
      <c r="D1911" s="115"/>
      <c r="E1911" s="115"/>
      <c r="F1911" s="115"/>
      <c r="G1911" s="116"/>
      <c r="H1911" s="113"/>
    </row>
    <row r="1912" spans="1:8" x14ac:dyDescent="0.3">
      <c r="A1912" s="60"/>
      <c r="B1912" s="113"/>
      <c r="C1912" s="114"/>
      <c r="D1912" s="115"/>
      <c r="E1912" s="115"/>
      <c r="F1912" s="115"/>
      <c r="G1912" s="116"/>
      <c r="H1912" s="113"/>
    </row>
    <row r="1913" spans="1:8" x14ac:dyDescent="0.3">
      <c r="A1913" s="60"/>
      <c r="B1913" s="113"/>
      <c r="C1913" s="114"/>
      <c r="D1913" s="115"/>
      <c r="E1913" s="115"/>
      <c r="F1913" s="115"/>
      <c r="G1913" s="116"/>
      <c r="H1913" s="113"/>
    </row>
    <row r="1914" spans="1:8" x14ac:dyDescent="0.3">
      <c r="A1914" s="60"/>
      <c r="B1914" s="113"/>
      <c r="C1914" s="114"/>
      <c r="D1914" s="115"/>
      <c r="E1914" s="115"/>
      <c r="F1914" s="115"/>
      <c r="G1914" s="116"/>
      <c r="H1914" s="113"/>
    </row>
    <row r="1915" spans="1:8" x14ac:dyDescent="0.3">
      <c r="A1915" s="60"/>
      <c r="B1915" s="113"/>
      <c r="C1915" s="114"/>
      <c r="D1915" s="115"/>
      <c r="E1915" s="115"/>
      <c r="F1915" s="115"/>
      <c r="G1915" s="116"/>
      <c r="H1915" s="113"/>
    </row>
    <row r="1916" spans="1:8" x14ac:dyDescent="0.3">
      <c r="A1916" s="60"/>
      <c r="B1916" s="113"/>
      <c r="C1916" s="114"/>
      <c r="D1916" s="115"/>
      <c r="E1916" s="115"/>
      <c r="F1916" s="115"/>
      <c r="G1916" s="116"/>
      <c r="H1916" s="113"/>
    </row>
    <row r="1917" spans="1:8" x14ac:dyDescent="0.3">
      <c r="A1917" s="60"/>
      <c r="B1917" s="113"/>
      <c r="C1917" s="114"/>
      <c r="D1917" s="115"/>
      <c r="E1917" s="115"/>
      <c r="F1917" s="115"/>
      <c r="G1917" s="116"/>
      <c r="H1917" s="113"/>
    </row>
    <row r="1918" spans="1:8" x14ac:dyDescent="0.3">
      <c r="A1918" s="60"/>
      <c r="B1918" s="113"/>
      <c r="C1918" s="114"/>
      <c r="D1918" s="115"/>
      <c r="E1918" s="115"/>
      <c r="F1918" s="115"/>
      <c r="G1918" s="116"/>
      <c r="H1918" s="113"/>
    </row>
    <row r="1919" spans="1:8" x14ac:dyDescent="0.3">
      <c r="A1919" s="60"/>
      <c r="B1919" s="113"/>
      <c r="C1919" s="114"/>
      <c r="D1919" s="115"/>
      <c r="E1919" s="115"/>
      <c r="F1919" s="115"/>
      <c r="G1919" s="116"/>
      <c r="H1919" s="113"/>
    </row>
    <row r="1920" spans="1:8" x14ac:dyDescent="0.3">
      <c r="A1920" s="60"/>
      <c r="B1920" s="113"/>
      <c r="C1920" s="114"/>
      <c r="D1920" s="115"/>
      <c r="E1920" s="115"/>
      <c r="F1920" s="115"/>
      <c r="G1920" s="116"/>
      <c r="H1920" s="113"/>
    </row>
    <row r="1921" spans="1:8" x14ac:dyDescent="0.3">
      <c r="A1921" s="60"/>
      <c r="B1921" s="113"/>
      <c r="C1921" s="114"/>
      <c r="D1921" s="115"/>
      <c r="E1921" s="115"/>
      <c r="F1921" s="115"/>
      <c r="G1921" s="116"/>
      <c r="H1921" s="113"/>
    </row>
    <row r="1922" spans="1:8" x14ac:dyDescent="0.3">
      <c r="A1922" s="60"/>
      <c r="B1922" s="113"/>
      <c r="C1922" s="114"/>
      <c r="D1922" s="115"/>
      <c r="E1922" s="115"/>
      <c r="F1922" s="115"/>
      <c r="G1922" s="116"/>
      <c r="H1922" s="113"/>
    </row>
    <row r="1923" spans="1:8" x14ac:dyDescent="0.3">
      <c r="A1923" s="60"/>
      <c r="B1923" s="113"/>
      <c r="C1923" s="114"/>
      <c r="D1923" s="115"/>
      <c r="E1923" s="115"/>
      <c r="F1923" s="115"/>
      <c r="G1923" s="116"/>
      <c r="H1923" s="113"/>
    </row>
    <row r="1924" spans="1:8" x14ac:dyDescent="0.3">
      <c r="A1924" s="60"/>
      <c r="B1924" s="113"/>
      <c r="C1924" s="114"/>
      <c r="D1924" s="115"/>
      <c r="E1924" s="115"/>
      <c r="F1924" s="115"/>
      <c r="G1924" s="116"/>
      <c r="H1924" s="113"/>
    </row>
    <row r="1925" spans="1:8" x14ac:dyDescent="0.3">
      <c r="A1925" s="60"/>
      <c r="B1925" s="113"/>
      <c r="C1925" s="114"/>
      <c r="D1925" s="115"/>
      <c r="E1925" s="115"/>
      <c r="F1925" s="115"/>
      <c r="G1925" s="116"/>
      <c r="H1925" s="113"/>
    </row>
    <row r="1926" spans="1:8" x14ac:dyDescent="0.3">
      <c r="A1926" s="60"/>
      <c r="B1926" s="113"/>
      <c r="C1926" s="114"/>
      <c r="D1926" s="115"/>
      <c r="E1926" s="115"/>
      <c r="F1926" s="115"/>
      <c r="G1926" s="116"/>
      <c r="H1926" s="113"/>
    </row>
    <row r="1927" spans="1:8" x14ac:dyDescent="0.3">
      <c r="A1927" s="60"/>
      <c r="B1927" s="113"/>
      <c r="C1927" s="114"/>
      <c r="D1927" s="115"/>
      <c r="E1927" s="115"/>
      <c r="F1927" s="115"/>
      <c r="G1927" s="116"/>
      <c r="H1927" s="113"/>
    </row>
    <row r="1928" spans="1:8" x14ac:dyDescent="0.3">
      <c r="A1928" s="60"/>
      <c r="B1928" s="113"/>
      <c r="C1928" s="114"/>
      <c r="D1928" s="115"/>
      <c r="E1928" s="115"/>
      <c r="F1928" s="115"/>
      <c r="G1928" s="116"/>
      <c r="H1928" s="113"/>
    </row>
    <row r="1929" spans="1:8" x14ac:dyDescent="0.3">
      <c r="A1929" s="60"/>
      <c r="B1929" s="113"/>
      <c r="C1929" s="114"/>
      <c r="D1929" s="115"/>
      <c r="E1929" s="115"/>
      <c r="F1929" s="115"/>
      <c r="G1929" s="116"/>
      <c r="H1929" s="113"/>
    </row>
    <row r="1930" spans="1:8" x14ac:dyDescent="0.3">
      <c r="A1930" s="60"/>
      <c r="B1930" s="113"/>
      <c r="C1930" s="114"/>
      <c r="D1930" s="115"/>
      <c r="E1930" s="115"/>
      <c r="F1930" s="115"/>
      <c r="G1930" s="116"/>
      <c r="H1930" s="113"/>
    </row>
    <row r="1931" spans="1:8" x14ac:dyDescent="0.3">
      <c r="A1931" s="60"/>
      <c r="B1931" s="113"/>
      <c r="C1931" s="114"/>
      <c r="D1931" s="115"/>
      <c r="E1931" s="115"/>
      <c r="F1931" s="115"/>
      <c r="G1931" s="116"/>
      <c r="H1931" s="113"/>
    </row>
    <row r="1932" spans="1:8" x14ac:dyDescent="0.3">
      <c r="A1932" s="60"/>
      <c r="B1932" s="113"/>
      <c r="C1932" s="114"/>
      <c r="D1932" s="115"/>
      <c r="E1932" s="115"/>
      <c r="F1932" s="115"/>
      <c r="G1932" s="116"/>
      <c r="H1932" s="113"/>
    </row>
    <row r="1933" spans="1:8" x14ac:dyDescent="0.3">
      <c r="A1933" s="60"/>
      <c r="B1933" s="113"/>
      <c r="C1933" s="114"/>
      <c r="D1933" s="115"/>
      <c r="E1933" s="115"/>
      <c r="F1933" s="115"/>
      <c r="G1933" s="116"/>
      <c r="H1933" s="113"/>
    </row>
    <row r="1934" spans="1:8" x14ac:dyDescent="0.3">
      <c r="A1934" s="60"/>
      <c r="B1934" s="113"/>
      <c r="C1934" s="114"/>
      <c r="D1934" s="115"/>
      <c r="E1934" s="115"/>
      <c r="F1934" s="115"/>
      <c r="G1934" s="116"/>
      <c r="H1934" s="113"/>
    </row>
    <row r="1935" spans="1:8" x14ac:dyDescent="0.3">
      <c r="A1935" s="60"/>
      <c r="B1935" s="113"/>
      <c r="C1935" s="114"/>
      <c r="D1935" s="115"/>
      <c r="E1935" s="115"/>
      <c r="F1935" s="115"/>
      <c r="G1935" s="116"/>
      <c r="H1935" s="113"/>
    </row>
    <row r="1936" spans="1:8" x14ac:dyDescent="0.3">
      <c r="A1936" s="60"/>
      <c r="B1936" s="113"/>
      <c r="C1936" s="114"/>
      <c r="D1936" s="115"/>
      <c r="E1936" s="115"/>
      <c r="F1936" s="115"/>
      <c r="G1936" s="116"/>
      <c r="H1936" s="113"/>
    </row>
    <row r="1937" spans="1:8" x14ac:dyDescent="0.3">
      <c r="A1937" s="60"/>
      <c r="B1937" s="113"/>
      <c r="C1937" s="114"/>
      <c r="D1937" s="115"/>
      <c r="E1937" s="115"/>
      <c r="F1937" s="115"/>
      <c r="G1937" s="116"/>
      <c r="H1937" s="113"/>
    </row>
    <row r="1938" spans="1:8" x14ac:dyDescent="0.3">
      <c r="A1938" s="60"/>
      <c r="B1938" s="113"/>
      <c r="C1938" s="114"/>
      <c r="D1938" s="115"/>
      <c r="E1938" s="115"/>
      <c r="F1938" s="115"/>
      <c r="G1938" s="116"/>
      <c r="H1938" s="113"/>
    </row>
    <row r="1939" spans="1:8" x14ac:dyDescent="0.3">
      <c r="A1939" s="60"/>
      <c r="B1939" s="113"/>
      <c r="C1939" s="114"/>
      <c r="D1939" s="115"/>
      <c r="E1939" s="115"/>
      <c r="F1939" s="115"/>
      <c r="G1939" s="116"/>
      <c r="H1939" s="113"/>
    </row>
    <row r="1940" spans="1:8" x14ac:dyDescent="0.3">
      <c r="A1940" s="60"/>
      <c r="B1940" s="113"/>
      <c r="C1940" s="114"/>
      <c r="D1940" s="115"/>
      <c r="E1940" s="115"/>
      <c r="F1940" s="115"/>
      <c r="G1940" s="116"/>
      <c r="H1940" s="113"/>
    </row>
    <row r="1941" spans="1:8" x14ac:dyDescent="0.3">
      <c r="A1941" s="60"/>
      <c r="B1941" s="113"/>
      <c r="C1941" s="114"/>
      <c r="D1941" s="115"/>
      <c r="E1941" s="115"/>
      <c r="F1941" s="115"/>
      <c r="G1941" s="116"/>
      <c r="H1941" s="113"/>
    </row>
    <row r="1942" spans="1:8" x14ac:dyDescent="0.3">
      <c r="A1942" s="60"/>
      <c r="B1942" s="113"/>
      <c r="C1942" s="114"/>
      <c r="D1942" s="115"/>
      <c r="E1942" s="115"/>
      <c r="F1942" s="115"/>
      <c r="G1942" s="116"/>
      <c r="H1942" s="113"/>
    </row>
    <row r="1943" spans="1:8" x14ac:dyDescent="0.3">
      <c r="A1943" s="60"/>
      <c r="B1943" s="113"/>
      <c r="C1943" s="114"/>
      <c r="D1943" s="115"/>
      <c r="E1943" s="115"/>
      <c r="F1943" s="115"/>
      <c r="G1943" s="116"/>
      <c r="H1943" s="113"/>
    </row>
    <row r="1944" spans="1:8" x14ac:dyDescent="0.3">
      <c r="A1944" s="60"/>
      <c r="B1944" s="113"/>
      <c r="C1944" s="114"/>
      <c r="D1944" s="115"/>
      <c r="E1944" s="115"/>
      <c r="F1944" s="115"/>
      <c r="G1944" s="116"/>
      <c r="H1944" s="113"/>
    </row>
    <row r="1945" spans="1:8" x14ac:dyDescent="0.3">
      <c r="A1945" s="60"/>
      <c r="B1945" s="113"/>
      <c r="C1945" s="114"/>
      <c r="D1945" s="115"/>
      <c r="E1945" s="115"/>
      <c r="F1945" s="115"/>
      <c r="G1945" s="116"/>
      <c r="H1945" s="113"/>
    </row>
    <row r="1946" spans="1:8" x14ac:dyDescent="0.3">
      <c r="A1946" s="60"/>
      <c r="B1946" s="113"/>
      <c r="C1946" s="114"/>
      <c r="D1946" s="115"/>
      <c r="E1946" s="115"/>
      <c r="F1946" s="115"/>
      <c r="G1946" s="116"/>
      <c r="H1946" s="113"/>
    </row>
    <row r="1947" spans="1:8" x14ac:dyDescent="0.3">
      <c r="A1947" s="60"/>
      <c r="B1947" s="113"/>
      <c r="C1947" s="114"/>
      <c r="D1947" s="115"/>
      <c r="E1947" s="115"/>
      <c r="F1947" s="115"/>
      <c r="G1947" s="116"/>
      <c r="H1947" s="113"/>
    </row>
    <row r="1948" spans="1:8" x14ac:dyDescent="0.3">
      <c r="A1948" s="60"/>
      <c r="B1948" s="113"/>
      <c r="C1948" s="114"/>
      <c r="D1948" s="115"/>
      <c r="E1948" s="115"/>
      <c r="F1948" s="115"/>
      <c r="G1948" s="116"/>
      <c r="H1948" s="113"/>
    </row>
    <row r="1949" spans="1:8" x14ac:dyDescent="0.3">
      <c r="A1949" s="60"/>
      <c r="B1949" s="113"/>
      <c r="C1949" s="114"/>
      <c r="D1949" s="115"/>
      <c r="E1949" s="115"/>
      <c r="F1949" s="115"/>
      <c r="G1949" s="116"/>
      <c r="H1949" s="113"/>
    </row>
    <row r="1950" spans="1:8" x14ac:dyDescent="0.3">
      <c r="A1950" s="60"/>
      <c r="B1950" s="113"/>
      <c r="C1950" s="114"/>
      <c r="D1950" s="115"/>
      <c r="E1950" s="115"/>
      <c r="F1950" s="115"/>
      <c r="G1950" s="116"/>
      <c r="H1950" s="113"/>
    </row>
    <row r="1951" spans="1:8" x14ac:dyDescent="0.3">
      <c r="A1951" s="60"/>
      <c r="B1951" s="113"/>
      <c r="C1951" s="114"/>
      <c r="D1951" s="115"/>
      <c r="E1951" s="115"/>
      <c r="F1951" s="115"/>
      <c r="G1951" s="116"/>
      <c r="H1951" s="113"/>
    </row>
    <row r="1952" spans="1:8" x14ac:dyDescent="0.3">
      <c r="A1952" s="60"/>
      <c r="B1952" s="113"/>
      <c r="C1952" s="114"/>
      <c r="D1952" s="115"/>
      <c r="E1952" s="115"/>
      <c r="F1952" s="115"/>
      <c r="G1952" s="116"/>
      <c r="H1952" s="113"/>
    </row>
    <row r="1953" spans="1:8" x14ac:dyDescent="0.3">
      <c r="A1953" s="60"/>
      <c r="B1953" s="113"/>
      <c r="C1953" s="114"/>
      <c r="D1953" s="115"/>
      <c r="E1953" s="115"/>
      <c r="F1953" s="115"/>
      <c r="G1953" s="116"/>
      <c r="H1953" s="113"/>
    </row>
    <row r="1954" spans="1:8" x14ac:dyDescent="0.3">
      <c r="A1954" s="60"/>
      <c r="B1954" s="113"/>
      <c r="C1954" s="114"/>
      <c r="D1954" s="115"/>
      <c r="E1954" s="115"/>
      <c r="F1954" s="115"/>
      <c r="G1954" s="116"/>
      <c r="H1954" s="113"/>
    </row>
    <row r="1955" spans="1:8" x14ac:dyDescent="0.3">
      <c r="A1955" s="60"/>
      <c r="B1955" s="113"/>
      <c r="C1955" s="114"/>
      <c r="D1955" s="115"/>
      <c r="E1955" s="115"/>
      <c r="F1955" s="115"/>
      <c r="G1955" s="116"/>
      <c r="H1955" s="113"/>
    </row>
    <row r="1956" spans="1:8" x14ac:dyDescent="0.3">
      <c r="A1956" s="60"/>
      <c r="B1956" s="113"/>
      <c r="C1956" s="114"/>
      <c r="D1956" s="115"/>
      <c r="E1956" s="115"/>
      <c r="F1956" s="115"/>
      <c r="G1956" s="116"/>
      <c r="H1956" s="113"/>
    </row>
    <row r="1957" spans="1:8" x14ac:dyDescent="0.3">
      <c r="A1957" s="60"/>
      <c r="B1957" s="113"/>
      <c r="C1957" s="114"/>
      <c r="D1957" s="115"/>
      <c r="E1957" s="115"/>
      <c r="F1957" s="115"/>
      <c r="G1957" s="116"/>
      <c r="H1957" s="113"/>
    </row>
    <row r="1958" spans="1:8" x14ac:dyDescent="0.3">
      <c r="A1958" s="60"/>
      <c r="B1958" s="113"/>
      <c r="C1958" s="114"/>
      <c r="D1958" s="115"/>
      <c r="E1958" s="115"/>
      <c r="F1958" s="115"/>
      <c r="G1958" s="116"/>
      <c r="H1958" s="113"/>
    </row>
    <row r="1959" spans="1:8" x14ac:dyDescent="0.3">
      <c r="A1959" s="60"/>
      <c r="B1959" s="113"/>
      <c r="C1959" s="114"/>
      <c r="D1959" s="115"/>
      <c r="E1959" s="115"/>
      <c r="F1959" s="115"/>
      <c r="G1959" s="116"/>
      <c r="H1959" s="113"/>
    </row>
    <row r="1960" spans="1:8" x14ac:dyDescent="0.3">
      <c r="A1960" s="60"/>
      <c r="B1960" s="113"/>
      <c r="C1960" s="114"/>
      <c r="D1960" s="115"/>
      <c r="E1960" s="115"/>
      <c r="F1960" s="115"/>
      <c r="G1960" s="116"/>
      <c r="H1960" s="113"/>
    </row>
    <row r="1961" spans="1:8" x14ac:dyDescent="0.3">
      <c r="A1961" s="60"/>
      <c r="B1961" s="113"/>
      <c r="C1961" s="114"/>
      <c r="D1961" s="115"/>
      <c r="E1961" s="115"/>
      <c r="F1961" s="115"/>
      <c r="G1961" s="116"/>
      <c r="H1961" s="113"/>
    </row>
    <row r="1962" spans="1:8" x14ac:dyDescent="0.3">
      <c r="A1962" s="60"/>
      <c r="B1962" s="113"/>
      <c r="C1962" s="114"/>
      <c r="D1962" s="115"/>
      <c r="E1962" s="115"/>
      <c r="F1962" s="115"/>
      <c r="G1962" s="116"/>
      <c r="H1962" s="113"/>
    </row>
    <row r="1963" spans="1:8" x14ac:dyDescent="0.3">
      <c r="A1963" s="60"/>
      <c r="B1963" s="113"/>
      <c r="C1963" s="114"/>
      <c r="D1963" s="115"/>
      <c r="E1963" s="115"/>
      <c r="F1963" s="115"/>
      <c r="G1963" s="116"/>
      <c r="H1963" s="113"/>
    </row>
    <row r="1964" spans="1:8" x14ac:dyDescent="0.3">
      <c r="A1964" s="60"/>
      <c r="B1964" s="113"/>
      <c r="C1964" s="114"/>
      <c r="D1964" s="115"/>
      <c r="E1964" s="115"/>
      <c r="F1964" s="115"/>
      <c r="G1964" s="116"/>
      <c r="H1964" s="113"/>
    </row>
    <row r="1965" spans="1:8" x14ac:dyDescent="0.3">
      <c r="A1965" s="60"/>
      <c r="B1965" s="113"/>
      <c r="C1965" s="114"/>
      <c r="D1965" s="115"/>
      <c r="E1965" s="115"/>
      <c r="F1965" s="115"/>
      <c r="G1965" s="116"/>
      <c r="H1965" s="113"/>
    </row>
    <row r="1966" spans="1:8" x14ac:dyDescent="0.3">
      <c r="A1966" s="60"/>
      <c r="B1966" s="113"/>
      <c r="C1966" s="114"/>
      <c r="D1966" s="115"/>
      <c r="E1966" s="115"/>
      <c r="F1966" s="115"/>
      <c r="G1966" s="116"/>
      <c r="H1966" s="113"/>
    </row>
    <row r="1967" spans="1:8" x14ac:dyDescent="0.3">
      <c r="A1967" s="60"/>
      <c r="B1967" s="113"/>
      <c r="C1967" s="114"/>
      <c r="D1967" s="115"/>
      <c r="E1967" s="115"/>
      <c r="F1967" s="115"/>
      <c r="G1967" s="116"/>
      <c r="H1967" s="113"/>
    </row>
    <row r="1968" spans="1:8" x14ac:dyDescent="0.3">
      <c r="A1968" s="60"/>
      <c r="B1968" s="113"/>
      <c r="C1968" s="114"/>
      <c r="D1968" s="115"/>
      <c r="E1968" s="115"/>
      <c r="F1968" s="115"/>
      <c r="G1968" s="116"/>
      <c r="H1968" s="113"/>
    </row>
    <row r="1969" spans="1:8" x14ac:dyDescent="0.3">
      <c r="A1969" s="60"/>
      <c r="B1969" s="113"/>
      <c r="C1969" s="114"/>
      <c r="D1969" s="115"/>
      <c r="E1969" s="115"/>
      <c r="F1969" s="115"/>
      <c r="G1969" s="116"/>
      <c r="H1969" s="113"/>
    </row>
    <row r="1970" spans="1:8" x14ac:dyDescent="0.3">
      <c r="A1970" s="60"/>
      <c r="B1970" s="113"/>
      <c r="C1970" s="114"/>
      <c r="D1970" s="115"/>
      <c r="E1970" s="115"/>
      <c r="F1970" s="115"/>
      <c r="G1970" s="116"/>
      <c r="H1970" s="113"/>
    </row>
    <row r="1971" spans="1:8" x14ac:dyDescent="0.3">
      <c r="A1971" s="60"/>
      <c r="B1971" s="113"/>
      <c r="C1971" s="114"/>
      <c r="D1971" s="115"/>
      <c r="E1971" s="115"/>
      <c r="F1971" s="115"/>
      <c r="G1971" s="116"/>
      <c r="H1971" s="113"/>
    </row>
    <row r="1972" spans="1:8" x14ac:dyDescent="0.3">
      <c r="A1972" s="60"/>
      <c r="B1972" s="113"/>
      <c r="C1972" s="114"/>
      <c r="D1972" s="115"/>
      <c r="E1972" s="115"/>
      <c r="F1972" s="115"/>
      <c r="G1972" s="116"/>
      <c r="H1972" s="113"/>
    </row>
    <row r="1973" spans="1:8" x14ac:dyDescent="0.3">
      <c r="A1973" s="60"/>
      <c r="B1973" s="113"/>
      <c r="C1973" s="114"/>
      <c r="D1973" s="115"/>
      <c r="E1973" s="115"/>
      <c r="F1973" s="115"/>
      <c r="G1973" s="116"/>
      <c r="H1973" s="113"/>
    </row>
    <row r="1974" spans="1:8" x14ac:dyDescent="0.3">
      <c r="A1974" s="60"/>
      <c r="B1974" s="113"/>
      <c r="C1974" s="114"/>
      <c r="D1974" s="115"/>
      <c r="E1974" s="115"/>
      <c r="F1974" s="115"/>
      <c r="G1974" s="116"/>
      <c r="H1974" s="113"/>
    </row>
    <row r="1975" spans="1:8" x14ac:dyDescent="0.3">
      <c r="A1975" s="60"/>
      <c r="B1975" s="113"/>
      <c r="C1975" s="114"/>
      <c r="D1975" s="115"/>
      <c r="E1975" s="115"/>
      <c r="F1975" s="115"/>
      <c r="G1975" s="116"/>
      <c r="H1975" s="113"/>
    </row>
    <row r="1976" spans="1:8" x14ac:dyDescent="0.3">
      <c r="A1976" s="60"/>
      <c r="B1976" s="113"/>
      <c r="C1976" s="114"/>
      <c r="D1976" s="115"/>
      <c r="E1976" s="115"/>
      <c r="F1976" s="115"/>
      <c r="G1976" s="116"/>
      <c r="H1976" s="113"/>
    </row>
    <row r="1977" spans="1:8" x14ac:dyDescent="0.3">
      <c r="A1977" s="60"/>
      <c r="B1977" s="113"/>
      <c r="C1977" s="114"/>
      <c r="D1977" s="115"/>
      <c r="E1977" s="115"/>
      <c r="F1977" s="115"/>
      <c r="G1977" s="116"/>
      <c r="H1977" s="113"/>
    </row>
    <row r="1978" spans="1:8" x14ac:dyDescent="0.3">
      <c r="A1978" s="60"/>
      <c r="B1978" s="113"/>
      <c r="C1978" s="114"/>
      <c r="D1978" s="115"/>
      <c r="E1978" s="115"/>
      <c r="F1978" s="115"/>
      <c r="G1978" s="116"/>
      <c r="H1978" s="113"/>
    </row>
    <row r="1979" spans="1:8" x14ac:dyDescent="0.3">
      <c r="A1979" s="60"/>
      <c r="B1979" s="113"/>
      <c r="C1979" s="114"/>
      <c r="D1979" s="115"/>
      <c r="E1979" s="115"/>
      <c r="F1979" s="115"/>
      <c r="G1979" s="116"/>
      <c r="H1979" s="113"/>
    </row>
    <row r="1980" spans="1:8" x14ac:dyDescent="0.3">
      <c r="A1980" s="60"/>
      <c r="B1980" s="113"/>
      <c r="C1980" s="114"/>
      <c r="D1980" s="115"/>
      <c r="E1980" s="115"/>
      <c r="F1980" s="115"/>
      <c r="G1980" s="116"/>
      <c r="H1980" s="113"/>
    </row>
    <row r="1981" spans="1:8" x14ac:dyDescent="0.3">
      <c r="A1981" s="60"/>
      <c r="B1981" s="113"/>
      <c r="C1981" s="114"/>
      <c r="D1981" s="115"/>
      <c r="E1981" s="115"/>
      <c r="F1981" s="115"/>
      <c r="G1981" s="116"/>
      <c r="H1981" s="113"/>
    </row>
    <row r="1982" spans="1:8" x14ac:dyDescent="0.3">
      <c r="A1982" s="60"/>
      <c r="B1982" s="113"/>
      <c r="C1982" s="114"/>
      <c r="D1982" s="115"/>
      <c r="E1982" s="115"/>
      <c r="F1982" s="115"/>
      <c r="G1982" s="116"/>
      <c r="H1982" s="113"/>
    </row>
  </sheetData>
  <mergeCells count="10">
    <mergeCell ref="E8:F8"/>
    <mergeCell ref="A16:A17"/>
    <mergeCell ref="P91:Q91"/>
    <mergeCell ref="S91:T91"/>
    <mergeCell ref="A1:J2"/>
    <mergeCell ref="E3:F3"/>
    <mergeCell ref="E4:F4"/>
    <mergeCell ref="E5:F5"/>
    <mergeCell ref="E6:F6"/>
    <mergeCell ref="E7:F7"/>
  </mergeCells>
  <conditionalFormatting sqref="B18:B1878">
    <cfRule type="cellIs" dxfId="10" priority="1" operator="lessThan">
      <formula>$K$83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34FA9C-25C1-42EC-94B1-221F5C073BB8}">
  <dimension ref="A1:AG1982"/>
  <sheetViews>
    <sheetView zoomScale="90" zoomScaleNormal="90" workbookViewId="0">
      <selection activeCell="H4" sqref="H4"/>
    </sheetView>
  </sheetViews>
  <sheetFormatPr defaultColWidth="11.5546875" defaultRowHeight="13.8" x14ac:dyDescent="0.3"/>
  <cols>
    <col min="1" max="1" width="25.88671875" style="30" bestFit="1" customWidth="1"/>
    <col min="2" max="2" width="19.109375" style="30" customWidth="1"/>
    <col min="3" max="3" width="23.33203125" style="30" bestFit="1" customWidth="1"/>
    <col min="4" max="4" width="23.44140625" style="30" bestFit="1" customWidth="1"/>
    <col min="5" max="5" width="25" style="30" bestFit="1" customWidth="1"/>
    <col min="6" max="6" width="21.109375" style="30" customWidth="1"/>
    <col min="7" max="7" width="23.44140625" style="30" customWidth="1"/>
    <col min="8" max="10" width="23.77734375" style="30" bestFit="1" customWidth="1"/>
    <col min="11" max="13" width="21.88671875" style="30" customWidth="1"/>
    <col min="14" max="33" width="12.88671875" style="30" customWidth="1"/>
    <col min="34" max="16384" width="11.5546875" style="30"/>
  </cols>
  <sheetData>
    <row r="1" spans="1:33" ht="20.100000000000001" customHeight="1" x14ac:dyDescent="0.3">
      <c r="A1" s="220" t="s">
        <v>38</v>
      </c>
      <c r="B1" s="221"/>
      <c r="C1" s="221"/>
      <c r="D1" s="221"/>
      <c r="E1" s="221"/>
      <c r="F1" s="221"/>
      <c r="G1" s="221"/>
      <c r="H1" s="221"/>
      <c r="I1" s="221"/>
      <c r="J1" s="222"/>
    </row>
    <row r="2" spans="1:33" ht="14.4" thickBot="1" x14ac:dyDescent="0.35">
      <c r="A2" s="223"/>
      <c r="B2" s="224"/>
      <c r="C2" s="225"/>
      <c r="D2" s="225"/>
      <c r="E2" s="224"/>
      <c r="F2" s="224"/>
      <c r="G2" s="224"/>
      <c r="H2" s="225"/>
      <c r="I2" s="225"/>
      <c r="J2" s="226"/>
      <c r="AG2" s="30" t="s">
        <v>10</v>
      </c>
    </row>
    <row r="3" spans="1:33" ht="15.6" x14ac:dyDescent="0.3">
      <c r="A3" s="86" t="s">
        <v>11</v>
      </c>
      <c r="B3" s="81" t="s">
        <v>67</v>
      </c>
      <c r="C3" s="31"/>
      <c r="D3" s="32"/>
      <c r="E3" s="233" t="s">
        <v>95</v>
      </c>
      <c r="F3" s="234"/>
      <c r="G3" s="177">
        <f>AVERAGE(G18:G27)</f>
        <v>75.899160350768994</v>
      </c>
      <c r="I3" s="33"/>
      <c r="J3" s="32"/>
      <c r="K3" s="32"/>
      <c r="L3" s="32"/>
      <c r="M3" s="32"/>
    </row>
    <row r="4" spans="1:33" ht="14.4" x14ac:dyDescent="0.3">
      <c r="A4" s="87" t="s">
        <v>23</v>
      </c>
      <c r="B4" s="127">
        <v>13569.55</v>
      </c>
      <c r="C4" s="34"/>
      <c r="D4" s="32"/>
      <c r="E4" s="227" t="s">
        <v>46</v>
      </c>
      <c r="F4" s="228"/>
      <c r="G4" s="178">
        <f>AVERAGE(D115:D119)-AVERAGE(E77:E81)</f>
        <v>6.0019999999999995E-3</v>
      </c>
      <c r="H4" s="39"/>
      <c r="I4" s="32"/>
      <c r="J4" s="32"/>
      <c r="K4" s="32"/>
      <c r="L4" s="32"/>
      <c r="M4" s="32"/>
    </row>
    <row r="5" spans="1:33" ht="15.6" x14ac:dyDescent="0.3">
      <c r="A5" s="87" t="s">
        <v>12</v>
      </c>
      <c r="B5" s="82" t="s">
        <v>22</v>
      </c>
      <c r="C5" s="31"/>
      <c r="D5" s="32"/>
      <c r="E5" s="229" t="s">
        <v>96</v>
      </c>
      <c r="F5" s="230"/>
      <c r="G5" s="179">
        <f>(2*G4/B7)*((1+3*0.35)/(4+PI()*0.35-PI()))*10^6</f>
        <v>83.956277262313918</v>
      </c>
      <c r="H5" s="79"/>
      <c r="J5" s="32"/>
      <c r="K5" s="32"/>
      <c r="L5" s="32"/>
      <c r="M5" s="32"/>
    </row>
    <row r="6" spans="1:33" ht="15.6" x14ac:dyDescent="0.3">
      <c r="A6" s="87" t="s">
        <v>13</v>
      </c>
      <c r="B6" s="83">
        <v>620</v>
      </c>
      <c r="C6" s="31"/>
      <c r="D6" s="32"/>
      <c r="E6" s="235" t="s">
        <v>28</v>
      </c>
      <c r="F6" s="236"/>
      <c r="G6" s="180">
        <f>K84</f>
        <v>58209</v>
      </c>
      <c r="H6" s="32"/>
      <c r="J6" s="32"/>
      <c r="K6" s="32"/>
      <c r="L6" s="32"/>
      <c r="M6" s="32"/>
    </row>
    <row r="7" spans="1:33" ht="15.6" x14ac:dyDescent="0.3">
      <c r="A7" s="87" t="s">
        <v>14</v>
      </c>
      <c r="B7" s="84">
        <v>149.69999999999999</v>
      </c>
      <c r="E7" s="237" t="s">
        <v>47</v>
      </c>
      <c r="F7" s="238"/>
      <c r="G7" s="181">
        <f>K90</f>
        <v>56017</v>
      </c>
    </row>
    <row r="8" spans="1:33" ht="16.2" thickBot="1" x14ac:dyDescent="0.35">
      <c r="A8" s="87" t="s">
        <v>15</v>
      </c>
      <c r="B8" s="84" t="s">
        <v>16</v>
      </c>
      <c r="E8" s="218" t="s">
        <v>48</v>
      </c>
      <c r="F8" s="219"/>
      <c r="G8" s="182">
        <f>K94</f>
        <v>77922</v>
      </c>
    </row>
    <row r="9" spans="1:33" ht="14.4" x14ac:dyDescent="0.3">
      <c r="A9" s="87" t="s">
        <v>17</v>
      </c>
      <c r="B9" s="84">
        <v>100</v>
      </c>
    </row>
    <row r="10" spans="1:33" ht="14.4" x14ac:dyDescent="0.3">
      <c r="A10" s="88" t="s">
        <v>49</v>
      </c>
      <c r="B10" s="84">
        <v>400</v>
      </c>
    </row>
    <row r="11" spans="1:33" ht="14.4" x14ac:dyDescent="0.3">
      <c r="A11" s="87" t="s">
        <v>18</v>
      </c>
      <c r="B11" s="84">
        <v>0.35</v>
      </c>
      <c r="I11" s="36"/>
    </row>
    <row r="12" spans="1:33" ht="15" thickBot="1" x14ac:dyDescent="0.35">
      <c r="A12" s="89" t="s">
        <v>19</v>
      </c>
      <c r="B12" s="85">
        <v>0.5</v>
      </c>
    </row>
    <row r="13" spans="1:33" x14ac:dyDescent="0.3">
      <c r="E13" s="37"/>
    </row>
    <row r="14" spans="1:33" ht="14.4" x14ac:dyDescent="0.3">
      <c r="A14" s="38"/>
      <c r="B14" s="39"/>
      <c r="C14" s="37"/>
    </row>
    <row r="15" spans="1:33" ht="14.4" thickBot="1" x14ac:dyDescent="0.35">
      <c r="A15" s="33"/>
      <c r="B15" s="33"/>
      <c r="D15" s="33"/>
      <c r="F15" s="33"/>
      <c r="G15" s="33"/>
    </row>
    <row r="16" spans="1:33" ht="14.4" customHeight="1" x14ac:dyDescent="0.3">
      <c r="A16" s="231" t="s">
        <v>20</v>
      </c>
      <c r="B16" s="44" t="s">
        <v>86</v>
      </c>
      <c r="C16" s="44" t="s">
        <v>60</v>
      </c>
      <c r="D16" s="44" t="s">
        <v>40</v>
      </c>
      <c r="E16" s="44" t="s">
        <v>45</v>
      </c>
      <c r="F16" s="44" t="s">
        <v>44</v>
      </c>
      <c r="G16" s="45" t="s">
        <v>43</v>
      </c>
      <c r="H16" s="46" t="s">
        <v>41</v>
      </c>
      <c r="I16" s="78"/>
    </row>
    <row r="17" spans="1:10" ht="15" thickBot="1" x14ac:dyDescent="0.35">
      <c r="A17" s="232"/>
      <c r="B17" s="51" t="s">
        <v>36</v>
      </c>
      <c r="C17" s="51" t="s">
        <v>29</v>
      </c>
      <c r="D17" s="51" t="s">
        <v>42</v>
      </c>
      <c r="E17" s="51" t="s">
        <v>42</v>
      </c>
      <c r="F17" s="51" t="s">
        <v>42</v>
      </c>
      <c r="G17" s="52" t="s">
        <v>35</v>
      </c>
      <c r="H17" s="53" t="s">
        <v>30</v>
      </c>
      <c r="I17" s="78"/>
    </row>
    <row r="18" spans="1:10" x14ac:dyDescent="0.3">
      <c r="A18" s="140">
        <v>1</v>
      </c>
      <c r="B18" s="145">
        <v>16897.89</v>
      </c>
      <c r="C18" s="145">
        <v>621.16</v>
      </c>
      <c r="D18" s="153">
        <v>5.7999999999999996E-3</v>
      </c>
      <c r="E18" s="154">
        <v>4.0999999999999999E-4</v>
      </c>
      <c r="F18" s="154">
        <v>5.3899999999999998E-3</v>
      </c>
      <c r="G18" s="153">
        <f>(2*F18/$B$7)*(1+3*$B$11)/(4+PI()*$B$11-PI())*10^6</f>
        <v>75.395590543797425</v>
      </c>
      <c r="H18" s="74">
        <f t="shared" ref="H18:H81" si="0">A18/G18*10^6</f>
        <v>13263.375122966883</v>
      </c>
      <c r="I18" s="77"/>
      <c r="J18" s="77"/>
    </row>
    <row r="19" spans="1:10" x14ac:dyDescent="0.3">
      <c r="A19" s="141">
        <v>2</v>
      </c>
      <c r="B19" s="146">
        <v>16778.330000000002</v>
      </c>
      <c r="C19" s="146">
        <v>623.13</v>
      </c>
      <c r="D19" s="155">
        <v>6.0400000000000002E-3</v>
      </c>
      <c r="E19" s="156">
        <v>5.9999999999999995E-4</v>
      </c>
      <c r="F19" s="156">
        <v>5.4400000000000004E-3</v>
      </c>
      <c r="G19" s="155">
        <f t="shared" ref="G19:G82" si="1">(2*F19/$B$7)*(1+3*$B$11)/(4+PI()*$B$11-PI())*10^6</f>
        <v>76.094993053480152</v>
      </c>
      <c r="H19" s="75">
        <f t="shared" si="0"/>
        <v>26282.93820323217</v>
      </c>
      <c r="I19" s="77"/>
      <c r="J19" s="77"/>
    </row>
    <row r="20" spans="1:10" x14ac:dyDescent="0.3">
      <c r="A20" s="141">
        <v>3</v>
      </c>
      <c r="B20" s="146">
        <v>16848.75</v>
      </c>
      <c r="C20" s="146">
        <v>619.44000000000005</v>
      </c>
      <c r="D20" s="155">
        <v>6.1599999999999997E-3</v>
      </c>
      <c r="E20" s="156">
        <v>7.6999999999999996E-4</v>
      </c>
      <c r="F20" s="156">
        <v>5.3899999999999998E-3</v>
      </c>
      <c r="G20" s="155">
        <f t="shared" si="1"/>
        <v>75.395590543797425</v>
      </c>
      <c r="H20" s="75">
        <f t="shared" si="0"/>
        <v>39790.125368900648</v>
      </c>
      <c r="I20" s="77"/>
      <c r="J20" s="77"/>
    </row>
    <row r="21" spans="1:10" x14ac:dyDescent="0.3">
      <c r="A21" s="141">
        <v>4</v>
      </c>
      <c r="B21" s="146">
        <v>16689.29</v>
      </c>
      <c r="C21" s="146">
        <v>618.6</v>
      </c>
      <c r="D21" s="155">
        <v>6.2700000000000004E-3</v>
      </c>
      <c r="E21" s="156">
        <v>8.3000000000000001E-4</v>
      </c>
      <c r="F21" s="156">
        <v>5.4299999999999999E-3</v>
      </c>
      <c r="G21" s="155">
        <f t="shared" si="1"/>
        <v>75.955112551543607</v>
      </c>
      <c r="H21" s="75">
        <f t="shared" si="0"/>
        <v>52662.682808686193</v>
      </c>
      <c r="I21" s="77"/>
      <c r="J21" s="77"/>
    </row>
    <row r="22" spans="1:10" x14ac:dyDescent="0.3">
      <c r="A22" s="141">
        <v>5</v>
      </c>
      <c r="B22" s="146">
        <v>16767.78</v>
      </c>
      <c r="C22" s="146">
        <v>618.54999999999995</v>
      </c>
      <c r="D22" s="155">
        <v>6.3699999999999998E-3</v>
      </c>
      <c r="E22" s="156">
        <v>9.6000000000000002E-4</v>
      </c>
      <c r="F22" s="156">
        <v>5.4099999999999999E-3</v>
      </c>
      <c r="G22" s="155">
        <f t="shared" si="1"/>
        <v>75.675351547670516</v>
      </c>
      <c r="H22" s="75">
        <f t="shared" si="0"/>
        <v>66071.711564502315</v>
      </c>
      <c r="I22" s="77"/>
      <c r="J22" s="77"/>
    </row>
    <row r="23" spans="1:10" x14ac:dyDescent="0.3">
      <c r="A23" s="141">
        <v>6</v>
      </c>
      <c r="B23" s="146">
        <v>16750.78</v>
      </c>
      <c r="C23" s="146">
        <v>618.04</v>
      </c>
      <c r="D23" s="155">
        <v>6.45E-3</v>
      </c>
      <c r="E23" s="156">
        <v>1.0399999999999999E-3</v>
      </c>
      <c r="F23" s="156">
        <v>5.4099999999999999E-3</v>
      </c>
      <c r="G23" s="155">
        <f t="shared" si="1"/>
        <v>75.675351547670516</v>
      </c>
      <c r="H23" s="75">
        <f t="shared" si="0"/>
        <v>79286.053877402766</v>
      </c>
      <c r="I23" s="77"/>
      <c r="J23" s="77"/>
    </row>
    <row r="24" spans="1:10" x14ac:dyDescent="0.3">
      <c r="A24" s="141">
        <v>7</v>
      </c>
      <c r="B24" s="146">
        <v>16740.53</v>
      </c>
      <c r="C24" s="146">
        <v>618.42999999999995</v>
      </c>
      <c r="D24" s="155">
        <v>6.5100000000000002E-3</v>
      </c>
      <c r="E24" s="156">
        <v>1.1000000000000001E-3</v>
      </c>
      <c r="F24" s="156">
        <v>5.4099999999999999E-3</v>
      </c>
      <c r="G24" s="155">
        <f t="shared" si="1"/>
        <v>75.675351547670516</v>
      </c>
      <c r="H24" s="75">
        <f t="shared" si="0"/>
        <v>92500.396190303247</v>
      </c>
      <c r="I24" s="77"/>
      <c r="J24" s="77"/>
    </row>
    <row r="25" spans="1:10" x14ac:dyDescent="0.3">
      <c r="A25" s="141">
        <v>8</v>
      </c>
      <c r="B25" s="146">
        <v>16556.400000000001</v>
      </c>
      <c r="C25" s="146">
        <v>618.39</v>
      </c>
      <c r="D25" s="155">
        <v>6.6400000000000001E-3</v>
      </c>
      <c r="E25" s="156">
        <v>1.16E-3</v>
      </c>
      <c r="F25" s="156">
        <v>5.47E-3</v>
      </c>
      <c r="G25" s="155">
        <f t="shared" si="1"/>
        <v>76.514634559289775</v>
      </c>
      <c r="H25" s="75">
        <f t="shared" si="0"/>
        <v>104555.16184686143</v>
      </c>
      <c r="I25" s="77"/>
      <c r="J25" s="77"/>
    </row>
    <row r="26" spans="1:10" x14ac:dyDescent="0.3">
      <c r="A26" s="141">
        <v>9</v>
      </c>
      <c r="B26" s="146">
        <v>16681.88</v>
      </c>
      <c r="C26" s="146">
        <v>617.66999999999996</v>
      </c>
      <c r="D26" s="155">
        <v>6.6400000000000001E-3</v>
      </c>
      <c r="E26" s="156">
        <v>1.2099999999999999E-3</v>
      </c>
      <c r="F26" s="156">
        <v>5.4299999999999999E-3</v>
      </c>
      <c r="G26" s="155">
        <f t="shared" si="1"/>
        <v>75.955112551543607</v>
      </c>
      <c r="H26" s="75">
        <f t="shared" si="0"/>
        <v>118491.03631954393</v>
      </c>
      <c r="I26" s="77"/>
      <c r="J26" s="77"/>
    </row>
    <row r="27" spans="1:10" x14ac:dyDescent="0.3">
      <c r="A27" s="141">
        <v>10</v>
      </c>
      <c r="B27" s="146">
        <v>16544.53</v>
      </c>
      <c r="C27" s="146">
        <v>618.23</v>
      </c>
      <c r="D27" s="155">
        <v>6.7400000000000003E-3</v>
      </c>
      <c r="E27" s="156">
        <v>1.2600000000000001E-3</v>
      </c>
      <c r="F27" s="156">
        <v>5.4799999999999996E-3</v>
      </c>
      <c r="G27" s="155">
        <f t="shared" si="1"/>
        <v>76.654515061226306</v>
      </c>
      <c r="H27" s="75">
        <f t="shared" si="0"/>
        <v>130455.45969487504</v>
      </c>
      <c r="I27" s="77"/>
      <c r="J27" s="77"/>
    </row>
    <row r="28" spans="1:10" x14ac:dyDescent="0.3">
      <c r="A28" s="141">
        <v>11</v>
      </c>
      <c r="B28" s="146">
        <v>16667.27</v>
      </c>
      <c r="C28" s="146">
        <v>618.13</v>
      </c>
      <c r="D28" s="155">
        <v>6.7400000000000003E-3</v>
      </c>
      <c r="E28" s="156">
        <v>1.31E-3</v>
      </c>
      <c r="F28" s="156">
        <v>5.4400000000000004E-3</v>
      </c>
      <c r="G28" s="155">
        <f t="shared" si="1"/>
        <v>76.094993053480152</v>
      </c>
      <c r="H28" s="75">
        <f t="shared" si="0"/>
        <v>144556.16011777692</v>
      </c>
      <c r="I28" s="77"/>
      <c r="J28" s="77"/>
    </row>
    <row r="29" spans="1:10" x14ac:dyDescent="0.3">
      <c r="A29" s="141">
        <v>12</v>
      </c>
      <c r="B29" s="146">
        <v>16593.599999999999</v>
      </c>
      <c r="C29" s="146">
        <v>618.46</v>
      </c>
      <c r="D29" s="155">
        <v>6.79E-3</v>
      </c>
      <c r="E29" s="156">
        <v>1.33E-3</v>
      </c>
      <c r="F29" s="156">
        <v>5.4599999999999996E-3</v>
      </c>
      <c r="G29" s="155">
        <f t="shared" si="1"/>
        <v>76.374754057353215</v>
      </c>
      <c r="H29" s="75">
        <f t="shared" si="0"/>
        <v>157119.98222591545</v>
      </c>
      <c r="I29" s="77"/>
      <c r="J29" s="77"/>
    </row>
    <row r="30" spans="1:10" x14ac:dyDescent="0.3">
      <c r="A30" s="141">
        <v>13</v>
      </c>
      <c r="B30" s="146">
        <v>16611.060000000001</v>
      </c>
      <c r="C30" s="146">
        <v>618</v>
      </c>
      <c r="D30" s="155">
        <v>6.8300000000000001E-3</v>
      </c>
      <c r="E30" s="156">
        <v>1.3799999999999999E-3</v>
      </c>
      <c r="F30" s="156">
        <v>5.45E-3</v>
      </c>
      <c r="G30" s="155">
        <f t="shared" si="1"/>
        <v>76.234873555416669</v>
      </c>
      <c r="H30" s="75">
        <f t="shared" si="0"/>
        <v>170525.63208555777</v>
      </c>
      <c r="I30" s="77"/>
      <c r="J30" s="77"/>
    </row>
    <row r="31" spans="1:10" x14ac:dyDescent="0.3">
      <c r="A31" s="141">
        <v>14</v>
      </c>
      <c r="B31" s="146">
        <v>16545.060000000001</v>
      </c>
      <c r="C31" s="146">
        <v>618.11</v>
      </c>
      <c r="D31" s="155">
        <v>6.8599999999999998E-3</v>
      </c>
      <c r="E31" s="156">
        <v>1.3799999999999999E-3</v>
      </c>
      <c r="F31" s="156">
        <v>5.4799999999999996E-3</v>
      </c>
      <c r="G31" s="155">
        <f t="shared" si="1"/>
        <v>76.654515061226306</v>
      </c>
      <c r="H31" s="75">
        <f t="shared" si="0"/>
        <v>182637.64357282507</v>
      </c>
      <c r="I31" s="77"/>
      <c r="J31" s="77"/>
    </row>
    <row r="32" spans="1:10" x14ac:dyDescent="0.3">
      <c r="A32" s="141">
        <v>15</v>
      </c>
      <c r="B32" s="146">
        <v>16720.13</v>
      </c>
      <c r="C32" s="146">
        <v>617.91</v>
      </c>
      <c r="D32" s="155">
        <v>6.8399999999999997E-3</v>
      </c>
      <c r="E32" s="156">
        <v>1.42E-3</v>
      </c>
      <c r="F32" s="156">
        <v>5.4200000000000003E-3</v>
      </c>
      <c r="G32" s="155">
        <f t="shared" si="1"/>
        <v>75.815232049607062</v>
      </c>
      <c r="H32" s="75">
        <f t="shared" si="0"/>
        <v>197849.4241128916</v>
      </c>
      <c r="I32" s="77"/>
      <c r="J32" s="77"/>
    </row>
    <row r="33" spans="1:10" x14ac:dyDescent="0.3">
      <c r="A33" s="141">
        <v>16</v>
      </c>
      <c r="B33" s="146">
        <v>16588.84</v>
      </c>
      <c r="C33" s="146">
        <v>617.88</v>
      </c>
      <c r="D33" s="155">
        <v>6.94E-3</v>
      </c>
      <c r="E33" s="156">
        <v>1.48E-3</v>
      </c>
      <c r="F33" s="156">
        <v>5.4599999999999996E-3</v>
      </c>
      <c r="G33" s="155">
        <f t="shared" si="1"/>
        <v>76.374754057353215</v>
      </c>
      <c r="H33" s="75">
        <f t="shared" si="0"/>
        <v>209493.30963455394</v>
      </c>
      <c r="I33" s="77"/>
      <c r="J33" s="77"/>
    </row>
    <row r="34" spans="1:10" x14ac:dyDescent="0.3">
      <c r="A34" s="141">
        <v>17</v>
      </c>
      <c r="B34" s="146">
        <v>16618.27</v>
      </c>
      <c r="C34" s="146">
        <v>617.83000000000004</v>
      </c>
      <c r="D34" s="155">
        <v>6.96E-3</v>
      </c>
      <c r="E34" s="156">
        <v>1.5100000000000001E-3</v>
      </c>
      <c r="F34" s="156">
        <v>5.45E-3</v>
      </c>
      <c r="G34" s="155">
        <f t="shared" si="1"/>
        <v>76.234873555416669</v>
      </c>
      <c r="H34" s="75">
        <f t="shared" si="0"/>
        <v>222995.05734265246</v>
      </c>
      <c r="I34" s="77"/>
      <c r="J34" s="77"/>
    </row>
    <row r="35" spans="1:10" x14ac:dyDescent="0.3">
      <c r="A35" s="141">
        <v>18</v>
      </c>
      <c r="B35" s="146">
        <v>16445.59</v>
      </c>
      <c r="C35" s="146">
        <v>618.35</v>
      </c>
      <c r="D35" s="155">
        <v>7.0499999999999998E-3</v>
      </c>
      <c r="E35" s="156">
        <v>1.5399999999999999E-3</v>
      </c>
      <c r="F35" s="156">
        <v>5.5100000000000001E-3</v>
      </c>
      <c r="G35" s="155">
        <f t="shared" si="1"/>
        <v>77.074156567035956</v>
      </c>
      <c r="H35" s="75">
        <f t="shared" si="0"/>
        <v>233541.31659351126</v>
      </c>
      <c r="I35" s="77"/>
      <c r="J35" s="77"/>
    </row>
    <row r="36" spans="1:10" x14ac:dyDescent="0.3">
      <c r="A36" s="141">
        <v>19</v>
      </c>
      <c r="B36" s="146">
        <v>16527.310000000001</v>
      </c>
      <c r="C36" s="146">
        <v>618.03</v>
      </c>
      <c r="D36" s="155">
        <v>7.0200000000000002E-3</v>
      </c>
      <c r="E36" s="156">
        <v>1.5399999999999999E-3</v>
      </c>
      <c r="F36" s="156">
        <v>5.4799999999999996E-3</v>
      </c>
      <c r="G36" s="155">
        <f t="shared" si="1"/>
        <v>76.654515061226306</v>
      </c>
      <c r="H36" s="75">
        <f t="shared" si="0"/>
        <v>247865.37342026256</v>
      </c>
      <c r="I36" s="77"/>
      <c r="J36" s="77"/>
    </row>
    <row r="37" spans="1:10" x14ac:dyDescent="0.3">
      <c r="A37" s="141">
        <v>20</v>
      </c>
      <c r="B37" s="146">
        <v>16525.22</v>
      </c>
      <c r="C37" s="146">
        <v>617.79999999999995</v>
      </c>
      <c r="D37" s="155">
        <v>7.1000000000000004E-3</v>
      </c>
      <c r="E37" s="156">
        <v>1.6199999999999999E-3</v>
      </c>
      <c r="F37" s="156">
        <v>5.4799999999999996E-3</v>
      </c>
      <c r="G37" s="155">
        <f t="shared" si="1"/>
        <v>76.654515061226306</v>
      </c>
      <c r="H37" s="75">
        <f t="shared" si="0"/>
        <v>260910.91938975008</v>
      </c>
      <c r="I37" s="77"/>
      <c r="J37" s="77"/>
    </row>
    <row r="38" spans="1:10" x14ac:dyDescent="0.3">
      <c r="A38" s="141">
        <v>21</v>
      </c>
      <c r="B38" s="146">
        <v>16656.849999999999</v>
      </c>
      <c r="C38" s="146">
        <v>618.19000000000005</v>
      </c>
      <c r="D38" s="155">
        <v>7.0600000000000003E-3</v>
      </c>
      <c r="E38" s="156">
        <v>1.6199999999999999E-3</v>
      </c>
      <c r="F38" s="156">
        <v>5.4400000000000004E-3</v>
      </c>
      <c r="G38" s="155">
        <f t="shared" si="1"/>
        <v>76.094993053480152</v>
      </c>
      <c r="H38" s="75">
        <f t="shared" si="0"/>
        <v>275970.85113393777</v>
      </c>
      <c r="I38" s="77"/>
      <c r="J38" s="77"/>
    </row>
    <row r="39" spans="1:10" x14ac:dyDescent="0.3">
      <c r="A39" s="141">
        <v>22</v>
      </c>
      <c r="B39" s="146">
        <v>16447.150000000001</v>
      </c>
      <c r="C39" s="146">
        <v>617.78</v>
      </c>
      <c r="D39" s="155">
        <v>7.1399999999999996E-3</v>
      </c>
      <c r="E39" s="156">
        <v>1.64E-3</v>
      </c>
      <c r="F39" s="156">
        <v>5.4999999999999997E-3</v>
      </c>
      <c r="G39" s="155">
        <f t="shared" si="1"/>
        <v>76.934276065099397</v>
      </c>
      <c r="H39" s="75">
        <f t="shared" si="0"/>
        <v>285958.36765116605</v>
      </c>
      <c r="I39" s="77"/>
      <c r="J39" s="77"/>
    </row>
    <row r="40" spans="1:10" x14ac:dyDescent="0.3">
      <c r="A40" s="141">
        <v>23</v>
      </c>
      <c r="B40" s="146">
        <v>16492.89</v>
      </c>
      <c r="C40" s="146">
        <v>618.16</v>
      </c>
      <c r="D40" s="155">
        <v>7.1599999999999997E-3</v>
      </c>
      <c r="E40" s="156">
        <v>1.66E-3</v>
      </c>
      <c r="F40" s="156">
        <v>5.4900000000000001E-3</v>
      </c>
      <c r="G40" s="155">
        <f t="shared" si="1"/>
        <v>76.794395563162851</v>
      </c>
      <c r="H40" s="75">
        <f t="shared" si="0"/>
        <v>299501.0225854654</v>
      </c>
      <c r="I40" s="77"/>
      <c r="J40" s="77"/>
    </row>
    <row r="41" spans="1:10" x14ac:dyDescent="0.3">
      <c r="A41" s="141">
        <v>24</v>
      </c>
      <c r="B41" s="146">
        <v>16640.23</v>
      </c>
      <c r="C41" s="146">
        <v>617.88</v>
      </c>
      <c r="D41" s="155">
        <v>7.1399999999999996E-3</v>
      </c>
      <c r="E41" s="156">
        <v>1.6999999999999999E-3</v>
      </c>
      <c r="F41" s="156">
        <v>5.4400000000000004E-3</v>
      </c>
      <c r="G41" s="155">
        <f t="shared" si="1"/>
        <v>76.094993053480152</v>
      </c>
      <c r="H41" s="75">
        <f t="shared" si="0"/>
        <v>315395.25843878603</v>
      </c>
      <c r="I41" s="77"/>
      <c r="J41" s="77"/>
    </row>
    <row r="42" spans="1:10" x14ac:dyDescent="0.3">
      <c r="A42" s="141">
        <v>25</v>
      </c>
      <c r="B42" s="146">
        <v>16577.400000000001</v>
      </c>
      <c r="C42" s="146">
        <v>617.86</v>
      </c>
      <c r="D42" s="155">
        <v>7.1999999999999998E-3</v>
      </c>
      <c r="E42" s="156">
        <v>1.74E-3</v>
      </c>
      <c r="F42" s="156">
        <v>5.4599999999999996E-3</v>
      </c>
      <c r="G42" s="155">
        <f t="shared" si="1"/>
        <v>76.374754057353215</v>
      </c>
      <c r="H42" s="75">
        <f t="shared" si="0"/>
        <v>327333.29630399047</v>
      </c>
      <c r="I42" s="77"/>
      <c r="J42" s="77"/>
    </row>
    <row r="43" spans="1:10" x14ac:dyDescent="0.3">
      <c r="A43" s="141">
        <v>26</v>
      </c>
      <c r="B43" s="146">
        <v>16600.88</v>
      </c>
      <c r="C43" s="146">
        <v>617.98</v>
      </c>
      <c r="D43" s="155">
        <v>7.1799999999999998E-3</v>
      </c>
      <c r="E43" s="156">
        <v>1.72E-3</v>
      </c>
      <c r="F43" s="156">
        <v>5.4599999999999996E-3</v>
      </c>
      <c r="G43" s="155">
        <f t="shared" si="1"/>
        <v>76.374754057353215</v>
      </c>
      <c r="H43" s="75">
        <f t="shared" si="0"/>
        <v>340426.62815615011</v>
      </c>
      <c r="I43" s="77"/>
      <c r="J43" s="77"/>
    </row>
    <row r="44" spans="1:10" x14ac:dyDescent="0.3">
      <c r="A44" s="141">
        <v>27</v>
      </c>
      <c r="B44" s="146">
        <v>16469.060000000001</v>
      </c>
      <c r="C44" s="146">
        <v>618.15</v>
      </c>
      <c r="D44" s="155">
        <v>7.2700000000000004E-3</v>
      </c>
      <c r="E44" s="156">
        <v>1.7700000000000001E-3</v>
      </c>
      <c r="F44" s="156">
        <v>5.4999999999999997E-3</v>
      </c>
      <c r="G44" s="155">
        <f t="shared" si="1"/>
        <v>76.934276065099397</v>
      </c>
      <c r="H44" s="75">
        <f t="shared" si="0"/>
        <v>350948.90575370379</v>
      </c>
      <c r="I44" s="77"/>
      <c r="J44" s="77"/>
    </row>
    <row r="45" spans="1:10" x14ac:dyDescent="0.3">
      <c r="A45" s="141">
        <v>28</v>
      </c>
      <c r="B45" s="146">
        <v>16619.27</v>
      </c>
      <c r="C45" s="146">
        <v>617.91999999999996</v>
      </c>
      <c r="D45" s="155">
        <v>7.2399999999999999E-3</v>
      </c>
      <c r="E45" s="156">
        <v>1.7899999999999999E-3</v>
      </c>
      <c r="F45" s="156">
        <v>5.45E-3</v>
      </c>
      <c r="G45" s="155">
        <f t="shared" si="1"/>
        <v>76.234873555416669</v>
      </c>
      <c r="H45" s="75">
        <f t="shared" si="0"/>
        <v>367285.97679966292</v>
      </c>
      <c r="I45" s="77"/>
      <c r="J45" s="77"/>
    </row>
    <row r="46" spans="1:10" x14ac:dyDescent="0.3">
      <c r="A46" s="141">
        <v>29</v>
      </c>
      <c r="B46" s="146">
        <v>16603.27</v>
      </c>
      <c r="C46" s="146">
        <v>617.79</v>
      </c>
      <c r="D46" s="155">
        <v>7.2899999999999996E-3</v>
      </c>
      <c r="E46" s="156">
        <v>1.8400000000000001E-3</v>
      </c>
      <c r="F46" s="156">
        <v>5.45E-3</v>
      </c>
      <c r="G46" s="155">
        <f t="shared" si="1"/>
        <v>76.234873555416669</v>
      </c>
      <c r="H46" s="75">
        <f t="shared" si="0"/>
        <v>380403.33311393653</v>
      </c>
      <c r="I46" s="77"/>
      <c r="J46" s="77"/>
    </row>
    <row r="47" spans="1:10" x14ac:dyDescent="0.3">
      <c r="A47" s="141">
        <v>30</v>
      </c>
      <c r="B47" s="146">
        <v>16695.89</v>
      </c>
      <c r="C47" s="146">
        <v>617.63</v>
      </c>
      <c r="D47" s="155">
        <v>7.2899999999999996E-3</v>
      </c>
      <c r="E47" s="156">
        <v>1.8699999999999999E-3</v>
      </c>
      <c r="F47" s="156">
        <v>5.4200000000000003E-3</v>
      </c>
      <c r="G47" s="155">
        <f t="shared" si="1"/>
        <v>75.815232049607062</v>
      </c>
      <c r="H47" s="75">
        <f t="shared" si="0"/>
        <v>395698.84822578321</v>
      </c>
      <c r="I47" s="77"/>
      <c r="J47" s="77"/>
    </row>
    <row r="48" spans="1:10" x14ac:dyDescent="0.3">
      <c r="A48" s="141">
        <v>31</v>
      </c>
      <c r="B48" s="146">
        <v>16541.39</v>
      </c>
      <c r="C48" s="146">
        <v>618.23</v>
      </c>
      <c r="D48" s="155">
        <v>7.3499999999999998E-3</v>
      </c>
      <c r="E48" s="156">
        <v>1.8699999999999999E-3</v>
      </c>
      <c r="F48" s="156">
        <v>5.4799999999999996E-3</v>
      </c>
      <c r="G48" s="155">
        <f t="shared" si="1"/>
        <v>76.654515061226306</v>
      </c>
      <c r="H48" s="75">
        <f t="shared" si="0"/>
        <v>404411.92505411262</v>
      </c>
      <c r="I48" s="77"/>
      <c r="J48" s="77"/>
    </row>
    <row r="49" spans="1:10" x14ac:dyDescent="0.3">
      <c r="A49" s="141">
        <v>32</v>
      </c>
      <c r="B49" s="146">
        <v>16691.169999999998</v>
      </c>
      <c r="C49" s="146">
        <v>617.52</v>
      </c>
      <c r="D49" s="155">
        <v>7.3099999999999997E-3</v>
      </c>
      <c r="E49" s="156">
        <v>1.89E-3</v>
      </c>
      <c r="F49" s="156">
        <v>5.4200000000000003E-3</v>
      </c>
      <c r="G49" s="155">
        <f t="shared" si="1"/>
        <v>75.815232049607062</v>
      </c>
      <c r="H49" s="75">
        <f t="shared" si="0"/>
        <v>422078.77144083544</v>
      </c>
      <c r="I49" s="77"/>
      <c r="J49" s="77"/>
    </row>
    <row r="50" spans="1:10" x14ac:dyDescent="0.3">
      <c r="A50" s="141">
        <v>33</v>
      </c>
      <c r="B50" s="146">
        <v>16535.25</v>
      </c>
      <c r="C50" s="146">
        <v>617.74</v>
      </c>
      <c r="D50" s="155">
        <v>7.3699999999999998E-3</v>
      </c>
      <c r="E50" s="156">
        <v>1.9E-3</v>
      </c>
      <c r="F50" s="156">
        <v>5.4799999999999996E-3</v>
      </c>
      <c r="G50" s="155">
        <f t="shared" si="1"/>
        <v>76.654515061226306</v>
      </c>
      <c r="H50" s="75">
        <f t="shared" si="0"/>
        <v>430503.0169930876</v>
      </c>
      <c r="I50" s="77"/>
      <c r="J50" s="77"/>
    </row>
    <row r="51" spans="1:10" x14ac:dyDescent="0.3">
      <c r="A51" s="141">
        <v>34</v>
      </c>
      <c r="B51" s="146">
        <v>16464.62</v>
      </c>
      <c r="C51" s="146">
        <v>618.57000000000005</v>
      </c>
      <c r="D51" s="155">
        <v>7.4099999999999999E-3</v>
      </c>
      <c r="E51" s="156">
        <v>1.9E-3</v>
      </c>
      <c r="F51" s="156">
        <v>5.5100000000000001E-3</v>
      </c>
      <c r="G51" s="155">
        <f t="shared" si="1"/>
        <v>77.074156567035956</v>
      </c>
      <c r="H51" s="75">
        <f t="shared" si="0"/>
        <v>441133.59800996573</v>
      </c>
      <c r="I51" s="77"/>
      <c r="J51" s="77"/>
    </row>
    <row r="52" spans="1:10" x14ac:dyDescent="0.3">
      <c r="A52" s="141">
        <v>35</v>
      </c>
      <c r="B52" s="146">
        <v>16604.27</v>
      </c>
      <c r="C52" s="146">
        <v>617.83000000000004</v>
      </c>
      <c r="D52" s="155">
        <v>7.4200000000000004E-3</v>
      </c>
      <c r="E52" s="156">
        <v>1.9599999999999999E-3</v>
      </c>
      <c r="F52" s="156">
        <v>5.45E-3</v>
      </c>
      <c r="G52" s="155">
        <f t="shared" si="1"/>
        <v>76.234873555416669</v>
      </c>
      <c r="H52" s="75">
        <f t="shared" si="0"/>
        <v>459107.4709995786</v>
      </c>
      <c r="I52" s="77"/>
      <c r="J52" s="77"/>
    </row>
    <row r="53" spans="1:10" x14ac:dyDescent="0.3">
      <c r="A53" s="141">
        <v>36</v>
      </c>
      <c r="B53" s="146">
        <v>16690.79</v>
      </c>
      <c r="C53" s="146">
        <v>617.32000000000005</v>
      </c>
      <c r="D53" s="155">
        <v>7.4099999999999999E-3</v>
      </c>
      <c r="E53" s="156">
        <v>1.99E-3</v>
      </c>
      <c r="F53" s="156">
        <v>5.4200000000000003E-3</v>
      </c>
      <c r="G53" s="155">
        <f t="shared" si="1"/>
        <v>75.815232049607062</v>
      </c>
      <c r="H53" s="75">
        <f t="shared" si="0"/>
        <v>474838.61787093984</v>
      </c>
      <c r="I53" s="77"/>
      <c r="J53" s="77"/>
    </row>
    <row r="54" spans="1:10" x14ac:dyDescent="0.3">
      <c r="A54" s="141">
        <v>37</v>
      </c>
      <c r="B54" s="146">
        <v>16536</v>
      </c>
      <c r="C54" s="146">
        <v>618.48</v>
      </c>
      <c r="D54" s="155">
        <v>7.4799999999999997E-3</v>
      </c>
      <c r="E54" s="156">
        <v>1.99E-3</v>
      </c>
      <c r="F54" s="156">
        <v>5.4799999999999996E-3</v>
      </c>
      <c r="G54" s="155">
        <f t="shared" si="1"/>
        <v>76.654515061226306</v>
      </c>
      <c r="H54" s="75">
        <f t="shared" si="0"/>
        <v>482685.20087103767</v>
      </c>
      <c r="I54" s="77"/>
      <c r="J54" s="77"/>
    </row>
    <row r="55" spans="1:10" x14ac:dyDescent="0.3">
      <c r="A55" s="141">
        <v>38</v>
      </c>
      <c r="B55" s="146">
        <v>16599.810000000001</v>
      </c>
      <c r="C55" s="146">
        <v>617.71</v>
      </c>
      <c r="D55" s="155">
        <v>7.4700000000000001E-3</v>
      </c>
      <c r="E55" s="156">
        <v>2.0200000000000001E-3</v>
      </c>
      <c r="F55" s="156">
        <v>5.45E-3</v>
      </c>
      <c r="G55" s="155">
        <f t="shared" si="1"/>
        <v>76.234873555416669</v>
      </c>
      <c r="H55" s="75">
        <f t="shared" si="0"/>
        <v>498459.5399423996</v>
      </c>
      <c r="I55" s="77"/>
      <c r="J55" s="77"/>
    </row>
    <row r="56" spans="1:10" x14ac:dyDescent="0.3">
      <c r="A56" s="141">
        <v>39</v>
      </c>
      <c r="B56" s="146">
        <v>16625.080000000002</v>
      </c>
      <c r="C56" s="146">
        <v>618.01</v>
      </c>
      <c r="D56" s="155">
        <v>7.4799999999999997E-3</v>
      </c>
      <c r="E56" s="156">
        <v>2.0300000000000001E-3</v>
      </c>
      <c r="F56" s="156">
        <v>5.45E-3</v>
      </c>
      <c r="G56" s="155">
        <f t="shared" si="1"/>
        <v>76.234873555416669</v>
      </c>
      <c r="H56" s="75">
        <f t="shared" si="0"/>
        <v>511576.89625667327</v>
      </c>
      <c r="I56" s="77"/>
      <c r="J56" s="77"/>
    </row>
    <row r="57" spans="1:10" x14ac:dyDescent="0.3">
      <c r="A57" s="141">
        <v>40</v>
      </c>
      <c r="B57" s="146">
        <v>16666.38</v>
      </c>
      <c r="C57" s="146">
        <v>618.24</v>
      </c>
      <c r="D57" s="155">
        <v>7.5199999999999998E-3</v>
      </c>
      <c r="E57" s="156">
        <v>2.0799999999999998E-3</v>
      </c>
      <c r="F57" s="156">
        <v>5.4400000000000004E-3</v>
      </c>
      <c r="G57" s="155">
        <f t="shared" si="1"/>
        <v>76.094993053480152</v>
      </c>
      <c r="H57" s="75">
        <f t="shared" si="0"/>
        <v>525658.76406464342</v>
      </c>
      <c r="I57" s="77"/>
      <c r="J57" s="77"/>
    </row>
    <row r="58" spans="1:10" x14ac:dyDescent="0.3">
      <c r="A58" s="141">
        <v>41</v>
      </c>
      <c r="B58" s="146">
        <v>16641.41</v>
      </c>
      <c r="C58" s="146">
        <v>617.79999999999995</v>
      </c>
      <c r="D58" s="155">
        <v>7.5199999999999998E-3</v>
      </c>
      <c r="E58" s="156">
        <v>2.0699999999999998E-3</v>
      </c>
      <c r="F58" s="156">
        <v>5.4400000000000004E-3</v>
      </c>
      <c r="G58" s="155">
        <f t="shared" si="1"/>
        <v>76.094993053480152</v>
      </c>
      <c r="H58" s="75">
        <f t="shared" si="0"/>
        <v>538800.23316625948</v>
      </c>
      <c r="I58" s="77"/>
      <c r="J58" s="77"/>
    </row>
    <row r="59" spans="1:10" x14ac:dyDescent="0.3">
      <c r="A59" s="141">
        <v>42</v>
      </c>
      <c r="B59" s="146">
        <v>16490.419999999998</v>
      </c>
      <c r="C59" s="146">
        <v>618.22</v>
      </c>
      <c r="D59" s="155">
        <v>7.5799999999999999E-3</v>
      </c>
      <c r="E59" s="156">
        <v>2.0899999999999998E-3</v>
      </c>
      <c r="F59" s="156">
        <v>5.4900000000000001E-3</v>
      </c>
      <c r="G59" s="155">
        <f t="shared" si="1"/>
        <v>76.794395563162851</v>
      </c>
      <c r="H59" s="75">
        <f t="shared" si="0"/>
        <v>546914.91080824123</v>
      </c>
      <c r="I59" s="77"/>
      <c r="J59" s="77"/>
    </row>
    <row r="60" spans="1:10" x14ac:dyDescent="0.3">
      <c r="A60" s="141">
        <v>43</v>
      </c>
      <c r="B60" s="146">
        <v>16642.939999999999</v>
      </c>
      <c r="C60" s="146">
        <v>617.64</v>
      </c>
      <c r="D60" s="155">
        <v>7.5599999999999999E-3</v>
      </c>
      <c r="E60" s="156">
        <v>2.1199999999999999E-3</v>
      </c>
      <c r="F60" s="156">
        <v>5.4400000000000004E-3</v>
      </c>
      <c r="G60" s="155">
        <f t="shared" si="1"/>
        <v>76.094993053480152</v>
      </c>
      <c r="H60" s="75">
        <f t="shared" si="0"/>
        <v>565083.17136949161</v>
      </c>
      <c r="I60" s="77"/>
      <c r="J60" s="77"/>
    </row>
    <row r="61" spans="1:10" x14ac:dyDescent="0.3">
      <c r="A61" s="141">
        <v>44</v>
      </c>
      <c r="B61" s="146">
        <v>16674.14</v>
      </c>
      <c r="C61" s="146">
        <v>618.23</v>
      </c>
      <c r="D61" s="155">
        <v>7.6E-3</v>
      </c>
      <c r="E61" s="156">
        <v>2.16E-3</v>
      </c>
      <c r="F61" s="156">
        <v>5.4299999999999999E-3</v>
      </c>
      <c r="G61" s="155">
        <f t="shared" si="1"/>
        <v>75.955112551543607</v>
      </c>
      <c r="H61" s="75">
        <f t="shared" si="0"/>
        <v>579289.51089554804</v>
      </c>
      <c r="I61" s="77"/>
      <c r="J61" s="77"/>
    </row>
    <row r="62" spans="1:10" x14ac:dyDescent="0.3">
      <c r="A62" s="141">
        <v>45</v>
      </c>
      <c r="B62" s="146">
        <v>16723.02</v>
      </c>
      <c r="C62" s="146">
        <v>617.72</v>
      </c>
      <c r="D62" s="155">
        <v>7.5900000000000004E-3</v>
      </c>
      <c r="E62" s="156">
        <v>2.1800000000000001E-3</v>
      </c>
      <c r="F62" s="156">
        <v>5.4099999999999999E-3</v>
      </c>
      <c r="G62" s="155">
        <f t="shared" si="1"/>
        <v>75.675351547670516</v>
      </c>
      <c r="H62" s="75">
        <f t="shared" si="0"/>
        <v>594645.40408052085</v>
      </c>
      <c r="I62" s="77"/>
      <c r="J62" s="77"/>
    </row>
    <row r="63" spans="1:10" x14ac:dyDescent="0.3">
      <c r="A63" s="141">
        <v>46</v>
      </c>
      <c r="B63" s="146">
        <v>16602.29</v>
      </c>
      <c r="C63" s="146">
        <v>617.88</v>
      </c>
      <c r="D63" s="155">
        <v>7.6299999999999996E-3</v>
      </c>
      <c r="E63" s="156">
        <v>2.1800000000000001E-3</v>
      </c>
      <c r="F63" s="156">
        <v>5.45E-3</v>
      </c>
      <c r="G63" s="155">
        <f t="shared" si="1"/>
        <v>76.234873555416669</v>
      </c>
      <c r="H63" s="75">
        <f t="shared" si="0"/>
        <v>603398.39045658906</v>
      </c>
      <c r="I63" s="77"/>
      <c r="J63" s="77"/>
    </row>
    <row r="64" spans="1:10" x14ac:dyDescent="0.3">
      <c r="A64" s="141">
        <v>47</v>
      </c>
      <c r="B64" s="146">
        <v>16716.900000000001</v>
      </c>
      <c r="C64" s="146">
        <v>618.27</v>
      </c>
      <c r="D64" s="155">
        <v>7.6099999999999996E-3</v>
      </c>
      <c r="E64" s="156">
        <v>2.1900000000000001E-3</v>
      </c>
      <c r="F64" s="156">
        <v>5.4200000000000003E-3</v>
      </c>
      <c r="G64" s="155">
        <f t="shared" si="1"/>
        <v>75.815232049607062</v>
      </c>
      <c r="H64" s="75">
        <f t="shared" si="0"/>
        <v>619928.19555372698</v>
      </c>
      <c r="I64" s="77"/>
      <c r="J64" s="77"/>
    </row>
    <row r="65" spans="1:24" x14ac:dyDescent="0.3">
      <c r="A65" s="141">
        <v>48</v>
      </c>
      <c r="B65" s="146">
        <v>16628.7</v>
      </c>
      <c r="C65" s="146">
        <v>618.04</v>
      </c>
      <c r="D65" s="155">
        <v>7.6600000000000001E-3</v>
      </c>
      <c r="E65" s="156">
        <v>2.2100000000000002E-3</v>
      </c>
      <c r="F65" s="156">
        <v>5.45E-3</v>
      </c>
      <c r="G65" s="155">
        <f t="shared" si="1"/>
        <v>76.234873555416669</v>
      </c>
      <c r="H65" s="75">
        <f t="shared" si="0"/>
        <v>629633.10308513627</v>
      </c>
      <c r="I65" s="77"/>
      <c r="J65" s="77"/>
    </row>
    <row r="66" spans="1:24" ht="14.4" x14ac:dyDescent="0.3">
      <c r="A66" s="141">
        <v>49</v>
      </c>
      <c r="B66" s="146">
        <v>16670.939999999999</v>
      </c>
      <c r="C66" s="146">
        <v>618.04999999999995</v>
      </c>
      <c r="D66" s="155">
        <v>7.6400000000000001E-3</v>
      </c>
      <c r="E66" s="156">
        <v>2.2100000000000002E-3</v>
      </c>
      <c r="F66" s="156">
        <v>5.4299999999999999E-3</v>
      </c>
      <c r="G66" s="155">
        <f t="shared" si="1"/>
        <v>75.955112551543607</v>
      </c>
      <c r="H66" s="75">
        <f t="shared" si="0"/>
        <v>645117.86440640583</v>
      </c>
      <c r="I66" s="77"/>
      <c r="J66" s="77"/>
      <c r="X66"/>
    </row>
    <row r="67" spans="1:24" x14ac:dyDescent="0.3">
      <c r="A67" s="141">
        <v>50</v>
      </c>
      <c r="B67" s="146">
        <v>16708.66</v>
      </c>
      <c r="C67" s="146">
        <v>618.19000000000005</v>
      </c>
      <c r="D67" s="155">
        <v>7.6600000000000001E-3</v>
      </c>
      <c r="E67" s="156">
        <v>2.2399999999999998E-3</v>
      </c>
      <c r="F67" s="156">
        <v>5.4200000000000003E-3</v>
      </c>
      <c r="G67" s="155">
        <f t="shared" si="1"/>
        <v>75.815232049607062</v>
      </c>
      <c r="H67" s="75">
        <f t="shared" si="0"/>
        <v>659498.08037630527</v>
      </c>
      <c r="I67" s="77"/>
      <c r="J67" s="77"/>
    </row>
    <row r="68" spans="1:24" x14ac:dyDescent="0.3">
      <c r="A68" s="141">
        <v>51</v>
      </c>
      <c r="B68" s="146">
        <v>16634.62</v>
      </c>
      <c r="C68" s="146">
        <v>617.59</v>
      </c>
      <c r="D68" s="155">
        <v>7.7000000000000002E-3</v>
      </c>
      <c r="E68" s="156">
        <v>2.2599999999999999E-3</v>
      </c>
      <c r="F68" s="156">
        <v>5.4400000000000004E-3</v>
      </c>
      <c r="G68" s="155">
        <f t="shared" si="1"/>
        <v>76.094993053480152</v>
      </c>
      <c r="H68" s="75">
        <f t="shared" si="0"/>
        <v>670214.92418242036</v>
      </c>
      <c r="I68" s="77"/>
      <c r="J68" s="77"/>
    </row>
    <row r="69" spans="1:24" x14ac:dyDescent="0.3">
      <c r="A69" s="141">
        <v>52</v>
      </c>
      <c r="B69" s="146">
        <v>16700.099999999999</v>
      </c>
      <c r="C69" s="146">
        <v>618.30999999999995</v>
      </c>
      <c r="D69" s="155">
        <v>7.7000000000000002E-3</v>
      </c>
      <c r="E69" s="156">
        <v>2.2799999999999999E-3</v>
      </c>
      <c r="F69" s="156">
        <v>5.4299999999999999E-3</v>
      </c>
      <c r="G69" s="155">
        <f t="shared" si="1"/>
        <v>75.955112551543607</v>
      </c>
      <c r="H69" s="75">
        <f t="shared" si="0"/>
        <v>684614.87651292037</v>
      </c>
      <c r="I69" s="77"/>
      <c r="J69" s="77"/>
    </row>
    <row r="70" spans="1:24" x14ac:dyDescent="0.3">
      <c r="A70" s="141">
        <v>53</v>
      </c>
      <c r="B70" s="146">
        <v>16561.84</v>
      </c>
      <c r="C70" s="146">
        <v>618.37</v>
      </c>
      <c r="D70" s="155">
        <v>7.77E-3</v>
      </c>
      <c r="E70" s="156">
        <v>2.3E-3</v>
      </c>
      <c r="F70" s="156">
        <v>5.47E-3</v>
      </c>
      <c r="G70" s="155">
        <f t="shared" si="1"/>
        <v>76.514634559289775</v>
      </c>
      <c r="H70" s="75">
        <f t="shared" si="0"/>
        <v>692677.94723545702</v>
      </c>
      <c r="I70" s="77"/>
      <c r="J70" s="77"/>
    </row>
    <row r="71" spans="1:24" x14ac:dyDescent="0.3">
      <c r="A71" s="141">
        <v>54</v>
      </c>
      <c r="B71" s="146">
        <v>16761.78</v>
      </c>
      <c r="C71" s="146">
        <v>617.82000000000005</v>
      </c>
      <c r="D71" s="155">
        <v>7.6899999999999998E-3</v>
      </c>
      <c r="E71" s="156">
        <v>2.2899999999999999E-3</v>
      </c>
      <c r="F71" s="156">
        <v>5.4000000000000003E-3</v>
      </c>
      <c r="G71" s="155">
        <f t="shared" si="1"/>
        <v>75.535471045733971</v>
      </c>
      <c r="H71" s="75">
        <f t="shared" si="0"/>
        <v>714895.91912791505</v>
      </c>
      <c r="I71" s="77"/>
      <c r="J71" s="77"/>
    </row>
    <row r="72" spans="1:24" x14ac:dyDescent="0.3">
      <c r="A72" s="141">
        <v>55</v>
      </c>
      <c r="B72" s="146">
        <v>16624.41</v>
      </c>
      <c r="C72" s="146">
        <v>618.17999999999995</v>
      </c>
      <c r="D72" s="155">
        <v>7.7600000000000004E-3</v>
      </c>
      <c r="E72" s="156">
        <v>2.32E-3</v>
      </c>
      <c r="F72" s="156">
        <v>5.45E-3</v>
      </c>
      <c r="G72" s="155">
        <f t="shared" si="1"/>
        <v>76.234873555416669</v>
      </c>
      <c r="H72" s="75">
        <f t="shared" si="0"/>
        <v>721454.59728505218</v>
      </c>
      <c r="I72" s="77"/>
      <c r="J72" s="77"/>
    </row>
    <row r="73" spans="1:24" x14ac:dyDescent="0.3">
      <c r="A73" s="141">
        <v>56</v>
      </c>
      <c r="B73" s="146">
        <v>16694.509999999998</v>
      </c>
      <c r="C73" s="146">
        <v>617.84</v>
      </c>
      <c r="D73" s="155">
        <v>7.7400000000000004E-3</v>
      </c>
      <c r="E73" s="156">
        <v>2.32E-3</v>
      </c>
      <c r="F73" s="156">
        <v>5.4200000000000003E-3</v>
      </c>
      <c r="G73" s="155">
        <f t="shared" si="1"/>
        <v>75.815232049607062</v>
      </c>
      <c r="H73" s="75">
        <f t="shared" si="0"/>
        <v>738637.85002146196</v>
      </c>
      <c r="I73" s="77"/>
      <c r="J73" s="77"/>
    </row>
    <row r="74" spans="1:24" x14ac:dyDescent="0.3">
      <c r="A74" s="141">
        <v>57</v>
      </c>
      <c r="B74" s="146">
        <v>16837.39</v>
      </c>
      <c r="C74" s="146">
        <v>618.11</v>
      </c>
      <c r="D74" s="155">
        <v>7.7799999999999996E-3</v>
      </c>
      <c r="E74" s="156">
        <v>2.3999999999999998E-3</v>
      </c>
      <c r="F74" s="156">
        <v>5.3800000000000002E-3</v>
      </c>
      <c r="G74" s="155">
        <f t="shared" si="1"/>
        <v>75.25571004186088</v>
      </c>
      <c r="H74" s="75">
        <f t="shared" si="0"/>
        <v>757417.60948496568</v>
      </c>
      <c r="I74" s="77"/>
      <c r="J74" s="77"/>
    </row>
    <row r="75" spans="1:24" x14ac:dyDescent="0.3">
      <c r="A75" s="141">
        <v>58</v>
      </c>
      <c r="B75" s="146">
        <v>16612.32</v>
      </c>
      <c r="C75" s="146">
        <v>617.73</v>
      </c>
      <c r="D75" s="155">
        <v>7.7999999999999996E-3</v>
      </c>
      <c r="E75" s="156">
        <v>2.3500000000000001E-3</v>
      </c>
      <c r="F75" s="156">
        <v>5.45E-3</v>
      </c>
      <c r="G75" s="155">
        <f t="shared" si="1"/>
        <v>76.234873555416669</v>
      </c>
      <c r="H75" s="75">
        <f t="shared" si="0"/>
        <v>760806.66622787307</v>
      </c>
      <c r="I75" s="77"/>
      <c r="J75" s="77"/>
    </row>
    <row r="76" spans="1:24" x14ac:dyDescent="0.3">
      <c r="A76" s="141">
        <v>59</v>
      </c>
      <c r="B76" s="146">
        <v>16739.54</v>
      </c>
      <c r="C76" s="146">
        <v>618.03</v>
      </c>
      <c r="D76" s="155">
        <v>7.8300000000000002E-3</v>
      </c>
      <c r="E76" s="156">
        <v>2.4199999999999998E-3</v>
      </c>
      <c r="F76" s="156">
        <v>5.4099999999999999E-3</v>
      </c>
      <c r="G76" s="155">
        <f t="shared" si="1"/>
        <v>75.675351547670516</v>
      </c>
      <c r="H76" s="75">
        <f t="shared" si="0"/>
        <v>779646.19646112737</v>
      </c>
      <c r="I76" s="77"/>
      <c r="J76" s="77"/>
    </row>
    <row r="77" spans="1:24" x14ac:dyDescent="0.3">
      <c r="A77" s="142">
        <v>60</v>
      </c>
      <c r="B77" s="147">
        <v>16621.150000000001</v>
      </c>
      <c r="C77" s="147">
        <v>617.67999999999995</v>
      </c>
      <c r="D77" s="157">
        <v>7.8100000000000001E-3</v>
      </c>
      <c r="E77" s="158">
        <v>2.3700000000000001E-3</v>
      </c>
      <c r="F77" s="158">
        <v>5.45E-3</v>
      </c>
      <c r="G77" s="157">
        <f t="shared" si="1"/>
        <v>76.234873555416669</v>
      </c>
      <c r="H77" s="117">
        <f t="shared" si="0"/>
        <v>787041.3788564204</v>
      </c>
      <c r="I77" s="77"/>
      <c r="J77" s="77"/>
    </row>
    <row r="78" spans="1:24" x14ac:dyDescent="0.3">
      <c r="A78" s="142">
        <v>61</v>
      </c>
      <c r="B78" s="147">
        <v>16623.47</v>
      </c>
      <c r="C78" s="147">
        <v>618.76</v>
      </c>
      <c r="D78" s="157">
        <v>7.8700000000000003E-3</v>
      </c>
      <c r="E78" s="158">
        <v>2.4199999999999998E-3</v>
      </c>
      <c r="F78" s="158">
        <v>5.4599999999999996E-3</v>
      </c>
      <c r="G78" s="157">
        <f t="shared" si="1"/>
        <v>76.374754057353215</v>
      </c>
      <c r="H78" s="117">
        <f t="shared" si="0"/>
        <v>798693.24298173678</v>
      </c>
      <c r="I78" s="77"/>
      <c r="J78" s="77"/>
    </row>
    <row r="79" spans="1:24" ht="14.4" thickBot="1" x14ac:dyDescent="0.35">
      <c r="A79" s="142">
        <v>62</v>
      </c>
      <c r="B79" s="147">
        <v>16616.099999999999</v>
      </c>
      <c r="C79" s="147">
        <v>617.66999999999996</v>
      </c>
      <c r="D79" s="157">
        <v>7.8700000000000003E-3</v>
      </c>
      <c r="E79" s="158">
        <v>2.4199999999999998E-3</v>
      </c>
      <c r="F79" s="158">
        <v>5.45E-3</v>
      </c>
      <c r="G79" s="157">
        <f t="shared" si="1"/>
        <v>76.234873555416669</v>
      </c>
      <c r="H79" s="117">
        <f t="shared" si="0"/>
        <v>813276.09148496785</v>
      </c>
      <c r="I79" s="77"/>
      <c r="J79" s="77"/>
    </row>
    <row r="80" spans="1:24" ht="15" thickBot="1" x14ac:dyDescent="0.35">
      <c r="A80" s="142">
        <v>63</v>
      </c>
      <c r="B80" s="147">
        <v>16592.57</v>
      </c>
      <c r="C80" s="147">
        <v>618.12</v>
      </c>
      <c r="D80" s="157">
        <v>7.8700000000000003E-3</v>
      </c>
      <c r="E80" s="158">
        <v>2.4099999999999998E-3</v>
      </c>
      <c r="F80" s="158">
        <v>5.4599999999999996E-3</v>
      </c>
      <c r="G80" s="157">
        <f t="shared" si="1"/>
        <v>76.374754057353215</v>
      </c>
      <c r="H80" s="117">
        <f t="shared" si="0"/>
        <v>824879.90668605606</v>
      </c>
      <c r="I80" s="77"/>
      <c r="J80" s="98" t="s">
        <v>25</v>
      </c>
      <c r="K80" s="91"/>
    </row>
    <row r="81" spans="1:22" ht="15" thickBot="1" x14ac:dyDescent="0.35">
      <c r="A81" s="142">
        <v>64</v>
      </c>
      <c r="B81" s="147">
        <v>16543.84</v>
      </c>
      <c r="C81" s="147">
        <v>618.07000000000005</v>
      </c>
      <c r="D81" s="157">
        <v>7.9100000000000004E-3</v>
      </c>
      <c r="E81" s="158">
        <v>2.4299999999999999E-3</v>
      </c>
      <c r="F81" s="158">
        <v>5.4799999999999996E-3</v>
      </c>
      <c r="G81" s="157">
        <f t="shared" si="1"/>
        <v>76.654515061226306</v>
      </c>
      <c r="H81" s="117">
        <f t="shared" si="0"/>
        <v>834914.94204720028</v>
      </c>
      <c r="I81" s="77"/>
      <c r="J81" s="90"/>
      <c r="K81" s="91"/>
    </row>
    <row r="82" spans="1:22" ht="15.6" x14ac:dyDescent="0.3">
      <c r="A82" s="141">
        <v>65</v>
      </c>
      <c r="B82" s="146">
        <v>16769.349999999999</v>
      </c>
      <c r="C82" s="146">
        <v>618.17999999999995</v>
      </c>
      <c r="D82" s="155">
        <v>7.8899999999999994E-3</v>
      </c>
      <c r="E82" s="156">
        <v>2.48E-3</v>
      </c>
      <c r="F82" s="156">
        <v>5.4000000000000003E-3</v>
      </c>
      <c r="G82" s="155">
        <f t="shared" si="1"/>
        <v>75.535471045733971</v>
      </c>
      <c r="H82" s="75">
        <f t="shared" ref="H82:H145" si="2">A82/G82*10^6</f>
        <v>860522.86561693484</v>
      </c>
      <c r="I82" s="77"/>
      <c r="J82" s="92" t="s">
        <v>50</v>
      </c>
      <c r="K82" s="128">
        <f>AVERAGE(B115:B119)</f>
        <v>16535.515999999996</v>
      </c>
    </row>
    <row r="83" spans="1:22" ht="15.6" x14ac:dyDescent="0.3">
      <c r="A83" s="141">
        <v>66</v>
      </c>
      <c r="B83" s="146">
        <v>16536.349999999999</v>
      </c>
      <c r="C83" s="146">
        <v>618.23</v>
      </c>
      <c r="D83" s="155">
        <v>7.92E-3</v>
      </c>
      <c r="E83" s="156">
        <v>2.4399999999999999E-3</v>
      </c>
      <c r="F83" s="156">
        <v>5.4799999999999996E-3</v>
      </c>
      <c r="G83" s="155">
        <f t="shared" ref="G83:G146" si="3">(2*F83/$B$7)*(1+3*$B$11)/(4+PI()*$B$11-PI())*10^6</f>
        <v>76.654515061226306</v>
      </c>
      <c r="H83" s="75">
        <f t="shared" si="2"/>
        <v>861006.0339861752</v>
      </c>
      <c r="I83" s="77"/>
      <c r="J83" s="93" t="s">
        <v>51</v>
      </c>
      <c r="K83" s="118">
        <f>K82/2</f>
        <v>8267.757999999998</v>
      </c>
    </row>
    <row r="84" spans="1:22" ht="16.2" thickBot="1" x14ac:dyDescent="0.35">
      <c r="A84" s="141">
        <v>67</v>
      </c>
      <c r="B84" s="146">
        <v>16589.71</v>
      </c>
      <c r="C84" s="146">
        <v>617.92999999999995</v>
      </c>
      <c r="D84" s="155">
        <v>7.92E-3</v>
      </c>
      <c r="E84" s="156">
        <v>2.4599999999999999E-3</v>
      </c>
      <c r="F84" s="156">
        <v>5.4599999999999996E-3</v>
      </c>
      <c r="G84" s="155">
        <f t="shared" si="3"/>
        <v>76.374754057353215</v>
      </c>
      <c r="H84" s="75">
        <f t="shared" si="2"/>
        <v>877253.23409469449</v>
      </c>
      <c r="I84" s="77"/>
      <c r="J84" s="94" t="s">
        <v>52</v>
      </c>
      <c r="K84" s="80">
        <v>58209</v>
      </c>
    </row>
    <row r="85" spans="1:22" x14ac:dyDescent="0.3">
      <c r="A85" s="141">
        <v>68</v>
      </c>
      <c r="B85" s="146">
        <v>16639.62</v>
      </c>
      <c r="C85" s="146">
        <v>618.01</v>
      </c>
      <c r="D85" s="155">
        <v>7.9699999999999997E-3</v>
      </c>
      <c r="E85" s="156">
        <v>2.5300000000000001E-3</v>
      </c>
      <c r="F85" s="156">
        <v>5.4400000000000004E-3</v>
      </c>
      <c r="G85" s="155">
        <f t="shared" si="3"/>
        <v>76.094993053480152</v>
      </c>
      <c r="H85" s="75">
        <f t="shared" si="2"/>
        <v>893619.8989098937</v>
      </c>
      <c r="I85" s="77"/>
    </row>
    <row r="86" spans="1:22" ht="15" thickBot="1" x14ac:dyDescent="0.35">
      <c r="A86" s="141">
        <v>69</v>
      </c>
      <c r="B86" s="146">
        <v>16547.689999999999</v>
      </c>
      <c r="C86" s="146">
        <v>617.94000000000005</v>
      </c>
      <c r="D86" s="155">
        <v>7.9500000000000005E-3</v>
      </c>
      <c r="E86" s="156">
        <v>2.48E-3</v>
      </c>
      <c r="F86" s="156">
        <v>5.47E-3</v>
      </c>
      <c r="G86" s="155">
        <f t="shared" si="3"/>
        <v>76.514634559289775</v>
      </c>
      <c r="H86" s="75">
        <f t="shared" si="2"/>
        <v>901788.27092917985</v>
      </c>
      <c r="I86" s="77"/>
      <c r="J86" s="35"/>
      <c r="K86" s="91"/>
    </row>
    <row r="87" spans="1:22" ht="15" thickBot="1" x14ac:dyDescent="0.35">
      <c r="A87" s="141">
        <v>70</v>
      </c>
      <c r="B87" s="146">
        <v>16597.169999999998</v>
      </c>
      <c r="C87" s="146">
        <v>618.09</v>
      </c>
      <c r="D87" s="155">
        <v>7.9900000000000006E-3</v>
      </c>
      <c r="E87" s="156">
        <v>2.5400000000000002E-3</v>
      </c>
      <c r="F87" s="156">
        <v>5.4599999999999996E-3</v>
      </c>
      <c r="G87" s="155">
        <f t="shared" si="3"/>
        <v>76.374754057353215</v>
      </c>
      <c r="H87" s="75">
        <f t="shared" si="2"/>
        <v>916533.22965117334</v>
      </c>
      <c r="I87" s="77"/>
      <c r="J87" s="98" t="s">
        <v>26</v>
      </c>
      <c r="K87" s="91"/>
    </row>
    <row r="88" spans="1:22" ht="15" thickBot="1" x14ac:dyDescent="0.35">
      <c r="A88" s="141">
        <v>71</v>
      </c>
      <c r="B88" s="146">
        <v>16636.46</v>
      </c>
      <c r="C88" s="146">
        <v>617.82000000000005</v>
      </c>
      <c r="D88" s="155">
        <v>8.0000000000000002E-3</v>
      </c>
      <c r="E88" s="156">
        <v>2.5600000000000002E-3</v>
      </c>
      <c r="F88" s="156">
        <v>5.4400000000000004E-3</v>
      </c>
      <c r="G88" s="155">
        <f t="shared" si="3"/>
        <v>76.094993053480152</v>
      </c>
      <c r="H88" s="75">
        <f t="shared" si="2"/>
        <v>933044.30621474201</v>
      </c>
      <c r="I88" s="77"/>
      <c r="J88" s="35"/>
      <c r="K88" s="35"/>
    </row>
    <row r="89" spans="1:22" ht="15.6" x14ac:dyDescent="0.3">
      <c r="A89" s="141">
        <v>72</v>
      </c>
      <c r="B89" s="146">
        <v>16436.169999999998</v>
      </c>
      <c r="C89" s="146">
        <v>618.38</v>
      </c>
      <c r="D89" s="155">
        <v>8.0400000000000003E-3</v>
      </c>
      <c r="E89" s="156">
        <v>2.5200000000000001E-3</v>
      </c>
      <c r="F89" s="156">
        <v>5.5100000000000001E-3</v>
      </c>
      <c r="G89" s="155">
        <f t="shared" si="3"/>
        <v>77.074156567035956</v>
      </c>
      <c r="H89" s="75">
        <f t="shared" si="2"/>
        <v>934165.26637404505</v>
      </c>
      <c r="I89" s="77"/>
      <c r="J89" s="70" t="s">
        <v>53</v>
      </c>
      <c r="K89" s="95">
        <f>MAX(H18:H1852)</f>
        <v>384321734.18223047</v>
      </c>
    </row>
    <row r="90" spans="1:22" ht="16.2" thickBot="1" x14ac:dyDescent="0.35">
      <c r="A90" s="141">
        <v>73</v>
      </c>
      <c r="B90" s="146">
        <v>16515.349999999999</v>
      </c>
      <c r="C90" s="146">
        <v>618.08000000000004</v>
      </c>
      <c r="D90" s="155">
        <v>8.0599999999999995E-3</v>
      </c>
      <c r="E90" s="156">
        <v>2.5799999999999998E-3</v>
      </c>
      <c r="F90" s="156">
        <v>5.4799999999999996E-3</v>
      </c>
      <c r="G90" s="155">
        <f t="shared" si="3"/>
        <v>76.654515061226306</v>
      </c>
      <c r="H90" s="75">
        <f t="shared" si="2"/>
        <v>952324.8557725877</v>
      </c>
      <c r="I90" s="77"/>
      <c r="J90" s="96" t="s">
        <v>52</v>
      </c>
      <c r="K90" s="61">
        <f>INDEX(A18:A1852,MATCH(MAX(H18:H1852),H18:H1852,0))</f>
        <v>56017</v>
      </c>
    </row>
    <row r="91" spans="1:22" ht="15" thickBot="1" x14ac:dyDescent="0.35">
      <c r="A91" s="141">
        <v>74</v>
      </c>
      <c r="B91" s="146">
        <v>16536.990000000002</v>
      </c>
      <c r="C91" s="146">
        <v>616.61</v>
      </c>
      <c r="D91" s="155">
        <v>8.0400000000000003E-3</v>
      </c>
      <c r="E91" s="156">
        <v>2.5799999999999998E-3</v>
      </c>
      <c r="F91" s="156">
        <v>5.4599999999999996E-3</v>
      </c>
      <c r="G91" s="155">
        <f t="shared" si="3"/>
        <v>76.374754057353215</v>
      </c>
      <c r="H91" s="75">
        <f t="shared" si="2"/>
        <v>968906.55705981189</v>
      </c>
      <c r="I91" s="77"/>
      <c r="J91" s="35"/>
      <c r="K91" s="91"/>
      <c r="P91" s="217"/>
      <c r="Q91" s="217"/>
      <c r="S91" s="217"/>
      <c r="T91" s="217"/>
    </row>
    <row r="92" spans="1:22" ht="15" thickBot="1" x14ac:dyDescent="0.35">
      <c r="A92" s="141">
        <v>75</v>
      </c>
      <c r="B92" s="146">
        <v>16634.330000000002</v>
      </c>
      <c r="C92" s="146">
        <v>619.19000000000005</v>
      </c>
      <c r="D92" s="155">
        <v>8.0499999999999999E-3</v>
      </c>
      <c r="E92" s="156">
        <v>2.5999999999999999E-3</v>
      </c>
      <c r="F92" s="156">
        <v>5.4599999999999996E-3</v>
      </c>
      <c r="G92" s="155">
        <f t="shared" si="3"/>
        <v>76.374754057353215</v>
      </c>
      <c r="H92" s="75">
        <f t="shared" si="2"/>
        <v>981999.88891197147</v>
      </c>
      <c r="I92" s="77"/>
      <c r="J92" s="98" t="s">
        <v>27</v>
      </c>
      <c r="K92" s="91"/>
    </row>
    <row r="93" spans="1:22" ht="15" thickBot="1" x14ac:dyDescent="0.35">
      <c r="A93" s="141">
        <v>76</v>
      </c>
      <c r="B93" s="146">
        <v>16547.48</v>
      </c>
      <c r="C93" s="146">
        <v>617.98</v>
      </c>
      <c r="D93" s="155">
        <v>8.0599999999999995E-3</v>
      </c>
      <c r="E93" s="156">
        <v>2.5899999999999999E-3</v>
      </c>
      <c r="F93" s="156">
        <v>5.47E-3</v>
      </c>
      <c r="G93" s="155">
        <f t="shared" si="3"/>
        <v>76.514634559289775</v>
      </c>
      <c r="H93" s="75">
        <f t="shared" si="2"/>
        <v>993274.03754518367</v>
      </c>
      <c r="I93" s="77"/>
      <c r="J93" s="90"/>
      <c r="K93" s="91"/>
      <c r="P93" s="60"/>
      <c r="Q93" s="60"/>
      <c r="S93" s="60"/>
      <c r="T93" s="60"/>
    </row>
    <row r="94" spans="1:22" ht="16.2" thickBot="1" x14ac:dyDescent="0.35">
      <c r="A94" s="141">
        <v>77</v>
      </c>
      <c r="B94" s="146">
        <v>16493.95</v>
      </c>
      <c r="C94" s="146">
        <v>617.70000000000005</v>
      </c>
      <c r="D94" s="155">
        <v>8.0800000000000004E-3</v>
      </c>
      <c r="E94" s="156">
        <v>2.5899999999999999E-3</v>
      </c>
      <c r="F94" s="156">
        <v>5.4900000000000001E-3</v>
      </c>
      <c r="G94" s="155">
        <f t="shared" si="3"/>
        <v>76.794395563162851</v>
      </c>
      <c r="H94" s="75">
        <f t="shared" si="2"/>
        <v>1002677.3364817754</v>
      </c>
      <c r="I94" s="77"/>
      <c r="J94" s="97" t="s">
        <v>52</v>
      </c>
      <c r="K94" s="62">
        <v>77922</v>
      </c>
      <c r="P94" s="55"/>
      <c r="Q94" s="48"/>
      <c r="S94" s="55"/>
      <c r="T94" s="48"/>
      <c r="V94" s="48"/>
    </row>
    <row r="95" spans="1:22" x14ac:dyDescent="0.3">
      <c r="A95" s="141">
        <v>78</v>
      </c>
      <c r="B95" s="146">
        <v>16693.7</v>
      </c>
      <c r="C95" s="146">
        <v>618.21</v>
      </c>
      <c r="D95" s="155">
        <v>8.09E-3</v>
      </c>
      <c r="E95" s="156">
        <v>2.66E-3</v>
      </c>
      <c r="F95" s="156">
        <v>5.4299999999999999E-3</v>
      </c>
      <c r="G95" s="155">
        <f t="shared" si="3"/>
        <v>75.955112551543607</v>
      </c>
      <c r="H95" s="75">
        <f t="shared" si="2"/>
        <v>1026922.3147693807</v>
      </c>
      <c r="I95" s="77"/>
      <c r="P95" s="55"/>
      <c r="Q95" s="48"/>
      <c r="S95" s="55"/>
      <c r="T95" s="48"/>
      <c r="V95" s="48"/>
    </row>
    <row r="96" spans="1:22" x14ac:dyDescent="0.3">
      <c r="A96" s="141">
        <v>79</v>
      </c>
      <c r="B96" s="146">
        <v>16514.560000000001</v>
      </c>
      <c r="C96" s="146">
        <v>617.77</v>
      </c>
      <c r="D96" s="155">
        <v>8.1200000000000005E-3</v>
      </c>
      <c r="E96" s="156">
        <v>2.64E-3</v>
      </c>
      <c r="F96" s="156">
        <v>5.4799999999999996E-3</v>
      </c>
      <c r="G96" s="155">
        <f t="shared" si="3"/>
        <v>76.654515061226306</v>
      </c>
      <c r="H96" s="75">
        <f t="shared" si="2"/>
        <v>1030598.1315895127</v>
      </c>
      <c r="I96" s="77"/>
      <c r="J96" s="49"/>
      <c r="K96" s="50"/>
      <c r="P96" s="55"/>
      <c r="Q96" s="48"/>
      <c r="S96" s="55"/>
      <c r="T96" s="48"/>
      <c r="V96" s="48"/>
    </row>
    <row r="97" spans="1:22" x14ac:dyDescent="0.3">
      <c r="A97" s="141">
        <v>80</v>
      </c>
      <c r="B97" s="146">
        <v>16583.07</v>
      </c>
      <c r="C97" s="146">
        <v>618.07000000000005</v>
      </c>
      <c r="D97" s="155">
        <v>8.0999999999999996E-3</v>
      </c>
      <c r="E97" s="156">
        <v>2.63E-3</v>
      </c>
      <c r="F97" s="156">
        <v>5.4599999999999996E-3</v>
      </c>
      <c r="G97" s="155">
        <f t="shared" si="3"/>
        <v>76.374754057353215</v>
      </c>
      <c r="H97" s="75">
        <f t="shared" si="2"/>
        <v>1047466.5481727696</v>
      </c>
      <c r="I97" s="77"/>
      <c r="J97" s="77"/>
      <c r="P97" s="55"/>
      <c r="Q97" s="48"/>
      <c r="S97" s="55"/>
      <c r="T97" s="48"/>
      <c r="V97" s="48"/>
    </row>
    <row r="98" spans="1:22" x14ac:dyDescent="0.3">
      <c r="A98" s="141">
        <v>81</v>
      </c>
      <c r="B98" s="146">
        <v>16426.72</v>
      </c>
      <c r="C98" s="146">
        <v>618.04</v>
      </c>
      <c r="D98" s="155">
        <v>8.1700000000000002E-3</v>
      </c>
      <c r="E98" s="156">
        <v>2.65E-3</v>
      </c>
      <c r="F98" s="156">
        <v>5.5100000000000001E-3</v>
      </c>
      <c r="G98" s="155">
        <f t="shared" si="3"/>
        <v>77.074156567035956</v>
      </c>
      <c r="H98" s="75">
        <f t="shared" si="2"/>
        <v>1050935.9246708008</v>
      </c>
      <c r="I98" s="77"/>
      <c r="J98" s="77"/>
      <c r="P98" s="55"/>
      <c r="Q98" s="48"/>
      <c r="S98" s="55"/>
      <c r="T98" s="48"/>
      <c r="V98" s="48"/>
    </row>
    <row r="99" spans="1:22" x14ac:dyDescent="0.3">
      <c r="A99" s="141">
        <v>82</v>
      </c>
      <c r="B99" s="146">
        <v>16581.45</v>
      </c>
      <c r="C99" s="146">
        <v>617.91</v>
      </c>
      <c r="D99" s="155">
        <v>8.1399999999999997E-3</v>
      </c>
      <c r="E99" s="156">
        <v>2.6800000000000001E-3</v>
      </c>
      <c r="F99" s="156">
        <v>5.4599999999999996E-3</v>
      </c>
      <c r="G99" s="155">
        <f t="shared" si="3"/>
        <v>76.374754057353215</v>
      </c>
      <c r="H99" s="75">
        <f t="shared" si="2"/>
        <v>1073653.2118770888</v>
      </c>
      <c r="I99" s="77"/>
      <c r="J99" s="77"/>
      <c r="P99" s="55"/>
      <c r="Q99" s="48"/>
      <c r="S99" s="55"/>
      <c r="T99" s="48"/>
      <c r="V99" s="48"/>
    </row>
    <row r="100" spans="1:22" x14ac:dyDescent="0.3">
      <c r="A100" s="141">
        <v>83</v>
      </c>
      <c r="B100" s="146">
        <v>16452.57</v>
      </c>
      <c r="C100" s="146">
        <v>617.95000000000005</v>
      </c>
      <c r="D100" s="155">
        <v>8.2000000000000007E-3</v>
      </c>
      <c r="E100" s="156">
        <v>2.6900000000000001E-3</v>
      </c>
      <c r="F100" s="156">
        <v>5.4999999999999997E-3</v>
      </c>
      <c r="G100" s="155">
        <f t="shared" si="3"/>
        <v>76.934276065099397</v>
      </c>
      <c r="H100" s="75">
        <f t="shared" si="2"/>
        <v>1078842.9325021266</v>
      </c>
      <c r="I100" s="77"/>
      <c r="J100" s="77"/>
    </row>
    <row r="101" spans="1:22" x14ac:dyDescent="0.3">
      <c r="A101" s="141">
        <v>84</v>
      </c>
      <c r="B101" s="146">
        <v>16369.24</v>
      </c>
      <c r="C101" s="146">
        <v>617.82000000000005</v>
      </c>
      <c r="D101" s="155">
        <v>8.2100000000000003E-3</v>
      </c>
      <c r="E101" s="156">
        <v>2.6800000000000001E-3</v>
      </c>
      <c r="F101" s="156">
        <v>5.5300000000000002E-3</v>
      </c>
      <c r="G101" s="155">
        <f t="shared" si="3"/>
        <v>77.353917570909047</v>
      </c>
      <c r="H101" s="75">
        <f t="shared" si="2"/>
        <v>1085917.8518398709</v>
      </c>
      <c r="I101" s="77"/>
      <c r="J101" s="77"/>
      <c r="S101" s="60"/>
      <c r="T101" s="48"/>
    </row>
    <row r="102" spans="1:22" x14ac:dyDescent="0.3">
      <c r="A102" s="141">
        <v>85</v>
      </c>
      <c r="B102" s="146">
        <v>16350.48</v>
      </c>
      <c r="C102" s="146">
        <v>618.16</v>
      </c>
      <c r="D102" s="155">
        <v>8.2400000000000008E-3</v>
      </c>
      <c r="E102" s="156">
        <v>2.7000000000000001E-3</v>
      </c>
      <c r="F102" s="156">
        <v>5.5399999999999998E-3</v>
      </c>
      <c r="G102" s="155">
        <f t="shared" si="3"/>
        <v>77.493798072845593</v>
      </c>
      <c r="H102" s="75">
        <f t="shared" si="2"/>
        <v>1096861.969781097</v>
      </c>
      <c r="I102" s="77"/>
      <c r="J102" s="77"/>
    </row>
    <row r="103" spans="1:22" x14ac:dyDescent="0.3">
      <c r="A103" s="141">
        <v>86</v>
      </c>
      <c r="B103" s="146">
        <v>16620.23</v>
      </c>
      <c r="C103" s="146">
        <v>617.72</v>
      </c>
      <c r="D103" s="155">
        <v>8.2100000000000003E-3</v>
      </c>
      <c r="E103" s="156">
        <v>2.7599999999999999E-3</v>
      </c>
      <c r="F103" s="156">
        <v>5.45E-3</v>
      </c>
      <c r="G103" s="155">
        <f t="shared" si="3"/>
        <v>76.234873555416669</v>
      </c>
      <c r="H103" s="75">
        <f t="shared" si="2"/>
        <v>1128092.6430275359</v>
      </c>
      <c r="I103" s="77"/>
      <c r="J103" s="77"/>
    </row>
    <row r="104" spans="1:22" x14ac:dyDescent="0.3">
      <c r="A104" s="141">
        <v>87</v>
      </c>
      <c r="B104" s="146">
        <v>16535.32</v>
      </c>
      <c r="C104" s="146">
        <v>618.09</v>
      </c>
      <c r="D104" s="155">
        <v>8.26E-3</v>
      </c>
      <c r="E104" s="156">
        <v>2.7799999999999999E-3</v>
      </c>
      <c r="F104" s="156">
        <v>5.4799999999999996E-3</v>
      </c>
      <c r="G104" s="155">
        <f t="shared" si="3"/>
        <v>76.654515061226306</v>
      </c>
      <c r="H104" s="75">
        <f t="shared" si="2"/>
        <v>1134962.4993454127</v>
      </c>
      <c r="I104" s="77"/>
      <c r="J104" s="77"/>
      <c r="R104" s="47"/>
    </row>
    <row r="105" spans="1:22" x14ac:dyDescent="0.3">
      <c r="A105" s="141">
        <v>88</v>
      </c>
      <c r="B105" s="146">
        <v>16463.169999999998</v>
      </c>
      <c r="C105" s="146">
        <v>617.70000000000005</v>
      </c>
      <c r="D105" s="155">
        <v>8.2100000000000003E-3</v>
      </c>
      <c r="E105" s="156">
        <v>2.7100000000000002E-3</v>
      </c>
      <c r="F105" s="156">
        <v>5.4999999999999997E-3</v>
      </c>
      <c r="G105" s="155">
        <f t="shared" si="3"/>
        <v>76.934276065099397</v>
      </c>
      <c r="H105" s="75">
        <f t="shared" si="2"/>
        <v>1143833.4706046642</v>
      </c>
      <c r="I105" s="77"/>
      <c r="J105" s="77"/>
    </row>
    <row r="106" spans="1:22" x14ac:dyDescent="0.3">
      <c r="A106" s="141">
        <v>89</v>
      </c>
      <c r="B106" s="146">
        <v>16625.400000000001</v>
      </c>
      <c r="C106" s="146">
        <v>617.88</v>
      </c>
      <c r="D106" s="155">
        <v>8.2699999999999996E-3</v>
      </c>
      <c r="E106" s="156">
        <v>2.82E-3</v>
      </c>
      <c r="F106" s="156">
        <v>5.45E-3</v>
      </c>
      <c r="G106" s="155">
        <f t="shared" si="3"/>
        <v>76.234873555416669</v>
      </c>
      <c r="H106" s="75">
        <f t="shared" si="2"/>
        <v>1167444.711970357</v>
      </c>
      <c r="I106" s="77"/>
      <c r="J106" s="77"/>
    </row>
    <row r="107" spans="1:22" x14ac:dyDescent="0.3">
      <c r="A107" s="141">
        <v>90</v>
      </c>
      <c r="B107" s="146">
        <v>16383.8</v>
      </c>
      <c r="C107" s="146">
        <v>617.97</v>
      </c>
      <c r="D107" s="155">
        <v>8.3099999999999997E-3</v>
      </c>
      <c r="E107" s="156">
        <v>2.7899999999999999E-3</v>
      </c>
      <c r="F107" s="156">
        <v>5.5300000000000002E-3</v>
      </c>
      <c r="G107" s="155">
        <f t="shared" si="3"/>
        <v>77.353917570909047</v>
      </c>
      <c r="H107" s="75">
        <f t="shared" si="2"/>
        <v>1163483.4126855759</v>
      </c>
      <c r="I107" s="77"/>
      <c r="J107" s="77"/>
    </row>
    <row r="108" spans="1:22" x14ac:dyDescent="0.3">
      <c r="A108" s="141">
        <v>91</v>
      </c>
      <c r="B108" s="146">
        <v>16772.04</v>
      </c>
      <c r="C108" s="146">
        <v>617.80999999999995</v>
      </c>
      <c r="D108" s="155">
        <v>8.2400000000000008E-3</v>
      </c>
      <c r="E108" s="156">
        <v>2.8500000000000001E-3</v>
      </c>
      <c r="F108" s="156">
        <v>5.4000000000000003E-3</v>
      </c>
      <c r="G108" s="155">
        <f t="shared" si="3"/>
        <v>75.535471045733971</v>
      </c>
      <c r="H108" s="75">
        <f t="shared" si="2"/>
        <v>1204732.0118637085</v>
      </c>
      <c r="I108" s="77"/>
      <c r="J108" s="77"/>
    </row>
    <row r="109" spans="1:22" x14ac:dyDescent="0.3">
      <c r="A109" s="141">
        <v>92</v>
      </c>
      <c r="B109" s="146">
        <v>16363.19</v>
      </c>
      <c r="C109" s="146">
        <v>618.12</v>
      </c>
      <c r="D109" s="155">
        <v>8.3700000000000007E-3</v>
      </c>
      <c r="E109" s="156">
        <v>2.8300000000000001E-3</v>
      </c>
      <c r="F109" s="156">
        <v>5.5399999999999998E-3</v>
      </c>
      <c r="G109" s="155">
        <f t="shared" si="3"/>
        <v>77.493798072845593</v>
      </c>
      <c r="H109" s="75">
        <f t="shared" si="2"/>
        <v>1187191.7790571873</v>
      </c>
      <c r="I109" s="77"/>
      <c r="J109" s="77"/>
    </row>
    <row r="110" spans="1:22" x14ac:dyDescent="0.3">
      <c r="A110" s="141">
        <v>93</v>
      </c>
      <c r="B110" s="146">
        <v>16379.92</v>
      </c>
      <c r="C110" s="146">
        <v>617.78</v>
      </c>
      <c r="D110" s="155">
        <v>8.3499999999999998E-3</v>
      </c>
      <c r="E110" s="156">
        <v>2.82E-3</v>
      </c>
      <c r="F110" s="156">
        <v>5.5300000000000002E-3</v>
      </c>
      <c r="G110" s="155">
        <f t="shared" si="3"/>
        <v>77.353917570909047</v>
      </c>
      <c r="H110" s="75">
        <f t="shared" si="2"/>
        <v>1202266.1931084287</v>
      </c>
      <c r="I110" s="77"/>
      <c r="J110" s="77"/>
    </row>
    <row r="111" spans="1:22" x14ac:dyDescent="0.3">
      <c r="A111" s="141">
        <v>94</v>
      </c>
      <c r="B111" s="146">
        <v>16279.9</v>
      </c>
      <c r="C111" s="146">
        <v>617.04</v>
      </c>
      <c r="D111" s="155">
        <v>8.3700000000000007E-3</v>
      </c>
      <c r="E111" s="156">
        <v>2.81E-3</v>
      </c>
      <c r="F111" s="156">
        <v>5.5500000000000002E-3</v>
      </c>
      <c r="G111" s="155">
        <f t="shared" si="3"/>
        <v>77.633678574782138</v>
      </c>
      <c r="H111" s="75">
        <f t="shared" si="2"/>
        <v>1210814.7098743066</v>
      </c>
      <c r="I111" s="77"/>
      <c r="J111" s="77"/>
    </row>
    <row r="112" spans="1:22" x14ac:dyDescent="0.3">
      <c r="A112" s="141">
        <v>95</v>
      </c>
      <c r="B112" s="146">
        <v>16444.82</v>
      </c>
      <c r="C112" s="146">
        <v>619.30999999999995</v>
      </c>
      <c r="D112" s="155">
        <v>8.3899999999999999E-3</v>
      </c>
      <c r="E112" s="156">
        <v>2.8800000000000002E-3</v>
      </c>
      <c r="F112" s="156">
        <v>5.5199999999999997E-3</v>
      </c>
      <c r="G112" s="155">
        <f t="shared" si="3"/>
        <v>77.214037068972488</v>
      </c>
      <c r="H112" s="75">
        <f t="shared" si="2"/>
        <v>1230346.2376295642</v>
      </c>
      <c r="I112" s="77"/>
      <c r="J112" s="77"/>
    </row>
    <row r="113" spans="1:10" x14ac:dyDescent="0.3">
      <c r="A113" s="141">
        <v>96</v>
      </c>
      <c r="B113" s="146">
        <v>16603.080000000002</v>
      </c>
      <c r="C113" s="146">
        <v>618.26</v>
      </c>
      <c r="D113" s="155">
        <v>8.3599999999999994E-3</v>
      </c>
      <c r="E113" s="156">
        <v>2.8999999999999998E-3</v>
      </c>
      <c r="F113" s="156">
        <v>5.4599999999999996E-3</v>
      </c>
      <c r="G113" s="155">
        <f t="shared" si="3"/>
        <v>76.374754057353215</v>
      </c>
      <c r="H113" s="75">
        <f t="shared" si="2"/>
        <v>1256959.8578073236</v>
      </c>
      <c r="I113" s="77"/>
      <c r="J113" s="77"/>
    </row>
    <row r="114" spans="1:10" x14ac:dyDescent="0.3">
      <c r="A114" s="141">
        <v>97</v>
      </c>
      <c r="B114" s="146">
        <v>16235.75</v>
      </c>
      <c r="C114" s="146">
        <v>617.59</v>
      </c>
      <c r="D114" s="155">
        <v>8.3899999999999999E-3</v>
      </c>
      <c r="E114" s="156">
        <v>2.82E-3</v>
      </c>
      <c r="F114" s="156">
        <v>5.5700000000000003E-3</v>
      </c>
      <c r="G114" s="155">
        <f t="shared" si="3"/>
        <v>77.913439578655229</v>
      </c>
      <c r="H114" s="75">
        <f t="shared" si="2"/>
        <v>1244971.3492891877</v>
      </c>
      <c r="I114" s="77"/>
      <c r="J114" s="77"/>
    </row>
    <row r="115" spans="1:10" x14ac:dyDescent="0.3">
      <c r="A115" s="142">
        <v>98</v>
      </c>
      <c r="B115" s="147">
        <v>16829.009999999998</v>
      </c>
      <c r="C115" s="147">
        <v>618.14</v>
      </c>
      <c r="D115" s="157">
        <v>8.3599999999999994E-3</v>
      </c>
      <c r="E115" s="158">
        <v>2.98E-3</v>
      </c>
      <c r="F115" s="158">
        <v>5.3800000000000002E-3</v>
      </c>
      <c r="G115" s="157">
        <f t="shared" si="3"/>
        <v>75.25571004186088</v>
      </c>
      <c r="H115" s="117">
        <f t="shared" si="2"/>
        <v>1302226.767184678</v>
      </c>
      <c r="I115" s="77"/>
      <c r="J115" s="77"/>
    </row>
    <row r="116" spans="1:10" x14ac:dyDescent="0.3">
      <c r="A116" s="142">
        <v>99</v>
      </c>
      <c r="B116" s="147">
        <v>16536.009999999998</v>
      </c>
      <c r="C116" s="147">
        <v>618.07000000000005</v>
      </c>
      <c r="D116" s="157">
        <v>8.3999999999999995E-3</v>
      </c>
      <c r="E116" s="158">
        <v>2.9199999999999999E-3</v>
      </c>
      <c r="F116" s="158">
        <v>5.4799999999999996E-3</v>
      </c>
      <c r="G116" s="157">
        <f t="shared" si="3"/>
        <v>76.654515061226306</v>
      </c>
      <c r="H116" s="117">
        <f t="shared" si="2"/>
        <v>1291509.0509792629</v>
      </c>
      <c r="I116" s="77"/>
      <c r="J116" s="77"/>
    </row>
    <row r="117" spans="1:10" x14ac:dyDescent="0.3">
      <c r="A117" s="142">
        <v>100</v>
      </c>
      <c r="B117" s="147">
        <v>16429.52</v>
      </c>
      <c r="C117" s="147">
        <v>617.59</v>
      </c>
      <c r="D117" s="157">
        <v>8.3899999999999999E-3</v>
      </c>
      <c r="E117" s="158">
        <v>2.8800000000000002E-3</v>
      </c>
      <c r="F117" s="158">
        <v>5.5100000000000001E-3</v>
      </c>
      <c r="G117" s="157">
        <f t="shared" si="3"/>
        <v>77.074156567035956</v>
      </c>
      <c r="H117" s="117">
        <f t="shared" si="2"/>
        <v>1297451.7588528404</v>
      </c>
      <c r="I117" s="77"/>
      <c r="J117" s="77"/>
    </row>
    <row r="118" spans="1:10" x14ac:dyDescent="0.3">
      <c r="A118" s="142">
        <v>101</v>
      </c>
      <c r="B118" s="147">
        <v>16375.72</v>
      </c>
      <c r="C118" s="147">
        <v>618.05999999999995</v>
      </c>
      <c r="D118" s="157">
        <v>8.4799999999999997E-3</v>
      </c>
      <c r="E118" s="158">
        <v>2.9499999999999999E-3</v>
      </c>
      <c r="F118" s="158">
        <v>5.5300000000000002E-3</v>
      </c>
      <c r="G118" s="157">
        <f t="shared" si="3"/>
        <v>77.353917570909047</v>
      </c>
      <c r="H118" s="117">
        <f t="shared" si="2"/>
        <v>1305686.9409027018</v>
      </c>
      <c r="I118" s="77"/>
      <c r="J118" s="77"/>
    </row>
    <row r="119" spans="1:10" x14ac:dyDescent="0.3">
      <c r="A119" s="142">
        <v>102</v>
      </c>
      <c r="B119" s="147">
        <v>16507.32</v>
      </c>
      <c r="C119" s="147">
        <v>618.04</v>
      </c>
      <c r="D119" s="157">
        <v>8.43E-3</v>
      </c>
      <c r="E119" s="158">
        <v>2.9399999999999999E-3</v>
      </c>
      <c r="F119" s="158">
        <v>5.4900000000000001E-3</v>
      </c>
      <c r="G119" s="157">
        <f t="shared" si="3"/>
        <v>76.794395563162851</v>
      </c>
      <c r="H119" s="117">
        <f t="shared" si="2"/>
        <v>1328221.9262485858</v>
      </c>
      <c r="I119" s="77"/>
      <c r="J119" s="77"/>
    </row>
    <row r="120" spans="1:10" x14ac:dyDescent="0.3">
      <c r="A120" s="141">
        <v>103</v>
      </c>
      <c r="B120" s="146">
        <v>15980.3</v>
      </c>
      <c r="C120" s="146">
        <v>617.82000000000005</v>
      </c>
      <c r="D120" s="155">
        <v>8.5900000000000004E-3</v>
      </c>
      <c r="E120" s="156">
        <v>2.9199999999999999E-3</v>
      </c>
      <c r="F120" s="156">
        <v>5.6699999999999997E-3</v>
      </c>
      <c r="G120" s="155">
        <f t="shared" si="3"/>
        <v>79.312244598020655</v>
      </c>
      <c r="H120" s="75">
        <f t="shared" si="2"/>
        <v>1298664.5444475356</v>
      </c>
      <c r="I120" s="77"/>
      <c r="J120" s="77"/>
    </row>
    <row r="121" spans="1:10" x14ac:dyDescent="0.3">
      <c r="A121" s="141">
        <v>104</v>
      </c>
      <c r="B121" s="146">
        <v>16213.04</v>
      </c>
      <c r="C121" s="146">
        <v>617.99</v>
      </c>
      <c r="D121" s="155">
        <v>8.5100000000000002E-3</v>
      </c>
      <c r="E121" s="156">
        <v>2.9199999999999999E-3</v>
      </c>
      <c r="F121" s="156">
        <v>5.5900000000000004E-3</v>
      </c>
      <c r="G121" s="155">
        <f t="shared" si="3"/>
        <v>78.193200582528306</v>
      </c>
      <c r="H121" s="75">
        <f t="shared" si="2"/>
        <v>1330038.919307749</v>
      </c>
      <c r="I121" s="77"/>
      <c r="J121" s="77"/>
    </row>
    <row r="122" spans="1:10" x14ac:dyDescent="0.3">
      <c r="A122" s="141">
        <v>105</v>
      </c>
      <c r="B122" s="146">
        <v>16182.86</v>
      </c>
      <c r="C122" s="146">
        <v>618.12</v>
      </c>
      <c r="D122" s="155">
        <v>8.5199999999999998E-3</v>
      </c>
      <c r="E122" s="156">
        <v>2.9199999999999999E-3</v>
      </c>
      <c r="F122" s="156">
        <v>5.5999999999999999E-3</v>
      </c>
      <c r="G122" s="155">
        <f t="shared" si="3"/>
        <v>78.333081084464851</v>
      </c>
      <c r="H122" s="75">
        <f t="shared" si="2"/>
        <v>1340429.848364841</v>
      </c>
      <c r="I122" s="77"/>
      <c r="J122" s="77"/>
    </row>
    <row r="123" spans="1:10" x14ac:dyDescent="0.3">
      <c r="A123" s="141">
        <v>106</v>
      </c>
      <c r="B123" s="146">
        <v>16508.830000000002</v>
      </c>
      <c r="C123" s="146">
        <v>617.67999999999995</v>
      </c>
      <c r="D123" s="155">
        <v>8.4899999999999993E-3</v>
      </c>
      <c r="E123" s="156">
        <v>3.0100000000000001E-3</v>
      </c>
      <c r="F123" s="156">
        <v>5.4799999999999996E-3</v>
      </c>
      <c r="G123" s="155">
        <f t="shared" si="3"/>
        <v>76.654515061226306</v>
      </c>
      <c r="H123" s="75">
        <f t="shared" si="2"/>
        <v>1382827.8727656754</v>
      </c>
      <c r="I123" s="77"/>
      <c r="J123" s="77"/>
    </row>
    <row r="124" spans="1:10" x14ac:dyDescent="0.3">
      <c r="A124" s="141">
        <v>107</v>
      </c>
      <c r="B124" s="146">
        <v>16441.3</v>
      </c>
      <c r="C124" s="146">
        <v>618.5</v>
      </c>
      <c r="D124" s="155">
        <v>8.5199999999999998E-3</v>
      </c>
      <c r="E124" s="156">
        <v>3.0100000000000001E-3</v>
      </c>
      <c r="F124" s="156">
        <v>5.5100000000000001E-3</v>
      </c>
      <c r="G124" s="155">
        <f t="shared" si="3"/>
        <v>77.074156567035956</v>
      </c>
      <c r="H124" s="75">
        <f t="shared" si="2"/>
        <v>1388273.3819725392</v>
      </c>
      <c r="I124" s="77"/>
      <c r="J124" s="77"/>
    </row>
    <row r="125" spans="1:10" x14ac:dyDescent="0.3">
      <c r="A125" s="141">
        <v>108</v>
      </c>
      <c r="B125" s="146">
        <v>16229.36</v>
      </c>
      <c r="C125" s="146">
        <v>617.86</v>
      </c>
      <c r="D125" s="155">
        <v>8.5299999999999994E-3</v>
      </c>
      <c r="E125" s="156">
        <v>2.9499999999999999E-3</v>
      </c>
      <c r="F125" s="156">
        <v>5.5799999999999999E-3</v>
      </c>
      <c r="G125" s="155">
        <f t="shared" si="3"/>
        <v>78.05332008059176</v>
      </c>
      <c r="H125" s="75">
        <f t="shared" si="2"/>
        <v>1383669.5208927391</v>
      </c>
      <c r="I125" s="77"/>
      <c r="J125" s="77"/>
    </row>
    <row r="126" spans="1:10" x14ac:dyDescent="0.3">
      <c r="A126" s="141">
        <v>109</v>
      </c>
      <c r="B126" s="146">
        <v>16607.96</v>
      </c>
      <c r="C126" s="146">
        <v>618.04999999999995</v>
      </c>
      <c r="D126" s="155">
        <v>8.5299999999999994E-3</v>
      </c>
      <c r="E126" s="156">
        <v>3.0799999999999998E-3</v>
      </c>
      <c r="F126" s="156">
        <v>5.45E-3</v>
      </c>
      <c r="G126" s="155">
        <f t="shared" si="3"/>
        <v>76.234873555416669</v>
      </c>
      <c r="H126" s="75">
        <f t="shared" si="2"/>
        <v>1429791.8382558306</v>
      </c>
      <c r="I126" s="77"/>
      <c r="J126" s="77"/>
    </row>
    <row r="127" spans="1:10" x14ac:dyDescent="0.3">
      <c r="A127" s="141">
        <v>110</v>
      </c>
      <c r="B127" s="146">
        <v>16249.83</v>
      </c>
      <c r="C127" s="146">
        <v>617.9</v>
      </c>
      <c r="D127" s="155">
        <v>8.5900000000000004E-3</v>
      </c>
      <c r="E127" s="156">
        <v>3.0100000000000001E-3</v>
      </c>
      <c r="F127" s="156">
        <v>5.5700000000000003E-3</v>
      </c>
      <c r="G127" s="155">
        <f t="shared" si="3"/>
        <v>77.913439578655229</v>
      </c>
      <c r="H127" s="75">
        <f t="shared" si="2"/>
        <v>1411823.1796062952</v>
      </c>
      <c r="I127" s="77"/>
      <c r="J127" s="77"/>
    </row>
    <row r="128" spans="1:10" x14ac:dyDescent="0.3">
      <c r="A128" s="141">
        <v>111</v>
      </c>
      <c r="B128" s="146">
        <v>16665.54</v>
      </c>
      <c r="C128" s="146">
        <v>618.34</v>
      </c>
      <c r="D128" s="155">
        <v>8.5699999999999995E-3</v>
      </c>
      <c r="E128" s="156">
        <v>3.13E-3</v>
      </c>
      <c r="F128" s="156">
        <v>5.4400000000000004E-3</v>
      </c>
      <c r="G128" s="155">
        <f t="shared" si="3"/>
        <v>76.094993053480152</v>
      </c>
      <c r="H128" s="75">
        <f t="shared" si="2"/>
        <v>1458703.0702793852</v>
      </c>
      <c r="I128" s="77"/>
      <c r="J128" s="77"/>
    </row>
    <row r="129" spans="1:16" x14ac:dyDescent="0.3">
      <c r="A129" s="141">
        <v>112</v>
      </c>
      <c r="B129" s="146">
        <v>16385.990000000002</v>
      </c>
      <c r="C129" s="146">
        <v>617.91</v>
      </c>
      <c r="D129" s="155">
        <v>8.5800000000000008E-3</v>
      </c>
      <c r="E129" s="156">
        <v>3.0500000000000002E-3</v>
      </c>
      <c r="F129" s="156">
        <v>5.5300000000000002E-3</v>
      </c>
      <c r="G129" s="155">
        <f t="shared" si="3"/>
        <v>77.353917570909047</v>
      </c>
      <c r="H129" s="75">
        <f t="shared" si="2"/>
        <v>1447890.469119828</v>
      </c>
      <c r="I129" s="77"/>
      <c r="J129" s="77"/>
    </row>
    <row r="130" spans="1:16" x14ac:dyDescent="0.3">
      <c r="A130" s="141">
        <v>113</v>
      </c>
      <c r="B130" s="146">
        <v>16638.38</v>
      </c>
      <c r="C130" s="146">
        <v>617.79</v>
      </c>
      <c r="D130" s="155">
        <v>8.6099999999999996E-3</v>
      </c>
      <c r="E130" s="156">
        <v>3.1700000000000001E-3</v>
      </c>
      <c r="F130" s="156">
        <v>5.4400000000000004E-3</v>
      </c>
      <c r="G130" s="155">
        <f t="shared" si="3"/>
        <v>76.094993053480152</v>
      </c>
      <c r="H130" s="75">
        <f t="shared" si="2"/>
        <v>1484986.0084826176</v>
      </c>
      <c r="I130" s="77"/>
      <c r="J130" s="77"/>
    </row>
    <row r="131" spans="1:16" x14ac:dyDescent="0.3">
      <c r="A131" s="141">
        <v>114</v>
      </c>
      <c r="B131" s="146">
        <v>16193.56</v>
      </c>
      <c r="C131" s="146">
        <v>617.54</v>
      </c>
      <c r="D131" s="155">
        <v>8.6300000000000005E-3</v>
      </c>
      <c r="E131" s="156">
        <v>3.0400000000000002E-3</v>
      </c>
      <c r="F131" s="156">
        <v>5.5900000000000004E-3</v>
      </c>
      <c r="G131" s="155">
        <f t="shared" si="3"/>
        <v>78.193200582528306</v>
      </c>
      <c r="H131" s="75">
        <f t="shared" si="2"/>
        <v>1457927.276933494</v>
      </c>
      <c r="I131" s="77"/>
      <c r="J131" s="77"/>
    </row>
    <row r="132" spans="1:16" x14ac:dyDescent="0.3">
      <c r="A132" s="141">
        <v>115</v>
      </c>
      <c r="B132" s="146">
        <v>16119.14</v>
      </c>
      <c r="C132" s="146">
        <v>618.24</v>
      </c>
      <c r="D132" s="155">
        <v>8.6499999999999997E-3</v>
      </c>
      <c r="E132" s="156">
        <v>3.0300000000000001E-3</v>
      </c>
      <c r="F132" s="156">
        <v>5.62E-3</v>
      </c>
      <c r="G132" s="155">
        <f t="shared" si="3"/>
        <v>78.612842088337942</v>
      </c>
      <c r="H132" s="75">
        <f t="shared" si="2"/>
        <v>1462865.3149414633</v>
      </c>
      <c r="I132" s="77"/>
      <c r="J132" s="77"/>
      <c r="P132" s="41"/>
    </row>
    <row r="133" spans="1:16" x14ac:dyDescent="0.3">
      <c r="A133" s="141">
        <v>116</v>
      </c>
      <c r="B133" s="146">
        <v>16274.38</v>
      </c>
      <c r="C133" s="146">
        <v>618.07000000000005</v>
      </c>
      <c r="D133" s="155">
        <v>8.6400000000000001E-3</v>
      </c>
      <c r="E133" s="156">
        <v>3.0799999999999998E-3</v>
      </c>
      <c r="F133" s="156">
        <v>5.5700000000000003E-3</v>
      </c>
      <c r="G133" s="155">
        <f t="shared" si="3"/>
        <v>77.913439578655229</v>
      </c>
      <c r="H133" s="75">
        <f t="shared" si="2"/>
        <v>1488831.7166757297</v>
      </c>
      <c r="I133" s="77"/>
      <c r="J133" s="77"/>
      <c r="P133" s="41"/>
    </row>
    <row r="134" spans="1:16" x14ac:dyDescent="0.3">
      <c r="A134" s="141">
        <v>117</v>
      </c>
      <c r="B134" s="146">
        <v>16299.84</v>
      </c>
      <c r="C134" s="146">
        <v>617.65</v>
      </c>
      <c r="D134" s="155">
        <v>8.6099999999999996E-3</v>
      </c>
      <c r="E134" s="156">
        <v>3.0599999999999998E-3</v>
      </c>
      <c r="F134" s="156">
        <v>5.5500000000000002E-3</v>
      </c>
      <c r="G134" s="155">
        <f t="shared" si="3"/>
        <v>77.633678574782138</v>
      </c>
      <c r="H134" s="75">
        <f t="shared" si="2"/>
        <v>1507077.883566956</v>
      </c>
      <c r="I134" s="77"/>
      <c r="J134" s="77"/>
      <c r="P134" s="41"/>
    </row>
    <row r="135" spans="1:16" x14ac:dyDescent="0.3">
      <c r="A135" s="141">
        <v>118</v>
      </c>
      <c r="B135" s="146">
        <v>16188.24</v>
      </c>
      <c r="C135" s="146">
        <v>618.04999999999995</v>
      </c>
      <c r="D135" s="155">
        <v>8.6499999999999997E-3</v>
      </c>
      <c r="E135" s="156">
        <v>3.0599999999999998E-3</v>
      </c>
      <c r="F135" s="156">
        <v>5.5999999999999999E-3</v>
      </c>
      <c r="G135" s="155">
        <f t="shared" si="3"/>
        <v>78.333081084464851</v>
      </c>
      <c r="H135" s="75">
        <f t="shared" si="2"/>
        <v>1506387.8295909639</v>
      </c>
      <c r="I135" s="77"/>
      <c r="J135" s="77"/>
      <c r="P135" s="41"/>
    </row>
    <row r="136" spans="1:16" x14ac:dyDescent="0.3">
      <c r="A136" s="141">
        <v>119</v>
      </c>
      <c r="B136" s="146">
        <v>16976.509999999998</v>
      </c>
      <c r="C136" s="146">
        <v>618.04</v>
      </c>
      <c r="D136" s="155">
        <v>8.6199999999999992E-3</v>
      </c>
      <c r="E136" s="156">
        <v>3.29E-3</v>
      </c>
      <c r="F136" s="156">
        <v>5.3400000000000001E-3</v>
      </c>
      <c r="G136" s="155">
        <f t="shared" si="3"/>
        <v>74.696188034114698</v>
      </c>
      <c r="H136" s="75">
        <f t="shared" si="2"/>
        <v>1593120.1194049045</v>
      </c>
      <c r="I136" s="77"/>
      <c r="J136" s="77"/>
      <c r="P136" s="41"/>
    </row>
    <row r="137" spans="1:16" x14ac:dyDescent="0.3">
      <c r="A137" s="141">
        <v>120</v>
      </c>
      <c r="B137" s="146">
        <v>16232.34</v>
      </c>
      <c r="C137" s="146">
        <v>618.12</v>
      </c>
      <c r="D137" s="155">
        <v>8.7399999999999995E-3</v>
      </c>
      <c r="E137" s="156">
        <v>3.16E-3</v>
      </c>
      <c r="F137" s="156">
        <v>5.5799999999999999E-3</v>
      </c>
      <c r="G137" s="155">
        <f t="shared" si="3"/>
        <v>78.05332008059176</v>
      </c>
      <c r="H137" s="75">
        <f t="shared" si="2"/>
        <v>1537410.5787697099</v>
      </c>
      <c r="I137" s="77"/>
      <c r="J137" s="77"/>
      <c r="P137" s="41"/>
    </row>
    <row r="138" spans="1:16" x14ac:dyDescent="0.3">
      <c r="A138" s="141">
        <v>121</v>
      </c>
      <c r="B138" s="146">
        <v>16421.27</v>
      </c>
      <c r="C138" s="146">
        <v>617.80999999999995</v>
      </c>
      <c r="D138" s="155">
        <v>8.6599999999999993E-3</v>
      </c>
      <c r="E138" s="156">
        <v>3.15E-3</v>
      </c>
      <c r="F138" s="156">
        <v>5.5100000000000001E-3</v>
      </c>
      <c r="G138" s="155">
        <f t="shared" si="3"/>
        <v>77.074156567035956</v>
      </c>
      <c r="H138" s="75">
        <f t="shared" si="2"/>
        <v>1569916.6282119367</v>
      </c>
      <c r="I138" s="77"/>
      <c r="J138" s="77"/>
      <c r="P138" s="41"/>
    </row>
    <row r="139" spans="1:16" x14ac:dyDescent="0.3">
      <c r="A139" s="141">
        <v>122</v>
      </c>
      <c r="B139" s="146">
        <v>16485.41</v>
      </c>
      <c r="C139" s="146">
        <v>617.79</v>
      </c>
      <c r="D139" s="155">
        <v>8.7600000000000004E-3</v>
      </c>
      <c r="E139" s="156">
        <v>3.2599999999999999E-3</v>
      </c>
      <c r="F139" s="156">
        <v>5.4900000000000001E-3</v>
      </c>
      <c r="G139" s="155">
        <f t="shared" si="3"/>
        <v>76.794395563162851</v>
      </c>
      <c r="H139" s="75">
        <f t="shared" si="2"/>
        <v>1588657.598062034</v>
      </c>
      <c r="I139" s="77"/>
      <c r="J139" s="77"/>
      <c r="P139" s="41"/>
    </row>
    <row r="140" spans="1:16" x14ac:dyDescent="0.3">
      <c r="A140" s="141">
        <v>123</v>
      </c>
      <c r="B140" s="146">
        <v>16627.57</v>
      </c>
      <c r="C140" s="146">
        <v>617.96</v>
      </c>
      <c r="D140" s="155">
        <v>8.6999999999999994E-3</v>
      </c>
      <c r="E140" s="156">
        <v>3.2499999999999999E-3</v>
      </c>
      <c r="F140" s="156">
        <v>5.45E-3</v>
      </c>
      <c r="G140" s="155">
        <f t="shared" si="3"/>
        <v>76.234873555416669</v>
      </c>
      <c r="H140" s="75">
        <f t="shared" si="2"/>
        <v>1613434.8266556619</v>
      </c>
      <c r="I140" s="77"/>
      <c r="J140" s="77"/>
      <c r="P140" s="41"/>
    </row>
    <row r="141" spans="1:16" x14ac:dyDescent="0.3">
      <c r="A141" s="141">
        <v>124</v>
      </c>
      <c r="B141" s="146">
        <v>16026.98</v>
      </c>
      <c r="C141" s="146">
        <v>618.20000000000005</v>
      </c>
      <c r="D141" s="155">
        <v>8.7299999999999999E-3</v>
      </c>
      <c r="E141" s="156">
        <v>3.0799999999999998E-3</v>
      </c>
      <c r="F141" s="156">
        <v>5.6499999999999996E-3</v>
      </c>
      <c r="G141" s="155">
        <f t="shared" si="3"/>
        <v>79.032483594147564</v>
      </c>
      <c r="H141" s="75">
        <f t="shared" si="2"/>
        <v>1568975.114546221</v>
      </c>
      <c r="I141" s="77"/>
      <c r="J141" s="77"/>
      <c r="P141" s="41"/>
    </row>
    <row r="142" spans="1:16" x14ac:dyDescent="0.3">
      <c r="A142" s="141">
        <v>125</v>
      </c>
      <c r="B142" s="146">
        <v>16631.689999999999</v>
      </c>
      <c r="C142" s="146">
        <v>617.61</v>
      </c>
      <c r="D142" s="155">
        <v>8.6999999999999994E-3</v>
      </c>
      <c r="E142" s="156">
        <v>3.2599999999999999E-3</v>
      </c>
      <c r="F142" s="156">
        <v>5.4400000000000004E-3</v>
      </c>
      <c r="G142" s="155">
        <f t="shared" si="3"/>
        <v>76.094993053480152</v>
      </c>
      <c r="H142" s="75">
        <f t="shared" si="2"/>
        <v>1642683.6377020106</v>
      </c>
      <c r="I142" s="77"/>
      <c r="J142" s="77"/>
      <c r="P142" s="41"/>
    </row>
    <row r="143" spans="1:16" x14ac:dyDescent="0.3">
      <c r="A143" s="141">
        <v>126</v>
      </c>
      <c r="B143" s="146">
        <v>16361.49</v>
      </c>
      <c r="C143" s="146">
        <v>617.95000000000005</v>
      </c>
      <c r="D143" s="155">
        <v>8.7899999999999992E-3</v>
      </c>
      <c r="E143" s="156">
        <v>3.2499999999999999E-3</v>
      </c>
      <c r="F143" s="156">
        <v>5.5399999999999998E-3</v>
      </c>
      <c r="G143" s="155">
        <f t="shared" si="3"/>
        <v>77.493798072845593</v>
      </c>
      <c r="H143" s="75">
        <f t="shared" si="2"/>
        <v>1625936.5669696261</v>
      </c>
      <c r="I143" s="77"/>
      <c r="J143" s="77"/>
      <c r="P143" s="41"/>
    </row>
    <row r="144" spans="1:16" x14ac:dyDescent="0.3">
      <c r="A144" s="141">
        <v>127</v>
      </c>
      <c r="B144" s="146">
        <v>16404.55</v>
      </c>
      <c r="C144" s="146">
        <v>617.77</v>
      </c>
      <c r="D144" s="155">
        <v>8.7799999999999996E-3</v>
      </c>
      <c r="E144" s="156">
        <v>3.2599999999999999E-3</v>
      </c>
      <c r="F144" s="156">
        <v>5.5199999999999997E-3</v>
      </c>
      <c r="G144" s="155">
        <f t="shared" si="3"/>
        <v>77.214037068972488</v>
      </c>
      <c r="H144" s="75">
        <f t="shared" si="2"/>
        <v>1644778.6545153121</v>
      </c>
      <c r="I144" s="77"/>
      <c r="J144" s="77"/>
      <c r="P144" s="41"/>
    </row>
    <row r="145" spans="1:16" x14ac:dyDescent="0.3">
      <c r="A145" s="141">
        <v>128</v>
      </c>
      <c r="B145" s="146">
        <v>16347.36</v>
      </c>
      <c r="C145" s="146">
        <v>617.88</v>
      </c>
      <c r="D145" s="155">
        <v>8.7600000000000004E-3</v>
      </c>
      <c r="E145" s="156">
        <v>3.2200000000000002E-3</v>
      </c>
      <c r="F145" s="156">
        <v>5.5399999999999998E-3</v>
      </c>
      <c r="G145" s="155">
        <f t="shared" si="3"/>
        <v>77.493798072845593</v>
      </c>
      <c r="H145" s="75">
        <f t="shared" si="2"/>
        <v>1651745.0839056519</v>
      </c>
      <c r="I145" s="77"/>
      <c r="J145" s="77"/>
      <c r="P145" s="41"/>
    </row>
    <row r="146" spans="1:16" x14ac:dyDescent="0.3">
      <c r="A146" s="141">
        <v>129</v>
      </c>
      <c r="B146" s="146">
        <v>16572.490000000002</v>
      </c>
      <c r="C146" s="146">
        <v>617.44000000000005</v>
      </c>
      <c r="D146" s="155">
        <v>8.8000000000000005E-3</v>
      </c>
      <c r="E146" s="156">
        <v>3.3400000000000001E-3</v>
      </c>
      <c r="F146" s="156">
        <v>5.4599999999999996E-3</v>
      </c>
      <c r="G146" s="155">
        <f t="shared" si="3"/>
        <v>76.374754057353215</v>
      </c>
      <c r="H146" s="75">
        <f t="shared" ref="H146:H209" si="4">A146/G146*10^6</f>
        <v>1689039.808928591</v>
      </c>
      <c r="I146" s="77"/>
      <c r="J146" s="77"/>
      <c r="P146" s="41"/>
    </row>
    <row r="147" spans="1:16" x14ac:dyDescent="0.3">
      <c r="A147" s="141">
        <v>130</v>
      </c>
      <c r="B147" s="146">
        <v>16469.23</v>
      </c>
      <c r="C147" s="146">
        <v>618.14</v>
      </c>
      <c r="D147" s="155">
        <v>8.7899999999999992E-3</v>
      </c>
      <c r="E147" s="156">
        <v>3.29E-3</v>
      </c>
      <c r="F147" s="156">
        <v>5.4999999999999997E-3</v>
      </c>
      <c r="G147" s="155">
        <f t="shared" ref="G147:G210" si="5">(2*F147/$B$7)*(1+3*$B$11)/(4+PI()*$B$11-PI())*10^6</f>
        <v>76.934276065099397</v>
      </c>
      <c r="H147" s="75">
        <f t="shared" si="4"/>
        <v>1689753.9906659813</v>
      </c>
      <c r="I147" s="77"/>
      <c r="J147" s="77"/>
      <c r="P147" s="41"/>
    </row>
    <row r="148" spans="1:16" x14ac:dyDescent="0.3">
      <c r="A148" s="141">
        <v>131</v>
      </c>
      <c r="B148" s="146">
        <v>16380.12</v>
      </c>
      <c r="C148" s="146">
        <v>617.94000000000005</v>
      </c>
      <c r="D148" s="155">
        <v>8.8699999999999994E-3</v>
      </c>
      <c r="E148" s="156">
        <v>3.3400000000000001E-3</v>
      </c>
      <c r="F148" s="156">
        <v>5.5300000000000002E-3</v>
      </c>
      <c r="G148" s="155">
        <f t="shared" si="5"/>
        <v>77.353917570909047</v>
      </c>
      <c r="H148" s="75">
        <f t="shared" si="4"/>
        <v>1693514.7451312274</v>
      </c>
      <c r="I148" s="77"/>
      <c r="J148" s="77"/>
      <c r="P148" s="41"/>
    </row>
    <row r="149" spans="1:16" x14ac:dyDescent="0.3">
      <c r="A149" s="141">
        <v>132</v>
      </c>
      <c r="B149" s="146">
        <v>16153.9</v>
      </c>
      <c r="C149" s="146">
        <v>617.53</v>
      </c>
      <c r="D149" s="155">
        <v>8.8900000000000003E-3</v>
      </c>
      <c r="E149" s="156">
        <v>3.29E-3</v>
      </c>
      <c r="F149" s="156">
        <v>5.5999999999999999E-3</v>
      </c>
      <c r="G149" s="155">
        <f t="shared" si="5"/>
        <v>78.333081084464851</v>
      </c>
      <c r="H149" s="75">
        <f t="shared" si="4"/>
        <v>1685111.8093729427</v>
      </c>
      <c r="I149" s="77"/>
      <c r="J149" s="77"/>
      <c r="P149" s="41"/>
    </row>
    <row r="150" spans="1:16" x14ac:dyDescent="0.3">
      <c r="A150" s="141">
        <v>133</v>
      </c>
      <c r="B150" s="146">
        <v>16440.66</v>
      </c>
      <c r="C150" s="146">
        <v>617.91</v>
      </c>
      <c r="D150" s="155">
        <v>8.8400000000000006E-3</v>
      </c>
      <c r="E150" s="156">
        <v>3.3300000000000001E-3</v>
      </c>
      <c r="F150" s="156">
        <v>5.5100000000000001E-3</v>
      </c>
      <c r="G150" s="155">
        <f t="shared" si="5"/>
        <v>77.074156567035956</v>
      </c>
      <c r="H150" s="75">
        <f t="shared" si="4"/>
        <v>1725610.8392742777</v>
      </c>
      <c r="I150" s="77"/>
      <c r="J150" s="77"/>
      <c r="P150" s="41"/>
    </row>
    <row r="151" spans="1:16" x14ac:dyDescent="0.3">
      <c r="A151" s="141">
        <v>134</v>
      </c>
      <c r="B151" s="146">
        <v>16488.349999999999</v>
      </c>
      <c r="C151" s="146">
        <v>617.65</v>
      </c>
      <c r="D151" s="155">
        <v>8.8400000000000006E-3</v>
      </c>
      <c r="E151" s="156">
        <v>3.3500000000000001E-3</v>
      </c>
      <c r="F151" s="156">
        <v>5.4900000000000001E-3</v>
      </c>
      <c r="G151" s="155">
        <f t="shared" si="5"/>
        <v>76.794395563162851</v>
      </c>
      <c r="H151" s="75">
        <f t="shared" si="4"/>
        <v>1744919.0011501028</v>
      </c>
      <c r="I151" s="77"/>
      <c r="J151" s="77"/>
      <c r="P151" s="41"/>
    </row>
    <row r="152" spans="1:16" x14ac:dyDescent="0.3">
      <c r="A152" s="141">
        <v>135</v>
      </c>
      <c r="B152" s="146">
        <v>16084.84</v>
      </c>
      <c r="C152" s="146">
        <v>617.77</v>
      </c>
      <c r="D152" s="155">
        <v>8.8900000000000003E-3</v>
      </c>
      <c r="E152" s="156">
        <v>3.2599999999999999E-3</v>
      </c>
      <c r="F152" s="156">
        <v>5.6299999999999996E-3</v>
      </c>
      <c r="G152" s="155">
        <f t="shared" si="5"/>
        <v>78.752722590274473</v>
      </c>
      <c r="H152" s="75">
        <f t="shared" si="4"/>
        <v>1714226.4490633844</v>
      </c>
      <c r="I152" s="77"/>
      <c r="J152" s="77"/>
      <c r="P152" s="41"/>
    </row>
    <row r="153" spans="1:16" x14ac:dyDescent="0.3">
      <c r="A153" s="141">
        <v>136</v>
      </c>
      <c r="B153" s="146">
        <v>16446.91</v>
      </c>
      <c r="C153" s="146">
        <v>617.80999999999995</v>
      </c>
      <c r="D153" s="155">
        <v>8.8800000000000007E-3</v>
      </c>
      <c r="E153" s="156">
        <v>3.3700000000000002E-3</v>
      </c>
      <c r="F153" s="156">
        <v>5.5100000000000001E-3</v>
      </c>
      <c r="G153" s="155">
        <f t="shared" si="5"/>
        <v>77.074156567035956</v>
      </c>
      <c r="H153" s="75">
        <f t="shared" si="4"/>
        <v>1764534.3920398629</v>
      </c>
      <c r="I153" s="77"/>
      <c r="J153" s="77"/>
      <c r="P153" s="41"/>
    </row>
    <row r="154" spans="1:16" x14ac:dyDescent="0.3">
      <c r="A154" s="141">
        <v>137</v>
      </c>
      <c r="B154" s="146">
        <v>16406.86</v>
      </c>
      <c r="C154" s="146">
        <v>617.74</v>
      </c>
      <c r="D154" s="155">
        <v>8.8800000000000007E-3</v>
      </c>
      <c r="E154" s="156">
        <v>3.3600000000000001E-3</v>
      </c>
      <c r="F154" s="156">
        <v>5.5199999999999997E-3</v>
      </c>
      <c r="G154" s="155">
        <f t="shared" si="5"/>
        <v>77.214037068972488</v>
      </c>
      <c r="H154" s="75">
        <f t="shared" si="4"/>
        <v>1774288.7847921082</v>
      </c>
      <c r="I154" s="77"/>
      <c r="J154" s="77"/>
      <c r="P154" s="41"/>
    </row>
    <row r="155" spans="1:16" x14ac:dyDescent="0.3">
      <c r="A155" s="141">
        <v>138</v>
      </c>
      <c r="B155" s="146">
        <v>16602.8</v>
      </c>
      <c r="C155" s="146">
        <v>617.71</v>
      </c>
      <c r="D155" s="155">
        <v>8.8900000000000003E-3</v>
      </c>
      <c r="E155" s="156">
        <v>3.4399999999999999E-3</v>
      </c>
      <c r="F155" s="156">
        <v>5.45E-3</v>
      </c>
      <c r="G155" s="155">
        <f t="shared" si="5"/>
        <v>76.234873555416669</v>
      </c>
      <c r="H155" s="75">
        <f t="shared" si="4"/>
        <v>1810195.171369767</v>
      </c>
      <c r="I155" s="77"/>
      <c r="J155" s="77"/>
      <c r="P155" s="41"/>
    </row>
    <row r="156" spans="1:16" x14ac:dyDescent="0.3">
      <c r="A156" s="141">
        <v>139</v>
      </c>
      <c r="B156" s="146">
        <v>16171.45</v>
      </c>
      <c r="C156" s="146">
        <v>618.04</v>
      </c>
      <c r="D156" s="155">
        <v>8.9200000000000008E-3</v>
      </c>
      <c r="E156" s="156">
        <v>3.32E-3</v>
      </c>
      <c r="F156" s="156">
        <v>5.5999999999999999E-3</v>
      </c>
      <c r="G156" s="155">
        <f t="shared" si="5"/>
        <v>78.333081084464851</v>
      </c>
      <c r="H156" s="75">
        <f t="shared" si="4"/>
        <v>1774473.799263932</v>
      </c>
      <c r="I156" s="77"/>
      <c r="J156" s="77"/>
      <c r="P156" s="41"/>
    </row>
    <row r="157" spans="1:16" x14ac:dyDescent="0.3">
      <c r="A157" s="141">
        <v>140</v>
      </c>
      <c r="B157" s="146">
        <v>16403.18</v>
      </c>
      <c r="C157" s="146">
        <v>617.80999999999995</v>
      </c>
      <c r="D157" s="155">
        <v>8.8699999999999994E-3</v>
      </c>
      <c r="E157" s="156">
        <v>3.3500000000000001E-3</v>
      </c>
      <c r="F157" s="156">
        <v>5.5199999999999997E-3</v>
      </c>
      <c r="G157" s="155">
        <f t="shared" si="5"/>
        <v>77.214037068972488</v>
      </c>
      <c r="H157" s="75">
        <f t="shared" si="4"/>
        <v>1813141.8238751472</v>
      </c>
      <c r="I157" s="77"/>
      <c r="J157" s="77"/>
      <c r="P157" s="41"/>
    </row>
    <row r="158" spans="1:16" x14ac:dyDescent="0.3">
      <c r="A158" s="141">
        <v>141</v>
      </c>
      <c r="B158" s="146">
        <v>16228.37</v>
      </c>
      <c r="C158" s="146">
        <v>617.97</v>
      </c>
      <c r="D158" s="155">
        <v>8.9700000000000005E-3</v>
      </c>
      <c r="E158" s="156">
        <v>3.3899999999999998E-3</v>
      </c>
      <c r="F158" s="156">
        <v>5.5799999999999999E-3</v>
      </c>
      <c r="G158" s="155">
        <f t="shared" si="5"/>
        <v>78.05332008059176</v>
      </c>
      <c r="H158" s="75">
        <f t="shared" si="4"/>
        <v>1806457.4300544092</v>
      </c>
      <c r="I158" s="77"/>
      <c r="J158" s="77"/>
      <c r="P158" s="41"/>
    </row>
    <row r="159" spans="1:16" x14ac:dyDescent="0.3">
      <c r="A159" s="141">
        <v>142</v>
      </c>
      <c r="B159" s="146">
        <v>16491.77</v>
      </c>
      <c r="C159" s="146">
        <v>617.28</v>
      </c>
      <c r="D159" s="155">
        <v>8.9200000000000008E-3</v>
      </c>
      <c r="E159" s="156">
        <v>3.4299999999999999E-3</v>
      </c>
      <c r="F159" s="156">
        <v>5.4900000000000001E-3</v>
      </c>
      <c r="G159" s="155">
        <f t="shared" si="5"/>
        <v>76.794395563162851</v>
      </c>
      <c r="H159" s="75">
        <f t="shared" si="4"/>
        <v>1849093.269875482</v>
      </c>
      <c r="I159" s="77"/>
      <c r="J159" s="77"/>
      <c r="P159" s="41"/>
    </row>
    <row r="160" spans="1:16" x14ac:dyDescent="0.3">
      <c r="A160" s="141">
        <v>143</v>
      </c>
      <c r="B160" s="146">
        <v>16367.27</v>
      </c>
      <c r="C160" s="146">
        <v>618.19000000000005</v>
      </c>
      <c r="D160" s="155">
        <v>8.9800000000000001E-3</v>
      </c>
      <c r="E160" s="156">
        <v>3.4399999999999999E-3</v>
      </c>
      <c r="F160" s="156">
        <v>5.5399999999999998E-3</v>
      </c>
      <c r="G160" s="155">
        <f t="shared" si="5"/>
        <v>77.493798072845593</v>
      </c>
      <c r="H160" s="75">
        <f t="shared" si="4"/>
        <v>1845308.9609258457</v>
      </c>
      <c r="I160" s="77"/>
      <c r="J160" s="77"/>
      <c r="P160" s="41"/>
    </row>
    <row r="161" spans="1:16" x14ac:dyDescent="0.3">
      <c r="A161" s="141">
        <v>144</v>
      </c>
      <c r="B161" s="146">
        <v>16060.87</v>
      </c>
      <c r="C161" s="146">
        <v>617.64</v>
      </c>
      <c r="D161" s="155">
        <v>8.9599999999999992E-3</v>
      </c>
      <c r="E161" s="156">
        <v>3.32E-3</v>
      </c>
      <c r="F161" s="156">
        <v>5.64E-3</v>
      </c>
      <c r="G161" s="155">
        <f t="shared" si="5"/>
        <v>78.892603092211033</v>
      </c>
      <c r="H161" s="75">
        <f t="shared" si="4"/>
        <v>1825266.1764968042</v>
      </c>
      <c r="I161" s="77"/>
      <c r="J161" s="77"/>
      <c r="P161" s="41"/>
    </row>
    <row r="162" spans="1:16" x14ac:dyDescent="0.3">
      <c r="A162" s="141">
        <v>145</v>
      </c>
      <c r="B162" s="146">
        <v>16447.48</v>
      </c>
      <c r="C162" s="146">
        <v>617.79999999999995</v>
      </c>
      <c r="D162" s="155">
        <v>8.9700000000000005E-3</v>
      </c>
      <c r="E162" s="156">
        <v>3.47E-3</v>
      </c>
      <c r="F162" s="156">
        <v>5.4999999999999997E-3</v>
      </c>
      <c r="G162" s="155">
        <f t="shared" si="5"/>
        <v>76.934276065099397</v>
      </c>
      <c r="H162" s="75">
        <f t="shared" si="4"/>
        <v>1884725.6049735944</v>
      </c>
      <c r="I162" s="77"/>
      <c r="J162" s="77"/>
      <c r="P162" s="41"/>
    </row>
    <row r="163" spans="1:16" x14ac:dyDescent="0.3">
      <c r="A163" s="141">
        <v>146</v>
      </c>
      <c r="B163" s="146">
        <v>15981.17</v>
      </c>
      <c r="C163" s="146">
        <v>617.47</v>
      </c>
      <c r="D163" s="155">
        <v>9.0399999999999994E-3</v>
      </c>
      <c r="E163" s="156">
        <v>3.3800000000000002E-3</v>
      </c>
      <c r="F163" s="156">
        <v>5.6600000000000001E-3</v>
      </c>
      <c r="G163" s="155">
        <f t="shared" si="5"/>
        <v>79.172364096084124</v>
      </c>
      <c r="H163" s="75">
        <f t="shared" si="4"/>
        <v>1844077.8125914417</v>
      </c>
      <c r="I163" s="77"/>
      <c r="J163" s="77"/>
      <c r="P163" s="41"/>
    </row>
    <row r="164" spans="1:16" x14ac:dyDescent="0.3">
      <c r="A164" s="141">
        <v>147</v>
      </c>
      <c r="B164" s="146">
        <v>16598.07</v>
      </c>
      <c r="C164" s="146">
        <v>617.84</v>
      </c>
      <c r="D164" s="155">
        <v>8.9999999999999993E-3</v>
      </c>
      <c r="E164" s="156">
        <v>3.5500000000000002E-3</v>
      </c>
      <c r="F164" s="156">
        <v>5.4599999999999996E-3</v>
      </c>
      <c r="G164" s="155">
        <f t="shared" si="5"/>
        <v>76.374754057353215</v>
      </c>
      <c r="H164" s="75">
        <f t="shared" si="4"/>
        <v>1924719.7822674641</v>
      </c>
      <c r="I164" s="77"/>
      <c r="J164" s="77"/>
      <c r="P164" s="41"/>
    </row>
    <row r="165" spans="1:16" x14ac:dyDescent="0.3">
      <c r="A165" s="141">
        <v>148</v>
      </c>
      <c r="B165" s="146">
        <v>16002.67</v>
      </c>
      <c r="C165" s="146">
        <v>617.96</v>
      </c>
      <c r="D165" s="155">
        <v>9.0500000000000008E-3</v>
      </c>
      <c r="E165" s="156">
        <v>3.3899999999999998E-3</v>
      </c>
      <c r="F165" s="156">
        <v>5.6600000000000001E-3</v>
      </c>
      <c r="G165" s="155">
        <f t="shared" si="5"/>
        <v>79.172364096084124</v>
      </c>
      <c r="H165" s="75">
        <f t="shared" si="4"/>
        <v>1869339.1524899546</v>
      </c>
      <c r="I165" s="77"/>
      <c r="J165" s="77"/>
      <c r="P165" s="41"/>
    </row>
    <row r="166" spans="1:16" x14ac:dyDescent="0.3">
      <c r="A166" s="141">
        <v>149</v>
      </c>
      <c r="B166" s="146">
        <v>16473.34</v>
      </c>
      <c r="C166" s="146">
        <v>618.07000000000005</v>
      </c>
      <c r="D166" s="155">
        <v>8.9899999999999997E-3</v>
      </c>
      <c r="E166" s="156">
        <v>3.5000000000000001E-3</v>
      </c>
      <c r="F166" s="156">
        <v>5.4999999999999997E-3</v>
      </c>
      <c r="G166" s="155">
        <f t="shared" si="5"/>
        <v>76.934276065099397</v>
      </c>
      <c r="H166" s="75">
        <f t="shared" si="4"/>
        <v>1936718.0354556248</v>
      </c>
      <c r="I166" s="77"/>
      <c r="J166" s="77"/>
      <c r="P166" s="41"/>
    </row>
    <row r="167" spans="1:16" x14ac:dyDescent="0.3">
      <c r="A167" s="141">
        <v>150</v>
      </c>
      <c r="B167" s="146">
        <v>15983.69</v>
      </c>
      <c r="C167" s="146">
        <v>617.63</v>
      </c>
      <c r="D167" s="155">
        <v>9.0699999999999999E-3</v>
      </c>
      <c r="E167" s="156">
        <v>3.4099999999999998E-3</v>
      </c>
      <c r="F167" s="156">
        <v>5.6600000000000001E-3</v>
      </c>
      <c r="G167" s="155">
        <f t="shared" si="5"/>
        <v>79.172364096084124</v>
      </c>
      <c r="H167" s="75">
        <f t="shared" si="4"/>
        <v>1894600.4923884673</v>
      </c>
      <c r="I167" s="77"/>
      <c r="J167" s="77"/>
      <c r="P167" s="41"/>
    </row>
    <row r="168" spans="1:16" x14ac:dyDescent="0.3">
      <c r="A168" s="141">
        <v>151</v>
      </c>
      <c r="B168" s="146">
        <v>16232.06</v>
      </c>
      <c r="C168" s="146">
        <v>618.09</v>
      </c>
      <c r="D168" s="155">
        <v>9.0500000000000008E-3</v>
      </c>
      <c r="E168" s="156">
        <v>3.47E-3</v>
      </c>
      <c r="F168" s="156">
        <v>5.5799999999999999E-3</v>
      </c>
      <c r="G168" s="155">
        <f t="shared" si="5"/>
        <v>78.05332008059176</v>
      </c>
      <c r="H168" s="75">
        <f t="shared" si="4"/>
        <v>1934574.9782852184</v>
      </c>
      <c r="I168" s="77"/>
      <c r="J168" s="77"/>
      <c r="P168" s="41"/>
    </row>
    <row r="169" spans="1:16" x14ac:dyDescent="0.3">
      <c r="A169" s="141">
        <v>152</v>
      </c>
      <c r="B169" s="146">
        <v>16337.71</v>
      </c>
      <c r="C169" s="146">
        <v>617.82000000000005</v>
      </c>
      <c r="D169" s="155">
        <v>9.1199999999999996E-3</v>
      </c>
      <c r="E169" s="156">
        <v>3.5699999999999998E-3</v>
      </c>
      <c r="F169" s="156">
        <v>5.5399999999999998E-3</v>
      </c>
      <c r="G169" s="155">
        <f t="shared" si="5"/>
        <v>77.493798072845593</v>
      </c>
      <c r="H169" s="75">
        <f t="shared" si="4"/>
        <v>1961447.2871379617</v>
      </c>
      <c r="I169" s="77"/>
      <c r="J169" s="77"/>
      <c r="P169" s="41"/>
    </row>
    <row r="170" spans="1:16" x14ac:dyDescent="0.3">
      <c r="A170" s="141">
        <v>153</v>
      </c>
      <c r="B170" s="146">
        <v>16708.2</v>
      </c>
      <c r="C170" s="146">
        <v>617.65</v>
      </c>
      <c r="D170" s="155">
        <v>8.9899999999999997E-3</v>
      </c>
      <c r="E170" s="156">
        <v>3.5699999999999998E-3</v>
      </c>
      <c r="F170" s="156">
        <v>5.4200000000000003E-3</v>
      </c>
      <c r="G170" s="155">
        <f t="shared" si="5"/>
        <v>75.815232049607062</v>
      </c>
      <c r="H170" s="75">
        <f t="shared" si="4"/>
        <v>2018064.1259514943</v>
      </c>
      <c r="I170" s="77"/>
      <c r="J170" s="77"/>
      <c r="P170" s="41"/>
    </row>
    <row r="171" spans="1:16" x14ac:dyDescent="0.3">
      <c r="A171" s="141">
        <v>154</v>
      </c>
      <c r="B171" s="146">
        <v>16114.96</v>
      </c>
      <c r="C171" s="146">
        <v>617.75</v>
      </c>
      <c r="D171" s="155">
        <v>9.1299999999999992E-3</v>
      </c>
      <c r="E171" s="156">
        <v>3.5200000000000001E-3</v>
      </c>
      <c r="F171" s="156">
        <v>5.62E-3</v>
      </c>
      <c r="G171" s="155">
        <f t="shared" si="5"/>
        <v>78.612842088337942</v>
      </c>
      <c r="H171" s="75">
        <f t="shared" si="4"/>
        <v>1958967.4652259594</v>
      </c>
      <c r="I171" s="77"/>
      <c r="J171" s="77"/>
      <c r="P171" s="41"/>
    </row>
    <row r="172" spans="1:16" x14ac:dyDescent="0.3">
      <c r="A172" s="141">
        <v>155</v>
      </c>
      <c r="B172" s="146">
        <v>16479.27</v>
      </c>
      <c r="C172" s="146">
        <v>617.76</v>
      </c>
      <c r="D172" s="155">
        <v>9.0699999999999999E-3</v>
      </c>
      <c r="E172" s="156">
        <v>3.5699999999999998E-3</v>
      </c>
      <c r="F172" s="156">
        <v>5.4900000000000001E-3</v>
      </c>
      <c r="G172" s="155">
        <f t="shared" si="5"/>
        <v>76.794395563162851</v>
      </c>
      <c r="H172" s="75">
        <f t="shared" si="4"/>
        <v>2018376.4565542233</v>
      </c>
      <c r="I172" s="77"/>
      <c r="J172" s="77"/>
      <c r="P172" s="41"/>
    </row>
    <row r="173" spans="1:16" x14ac:dyDescent="0.3">
      <c r="A173" s="141">
        <v>156</v>
      </c>
      <c r="B173" s="146">
        <v>16186.25</v>
      </c>
      <c r="C173" s="146">
        <v>617.61</v>
      </c>
      <c r="D173" s="155">
        <v>9.0799999999999995E-3</v>
      </c>
      <c r="E173" s="156">
        <v>3.49E-3</v>
      </c>
      <c r="F173" s="156">
        <v>5.5900000000000004E-3</v>
      </c>
      <c r="G173" s="155">
        <f t="shared" si="5"/>
        <v>78.193200582528306</v>
      </c>
      <c r="H173" s="75">
        <f t="shared" si="4"/>
        <v>1995058.3789616236</v>
      </c>
      <c r="I173" s="77"/>
      <c r="J173" s="77"/>
      <c r="P173" s="41"/>
    </row>
    <row r="174" spans="1:16" x14ac:dyDescent="0.3">
      <c r="A174" s="141">
        <v>157</v>
      </c>
      <c r="B174" s="146">
        <v>16142.83</v>
      </c>
      <c r="C174" s="146">
        <v>617.75</v>
      </c>
      <c r="D174" s="155">
        <v>9.11E-3</v>
      </c>
      <c r="E174" s="156">
        <v>3.5000000000000001E-3</v>
      </c>
      <c r="F174" s="156">
        <v>5.6100000000000004E-3</v>
      </c>
      <c r="G174" s="155">
        <f t="shared" si="5"/>
        <v>78.472961586401411</v>
      </c>
      <c r="H174" s="75">
        <f t="shared" si="4"/>
        <v>2000689.1141369457</v>
      </c>
      <c r="I174" s="77"/>
      <c r="J174" s="77"/>
      <c r="P174" s="41"/>
    </row>
    <row r="175" spans="1:16" x14ac:dyDescent="0.3">
      <c r="A175" s="141">
        <v>158</v>
      </c>
      <c r="B175" s="146">
        <v>16569.009999999998</v>
      </c>
      <c r="C175" s="146">
        <v>617.94000000000005</v>
      </c>
      <c r="D175" s="155">
        <v>9.1199999999999996E-3</v>
      </c>
      <c r="E175" s="156">
        <v>3.6600000000000001E-3</v>
      </c>
      <c r="F175" s="156">
        <v>5.47E-3</v>
      </c>
      <c r="G175" s="155">
        <f t="shared" si="5"/>
        <v>76.514634559289775</v>
      </c>
      <c r="H175" s="75">
        <f t="shared" si="4"/>
        <v>2064964.4464755133</v>
      </c>
      <c r="I175" s="77"/>
      <c r="J175" s="77"/>
      <c r="P175" s="41"/>
    </row>
    <row r="176" spans="1:16" x14ac:dyDescent="0.3">
      <c r="A176" s="141">
        <v>159</v>
      </c>
      <c r="B176" s="146">
        <v>15818.86</v>
      </c>
      <c r="C176" s="146">
        <v>617.54</v>
      </c>
      <c r="D176" s="155">
        <v>9.1400000000000006E-3</v>
      </c>
      <c r="E176" s="156">
        <v>3.4199999999999999E-3</v>
      </c>
      <c r="F176" s="156">
        <v>5.7200000000000003E-3</v>
      </c>
      <c r="G176" s="155">
        <f t="shared" si="5"/>
        <v>80.011647107703382</v>
      </c>
      <c r="H176" s="75">
        <f t="shared" si="4"/>
        <v>1987210.6842891346</v>
      </c>
      <c r="I176" s="77"/>
      <c r="J176" s="77"/>
      <c r="P176" s="41"/>
    </row>
    <row r="177" spans="1:16" x14ac:dyDescent="0.3">
      <c r="A177" s="141">
        <v>160</v>
      </c>
      <c r="B177" s="146">
        <v>16391.560000000001</v>
      </c>
      <c r="C177" s="146">
        <v>618.19000000000005</v>
      </c>
      <c r="D177" s="155">
        <v>9.1400000000000006E-3</v>
      </c>
      <c r="E177" s="156">
        <v>3.6099999999999999E-3</v>
      </c>
      <c r="F177" s="156">
        <v>5.5300000000000002E-3</v>
      </c>
      <c r="G177" s="155">
        <f t="shared" si="5"/>
        <v>77.353917570909047</v>
      </c>
      <c r="H177" s="75">
        <f t="shared" si="4"/>
        <v>2068414.9558854683</v>
      </c>
      <c r="I177" s="77"/>
      <c r="J177" s="77"/>
      <c r="P177" s="41"/>
    </row>
    <row r="178" spans="1:16" x14ac:dyDescent="0.3">
      <c r="A178" s="141">
        <v>161</v>
      </c>
      <c r="B178" s="146">
        <v>16160.92</v>
      </c>
      <c r="C178" s="146">
        <v>617.22</v>
      </c>
      <c r="D178" s="155">
        <v>9.1800000000000007E-3</v>
      </c>
      <c r="E178" s="156">
        <v>3.5799999999999998E-3</v>
      </c>
      <c r="F178" s="156">
        <v>5.5999999999999999E-3</v>
      </c>
      <c r="G178" s="155">
        <f t="shared" si="5"/>
        <v>78.333081084464851</v>
      </c>
      <c r="H178" s="75">
        <f t="shared" si="4"/>
        <v>2055325.7674927558</v>
      </c>
      <c r="I178" s="77"/>
      <c r="J178" s="77"/>
      <c r="P178" s="41"/>
    </row>
    <row r="179" spans="1:16" x14ac:dyDescent="0.3">
      <c r="A179" s="141">
        <v>162</v>
      </c>
      <c r="B179" s="146">
        <v>16578.54</v>
      </c>
      <c r="C179" s="146">
        <v>618.21</v>
      </c>
      <c r="D179" s="155">
        <v>9.1199999999999996E-3</v>
      </c>
      <c r="E179" s="156">
        <v>3.65E-3</v>
      </c>
      <c r="F179" s="156">
        <v>5.4599999999999996E-3</v>
      </c>
      <c r="G179" s="155">
        <f t="shared" si="5"/>
        <v>76.374754057353215</v>
      </c>
      <c r="H179" s="75">
        <f t="shared" si="4"/>
        <v>2121119.7600498581</v>
      </c>
      <c r="I179" s="77"/>
      <c r="J179" s="77"/>
      <c r="P179" s="41"/>
    </row>
    <row r="180" spans="1:16" x14ac:dyDescent="0.3">
      <c r="A180" s="141">
        <v>163</v>
      </c>
      <c r="B180" s="146">
        <v>16499.91</v>
      </c>
      <c r="C180" s="146">
        <v>617.59</v>
      </c>
      <c r="D180" s="155">
        <v>9.1999999999999998E-3</v>
      </c>
      <c r="E180" s="156">
        <v>3.7200000000000002E-3</v>
      </c>
      <c r="F180" s="156">
        <v>5.4900000000000001E-3</v>
      </c>
      <c r="G180" s="155">
        <f t="shared" si="5"/>
        <v>76.794395563162851</v>
      </c>
      <c r="H180" s="75">
        <f t="shared" si="4"/>
        <v>2122550.7252796027</v>
      </c>
      <c r="I180" s="77"/>
      <c r="J180" s="77"/>
      <c r="P180" s="41"/>
    </row>
    <row r="181" spans="1:16" x14ac:dyDescent="0.3">
      <c r="A181" s="141">
        <v>164</v>
      </c>
      <c r="B181" s="146">
        <v>16213.61</v>
      </c>
      <c r="C181" s="146">
        <v>617.66</v>
      </c>
      <c r="D181" s="155">
        <v>9.1299999999999992E-3</v>
      </c>
      <c r="E181" s="156">
        <v>3.5500000000000002E-3</v>
      </c>
      <c r="F181" s="156">
        <v>5.5799999999999999E-3</v>
      </c>
      <c r="G181" s="155">
        <f t="shared" si="5"/>
        <v>78.05332008059176</v>
      </c>
      <c r="H181" s="75">
        <f t="shared" si="4"/>
        <v>2101127.7909852699</v>
      </c>
      <c r="I181" s="77"/>
      <c r="J181" s="77"/>
      <c r="P181" s="41"/>
    </row>
    <row r="182" spans="1:16" x14ac:dyDescent="0.3">
      <c r="A182" s="141">
        <v>165</v>
      </c>
      <c r="B182" s="146">
        <v>15954.49</v>
      </c>
      <c r="C182" s="146">
        <v>617.91</v>
      </c>
      <c r="D182" s="155">
        <v>9.2300000000000004E-3</v>
      </c>
      <c r="E182" s="156">
        <v>3.5599999999999998E-3</v>
      </c>
      <c r="F182" s="156">
        <v>5.6800000000000002E-3</v>
      </c>
      <c r="G182" s="155">
        <f t="shared" si="5"/>
        <v>79.452125099957215</v>
      </c>
      <c r="H182" s="75">
        <f t="shared" si="4"/>
        <v>2076722.3002835559</v>
      </c>
      <c r="I182" s="77"/>
      <c r="J182" s="77"/>
      <c r="P182" s="41"/>
    </row>
    <row r="183" spans="1:16" x14ac:dyDescent="0.3">
      <c r="A183" s="141">
        <v>166</v>
      </c>
      <c r="B183" s="146">
        <v>16674.02</v>
      </c>
      <c r="C183" s="146">
        <v>617.70000000000005</v>
      </c>
      <c r="D183" s="155">
        <v>9.1199999999999996E-3</v>
      </c>
      <c r="E183" s="156">
        <v>3.6900000000000001E-3</v>
      </c>
      <c r="F183" s="156">
        <v>5.4299999999999999E-3</v>
      </c>
      <c r="G183" s="155">
        <f t="shared" si="5"/>
        <v>75.955112551543607</v>
      </c>
      <c r="H183" s="75">
        <f t="shared" si="4"/>
        <v>2185501.3365604766</v>
      </c>
      <c r="I183" s="77"/>
      <c r="J183" s="77"/>
      <c r="P183" s="41"/>
    </row>
    <row r="184" spans="1:16" x14ac:dyDescent="0.3">
      <c r="A184" s="141">
        <v>167</v>
      </c>
      <c r="B184" s="146">
        <v>16021.83</v>
      </c>
      <c r="C184" s="146">
        <v>617.76</v>
      </c>
      <c r="D184" s="155">
        <v>9.1800000000000007E-3</v>
      </c>
      <c r="E184" s="156">
        <v>3.5300000000000002E-3</v>
      </c>
      <c r="F184" s="156">
        <v>5.6499999999999996E-3</v>
      </c>
      <c r="G184" s="155">
        <f t="shared" si="5"/>
        <v>79.032483594147564</v>
      </c>
      <c r="H184" s="75">
        <f t="shared" si="4"/>
        <v>2113055.1945904749</v>
      </c>
      <c r="I184" s="77"/>
      <c r="J184" s="77"/>
      <c r="P184" s="41"/>
    </row>
    <row r="185" spans="1:16" x14ac:dyDescent="0.3">
      <c r="A185" s="141">
        <v>168</v>
      </c>
      <c r="B185" s="146">
        <v>16505.13</v>
      </c>
      <c r="C185" s="146">
        <v>617.66</v>
      </c>
      <c r="D185" s="155">
        <v>9.1999999999999998E-3</v>
      </c>
      <c r="E185" s="156">
        <v>3.7100000000000002E-3</v>
      </c>
      <c r="F185" s="156">
        <v>5.4799999999999996E-3</v>
      </c>
      <c r="G185" s="155">
        <f t="shared" si="5"/>
        <v>76.654515061226306</v>
      </c>
      <c r="H185" s="75">
        <f t="shared" si="4"/>
        <v>2191651.7228739006</v>
      </c>
      <c r="I185" s="77"/>
      <c r="J185" s="77"/>
      <c r="P185" s="41"/>
    </row>
    <row r="186" spans="1:16" x14ac:dyDescent="0.3">
      <c r="A186" s="141">
        <v>169</v>
      </c>
      <c r="B186" s="146">
        <v>16074.96</v>
      </c>
      <c r="C186" s="146">
        <v>617.75</v>
      </c>
      <c r="D186" s="155">
        <v>9.1999999999999998E-3</v>
      </c>
      <c r="E186" s="156">
        <v>3.5699999999999998E-3</v>
      </c>
      <c r="F186" s="156">
        <v>5.6299999999999996E-3</v>
      </c>
      <c r="G186" s="155">
        <f t="shared" si="5"/>
        <v>78.752722590274473</v>
      </c>
      <c r="H186" s="75">
        <f t="shared" si="4"/>
        <v>2145957.5547534218</v>
      </c>
      <c r="I186" s="77"/>
      <c r="J186" s="77"/>
      <c r="P186" s="41"/>
    </row>
    <row r="187" spans="1:16" x14ac:dyDescent="0.3">
      <c r="A187" s="141">
        <v>170</v>
      </c>
      <c r="B187" s="146">
        <v>16169.61</v>
      </c>
      <c r="C187" s="146">
        <v>617.53</v>
      </c>
      <c r="D187" s="155">
        <v>9.2099999999999994E-3</v>
      </c>
      <c r="E187" s="156">
        <v>3.62E-3</v>
      </c>
      <c r="F187" s="156">
        <v>5.5999999999999999E-3</v>
      </c>
      <c r="G187" s="155">
        <f t="shared" si="5"/>
        <v>78.333081084464851</v>
      </c>
      <c r="H187" s="75">
        <f t="shared" si="4"/>
        <v>2170219.7544954568</v>
      </c>
      <c r="I187" s="77"/>
      <c r="J187" s="77"/>
      <c r="P187" s="41"/>
    </row>
    <row r="188" spans="1:16" x14ac:dyDescent="0.3">
      <c r="A188" s="141">
        <v>171</v>
      </c>
      <c r="B188" s="146">
        <v>16498.759999999998</v>
      </c>
      <c r="C188" s="146">
        <v>617.42999999999995</v>
      </c>
      <c r="D188" s="155">
        <v>9.1999999999999998E-3</v>
      </c>
      <c r="E188" s="156">
        <v>3.7200000000000002E-3</v>
      </c>
      <c r="F188" s="156">
        <v>5.4799999999999996E-3</v>
      </c>
      <c r="G188" s="155">
        <f t="shared" si="5"/>
        <v>76.654515061226306</v>
      </c>
      <c r="H188" s="75">
        <f t="shared" si="4"/>
        <v>2230788.360782363</v>
      </c>
      <c r="I188" s="77"/>
      <c r="J188" s="77"/>
      <c r="P188" s="41"/>
    </row>
    <row r="189" spans="1:16" x14ac:dyDescent="0.3">
      <c r="A189" s="141">
        <v>172</v>
      </c>
      <c r="B189" s="146">
        <v>16288.33</v>
      </c>
      <c r="C189" s="146">
        <v>617.57000000000005</v>
      </c>
      <c r="D189" s="155">
        <v>9.2599999999999991E-3</v>
      </c>
      <c r="E189" s="156">
        <v>3.7100000000000002E-3</v>
      </c>
      <c r="F189" s="156">
        <v>5.5599999999999998E-3</v>
      </c>
      <c r="G189" s="155">
        <f t="shared" si="5"/>
        <v>77.773559076718669</v>
      </c>
      <c r="H189" s="75">
        <f t="shared" si="4"/>
        <v>2211548.5267985868</v>
      </c>
      <c r="I189" s="77"/>
      <c r="J189" s="77"/>
      <c r="P189" s="41"/>
    </row>
    <row r="190" spans="1:16" x14ac:dyDescent="0.3">
      <c r="A190" s="141">
        <v>173</v>
      </c>
      <c r="B190" s="146">
        <v>16520.580000000002</v>
      </c>
      <c r="C190" s="146">
        <v>618.26</v>
      </c>
      <c r="D190" s="155">
        <v>9.2099999999999994E-3</v>
      </c>
      <c r="E190" s="156">
        <v>3.7299999999999998E-3</v>
      </c>
      <c r="F190" s="156">
        <v>5.4799999999999996E-3</v>
      </c>
      <c r="G190" s="155">
        <f t="shared" si="5"/>
        <v>76.654515061226306</v>
      </c>
      <c r="H190" s="75">
        <f t="shared" si="4"/>
        <v>2256879.4527213383</v>
      </c>
      <c r="I190" s="77"/>
      <c r="J190" s="77"/>
      <c r="P190" s="41"/>
    </row>
    <row r="191" spans="1:16" x14ac:dyDescent="0.3">
      <c r="A191" s="141">
        <v>174</v>
      </c>
      <c r="B191" s="146">
        <v>16120.65</v>
      </c>
      <c r="C191" s="146">
        <v>617.77</v>
      </c>
      <c r="D191" s="155">
        <v>9.2599999999999991E-3</v>
      </c>
      <c r="E191" s="156">
        <v>3.64E-3</v>
      </c>
      <c r="F191" s="156">
        <v>5.62E-3</v>
      </c>
      <c r="G191" s="155">
        <f t="shared" si="5"/>
        <v>78.612842088337942</v>
      </c>
      <c r="H191" s="75">
        <f t="shared" si="4"/>
        <v>2213378.8243462141</v>
      </c>
      <c r="I191" s="77"/>
      <c r="J191" s="77"/>
      <c r="P191" s="41"/>
    </row>
    <row r="192" spans="1:16" x14ac:dyDescent="0.3">
      <c r="A192" s="141">
        <v>175</v>
      </c>
      <c r="B192" s="146">
        <v>16469.5</v>
      </c>
      <c r="C192" s="146">
        <v>617.47</v>
      </c>
      <c r="D192" s="155">
        <v>9.2099999999999994E-3</v>
      </c>
      <c r="E192" s="156">
        <v>3.7100000000000002E-3</v>
      </c>
      <c r="F192" s="156">
        <v>5.4900000000000001E-3</v>
      </c>
      <c r="G192" s="155">
        <f t="shared" si="5"/>
        <v>76.794395563162851</v>
      </c>
      <c r="H192" s="75">
        <f t="shared" si="4"/>
        <v>2278812.1283676713</v>
      </c>
      <c r="I192" s="77"/>
      <c r="J192" s="77"/>
      <c r="P192" s="41"/>
    </row>
    <row r="193" spans="1:16" x14ac:dyDescent="0.3">
      <c r="A193" s="141">
        <v>176</v>
      </c>
      <c r="B193" s="146">
        <v>15948.38</v>
      </c>
      <c r="C193" s="146">
        <v>617.6</v>
      </c>
      <c r="D193" s="155">
        <v>9.2700000000000005E-3</v>
      </c>
      <c r="E193" s="156">
        <v>3.5899999999999999E-3</v>
      </c>
      <c r="F193" s="156">
        <v>5.6800000000000002E-3</v>
      </c>
      <c r="G193" s="155">
        <f t="shared" si="5"/>
        <v>79.452125099957215</v>
      </c>
      <c r="H193" s="75">
        <f t="shared" si="4"/>
        <v>2215170.4536357932</v>
      </c>
      <c r="I193" s="77"/>
      <c r="J193" s="77"/>
      <c r="P193" s="41"/>
    </row>
    <row r="194" spans="1:16" x14ac:dyDescent="0.3">
      <c r="A194" s="141">
        <v>177</v>
      </c>
      <c r="B194" s="146">
        <v>16594.05</v>
      </c>
      <c r="C194" s="146">
        <v>617.6</v>
      </c>
      <c r="D194" s="155">
        <v>9.2200000000000008E-3</v>
      </c>
      <c r="E194" s="156">
        <v>3.7599999999999999E-3</v>
      </c>
      <c r="F194" s="156">
        <v>5.45E-3</v>
      </c>
      <c r="G194" s="155">
        <f t="shared" si="5"/>
        <v>76.234873555416669</v>
      </c>
      <c r="H194" s="75">
        <f t="shared" si="4"/>
        <v>2321772.06762644</v>
      </c>
      <c r="I194" s="77"/>
      <c r="J194" s="77"/>
      <c r="P194" s="41"/>
    </row>
    <row r="195" spans="1:16" x14ac:dyDescent="0.3">
      <c r="A195" s="141">
        <v>178</v>
      </c>
      <c r="B195" s="146">
        <v>16390.95</v>
      </c>
      <c r="C195" s="146">
        <v>617.74</v>
      </c>
      <c r="D195" s="155">
        <v>9.2800000000000001E-3</v>
      </c>
      <c r="E195" s="156">
        <v>3.7599999999999999E-3</v>
      </c>
      <c r="F195" s="156">
        <v>5.5199999999999997E-3</v>
      </c>
      <c r="G195" s="155">
        <f t="shared" si="5"/>
        <v>77.214037068972488</v>
      </c>
      <c r="H195" s="75">
        <f t="shared" si="4"/>
        <v>2305280.3189269733</v>
      </c>
      <c r="I195" s="77"/>
      <c r="J195" s="77"/>
      <c r="P195" s="41"/>
    </row>
    <row r="196" spans="1:16" x14ac:dyDescent="0.3">
      <c r="A196" s="141">
        <v>179</v>
      </c>
      <c r="B196" s="146">
        <v>16468.669999999998</v>
      </c>
      <c r="C196" s="146">
        <v>617.95000000000005</v>
      </c>
      <c r="D196" s="155">
        <v>9.2800000000000001E-3</v>
      </c>
      <c r="E196" s="156">
        <v>3.7799999999999999E-3</v>
      </c>
      <c r="F196" s="156">
        <v>5.4999999999999997E-3</v>
      </c>
      <c r="G196" s="155">
        <f t="shared" si="5"/>
        <v>76.934276065099397</v>
      </c>
      <c r="H196" s="75">
        <f t="shared" si="4"/>
        <v>2326661.2640708513</v>
      </c>
      <c r="I196" s="77"/>
      <c r="J196" s="77"/>
      <c r="P196" s="41"/>
    </row>
    <row r="197" spans="1:16" x14ac:dyDescent="0.3">
      <c r="A197" s="141">
        <v>180</v>
      </c>
      <c r="B197" s="146">
        <v>16370.88</v>
      </c>
      <c r="C197" s="146">
        <v>617.62</v>
      </c>
      <c r="D197" s="155">
        <v>9.2800000000000001E-3</v>
      </c>
      <c r="E197" s="156">
        <v>3.7499999999999999E-3</v>
      </c>
      <c r="F197" s="156">
        <v>5.5300000000000002E-3</v>
      </c>
      <c r="G197" s="155">
        <f t="shared" si="5"/>
        <v>77.353917570909047</v>
      </c>
      <c r="H197" s="75">
        <f t="shared" si="4"/>
        <v>2326966.8253711518</v>
      </c>
      <c r="I197" s="77"/>
      <c r="J197" s="77"/>
      <c r="P197" s="41"/>
    </row>
    <row r="198" spans="1:16" x14ac:dyDescent="0.3">
      <c r="A198" s="141">
        <v>181</v>
      </c>
      <c r="B198" s="146">
        <v>16132.32</v>
      </c>
      <c r="C198" s="146">
        <v>617.25</v>
      </c>
      <c r="D198" s="155">
        <v>9.2899999999999996E-3</v>
      </c>
      <c r="E198" s="156">
        <v>3.6900000000000001E-3</v>
      </c>
      <c r="F198" s="156">
        <v>5.6100000000000004E-3</v>
      </c>
      <c r="G198" s="155">
        <f t="shared" si="5"/>
        <v>78.472961586401411</v>
      </c>
      <c r="H198" s="75">
        <f t="shared" si="4"/>
        <v>2306526.9405018291</v>
      </c>
      <c r="I198" s="77"/>
      <c r="J198" s="77"/>
      <c r="P198" s="41"/>
    </row>
    <row r="199" spans="1:16" x14ac:dyDescent="0.3">
      <c r="A199" s="141">
        <v>182</v>
      </c>
      <c r="B199" s="146">
        <v>16108.63</v>
      </c>
      <c r="C199" s="146">
        <v>617.42999999999995</v>
      </c>
      <c r="D199" s="155">
        <v>9.3600000000000003E-3</v>
      </c>
      <c r="E199" s="156">
        <v>3.7399999999999998E-3</v>
      </c>
      <c r="F199" s="156">
        <v>5.62E-3</v>
      </c>
      <c r="G199" s="155">
        <f t="shared" si="5"/>
        <v>78.612842088337942</v>
      </c>
      <c r="H199" s="75">
        <f t="shared" si="4"/>
        <v>2315143.3679943159</v>
      </c>
      <c r="I199" s="77"/>
      <c r="J199" s="77"/>
      <c r="P199" s="41"/>
    </row>
    <row r="200" spans="1:16" x14ac:dyDescent="0.3">
      <c r="A200" s="141">
        <v>183</v>
      </c>
      <c r="B200" s="146">
        <v>16006.81</v>
      </c>
      <c r="C200" s="146">
        <v>617.85</v>
      </c>
      <c r="D200" s="155">
        <v>9.3500000000000007E-3</v>
      </c>
      <c r="E200" s="156">
        <v>3.6900000000000001E-3</v>
      </c>
      <c r="F200" s="156">
        <v>5.6600000000000001E-3</v>
      </c>
      <c r="G200" s="155">
        <f t="shared" si="5"/>
        <v>79.172364096084124</v>
      </c>
      <c r="H200" s="75">
        <f t="shared" si="4"/>
        <v>2311412.6007139306</v>
      </c>
      <c r="I200" s="77"/>
      <c r="J200" s="77"/>
      <c r="P200" s="41"/>
    </row>
    <row r="201" spans="1:16" x14ac:dyDescent="0.3">
      <c r="A201" s="141">
        <v>184</v>
      </c>
      <c r="B201" s="146">
        <v>16256.9</v>
      </c>
      <c r="C201" s="146">
        <v>617.86</v>
      </c>
      <c r="D201" s="155">
        <v>9.3100000000000006E-3</v>
      </c>
      <c r="E201" s="156">
        <v>3.7399999999999998E-3</v>
      </c>
      <c r="F201" s="156">
        <v>5.5700000000000003E-3</v>
      </c>
      <c r="G201" s="155">
        <f t="shared" si="5"/>
        <v>77.913439578655229</v>
      </c>
      <c r="H201" s="75">
        <f t="shared" si="4"/>
        <v>2361595.136795985</v>
      </c>
      <c r="I201" s="77"/>
      <c r="J201" s="77"/>
      <c r="P201" s="41"/>
    </row>
    <row r="202" spans="1:16" x14ac:dyDescent="0.3">
      <c r="A202" s="141">
        <v>185</v>
      </c>
      <c r="B202" s="146">
        <v>16423.41</v>
      </c>
      <c r="C202" s="146">
        <v>617.63</v>
      </c>
      <c r="D202" s="155">
        <v>9.3299999999999998E-3</v>
      </c>
      <c r="E202" s="156">
        <v>3.82E-3</v>
      </c>
      <c r="F202" s="156">
        <v>5.5100000000000001E-3</v>
      </c>
      <c r="G202" s="155">
        <f t="shared" si="5"/>
        <v>77.074156567035956</v>
      </c>
      <c r="H202" s="75">
        <f t="shared" si="4"/>
        <v>2400285.7538777548</v>
      </c>
      <c r="I202" s="77"/>
      <c r="J202" s="77"/>
      <c r="P202" s="41"/>
    </row>
    <row r="203" spans="1:16" x14ac:dyDescent="0.3">
      <c r="A203" s="141">
        <v>186</v>
      </c>
      <c r="B203" s="146">
        <v>16317.32</v>
      </c>
      <c r="C203" s="146">
        <v>617.92999999999995</v>
      </c>
      <c r="D203" s="155">
        <v>9.3500000000000007E-3</v>
      </c>
      <c r="E203" s="156">
        <v>3.8E-3</v>
      </c>
      <c r="F203" s="156">
        <v>5.5500000000000002E-3</v>
      </c>
      <c r="G203" s="155">
        <f t="shared" si="5"/>
        <v>77.633678574782138</v>
      </c>
      <c r="H203" s="75">
        <f t="shared" si="4"/>
        <v>2395867.4046449042</v>
      </c>
      <c r="I203" s="77"/>
      <c r="J203" s="77"/>
      <c r="P203" s="41"/>
    </row>
    <row r="204" spans="1:16" x14ac:dyDescent="0.3">
      <c r="A204" s="141">
        <v>187</v>
      </c>
      <c r="B204" s="146">
        <v>15969.06</v>
      </c>
      <c r="C204" s="146">
        <v>617.54999999999995</v>
      </c>
      <c r="D204" s="155">
        <v>9.3799999999999994E-3</v>
      </c>
      <c r="E204" s="156">
        <v>3.7100000000000002E-3</v>
      </c>
      <c r="F204" s="156">
        <v>5.6699999999999997E-3</v>
      </c>
      <c r="G204" s="155">
        <f t="shared" si="5"/>
        <v>79.312244598020655</v>
      </c>
      <c r="H204" s="75">
        <f t="shared" si="4"/>
        <v>2357769.6098222244</v>
      </c>
      <c r="I204" s="77"/>
      <c r="J204" s="77"/>
      <c r="P204" s="41"/>
    </row>
    <row r="205" spans="1:16" x14ac:dyDescent="0.3">
      <c r="A205" s="141">
        <v>188</v>
      </c>
      <c r="B205" s="146">
        <v>16252.02</v>
      </c>
      <c r="C205" s="146">
        <v>618.23</v>
      </c>
      <c r="D205" s="155">
        <v>9.3799999999999994E-3</v>
      </c>
      <c r="E205" s="156">
        <v>3.81E-3</v>
      </c>
      <c r="F205" s="156">
        <v>5.5700000000000003E-3</v>
      </c>
      <c r="G205" s="155">
        <f t="shared" si="5"/>
        <v>77.913439578655229</v>
      </c>
      <c r="H205" s="75">
        <f t="shared" si="4"/>
        <v>2412934.1615089411</v>
      </c>
      <c r="I205" s="77"/>
      <c r="J205" s="77"/>
      <c r="P205" s="41"/>
    </row>
    <row r="206" spans="1:16" x14ac:dyDescent="0.3">
      <c r="A206" s="141">
        <v>189</v>
      </c>
      <c r="B206" s="146">
        <v>16279.46</v>
      </c>
      <c r="C206" s="146">
        <v>617.20000000000005</v>
      </c>
      <c r="D206" s="155">
        <v>9.3500000000000007E-3</v>
      </c>
      <c r="E206" s="156">
        <v>3.8E-3</v>
      </c>
      <c r="F206" s="156">
        <v>5.5599999999999998E-3</v>
      </c>
      <c r="G206" s="155">
        <f t="shared" si="5"/>
        <v>77.773559076718669</v>
      </c>
      <c r="H206" s="75">
        <f t="shared" si="4"/>
        <v>2430131.8114240281</v>
      </c>
      <c r="I206" s="77"/>
      <c r="J206" s="77"/>
      <c r="P206" s="41"/>
    </row>
    <row r="207" spans="1:16" x14ac:dyDescent="0.3">
      <c r="A207" s="141">
        <v>190</v>
      </c>
      <c r="B207" s="146">
        <v>16509.78</v>
      </c>
      <c r="C207" s="146">
        <v>617.5</v>
      </c>
      <c r="D207" s="155">
        <v>9.3600000000000003E-3</v>
      </c>
      <c r="E207" s="156">
        <v>3.8800000000000002E-3</v>
      </c>
      <c r="F207" s="156">
        <v>5.4799999999999996E-3</v>
      </c>
      <c r="G207" s="155">
        <f t="shared" si="5"/>
        <v>76.654515061226306</v>
      </c>
      <c r="H207" s="75">
        <f t="shared" si="4"/>
        <v>2478653.7342026257</v>
      </c>
      <c r="I207" s="77"/>
      <c r="J207" s="77"/>
      <c r="P207" s="41"/>
    </row>
    <row r="208" spans="1:16" x14ac:dyDescent="0.3">
      <c r="A208" s="141">
        <v>191</v>
      </c>
      <c r="B208" s="146">
        <v>16206.14</v>
      </c>
      <c r="C208" s="146">
        <v>617.54</v>
      </c>
      <c r="D208" s="155">
        <v>9.3399999999999993E-3</v>
      </c>
      <c r="E208" s="156">
        <v>3.7599999999999999E-3</v>
      </c>
      <c r="F208" s="156">
        <v>5.5799999999999999E-3</v>
      </c>
      <c r="G208" s="155">
        <f t="shared" si="5"/>
        <v>78.05332008059176</v>
      </c>
      <c r="H208" s="75">
        <f t="shared" si="4"/>
        <v>2447045.1712084552</v>
      </c>
      <c r="I208" s="77"/>
      <c r="J208" s="77"/>
      <c r="P208" s="41"/>
    </row>
    <row r="209" spans="1:16" x14ac:dyDescent="0.3">
      <c r="A209" s="141">
        <v>192</v>
      </c>
      <c r="B209" s="146">
        <v>16423.88</v>
      </c>
      <c r="C209" s="146">
        <v>617.51</v>
      </c>
      <c r="D209" s="155">
        <v>9.3399999999999993E-3</v>
      </c>
      <c r="E209" s="156">
        <v>3.82E-3</v>
      </c>
      <c r="F209" s="156">
        <v>5.5100000000000001E-3</v>
      </c>
      <c r="G209" s="155">
        <f t="shared" si="5"/>
        <v>77.074156567035956</v>
      </c>
      <c r="H209" s="75">
        <f t="shared" si="4"/>
        <v>2491107.3769974536</v>
      </c>
      <c r="I209" s="77"/>
      <c r="J209" s="77"/>
      <c r="P209" s="41"/>
    </row>
    <row r="210" spans="1:16" x14ac:dyDescent="0.3">
      <c r="A210" s="141">
        <v>193</v>
      </c>
      <c r="B210" s="146">
        <v>16100.68</v>
      </c>
      <c r="C210" s="146">
        <v>617.59</v>
      </c>
      <c r="D210" s="155">
        <v>9.41E-3</v>
      </c>
      <c r="E210" s="156">
        <v>3.79E-3</v>
      </c>
      <c r="F210" s="156">
        <v>5.62E-3</v>
      </c>
      <c r="G210" s="155">
        <f t="shared" si="5"/>
        <v>78.612842088337942</v>
      </c>
      <c r="H210" s="75">
        <f t="shared" ref="H210:H273" si="6">A210/G210*10^6</f>
        <v>2455069.6155104558</v>
      </c>
      <c r="I210" s="77"/>
      <c r="J210" s="77"/>
      <c r="P210" s="41"/>
    </row>
    <row r="211" spans="1:16" x14ac:dyDescent="0.3">
      <c r="A211" s="141">
        <v>194</v>
      </c>
      <c r="B211" s="146">
        <v>16331.22</v>
      </c>
      <c r="C211" s="146">
        <v>617.45000000000005</v>
      </c>
      <c r="D211" s="155">
        <v>9.3500000000000007E-3</v>
      </c>
      <c r="E211" s="156">
        <v>3.81E-3</v>
      </c>
      <c r="F211" s="156">
        <v>5.5399999999999998E-3</v>
      </c>
      <c r="G211" s="155">
        <f t="shared" ref="G211:G274" si="7">(2*F211/$B$7)*(1+3*$B$11)/(4+PI()*$B$11-PI())*10^6</f>
        <v>77.493798072845593</v>
      </c>
      <c r="H211" s="75">
        <f t="shared" si="6"/>
        <v>2503426.1427945038</v>
      </c>
      <c r="I211" s="77"/>
      <c r="J211" s="77"/>
      <c r="P211" s="41"/>
    </row>
    <row r="212" spans="1:16" x14ac:dyDescent="0.3">
      <c r="A212" s="141">
        <v>195</v>
      </c>
      <c r="B212" s="146">
        <v>16323.73</v>
      </c>
      <c r="C212" s="146">
        <v>617.98</v>
      </c>
      <c r="D212" s="155">
        <v>9.3900000000000008E-3</v>
      </c>
      <c r="E212" s="156">
        <v>3.8500000000000001E-3</v>
      </c>
      <c r="F212" s="156">
        <v>5.5500000000000002E-3</v>
      </c>
      <c r="G212" s="155">
        <f t="shared" si="7"/>
        <v>77.633678574782138</v>
      </c>
      <c r="H212" s="75">
        <f t="shared" si="6"/>
        <v>2511796.4726115935</v>
      </c>
      <c r="I212" s="77"/>
      <c r="J212" s="77"/>
      <c r="P212" s="41"/>
    </row>
    <row r="213" spans="1:16" x14ac:dyDescent="0.3">
      <c r="A213" s="141">
        <v>196</v>
      </c>
      <c r="B213" s="146">
        <v>16222.94</v>
      </c>
      <c r="C213" s="146">
        <v>617.26</v>
      </c>
      <c r="D213" s="155">
        <v>9.4199999999999996E-3</v>
      </c>
      <c r="E213" s="156">
        <v>3.8500000000000001E-3</v>
      </c>
      <c r="F213" s="156">
        <v>5.5799999999999999E-3</v>
      </c>
      <c r="G213" s="155">
        <f t="shared" si="7"/>
        <v>78.05332008059176</v>
      </c>
      <c r="H213" s="75">
        <f t="shared" si="6"/>
        <v>2511103.9453238593</v>
      </c>
      <c r="I213" s="77"/>
      <c r="J213" s="77"/>
      <c r="P213" s="41"/>
    </row>
    <row r="214" spans="1:16" x14ac:dyDescent="0.3">
      <c r="A214" s="141">
        <v>197</v>
      </c>
      <c r="B214" s="146">
        <v>16255.21</v>
      </c>
      <c r="C214" s="146">
        <v>617.95000000000005</v>
      </c>
      <c r="D214" s="155">
        <v>9.41E-3</v>
      </c>
      <c r="E214" s="156">
        <v>3.8400000000000001E-3</v>
      </c>
      <c r="F214" s="156">
        <v>5.5700000000000003E-3</v>
      </c>
      <c r="G214" s="155">
        <f t="shared" si="7"/>
        <v>77.913439578655229</v>
      </c>
      <c r="H214" s="75">
        <f t="shared" si="6"/>
        <v>2528446.9671130925</v>
      </c>
      <c r="I214" s="77"/>
      <c r="J214" s="77"/>
      <c r="P214" s="41"/>
    </row>
    <row r="215" spans="1:16" x14ac:dyDescent="0.3">
      <c r="A215" s="141">
        <v>198</v>
      </c>
      <c r="B215" s="146">
        <v>16230.16</v>
      </c>
      <c r="C215" s="146">
        <v>617.95000000000005</v>
      </c>
      <c r="D215" s="155">
        <v>9.4299999999999991E-3</v>
      </c>
      <c r="E215" s="156">
        <v>3.8500000000000001E-3</v>
      </c>
      <c r="F215" s="156">
        <v>5.5799999999999999E-3</v>
      </c>
      <c r="G215" s="155">
        <f t="shared" si="7"/>
        <v>78.05332008059176</v>
      </c>
      <c r="H215" s="75">
        <f t="shared" si="6"/>
        <v>2536727.4549700213</v>
      </c>
      <c r="I215" s="77"/>
      <c r="J215" s="77"/>
      <c r="P215" s="41"/>
    </row>
    <row r="216" spans="1:16" x14ac:dyDescent="0.3">
      <c r="A216" s="141">
        <v>199</v>
      </c>
      <c r="B216" s="146">
        <v>16203.04</v>
      </c>
      <c r="C216" s="146">
        <v>617.23</v>
      </c>
      <c r="D216" s="155">
        <v>9.4299999999999991E-3</v>
      </c>
      <c r="E216" s="156">
        <v>3.8400000000000001E-3</v>
      </c>
      <c r="F216" s="156">
        <v>5.5799999999999999E-3</v>
      </c>
      <c r="G216" s="155">
        <f t="shared" si="7"/>
        <v>78.05332008059176</v>
      </c>
      <c r="H216" s="75">
        <f t="shared" si="6"/>
        <v>2549539.209793102</v>
      </c>
      <c r="I216" s="77"/>
      <c r="J216" s="77"/>
      <c r="P216" s="41"/>
    </row>
    <row r="217" spans="1:16" x14ac:dyDescent="0.3">
      <c r="A217" s="141">
        <v>200</v>
      </c>
      <c r="B217" s="146">
        <v>16166.48</v>
      </c>
      <c r="C217" s="146">
        <v>617.59</v>
      </c>
      <c r="D217" s="155">
        <v>9.4500000000000001E-3</v>
      </c>
      <c r="E217" s="156">
        <v>3.8500000000000001E-3</v>
      </c>
      <c r="F217" s="156">
        <v>5.5999999999999999E-3</v>
      </c>
      <c r="G217" s="155">
        <f t="shared" si="7"/>
        <v>78.333081084464851</v>
      </c>
      <c r="H217" s="75">
        <f t="shared" si="6"/>
        <v>2553199.7111711255</v>
      </c>
      <c r="I217" s="77"/>
      <c r="J217" s="77"/>
      <c r="P217" s="41"/>
    </row>
    <row r="218" spans="1:16" x14ac:dyDescent="0.3">
      <c r="A218" s="141">
        <v>201</v>
      </c>
      <c r="B218" s="146">
        <v>16206.75</v>
      </c>
      <c r="C218" s="146">
        <v>617.82000000000005</v>
      </c>
      <c r="D218" s="155">
        <v>9.4599999999999997E-3</v>
      </c>
      <c r="E218" s="156">
        <v>3.8800000000000002E-3</v>
      </c>
      <c r="F218" s="156">
        <v>5.5900000000000004E-3</v>
      </c>
      <c r="G218" s="155">
        <f t="shared" si="7"/>
        <v>78.193200582528306</v>
      </c>
      <c r="H218" s="75">
        <f t="shared" si="6"/>
        <v>2570555.9882774763</v>
      </c>
      <c r="I218" s="77"/>
      <c r="J218" s="77"/>
      <c r="P218" s="41"/>
    </row>
    <row r="219" spans="1:16" x14ac:dyDescent="0.3">
      <c r="A219" s="141">
        <v>202</v>
      </c>
      <c r="B219" s="146">
        <v>16387.64</v>
      </c>
      <c r="C219" s="146">
        <v>617.38</v>
      </c>
      <c r="D219" s="155">
        <v>9.4999999999999998E-3</v>
      </c>
      <c r="E219" s="156">
        <v>3.98E-3</v>
      </c>
      <c r="F219" s="156">
        <v>5.5199999999999997E-3</v>
      </c>
      <c r="G219" s="155">
        <f t="shared" si="7"/>
        <v>77.214037068972488</v>
      </c>
      <c r="H219" s="75">
        <f t="shared" si="6"/>
        <v>2616104.6315912837</v>
      </c>
      <c r="I219" s="77"/>
      <c r="J219" s="77"/>
      <c r="P219" s="41"/>
    </row>
    <row r="220" spans="1:16" x14ac:dyDescent="0.3">
      <c r="A220" s="141">
        <v>203</v>
      </c>
      <c r="B220" s="146">
        <v>16160.16</v>
      </c>
      <c r="C220" s="146">
        <v>618.01</v>
      </c>
      <c r="D220" s="155">
        <v>9.4800000000000006E-3</v>
      </c>
      <c r="E220" s="156">
        <v>3.8700000000000002E-3</v>
      </c>
      <c r="F220" s="156">
        <v>5.5999999999999999E-3</v>
      </c>
      <c r="G220" s="155">
        <f t="shared" si="7"/>
        <v>78.333081084464851</v>
      </c>
      <c r="H220" s="75">
        <f t="shared" si="6"/>
        <v>2591497.7068386925</v>
      </c>
      <c r="I220" s="77"/>
      <c r="J220" s="77"/>
      <c r="P220" s="41"/>
    </row>
    <row r="221" spans="1:16" x14ac:dyDescent="0.3">
      <c r="A221" s="141">
        <v>204</v>
      </c>
      <c r="B221" s="146">
        <v>16143.55</v>
      </c>
      <c r="C221" s="146">
        <v>617.59</v>
      </c>
      <c r="D221" s="155">
        <v>9.5300000000000003E-3</v>
      </c>
      <c r="E221" s="156">
        <v>3.9199999999999999E-3</v>
      </c>
      <c r="F221" s="156">
        <v>5.6100000000000004E-3</v>
      </c>
      <c r="G221" s="155">
        <f t="shared" si="7"/>
        <v>78.472961586401411</v>
      </c>
      <c r="H221" s="75">
        <f t="shared" si="6"/>
        <v>2599621.5241015088</v>
      </c>
      <c r="I221" s="77"/>
      <c r="J221" s="77"/>
      <c r="P221" s="41"/>
    </row>
    <row r="222" spans="1:16" x14ac:dyDescent="0.3">
      <c r="A222" s="141">
        <v>205</v>
      </c>
      <c r="B222" s="146">
        <v>16352.1</v>
      </c>
      <c r="C222" s="146">
        <v>618.05999999999995</v>
      </c>
      <c r="D222" s="155">
        <v>9.4699999999999993E-3</v>
      </c>
      <c r="E222" s="156">
        <v>3.9300000000000003E-3</v>
      </c>
      <c r="F222" s="156">
        <v>5.5399999999999998E-3</v>
      </c>
      <c r="G222" s="155">
        <f t="shared" si="7"/>
        <v>77.493798072845593</v>
      </c>
      <c r="H222" s="75">
        <f t="shared" si="6"/>
        <v>2645372.9859426459</v>
      </c>
      <c r="I222" s="77"/>
      <c r="J222" s="77"/>
      <c r="P222" s="41"/>
    </row>
    <row r="223" spans="1:16" x14ac:dyDescent="0.3">
      <c r="A223" s="141">
        <v>206</v>
      </c>
      <c r="B223" s="146">
        <v>16074.46</v>
      </c>
      <c r="C223" s="146">
        <v>617.66</v>
      </c>
      <c r="D223" s="155">
        <v>9.5600000000000008E-3</v>
      </c>
      <c r="E223" s="156">
        <v>3.9300000000000003E-3</v>
      </c>
      <c r="F223" s="156">
        <v>5.6299999999999996E-3</v>
      </c>
      <c r="G223" s="155">
        <f t="shared" si="7"/>
        <v>78.752722590274473</v>
      </c>
      <c r="H223" s="75">
        <f t="shared" si="6"/>
        <v>2615782.5815337575</v>
      </c>
      <c r="I223" s="77"/>
      <c r="J223" s="77"/>
      <c r="P223" s="41"/>
    </row>
    <row r="224" spans="1:16" x14ac:dyDescent="0.3">
      <c r="A224" s="141">
        <v>207</v>
      </c>
      <c r="B224" s="146">
        <v>16333.81</v>
      </c>
      <c r="C224" s="146">
        <v>617.77</v>
      </c>
      <c r="D224" s="155">
        <v>9.4699999999999993E-3</v>
      </c>
      <c r="E224" s="156">
        <v>3.9300000000000003E-3</v>
      </c>
      <c r="F224" s="156">
        <v>5.5399999999999998E-3</v>
      </c>
      <c r="G224" s="155">
        <f t="shared" si="7"/>
        <v>77.493798072845593</v>
      </c>
      <c r="H224" s="75">
        <f t="shared" si="6"/>
        <v>2671181.502878672</v>
      </c>
      <c r="I224" s="77"/>
      <c r="J224" s="77"/>
      <c r="P224" s="41"/>
    </row>
    <row r="225" spans="1:16" x14ac:dyDescent="0.3">
      <c r="A225" s="141">
        <v>208</v>
      </c>
      <c r="B225" s="146">
        <v>16202.16</v>
      </c>
      <c r="C225" s="146">
        <v>617.54999999999995</v>
      </c>
      <c r="D225" s="155">
        <v>9.5300000000000003E-3</v>
      </c>
      <c r="E225" s="156">
        <v>3.9399999999999999E-3</v>
      </c>
      <c r="F225" s="156">
        <v>5.5900000000000004E-3</v>
      </c>
      <c r="G225" s="155">
        <f t="shared" si="7"/>
        <v>78.193200582528306</v>
      </c>
      <c r="H225" s="75">
        <f t="shared" si="6"/>
        <v>2660077.838615498</v>
      </c>
      <c r="I225" s="77"/>
      <c r="J225" s="77"/>
      <c r="P225" s="41"/>
    </row>
    <row r="226" spans="1:16" x14ac:dyDescent="0.3">
      <c r="A226" s="141">
        <v>209</v>
      </c>
      <c r="B226" s="146">
        <v>16565.349999999999</v>
      </c>
      <c r="C226" s="146">
        <v>617.21</v>
      </c>
      <c r="D226" s="155">
        <v>9.4699999999999993E-3</v>
      </c>
      <c r="E226" s="156">
        <v>4.0099999999999997E-3</v>
      </c>
      <c r="F226" s="156">
        <v>5.4599999999999996E-3</v>
      </c>
      <c r="G226" s="155">
        <f t="shared" si="7"/>
        <v>76.374754057353215</v>
      </c>
      <c r="H226" s="75">
        <f t="shared" si="6"/>
        <v>2736506.3571013603</v>
      </c>
      <c r="I226" s="77"/>
      <c r="J226" s="77"/>
      <c r="P226" s="41"/>
    </row>
    <row r="227" spans="1:16" x14ac:dyDescent="0.3">
      <c r="A227" s="141">
        <v>210</v>
      </c>
      <c r="B227" s="146">
        <v>16160.84</v>
      </c>
      <c r="C227" s="146">
        <v>618.01</v>
      </c>
      <c r="D227" s="155">
        <v>9.5099999999999994E-3</v>
      </c>
      <c r="E227" s="156">
        <v>3.8999999999999998E-3</v>
      </c>
      <c r="F227" s="156">
        <v>5.5999999999999999E-3</v>
      </c>
      <c r="G227" s="155">
        <f t="shared" si="7"/>
        <v>78.333081084464851</v>
      </c>
      <c r="H227" s="75">
        <f t="shared" si="6"/>
        <v>2680859.6967296819</v>
      </c>
      <c r="I227" s="77"/>
      <c r="J227" s="77"/>
      <c r="P227" s="41"/>
    </row>
    <row r="228" spans="1:16" x14ac:dyDescent="0.3">
      <c r="A228" s="141">
        <v>211</v>
      </c>
      <c r="B228" s="146">
        <v>16300.58</v>
      </c>
      <c r="C228" s="146">
        <v>618</v>
      </c>
      <c r="D228" s="155">
        <v>9.4999999999999998E-3</v>
      </c>
      <c r="E228" s="156">
        <v>3.9399999999999999E-3</v>
      </c>
      <c r="F228" s="156">
        <v>5.5599999999999998E-3</v>
      </c>
      <c r="G228" s="155">
        <f t="shared" si="7"/>
        <v>77.773559076718669</v>
      </c>
      <c r="H228" s="75">
        <f t="shared" si="6"/>
        <v>2713004.2974098939</v>
      </c>
      <c r="I228" s="77"/>
      <c r="J228" s="77"/>
      <c r="P228" s="41"/>
    </row>
    <row r="229" spans="1:16" x14ac:dyDescent="0.3">
      <c r="A229" s="141">
        <v>212</v>
      </c>
      <c r="B229" s="146">
        <v>16273.56</v>
      </c>
      <c r="C229" s="146">
        <v>617.42999999999995</v>
      </c>
      <c r="D229" s="155">
        <v>9.4999999999999998E-3</v>
      </c>
      <c r="E229" s="156">
        <v>3.9399999999999999E-3</v>
      </c>
      <c r="F229" s="156">
        <v>5.5599999999999998E-3</v>
      </c>
      <c r="G229" s="155">
        <f t="shared" si="7"/>
        <v>77.773559076718669</v>
      </c>
      <c r="H229" s="75">
        <f t="shared" si="6"/>
        <v>2725862.1376819783</v>
      </c>
      <c r="I229" s="77"/>
      <c r="J229" s="77"/>
      <c r="P229" s="41"/>
    </row>
    <row r="230" spans="1:16" x14ac:dyDescent="0.3">
      <c r="A230" s="141">
        <v>213</v>
      </c>
      <c r="B230" s="146">
        <v>16126.37</v>
      </c>
      <c r="C230" s="146">
        <v>617.74</v>
      </c>
      <c r="D230" s="155">
        <v>9.5399999999999999E-3</v>
      </c>
      <c r="E230" s="156">
        <v>3.9199999999999999E-3</v>
      </c>
      <c r="F230" s="156">
        <v>5.6100000000000004E-3</v>
      </c>
      <c r="G230" s="155">
        <f t="shared" si="7"/>
        <v>78.472961586401411</v>
      </c>
      <c r="H230" s="75">
        <f t="shared" si="6"/>
        <v>2714310.7089883401</v>
      </c>
      <c r="I230" s="77"/>
      <c r="J230" s="77"/>
      <c r="P230" s="41"/>
    </row>
    <row r="231" spans="1:16" x14ac:dyDescent="0.3">
      <c r="A231" s="141">
        <v>214</v>
      </c>
      <c r="B231" s="146">
        <v>16337.69</v>
      </c>
      <c r="C231" s="146">
        <v>617.91999999999996</v>
      </c>
      <c r="D231" s="155">
        <v>9.5300000000000003E-3</v>
      </c>
      <c r="E231" s="156">
        <v>3.9899999999999996E-3</v>
      </c>
      <c r="F231" s="156">
        <v>5.5399999999999998E-3</v>
      </c>
      <c r="G231" s="155">
        <f t="shared" si="7"/>
        <v>77.493798072845593</v>
      </c>
      <c r="H231" s="75">
        <f t="shared" si="6"/>
        <v>2761511.312154762</v>
      </c>
      <c r="I231" s="77"/>
      <c r="J231" s="77"/>
      <c r="P231" s="41"/>
    </row>
    <row r="232" spans="1:16" x14ac:dyDescent="0.3">
      <c r="A232" s="141">
        <v>215</v>
      </c>
      <c r="B232" s="146">
        <v>15984.3</v>
      </c>
      <c r="C232" s="146">
        <v>617.85</v>
      </c>
      <c r="D232" s="155">
        <v>9.6200000000000001E-3</v>
      </c>
      <c r="E232" s="156">
        <v>3.9500000000000004E-3</v>
      </c>
      <c r="F232" s="156">
        <v>5.6600000000000001E-3</v>
      </c>
      <c r="G232" s="155">
        <f t="shared" si="7"/>
        <v>79.172364096084124</v>
      </c>
      <c r="H232" s="75">
        <f t="shared" si="6"/>
        <v>2715594.0390901365</v>
      </c>
      <c r="I232" s="77"/>
      <c r="J232" s="77"/>
      <c r="P232" s="41"/>
    </row>
    <row r="233" spans="1:16" x14ac:dyDescent="0.3">
      <c r="A233" s="141">
        <v>216</v>
      </c>
      <c r="B233" s="146">
        <v>16578.259999999998</v>
      </c>
      <c r="C233" s="146">
        <v>617.77</v>
      </c>
      <c r="D233" s="155">
        <v>9.4699999999999993E-3</v>
      </c>
      <c r="E233" s="156">
        <v>4.0099999999999997E-3</v>
      </c>
      <c r="F233" s="156">
        <v>5.4599999999999996E-3</v>
      </c>
      <c r="G233" s="155">
        <f t="shared" si="7"/>
        <v>76.374754057353215</v>
      </c>
      <c r="H233" s="75">
        <f t="shared" si="6"/>
        <v>2828159.6800664775</v>
      </c>
      <c r="I233" s="77"/>
      <c r="J233" s="77"/>
      <c r="P233" s="41"/>
    </row>
    <row r="234" spans="1:16" x14ac:dyDescent="0.3">
      <c r="A234" s="141">
        <v>217</v>
      </c>
      <c r="B234" s="146">
        <v>16223.17</v>
      </c>
      <c r="C234" s="146">
        <v>617.79</v>
      </c>
      <c r="D234" s="155">
        <v>9.6200000000000001E-3</v>
      </c>
      <c r="E234" s="156">
        <v>4.0400000000000002E-3</v>
      </c>
      <c r="F234" s="156">
        <v>5.5799999999999999E-3</v>
      </c>
      <c r="G234" s="155">
        <f t="shared" si="7"/>
        <v>78.05332008059176</v>
      </c>
      <c r="H234" s="75">
        <f t="shared" si="6"/>
        <v>2780150.7966085584</v>
      </c>
      <c r="I234" s="77"/>
      <c r="J234" s="77"/>
      <c r="P234" s="41"/>
    </row>
    <row r="235" spans="1:16" x14ac:dyDescent="0.3">
      <c r="A235" s="141">
        <v>218</v>
      </c>
      <c r="B235" s="146">
        <v>16032.4</v>
      </c>
      <c r="C235" s="146">
        <v>617.62</v>
      </c>
      <c r="D235" s="155">
        <v>9.58E-3</v>
      </c>
      <c r="E235" s="156">
        <v>3.9399999999999999E-3</v>
      </c>
      <c r="F235" s="156">
        <v>5.6499999999999996E-3</v>
      </c>
      <c r="G235" s="155">
        <f t="shared" si="7"/>
        <v>79.032483594147564</v>
      </c>
      <c r="H235" s="75">
        <f t="shared" si="6"/>
        <v>2758359.4755731951</v>
      </c>
      <c r="I235" s="77"/>
      <c r="J235" s="77"/>
      <c r="P235" s="41"/>
    </row>
    <row r="236" spans="1:16" x14ac:dyDescent="0.3">
      <c r="A236" s="141">
        <v>219</v>
      </c>
      <c r="B236" s="146">
        <v>16211.63</v>
      </c>
      <c r="C236" s="146">
        <v>617.65</v>
      </c>
      <c r="D236" s="155">
        <v>9.6100000000000005E-3</v>
      </c>
      <c r="E236" s="156">
        <v>4.0299999999999997E-3</v>
      </c>
      <c r="F236" s="156">
        <v>5.5799999999999999E-3</v>
      </c>
      <c r="G236" s="155">
        <f t="shared" si="7"/>
        <v>78.05332008059176</v>
      </c>
      <c r="H236" s="75">
        <f t="shared" si="6"/>
        <v>2805774.3062547208</v>
      </c>
      <c r="I236" s="77"/>
      <c r="J236" s="77"/>
      <c r="P236" s="41"/>
    </row>
    <row r="237" spans="1:16" x14ac:dyDescent="0.3">
      <c r="A237" s="141">
        <v>220</v>
      </c>
      <c r="B237" s="146">
        <v>16254.79</v>
      </c>
      <c r="C237" s="146">
        <v>617.70000000000005</v>
      </c>
      <c r="D237" s="155">
        <v>9.6299999999999997E-3</v>
      </c>
      <c r="E237" s="156">
        <v>4.0600000000000002E-3</v>
      </c>
      <c r="F237" s="156">
        <v>5.5700000000000003E-3</v>
      </c>
      <c r="G237" s="155">
        <f t="shared" si="7"/>
        <v>77.913439578655229</v>
      </c>
      <c r="H237" s="75">
        <f t="shared" si="6"/>
        <v>2823646.3592125904</v>
      </c>
      <c r="I237" s="77"/>
      <c r="J237" s="77"/>
      <c r="P237" s="41"/>
    </row>
    <row r="238" spans="1:16" x14ac:dyDescent="0.3">
      <c r="A238" s="141">
        <v>221</v>
      </c>
      <c r="B238" s="146">
        <v>16247.98</v>
      </c>
      <c r="C238" s="146">
        <v>617.38</v>
      </c>
      <c r="D238" s="155">
        <v>9.6200000000000001E-3</v>
      </c>
      <c r="E238" s="156">
        <v>4.0499999999999998E-3</v>
      </c>
      <c r="F238" s="156">
        <v>5.5700000000000003E-3</v>
      </c>
      <c r="G238" s="155">
        <f t="shared" si="7"/>
        <v>77.913439578655229</v>
      </c>
      <c r="H238" s="75">
        <f t="shared" si="6"/>
        <v>2836481.1153908297</v>
      </c>
      <c r="I238" s="77"/>
      <c r="J238" s="77"/>
      <c r="P238" s="41"/>
    </row>
    <row r="239" spans="1:16" x14ac:dyDescent="0.3">
      <c r="A239" s="141">
        <v>222</v>
      </c>
      <c r="B239" s="146">
        <v>16165.92</v>
      </c>
      <c r="C239" s="146">
        <v>617.83000000000004</v>
      </c>
      <c r="D239" s="155">
        <v>9.6100000000000005E-3</v>
      </c>
      <c r="E239" s="156">
        <v>4.0099999999999997E-3</v>
      </c>
      <c r="F239" s="156">
        <v>5.5999999999999999E-3</v>
      </c>
      <c r="G239" s="155">
        <f t="shared" si="7"/>
        <v>78.333081084464851</v>
      </c>
      <c r="H239" s="75">
        <f t="shared" si="6"/>
        <v>2834051.6793999495</v>
      </c>
      <c r="I239" s="77"/>
      <c r="J239" s="77"/>
      <c r="P239" s="41"/>
    </row>
    <row r="240" spans="1:16" x14ac:dyDescent="0.3">
      <c r="A240" s="141">
        <v>223</v>
      </c>
      <c r="B240" s="146">
        <v>16403.57</v>
      </c>
      <c r="C240" s="146">
        <v>617.66999999999996</v>
      </c>
      <c r="D240" s="155">
        <v>9.5999999999999992E-3</v>
      </c>
      <c r="E240" s="156">
        <v>4.0800000000000003E-3</v>
      </c>
      <c r="F240" s="156">
        <v>5.5199999999999997E-3</v>
      </c>
      <c r="G240" s="155">
        <f t="shared" si="7"/>
        <v>77.214037068972488</v>
      </c>
      <c r="H240" s="75">
        <f t="shared" si="6"/>
        <v>2888075.9051725557</v>
      </c>
      <c r="I240" s="77"/>
      <c r="J240" s="77"/>
      <c r="P240" s="41"/>
    </row>
    <row r="241" spans="1:16" x14ac:dyDescent="0.3">
      <c r="A241" s="141">
        <v>224</v>
      </c>
      <c r="B241" s="146">
        <v>16333.95</v>
      </c>
      <c r="C241" s="146">
        <v>617.94000000000005</v>
      </c>
      <c r="D241" s="155">
        <v>9.6100000000000005E-3</v>
      </c>
      <c r="E241" s="156">
        <v>4.0600000000000002E-3</v>
      </c>
      <c r="F241" s="156">
        <v>5.5399999999999998E-3</v>
      </c>
      <c r="G241" s="155">
        <f t="shared" si="7"/>
        <v>77.493798072845593</v>
      </c>
      <c r="H241" s="75">
        <f t="shared" si="6"/>
        <v>2890553.8968348908</v>
      </c>
      <c r="I241" s="77"/>
      <c r="J241" s="77"/>
      <c r="P241" s="41"/>
    </row>
    <row r="242" spans="1:16" x14ac:dyDescent="0.3">
      <c r="A242" s="141">
        <v>225</v>
      </c>
      <c r="B242" s="146">
        <v>16059.9</v>
      </c>
      <c r="C242" s="146">
        <v>618.03</v>
      </c>
      <c r="D242" s="155">
        <v>9.6799999999999994E-3</v>
      </c>
      <c r="E242" s="156">
        <v>4.0400000000000002E-3</v>
      </c>
      <c r="F242" s="156">
        <v>5.64E-3</v>
      </c>
      <c r="G242" s="155">
        <f t="shared" si="7"/>
        <v>78.892603092211033</v>
      </c>
      <c r="H242" s="75">
        <f t="shared" si="6"/>
        <v>2851978.4007762568</v>
      </c>
      <c r="I242" s="77"/>
      <c r="J242" s="77"/>
      <c r="P242" s="41"/>
    </row>
    <row r="243" spans="1:16" x14ac:dyDescent="0.3">
      <c r="A243" s="141">
        <v>226</v>
      </c>
      <c r="B243" s="146">
        <v>16128.85</v>
      </c>
      <c r="C243" s="146">
        <v>617.51</v>
      </c>
      <c r="D243" s="155">
        <v>9.6699999999999998E-3</v>
      </c>
      <c r="E243" s="156">
        <v>4.0600000000000002E-3</v>
      </c>
      <c r="F243" s="156">
        <v>5.6100000000000004E-3</v>
      </c>
      <c r="G243" s="155">
        <f t="shared" si="7"/>
        <v>78.472961586401411</v>
      </c>
      <c r="H243" s="75">
        <f t="shared" si="6"/>
        <v>2879972.8649359853</v>
      </c>
      <c r="I243" s="77"/>
      <c r="J243" s="77"/>
      <c r="P243" s="41"/>
    </row>
    <row r="244" spans="1:16" x14ac:dyDescent="0.3">
      <c r="A244" s="141">
        <v>227</v>
      </c>
      <c r="B244" s="146">
        <v>16296.34</v>
      </c>
      <c r="C244" s="146">
        <v>617.69000000000005</v>
      </c>
      <c r="D244" s="155">
        <v>9.6100000000000005E-3</v>
      </c>
      <c r="E244" s="156">
        <v>4.0499999999999998E-3</v>
      </c>
      <c r="F244" s="156">
        <v>5.5500000000000002E-3</v>
      </c>
      <c r="G244" s="155">
        <f t="shared" si="7"/>
        <v>77.633678574782138</v>
      </c>
      <c r="H244" s="75">
        <f t="shared" si="6"/>
        <v>2923988.7142709317</v>
      </c>
      <c r="I244" s="77"/>
      <c r="J244" s="77"/>
      <c r="P244" s="41"/>
    </row>
    <row r="245" spans="1:16" x14ac:dyDescent="0.3">
      <c r="A245" s="141">
        <v>228</v>
      </c>
      <c r="B245" s="146">
        <v>16452.84</v>
      </c>
      <c r="C245" s="146">
        <v>617.53</v>
      </c>
      <c r="D245" s="155">
        <v>9.6299999999999997E-3</v>
      </c>
      <c r="E245" s="156">
        <v>4.13E-3</v>
      </c>
      <c r="F245" s="156">
        <v>5.4999999999999997E-3</v>
      </c>
      <c r="G245" s="155">
        <f t="shared" si="7"/>
        <v>76.934276065099397</v>
      </c>
      <c r="H245" s="75">
        <f t="shared" si="6"/>
        <v>2963568.5374757214</v>
      </c>
      <c r="I245" s="77"/>
      <c r="J245" s="77"/>
      <c r="P245" s="41"/>
    </row>
    <row r="246" spans="1:16" x14ac:dyDescent="0.3">
      <c r="A246" s="141">
        <v>229</v>
      </c>
      <c r="B246" s="146">
        <v>16328.87</v>
      </c>
      <c r="C246" s="146">
        <v>617.71</v>
      </c>
      <c r="D246" s="155">
        <v>9.6600000000000002E-3</v>
      </c>
      <c r="E246" s="156">
        <v>4.1200000000000004E-3</v>
      </c>
      <c r="F246" s="156">
        <v>5.5399999999999998E-3</v>
      </c>
      <c r="G246" s="155">
        <f t="shared" si="7"/>
        <v>77.493798072845593</v>
      </c>
      <c r="H246" s="75">
        <f t="shared" si="6"/>
        <v>2955075.1891749557</v>
      </c>
      <c r="I246" s="77"/>
      <c r="J246" s="77"/>
      <c r="P246" s="41"/>
    </row>
    <row r="247" spans="1:16" x14ac:dyDescent="0.3">
      <c r="A247" s="141">
        <v>230</v>
      </c>
      <c r="B247" s="146">
        <v>16077.17</v>
      </c>
      <c r="C247" s="146">
        <v>617.78</v>
      </c>
      <c r="D247" s="155">
        <v>9.6799999999999994E-3</v>
      </c>
      <c r="E247" s="156">
        <v>4.0400000000000002E-3</v>
      </c>
      <c r="F247" s="156">
        <v>5.6299999999999996E-3</v>
      </c>
      <c r="G247" s="155">
        <f t="shared" si="7"/>
        <v>78.752722590274473</v>
      </c>
      <c r="H247" s="75">
        <f t="shared" si="6"/>
        <v>2920533.9502561367</v>
      </c>
      <c r="I247" s="77"/>
      <c r="J247" s="77"/>
      <c r="P247" s="41"/>
    </row>
    <row r="248" spans="1:16" x14ac:dyDescent="0.3">
      <c r="A248" s="141">
        <v>231</v>
      </c>
      <c r="B248" s="146">
        <v>16318.4</v>
      </c>
      <c r="C248" s="146">
        <v>617.83000000000004</v>
      </c>
      <c r="D248" s="155">
        <v>9.6600000000000002E-3</v>
      </c>
      <c r="E248" s="156">
        <v>4.1099999999999999E-3</v>
      </c>
      <c r="F248" s="156">
        <v>5.5500000000000002E-3</v>
      </c>
      <c r="G248" s="155">
        <f t="shared" si="7"/>
        <v>77.633678574782138</v>
      </c>
      <c r="H248" s="75">
        <f t="shared" si="6"/>
        <v>2975512.7444783491</v>
      </c>
      <c r="I248" s="77"/>
      <c r="J248" s="77"/>
      <c r="P248" s="41"/>
    </row>
    <row r="249" spans="1:16" x14ac:dyDescent="0.3">
      <c r="A249" s="141">
        <v>232</v>
      </c>
      <c r="B249" s="146">
        <v>16366.05</v>
      </c>
      <c r="C249" s="146">
        <v>617.84</v>
      </c>
      <c r="D249" s="155">
        <v>9.6399999999999993E-3</v>
      </c>
      <c r="E249" s="156">
        <v>4.1099999999999999E-3</v>
      </c>
      <c r="F249" s="156">
        <v>5.5300000000000002E-3</v>
      </c>
      <c r="G249" s="155">
        <f t="shared" si="7"/>
        <v>77.353917570909047</v>
      </c>
      <c r="H249" s="75">
        <f t="shared" si="6"/>
        <v>2999201.6860339292</v>
      </c>
      <c r="I249" s="77"/>
      <c r="J249" s="77"/>
      <c r="P249" s="41"/>
    </row>
    <row r="250" spans="1:16" x14ac:dyDescent="0.3">
      <c r="A250" s="141">
        <v>233</v>
      </c>
      <c r="B250" s="146">
        <v>16312.96</v>
      </c>
      <c r="C250" s="146">
        <v>617.63</v>
      </c>
      <c r="D250" s="155">
        <v>9.6699999999999998E-3</v>
      </c>
      <c r="E250" s="156">
        <v>4.1200000000000004E-3</v>
      </c>
      <c r="F250" s="156">
        <v>5.5500000000000002E-3</v>
      </c>
      <c r="G250" s="155">
        <f t="shared" si="7"/>
        <v>77.633678574782138</v>
      </c>
      <c r="H250" s="75">
        <f t="shared" si="6"/>
        <v>3001274.7595820576</v>
      </c>
      <c r="I250" s="77"/>
      <c r="J250" s="77"/>
      <c r="P250" s="41"/>
    </row>
    <row r="251" spans="1:16" x14ac:dyDescent="0.3">
      <c r="A251" s="141">
        <v>234</v>
      </c>
      <c r="B251" s="146">
        <v>16333.7</v>
      </c>
      <c r="C251" s="146">
        <v>618.33000000000004</v>
      </c>
      <c r="D251" s="155">
        <v>9.7199999999999995E-3</v>
      </c>
      <c r="E251" s="156">
        <v>4.1700000000000001E-3</v>
      </c>
      <c r="F251" s="156">
        <v>5.5500000000000002E-3</v>
      </c>
      <c r="G251" s="155">
        <f t="shared" si="7"/>
        <v>77.633678574782138</v>
      </c>
      <c r="H251" s="75">
        <f t="shared" si="6"/>
        <v>3014155.7671339121</v>
      </c>
      <c r="I251" s="77"/>
      <c r="J251" s="77"/>
      <c r="P251" s="41"/>
    </row>
    <row r="252" spans="1:16" x14ac:dyDescent="0.3">
      <c r="A252" s="141">
        <v>235</v>
      </c>
      <c r="B252" s="146">
        <v>16399.25</v>
      </c>
      <c r="C252" s="146">
        <v>617.42999999999995</v>
      </c>
      <c r="D252" s="155">
        <v>9.6699999999999998E-3</v>
      </c>
      <c r="E252" s="156">
        <v>4.15E-3</v>
      </c>
      <c r="F252" s="156">
        <v>5.5199999999999997E-3</v>
      </c>
      <c r="G252" s="155">
        <f t="shared" si="7"/>
        <v>77.214037068972488</v>
      </c>
      <c r="H252" s="75">
        <f t="shared" si="6"/>
        <v>3043488.0615047114</v>
      </c>
      <c r="I252" s="77"/>
      <c r="J252" s="77"/>
      <c r="P252" s="41"/>
    </row>
    <row r="253" spans="1:16" x14ac:dyDescent="0.3">
      <c r="A253" s="141">
        <v>236</v>
      </c>
      <c r="B253" s="146">
        <v>16325.82</v>
      </c>
      <c r="C253" s="146">
        <v>617.44000000000005</v>
      </c>
      <c r="D253" s="155">
        <v>9.6900000000000007E-3</v>
      </c>
      <c r="E253" s="156">
        <v>4.15E-3</v>
      </c>
      <c r="F253" s="156">
        <v>5.5399999999999998E-3</v>
      </c>
      <c r="G253" s="155">
        <f t="shared" si="7"/>
        <v>77.493798072845593</v>
      </c>
      <c r="H253" s="75">
        <f t="shared" si="6"/>
        <v>3045404.9984510457</v>
      </c>
      <c r="I253" s="77"/>
      <c r="J253" s="77"/>
      <c r="P253" s="41"/>
    </row>
    <row r="254" spans="1:16" x14ac:dyDescent="0.3">
      <c r="A254" s="141">
        <v>237</v>
      </c>
      <c r="B254" s="146">
        <v>16303.94</v>
      </c>
      <c r="C254" s="146">
        <v>618.12</v>
      </c>
      <c r="D254" s="155">
        <v>9.6900000000000007E-3</v>
      </c>
      <c r="E254" s="156">
        <v>4.13E-3</v>
      </c>
      <c r="F254" s="156">
        <v>5.5599999999999998E-3</v>
      </c>
      <c r="G254" s="155">
        <f t="shared" si="7"/>
        <v>77.773559076718669</v>
      </c>
      <c r="H254" s="75">
        <f t="shared" si="6"/>
        <v>3047308.1444840985</v>
      </c>
      <c r="I254" s="77"/>
      <c r="J254" s="77"/>
      <c r="P254" s="41"/>
    </row>
    <row r="255" spans="1:16" x14ac:dyDescent="0.3">
      <c r="A255" s="141">
        <v>238</v>
      </c>
      <c r="B255" s="146">
        <v>16438.03</v>
      </c>
      <c r="C255" s="146">
        <v>617.94000000000005</v>
      </c>
      <c r="D255" s="155">
        <v>9.7199999999999995E-3</v>
      </c>
      <c r="E255" s="156">
        <v>4.2100000000000002E-3</v>
      </c>
      <c r="F255" s="156">
        <v>5.5100000000000001E-3</v>
      </c>
      <c r="G255" s="155">
        <f t="shared" si="7"/>
        <v>77.074156567035956</v>
      </c>
      <c r="H255" s="75">
        <f t="shared" si="6"/>
        <v>3087935.18606976</v>
      </c>
      <c r="I255" s="77"/>
      <c r="J255" s="77"/>
      <c r="P255" s="41"/>
    </row>
    <row r="256" spans="1:16" x14ac:dyDescent="0.3">
      <c r="A256" s="141">
        <v>239</v>
      </c>
      <c r="B256" s="146">
        <v>16515.34</v>
      </c>
      <c r="C256" s="146">
        <v>617.6</v>
      </c>
      <c r="D256" s="155">
        <v>9.6699999999999998E-3</v>
      </c>
      <c r="E256" s="156">
        <v>4.1900000000000001E-3</v>
      </c>
      <c r="F256" s="156">
        <v>5.4799999999999996E-3</v>
      </c>
      <c r="G256" s="155">
        <f t="shared" si="7"/>
        <v>76.654515061226306</v>
      </c>
      <c r="H256" s="75">
        <f t="shared" si="6"/>
        <v>3117885.4867075137</v>
      </c>
      <c r="I256" s="77"/>
      <c r="J256" s="77"/>
      <c r="P256" s="41"/>
    </row>
    <row r="257" spans="1:16" x14ac:dyDescent="0.3">
      <c r="A257" s="141">
        <v>240</v>
      </c>
      <c r="B257" s="146">
        <v>16521.32</v>
      </c>
      <c r="C257" s="146">
        <v>617.86</v>
      </c>
      <c r="D257" s="155">
        <v>9.7000000000000003E-3</v>
      </c>
      <c r="E257" s="156">
        <v>4.2199999999999998E-3</v>
      </c>
      <c r="F257" s="156">
        <v>5.4799999999999996E-3</v>
      </c>
      <c r="G257" s="155">
        <f t="shared" si="7"/>
        <v>76.654515061226306</v>
      </c>
      <c r="H257" s="75">
        <f t="shared" si="6"/>
        <v>3130931.0326770009</v>
      </c>
      <c r="I257" s="77"/>
      <c r="J257" s="77"/>
      <c r="P257" s="41"/>
    </row>
    <row r="258" spans="1:16" x14ac:dyDescent="0.3">
      <c r="A258" s="141">
        <v>241</v>
      </c>
      <c r="B258" s="146">
        <v>16320.96</v>
      </c>
      <c r="C258" s="146">
        <v>617.91999999999996</v>
      </c>
      <c r="D258" s="155">
        <v>9.7400000000000004E-3</v>
      </c>
      <c r="E258" s="156">
        <v>4.1999999999999997E-3</v>
      </c>
      <c r="F258" s="156">
        <v>5.5500000000000002E-3</v>
      </c>
      <c r="G258" s="155">
        <f t="shared" si="7"/>
        <v>77.633678574782138</v>
      </c>
      <c r="H258" s="75">
        <f t="shared" si="6"/>
        <v>3104322.8199968925</v>
      </c>
      <c r="I258" s="77"/>
      <c r="J258" s="77"/>
      <c r="P258" s="41"/>
    </row>
    <row r="259" spans="1:16" x14ac:dyDescent="0.3">
      <c r="A259" s="141">
        <v>242</v>
      </c>
      <c r="B259" s="146">
        <v>16259.6</v>
      </c>
      <c r="C259" s="146">
        <v>617.76</v>
      </c>
      <c r="D259" s="155">
        <v>9.7699999999999992E-3</v>
      </c>
      <c r="E259" s="156">
        <v>4.1999999999999997E-3</v>
      </c>
      <c r="F259" s="156">
        <v>5.5700000000000003E-3</v>
      </c>
      <c r="G259" s="155">
        <f t="shared" si="7"/>
        <v>77.913439578655229</v>
      </c>
      <c r="H259" s="75">
        <f t="shared" si="6"/>
        <v>3106010.9951338498</v>
      </c>
      <c r="I259" s="77"/>
      <c r="J259" s="77"/>
      <c r="P259" s="41"/>
    </row>
    <row r="260" spans="1:16" x14ac:dyDescent="0.3">
      <c r="A260" s="141">
        <v>243</v>
      </c>
      <c r="B260" s="146">
        <v>16286.51</v>
      </c>
      <c r="C260" s="146">
        <v>618.02</v>
      </c>
      <c r="D260" s="155">
        <v>9.7699999999999992E-3</v>
      </c>
      <c r="E260" s="156">
        <v>4.2100000000000002E-3</v>
      </c>
      <c r="F260" s="156">
        <v>5.5599999999999998E-3</v>
      </c>
      <c r="G260" s="155">
        <f t="shared" si="7"/>
        <v>77.773559076718669</v>
      </c>
      <c r="H260" s="75">
        <f t="shared" si="6"/>
        <v>3124455.1861166079</v>
      </c>
      <c r="I260" s="77"/>
      <c r="J260" s="77"/>
      <c r="P260" s="41"/>
    </row>
    <row r="261" spans="1:16" x14ac:dyDescent="0.3">
      <c r="A261" s="141">
        <v>244</v>
      </c>
      <c r="B261" s="146">
        <v>16373.69</v>
      </c>
      <c r="C261" s="146">
        <v>618.26</v>
      </c>
      <c r="D261" s="155">
        <v>9.7599999999999996E-3</v>
      </c>
      <c r="E261" s="156">
        <v>4.2300000000000003E-3</v>
      </c>
      <c r="F261" s="156">
        <v>5.5300000000000002E-3</v>
      </c>
      <c r="G261" s="155">
        <f t="shared" si="7"/>
        <v>77.353917570909047</v>
      </c>
      <c r="H261" s="75">
        <f t="shared" si="6"/>
        <v>3154332.8077253392</v>
      </c>
      <c r="I261" s="77"/>
      <c r="J261" s="77"/>
      <c r="P261" s="41"/>
    </row>
    <row r="262" spans="1:16" x14ac:dyDescent="0.3">
      <c r="A262" s="141">
        <v>245</v>
      </c>
      <c r="B262" s="146">
        <v>16324.55</v>
      </c>
      <c r="C262" s="146">
        <v>617.96</v>
      </c>
      <c r="D262" s="155">
        <v>9.7900000000000001E-3</v>
      </c>
      <c r="E262" s="156">
        <v>4.2399999999999998E-3</v>
      </c>
      <c r="F262" s="156">
        <v>5.5500000000000002E-3</v>
      </c>
      <c r="G262" s="155">
        <f t="shared" si="7"/>
        <v>77.633678574782138</v>
      </c>
      <c r="H262" s="75">
        <f t="shared" si="6"/>
        <v>3155846.8502043094</v>
      </c>
      <c r="I262" s="77"/>
      <c r="J262" s="77"/>
      <c r="P262" s="41"/>
    </row>
    <row r="263" spans="1:16" x14ac:dyDescent="0.3">
      <c r="A263" s="141">
        <v>246</v>
      </c>
      <c r="B263" s="146">
        <v>16299.48</v>
      </c>
      <c r="C263" s="146">
        <v>618.12</v>
      </c>
      <c r="D263" s="155">
        <v>9.7800000000000005E-3</v>
      </c>
      <c r="E263" s="156">
        <v>4.2199999999999998E-3</v>
      </c>
      <c r="F263" s="156">
        <v>5.5599999999999998E-3</v>
      </c>
      <c r="G263" s="155">
        <f t="shared" si="7"/>
        <v>77.773559076718669</v>
      </c>
      <c r="H263" s="75">
        <f t="shared" si="6"/>
        <v>3163028.7069328618</v>
      </c>
      <c r="I263" s="77"/>
      <c r="J263" s="77"/>
      <c r="P263" s="41"/>
    </row>
    <row r="264" spans="1:16" x14ac:dyDescent="0.3">
      <c r="A264" s="141">
        <v>247</v>
      </c>
      <c r="B264" s="146">
        <v>16213.95</v>
      </c>
      <c r="C264" s="146">
        <v>617.94000000000005</v>
      </c>
      <c r="D264" s="155">
        <v>9.8200000000000006E-3</v>
      </c>
      <c r="E264" s="156">
        <v>4.2300000000000003E-3</v>
      </c>
      <c r="F264" s="156">
        <v>5.5900000000000004E-3</v>
      </c>
      <c r="G264" s="155">
        <f t="shared" si="7"/>
        <v>78.193200582528306</v>
      </c>
      <c r="H264" s="75">
        <f t="shared" si="6"/>
        <v>3158842.4333559042</v>
      </c>
      <c r="I264" s="77"/>
      <c r="J264" s="77"/>
      <c r="P264" s="41"/>
    </row>
    <row r="265" spans="1:16" x14ac:dyDescent="0.3">
      <c r="A265" s="141">
        <v>248</v>
      </c>
      <c r="B265" s="146">
        <v>16169.19</v>
      </c>
      <c r="C265" s="146">
        <v>617.91999999999996</v>
      </c>
      <c r="D265" s="155">
        <v>9.8099999999999993E-3</v>
      </c>
      <c r="E265" s="156">
        <v>4.2100000000000002E-3</v>
      </c>
      <c r="F265" s="156">
        <v>5.5999999999999999E-3</v>
      </c>
      <c r="G265" s="155">
        <f t="shared" si="7"/>
        <v>78.333081084464851</v>
      </c>
      <c r="H265" s="75">
        <f t="shared" si="6"/>
        <v>3165967.6418521954</v>
      </c>
      <c r="I265" s="77"/>
      <c r="J265" s="77"/>
      <c r="P265" s="41"/>
    </row>
    <row r="266" spans="1:16" x14ac:dyDescent="0.3">
      <c r="A266" s="141">
        <v>249</v>
      </c>
      <c r="B266" s="146">
        <v>16230.28</v>
      </c>
      <c r="C266" s="146">
        <v>618.13</v>
      </c>
      <c r="D266" s="155">
        <v>9.8300000000000002E-3</v>
      </c>
      <c r="E266" s="156">
        <v>4.2500000000000003E-3</v>
      </c>
      <c r="F266" s="156">
        <v>5.5799999999999999E-3</v>
      </c>
      <c r="G266" s="155">
        <f t="shared" si="7"/>
        <v>78.05332008059176</v>
      </c>
      <c r="H266" s="75">
        <f t="shared" si="6"/>
        <v>3190126.9509471478</v>
      </c>
      <c r="I266" s="77"/>
      <c r="J266" s="77"/>
      <c r="P266" s="41"/>
    </row>
    <row r="267" spans="1:16" x14ac:dyDescent="0.3">
      <c r="A267" s="141">
        <v>250</v>
      </c>
      <c r="B267" s="146">
        <v>16398.150000000001</v>
      </c>
      <c r="C267" s="146">
        <v>618.1</v>
      </c>
      <c r="D267" s="155">
        <v>9.7900000000000001E-3</v>
      </c>
      <c r="E267" s="156">
        <v>4.2599999999999999E-3</v>
      </c>
      <c r="F267" s="156">
        <v>5.5199999999999997E-3</v>
      </c>
      <c r="G267" s="155">
        <f t="shared" si="7"/>
        <v>77.214037068972488</v>
      </c>
      <c r="H267" s="75">
        <f t="shared" si="6"/>
        <v>3237753.256919906</v>
      </c>
      <c r="I267" s="77"/>
      <c r="J267" s="77"/>
      <c r="P267" s="41"/>
    </row>
    <row r="268" spans="1:16" x14ac:dyDescent="0.3">
      <c r="A268" s="141">
        <v>251</v>
      </c>
      <c r="B268" s="146">
        <v>16324.02</v>
      </c>
      <c r="C268" s="146">
        <v>617.72</v>
      </c>
      <c r="D268" s="155">
        <v>9.8300000000000002E-3</v>
      </c>
      <c r="E268" s="156">
        <v>4.28E-3</v>
      </c>
      <c r="F268" s="156">
        <v>5.5500000000000002E-3</v>
      </c>
      <c r="G268" s="155">
        <f t="shared" si="7"/>
        <v>77.633678574782138</v>
      </c>
      <c r="H268" s="75">
        <f t="shared" si="6"/>
        <v>3233132.8955154354</v>
      </c>
      <c r="I268" s="77"/>
      <c r="J268" s="77"/>
      <c r="P268" s="41"/>
    </row>
    <row r="269" spans="1:16" x14ac:dyDescent="0.3">
      <c r="A269" s="141">
        <v>252</v>
      </c>
      <c r="B269" s="146">
        <v>16484.64</v>
      </c>
      <c r="C269" s="146">
        <v>618.37</v>
      </c>
      <c r="D269" s="155">
        <v>9.7800000000000005E-3</v>
      </c>
      <c r="E269" s="156">
        <v>4.28E-3</v>
      </c>
      <c r="F269" s="156">
        <v>5.4999999999999997E-3</v>
      </c>
      <c r="G269" s="155">
        <f t="shared" si="7"/>
        <v>76.934276065099397</v>
      </c>
      <c r="H269" s="75">
        <f t="shared" si="6"/>
        <v>3275523.1203679023</v>
      </c>
      <c r="I269" s="77"/>
      <c r="J269" s="77"/>
      <c r="P269" s="41"/>
    </row>
    <row r="270" spans="1:16" x14ac:dyDescent="0.3">
      <c r="A270" s="141">
        <v>253</v>
      </c>
      <c r="B270" s="146">
        <v>16343.61</v>
      </c>
      <c r="C270" s="146">
        <v>618.42999999999995</v>
      </c>
      <c r="D270" s="155">
        <v>9.8399999999999998E-3</v>
      </c>
      <c r="E270" s="156">
        <v>4.2900000000000004E-3</v>
      </c>
      <c r="F270" s="156">
        <v>5.5500000000000002E-3</v>
      </c>
      <c r="G270" s="155">
        <f t="shared" si="7"/>
        <v>77.633678574782138</v>
      </c>
      <c r="H270" s="75">
        <f t="shared" si="6"/>
        <v>3258894.9106191443</v>
      </c>
      <c r="I270" s="77"/>
      <c r="J270" s="77"/>
      <c r="P270" s="41"/>
    </row>
    <row r="271" spans="1:16" x14ac:dyDescent="0.3">
      <c r="A271" s="141">
        <v>254</v>
      </c>
      <c r="B271" s="146">
        <v>16390.189999999999</v>
      </c>
      <c r="C271" s="146">
        <v>617.67999999999995</v>
      </c>
      <c r="D271" s="155">
        <v>9.7999999999999997E-3</v>
      </c>
      <c r="E271" s="156">
        <v>4.28E-3</v>
      </c>
      <c r="F271" s="156">
        <v>5.5199999999999997E-3</v>
      </c>
      <c r="G271" s="155">
        <f t="shared" si="7"/>
        <v>77.214037068972488</v>
      </c>
      <c r="H271" s="75">
        <f t="shared" si="6"/>
        <v>3289557.3090306241</v>
      </c>
      <c r="I271" s="77"/>
      <c r="J271" s="77"/>
      <c r="P271" s="41"/>
    </row>
    <row r="272" spans="1:16" x14ac:dyDescent="0.3">
      <c r="A272" s="141">
        <v>255</v>
      </c>
      <c r="B272" s="146">
        <v>16366.85</v>
      </c>
      <c r="C272" s="146">
        <v>618.28</v>
      </c>
      <c r="D272" s="155">
        <v>9.8600000000000007E-3</v>
      </c>
      <c r="E272" s="156">
        <v>4.3200000000000001E-3</v>
      </c>
      <c r="F272" s="156">
        <v>5.5399999999999998E-3</v>
      </c>
      <c r="G272" s="155">
        <f t="shared" si="7"/>
        <v>77.493798072845593</v>
      </c>
      <c r="H272" s="75">
        <f t="shared" si="6"/>
        <v>3290585.9093432911</v>
      </c>
      <c r="I272" s="77"/>
      <c r="J272" s="77"/>
      <c r="P272" s="41"/>
    </row>
    <row r="273" spans="1:16" x14ac:dyDescent="0.3">
      <c r="A273" s="141">
        <v>256</v>
      </c>
      <c r="B273" s="146">
        <v>16313.21</v>
      </c>
      <c r="C273" s="146">
        <v>618.44000000000005</v>
      </c>
      <c r="D273" s="155">
        <v>9.8399999999999998E-3</v>
      </c>
      <c r="E273" s="156">
        <v>4.28E-3</v>
      </c>
      <c r="F273" s="156">
        <v>5.5599999999999998E-3</v>
      </c>
      <c r="G273" s="155">
        <f t="shared" si="7"/>
        <v>77.773559076718669</v>
      </c>
      <c r="H273" s="75">
        <f t="shared" si="6"/>
        <v>3291607.1096537099</v>
      </c>
      <c r="I273" s="77"/>
      <c r="J273" s="77"/>
      <c r="P273" s="41"/>
    </row>
    <row r="274" spans="1:16" x14ac:dyDescent="0.3">
      <c r="A274" s="141">
        <v>257</v>
      </c>
      <c r="B274" s="146">
        <v>16432.03</v>
      </c>
      <c r="C274" s="146">
        <v>617.52</v>
      </c>
      <c r="D274" s="155">
        <v>9.8499999999999994E-3</v>
      </c>
      <c r="E274" s="156">
        <v>4.3400000000000001E-3</v>
      </c>
      <c r="F274" s="156">
        <v>5.5100000000000001E-3</v>
      </c>
      <c r="G274" s="155">
        <f t="shared" si="7"/>
        <v>77.074156567035956</v>
      </c>
      <c r="H274" s="75">
        <f t="shared" ref="H274:H337" si="8">A274/G274*10^6</f>
        <v>3334451.0202517998</v>
      </c>
      <c r="I274" s="77"/>
      <c r="J274" s="77"/>
      <c r="P274" s="41"/>
    </row>
    <row r="275" spans="1:16" x14ac:dyDescent="0.3">
      <c r="A275" s="141">
        <v>258</v>
      </c>
      <c r="B275" s="146">
        <v>16276.75</v>
      </c>
      <c r="C275" s="146">
        <v>618.07000000000005</v>
      </c>
      <c r="D275" s="155">
        <v>9.8799999999999999E-3</v>
      </c>
      <c r="E275" s="156">
        <v>4.3200000000000001E-3</v>
      </c>
      <c r="F275" s="156">
        <v>5.5700000000000003E-3</v>
      </c>
      <c r="G275" s="155">
        <f t="shared" ref="G275:G338" si="9">(2*F275/$B$7)*(1+3*$B$11)/(4+PI()*$B$11-PI())*10^6</f>
        <v>77.913439578655229</v>
      </c>
      <c r="H275" s="75">
        <f t="shared" si="8"/>
        <v>3311367.0939856744</v>
      </c>
      <c r="I275" s="77"/>
      <c r="J275" s="77"/>
      <c r="P275" s="41"/>
    </row>
    <row r="276" spans="1:16" x14ac:dyDescent="0.3">
      <c r="A276" s="141">
        <v>259</v>
      </c>
      <c r="B276" s="146">
        <v>16469.48</v>
      </c>
      <c r="C276" s="146">
        <v>618.04</v>
      </c>
      <c r="D276" s="155">
        <v>9.8499999999999994E-3</v>
      </c>
      <c r="E276" s="156">
        <v>4.3499999999999997E-3</v>
      </c>
      <c r="F276" s="156">
        <v>5.4999999999999997E-3</v>
      </c>
      <c r="G276" s="155">
        <f t="shared" si="9"/>
        <v>76.934276065099397</v>
      </c>
      <c r="H276" s="75">
        <f t="shared" si="8"/>
        <v>3366509.8737114556</v>
      </c>
      <c r="I276" s="77"/>
      <c r="J276" s="77"/>
      <c r="P276" s="41"/>
    </row>
    <row r="277" spans="1:16" x14ac:dyDescent="0.3">
      <c r="A277" s="141">
        <v>260</v>
      </c>
      <c r="B277" s="146">
        <v>16378.27</v>
      </c>
      <c r="C277" s="146">
        <v>618.01</v>
      </c>
      <c r="D277" s="155">
        <v>9.8600000000000007E-3</v>
      </c>
      <c r="E277" s="156">
        <v>4.3299999999999996E-3</v>
      </c>
      <c r="F277" s="156">
        <v>5.5300000000000002E-3</v>
      </c>
      <c r="G277" s="155">
        <f t="shared" si="9"/>
        <v>77.353917570909047</v>
      </c>
      <c r="H277" s="75">
        <f t="shared" si="8"/>
        <v>3361174.3033138863</v>
      </c>
      <c r="I277" s="77"/>
      <c r="J277" s="77"/>
      <c r="P277" s="41"/>
    </row>
    <row r="278" spans="1:16" x14ac:dyDescent="0.3">
      <c r="A278" s="141">
        <v>261</v>
      </c>
      <c r="B278" s="146">
        <v>16463.439999999999</v>
      </c>
      <c r="C278" s="146">
        <v>618.27</v>
      </c>
      <c r="D278" s="155">
        <v>9.8600000000000007E-3</v>
      </c>
      <c r="E278" s="156">
        <v>4.3499999999999997E-3</v>
      </c>
      <c r="F278" s="156">
        <v>5.4999999999999997E-3</v>
      </c>
      <c r="G278" s="155">
        <f t="shared" si="9"/>
        <v>76.934276065099397</v>
      </c>
      <c r="H278" s="75">
        <f t="shared" si="8"/>
        <v>3392506.0889524701</v>
      </c>
      <c r="I278" s="77"/>
      <c r="J278" s="77"/>
      <c r="P278" s="41"/>
    </row>
    <row r="279" spans="1:16" x14ac:dyDescent="0.3">
      <c r="A279" s="141">
        <v>262</v>
      </c>
      <c r="B279" s="146">
        <v>16289.21</v>
      </c>
      <c r="C279" s="146">
        <v>618.05999999999995</v>
      </c>
      <c r="D279" s="155">
        <v>9.8899999999999995E-3</v>
      </c>
      <c r="E279" s="156">
        <v>4.3299999999999996E-3</v>
      </c>
      <c r="F279" s="156">
        <v>5.5599999999999998E-3</v>
      </c>
      <c r="G279" s="155">
        <f t="shared" si="9"/>
        <v>77.773559076718669</v>
      </c>
      <c r="H279" s="75">
        <f t="shared" si="8"/>
        <v>3368754.1512862188</v>
      </c>
      <c r="I279" s="77"/>
      <c r="J279" s="77"/>
      <c r="P279" s="41"/>
    </row>
    <row r="280" spans="1:16" x14ac:dyDescent="0.3">
      <c r="A280" s="141">
        <v>263</v>
      </c>
      <c r="B280" s="146">
        <v>16564.39</v>
      </c>
      <c r="C280" s="146">
        <v>618.28</v>
      </c>
      <c r="D280" s="155">
        <v>9.8399999999999998E-3</v>
      </c>
      <c r="E280" s="156">
        <v>4.3699999999999998E-3</v>
      </c>
      <c r="F280" s="156">
        <v>5.47E-3</v>
      </c>
      <c r="G280" s="155">
        <f t="shared" si="9"/>
        <v>76.514634559289775</v>
      </c>
      <c r="H280" s="75">
        <f t="shared" si="8"/>
        <v>3437250.9457155699</v>
      </c>
      <c r="I280" s="77"/>
      <c r="J280" s="77"/>
      <c r="P280" s="41"/>
    </row>
    <row r="281" spans="1:16" x14ac:dyDescent="0.3">
      <c r="A281" s="141">
        <v>264</v>
      </c>
      <c r="B281" s="146">
        <v>16327.04</v>
      </c>
      <c r="C281" s="146">
        <v>618.41999999999996</v>
      </c>
      <c r="D281" s="155">
        <v>9.9100000000000004E-3</v>
      </c>
      <c r="E281" s="156">
        <v>4.3600000000000002E-3</v>
      </c>
      <c r="F281" s="156">
        <v>5.5500000000000002E-3</v>
      </c>
      <c r="G281" s="155">
        <f t="shared" si="9"/>
        <v>77.633678574782138</v>
      </c>
      <c r="H281" s="75">
        <f t="shared" si="8"/>
        <v>3400585.9936895417</v>
      </c>
      <c r="I281" s="77"/>
      <c r="J281" s="77"/>
      <c r="P281" s="41"/>
    </row>
    <row r="282" spans="1:16" x14ac:dyDescent="0.3">
      <c r="A282" s="141">
        <v>265</v>
      </c>
      <c r="B282" s="146">
        <v>16260.81</v>
      </c>
      <c r="C282" s="146">
        <v>618</v>
      </c>
      <c r="D282" s="155">
        <v>9.9100000000000004E-3</v>
      </c>
      <c r="E282" s="156">
        <v>4.3400000000000001E-3</v>
      </c>
      <c r="F282" s="156">
        <v>5.5700000000000003E-3</v>
      </c>
      <c r="G282" s="155">
        <f t="shared" si="9"/>
        <v>77.913439578655229</v>
      </c>
      <c r="H282" s="75">
        <f t="shared" si="8"/>
        <v>3401210.3872333481</v>
      </c>
      <c r="I282" s="77"/>
      <c r="J282" s="77"/>
      <c r="P282" s="41"/>
    </row>
    <row r="283" spans="1:16" x14ac:dyDescent="0.3">
      <c r="A283" s="141">
        <v>266</v>
      </c>
      <c r="B283" s="146">
        <v>16373.85</v>
      </c>
      <c r="C283" s="146">
        <v>618.25</v>
      </c>
      <c r="D283" s="155">
        <v>9.92E-3</v>
      </c>
      <c r="E283" s="156">
        <v>4.3800000000000002E-3</v>
      </c>
      <c r="F283" s="156">
        <v>5.5300000000000002E-3</v>
      </c>
      <c r="G283" s="155">
        <f t="shared" si="9"/>
        <v>77.353917570909047</v>
      </c>
      <c r="H283" s="75">
        <f t="shared" si="8"/>
        <v>3438739.8641595915</v>
      </c>
      <c r="I283" s="77"/>
      <c r="J283" s="77"/>
      <c r="P283" s="41"/>
    </row>
    <row r="284" spans="1:16" x14ac:dyDescent="0.3">
      <c r="A284" s="141">
        <v>267</v>
      </c>
      <c r="B284" s="146">
        <v>16336.15</v>
      </c>
      <c r="C284" s="146">
        <v>617.98</v>
      </c>
      <c r="D284" s="155">
        <v>9.8799999999999999E-3</v>
      </c>
      <c r="E284" s="156">
        <v>4.3400000000000001E-3</v>
      </c>
      <c r="F284" s="156">
        <v>5.5399999999999998E-3</v>
      </c>
      <c r="G284" s="155">
        <f t="shared" si="9"/>
        <v>77.493798072845593</v>
      </c>
      <c r="H284" s="75">
        <f t="shared" si="8"/>
        <v>3445437.010959446</v>
      </c>
      <c r="I284" s="77"/>
      <c r="J284" s="77"/>
      <c r="P284" s="41"/>
    </row>
    <row r="285" spans="1:16" x14ac:dyDescent="0.3">
      <c r="A285" s="141">
        <v>268</v>
      </c>
      <c r="B285" s="146">
        <v>16318.45</v>
      </c>
      <c r="C285" s="146">
        <v>618.72</v>
      </c>
      <c r="D285" s="155">
        <v>9.9100000000000004E-3</v>
      </c>
      <c r="E285" s="156">
        <v>4.3499999999999997E-3</v>
      </c>
      <c r="F285" s="156">
        <v>5.5599999999999998E-3</v>
      </c>
      <c r="G285" s="155">
        <f t="shared" si="9"/>
        <v>77.773559076718669</v>
      </c>
      <c r="H285" s="75">
        <f t="shared" si="8"/>
        <v>3445901.1929187276</v>
      </c>
      <c r="I285" s="77"/>
      <c r="J285" s="77"/>
      <c r="P285" s="41"/>
    </row>
    <row r="286" spans="1:16" x14ac:dyDescent="0.3">
      <c r="A286" s="141">
        <v>269</v>
      </c>
      <c r="B286" s="146">
        <v>16375.01</v>
      </c>
      <c r="C286" s="146">
        <v>617.63</v>
      </c>
      <c r="D286" s="155">
        <v>9.9000000000000008E-3</v>
      </c>
      <c r="E286" s="156">
        <v>4.3699999999999998E-3</v>
      </c>
      <c r="F286" s="156">
        <v>5.5300000000000002E-3</v>
      </c>
      <c r="G286" s="155">
        <f t="shared" si="9"/>
        <v>77.353917570909047</v>
      </c>
      <c r="H286" s="75">
        <f t="shared" si="8"/>
        <v>3477522.6445824439</v>
      </c>
      <c r="I286" s="77"/>
      <c r="J286" s="77"/>
      <c r="P286" s="41"/>
    </row>
    <row r="287" spans="1:16" x14ac:dyDescent="0.3">
      <c r="A287" s="141">
        <v>270</v>
      </c>
      <c r="B287" s="146">
        <v>16486.21</v>
      </c>
      <c r="C287" s="146">
        <v>618.16999999999996</v>
      </c>
      <c r="D287" s="155">
        <v>9.9000000000000008E-3</v>
      </c>
      <c r="E287" s="156">
        <v>4.4000000000000003E-3</v>
      </c>
      <c r="F287" s="156">
        <v>5.4999999999999997E-3</v>
      </c>
      <c r="G287" s="155">
        <f t="shared" si="9"/>
        <v>76.934276065099397</v>
      </c>
      <c r="H287" s="75">
        <f t="shared" si="8"/>
        <v>3509489.0575370379</v>
      </c>
      <c r="I287" s="77"/>
      <c r="J287" s="77"/>
      <c r="P287" s="41"/>
    </row>
    <row r="288" spans="1:16" x14ac:dyDescent="0.3">
      <c r="A288" s="141">
        <v>271</v>
      </c>
      <c r="B288" s="146">
        <v>16324.49</v>
      </c>
      <c r="C288" s="146">
        <v>618.27</v>
      </c>
      <c r="D288" s="155">
        <v>9.92E-3</v>
      </c>
      <c r="E288" s="156">
        <v>4.3699999999999998E-3</v>
      </c>
      <c r="F288" s="156">
        <v>5.5500000000000002E-3</v>
      </c>
      <c r="G288" s="155">
        <f t="shared" si="9"/>
        <v>77.633678574782138</v>
      </c>
      <c r="H288" s="75">
        <f t="shared" si="8"/>
        <v>3490753.0465525221</v>
      </c>
      <c r="I288" s="77"/>
      <c r="J288" s="77"/>
      <c r="P288" s="41"/>
    </row>
    <row r="289" spans="1:16" x14ac:dyDescent="0.3">
      <c r="A289" s="141">
        <v>272</v>
      </c>
      <c r="B289" s="146">
        <v>16381.47</v>
      </c>
      <c r="C289" s="146">
        <v>618.1</v>
      </c>
      <c r="D289" s="155">
        <v>9.9500000000000005E-3</v>
      </c>
      <c r="E289" s="156">
        <v>4.4200000000000003E-3</v>
      </c>
      <c r="F289" s="156">
        <v>5.5300000000000002E-3</v>
      </c>
      <c r="G289" s="155">
        <f t="shared" si="9"/>
        <v>77.353917570909047</v>
      </c>
      <c r="H289" s="75">
        <f t="shared" si="8"/>
        <v>3516305.4250052962</v>
      </c>
      <c r="I289" s="77"/>
      <c r="J289" s="77"/>
      <c r="P289" s="41"/>
    </row>
    <row r="290" spans="1:16" x14ac:dyDescent="0.3">
      <c r="A290" s="141">
        <v>273</v>
      </c>
      <c r="B290" s="146">
        <v>16409.46</v>
      </c>
      <c r="C290" s="146">
        <v>618.16999999999996</v>
      </c>
      <c r="D290" s="155">
        <v>9.9000000000000008E-3</v>
      </c>
      <c r="E290" s="156">
        <v>4.3800000000000002E-3</v>
      </c>
      <c r="F290" s="156">
        <v>5.5199999999999997E-3</v>
      </c>
      <c r="G290" s="155">
        <f t="shared" si="9"/>
        <v>77.214037068972488</v>
      </c>
      <c r="H290" s="75">
        <f t="shared" si="8"/>
        <v>3535626.5565565368</v>
      </c>
      <c r="I290" s="77"/>
      <c r="J290" s="77"/>
      <c r="P290" s="41"/>
    </row>
    <row r="291" spans="1:16" x14ac:dyDescent="0.3">
      <c r="A291" s="141">
        <v>274</v>
      </c>
      <c r="B291" s="146">
        <v>16322.82</v>
      </c>
      <c r="C291" s="146">
        <v>618.41</v>
      </c>
      <c r="D291" s="155">
        <v>9.9699999999999997E-3</v>
      </c>
      <c r="E291" s="156">
        <v>4.4099999999999999E-3</v>
      </c>
      <c r="F291" s="156">
        <v>5.5500000000000002E-3</v>
      </c>
      <c r="G291" s="155">
        <f t="shared" si="9"/>
        <v>77.633678574782138</v>
      </c>
      <c r="H291" s="75">
        <f t="shared" si="8"/>
        <v>3529396.0692080846</v>
      </c>
      <c r="I291" s="77"/>
      <c r="J291" s="77"/>
      <c r="P291" s="41"/>
    </row>
    <row r="292" spans="1:16" x14ac:dyDescent="0.3">
      <c r="A292" s="141">
        <v>275</v>
      </c>
      <c r="B292" s="146">
        <v>16382.51</v>
      </c>
      <c r="C292" s="146">
        <v>618.05999999999995</v>
      </c>
      <c r="D292" s="155">
        <v>9.9299999999999996E-3</v>
      </c>
      <c r="E292" s="156">
        <v>4.4000000000000003E-3</v>
      </c>
      <c r="F292" s="156">
        <v>5.5300000000000002E-3</v>
      </c>
      <c r="G292" s="155">
        <f t="shared" si="9"/>
        <v>77.353917570909047</v>
      </c>
      <c r="H292" s="75">
        <f t="shared" si="8"/>
        <v>3555088.2054281486</v>
      </c>
      <c r="I292" s="77"/>
      <c r="J292" s="77"/>
      <c r="P292" s="41"/>
    </row>
    <row r="293" spans="1:16" x14ac:dyDescent="0.3">
      <c r="A293" s="141">
        <v>276</v>
      </c>
      <c r="B293" s="146">
        <v>16428.830000000002</v>
      </c>
      <c r="C293" s="146">
        <v>618.24</v>
      </c>
      <c r="D293" s="155">
        <v>9.9500000000000005E-3</v>
      </c>
      <c r="E293" s="156">
        <v>4.4400000000000004E-3</v>
      </c>
      <c r="F293" s="156">
        <v>5.5199999999999997E-3</v>
      </c>
      <c r="G293" s="155">
        <f t="shared" si="9"/>
        <v>77.214037068972488</v>
      </c>
      <c r="H293" s="75">
        <f t="shared" si="8"/>
        <v>3574479.5956395762</v>
      </c>
      <c r="I293" s="77"/>
      <c r="J293" s="77"/>
      <c r="P293" s="41"/>
    </row>
    <row r="294" spans="1:16" x14ac:dyDescent="0.3">
      <c r="A294" s="141">
        <v>277</v>
      </c>
      <c r="B294" s="146">
        <v>16503</v>
      </c>
      <c r="C294" s="146">
        <v>618.41</v>
      </c>
      <c r="D294" s="155">
        <v>9.9399999999999992E-3</v>
      </c>
      <c r="E294" s="156">
        <v>4.45E-3</v>
      </c>
      <c r="F294" s="156">
        <v>5.4900000000000001E-3</v>
      </c>
      <c r="G294" s="155">
        <f t="shared" si="9"/>
        <v>76.794395563162851</v>
      </c>
      <c r="H294" s="75">
        <f t="shared" si="8"/>
        <v>3607034.0546162571</v>
      </c>
      <c r="I294" s="77"/>
      <c r="J294" s="77"/>
      <c r="P294" s="41"/>
    </row>
    <row r="295" spans="1:16" x14ac:dyDescent="0.3">
      <c r="A295" s="141">
        <v>278</v>
      </c>
      <c r="B295" s="146">
        <v>16280.25</v>
      </c>
      <c r="C295" s="146">
        <v>618.04999999999995</v>
      </c>
      <c r="D295" s="155">
        <v>9.9699999999999997E-3</v>
      </c>
      <c r="E295" s="156">
        <v>4.4099999999999999E-3</v>
      </c>
      <c r="F295" s="156">
        <v>5.5599999999999998E-3</v>
      </c>
      <c r="G295" s="155">
        <f t="shared" si="9"/>
        <v>77.773559076718669</v>
      </c>
      <c r="H295" s="75">
        <f t="shared" si="8"/>
        <v>3574479.5956395757</v>
      </c>
      <c r="I295" s="77"/>
      <c r="J295" s="77"/>
      <c r="P295" s="41"/>
    </row>
    <row r="296" spans="1:16" x14ac:dyDescent="0.3">
      <c r="A296" s="141">
        <v>279</v>
      </c>
      <c r="B296" s="146">
        <v>16530.07</v>
      </c>
      <c r="C296" s="146">
        <v>618.70000000000005</v>
      </c>
      <c r="D296" s="155">
        <v>9.9399999999999992E-3</v>
      </c>
      <c r="E296" s="156">
        <v>4.45E-3</v>
      </c>
      <c r="F296" s="156">
        <v>5.4900000000000001E-3</v>
      </c>
      <c r="G296" s="155">
        <f t="shared" si="9"/>
        <v>76.794395563162851</v>
      </c>
      <c r="H296" s="75">
        <f t="shared" si="8"/>
        <v>3633077.6217976022</v>
      </c>
      <c r="I296" s="77"/>
      <c r="J296" s="77"/>
      <c r="P296" s="41"/>
    </row>
    <row r="297" spans="1:16" x14ac:dyDescent="0.3">
      <c r="A297" s="141">
        <v>280</v>
      </c>
      <c r="B297" s="146">
        <v>16424.93</v>
      </c>
      <c r="C297" s="146">
        <v>618.04999999999995</v>
      </c>
      <c r="D297" s="155">
        <v>9.9699999999999997E-3</v>
      </c>
      <c r="E297" s="156">
        <v>4.4600000000000004E-3</v>
      </c>
      <c r="F297" s="156">
        <v>5.5100000000000001E-3</v>
      </c>
      <c r="G297" s="155">
        <f t="shared" si="9"/>
        <v>77.074156567035956</v>
      </c>
      <c r="H297" s="75">
        <f t="shared" si="8"/>
        <v>3632864.924787953</v>
      </c>
      <c r="I297" s="77"/>
      <c r="J297" s="77"/>
      <c r="P297" s="41"/>
    </row>
    <row r="298" spans="1:16" x14ac:dyDescent="0.3">
      <c r="A298" s="141">
        <v>281</v>
      </c>
      <c r="B298" s="146">
        <v>16406.21</v>
      </c>
      <c r="C298" s="146">
        <v>618.04</v>
      </c>
      <c r="D298" s="155">
        <v>9.9799999999999993E-3</v>
      </c>
      <c r="E298" s="156">
        <v>4.4600000000000004E-3</v>
      </c>
      <c r="F298" s="156">
        <v>5.5199999999999997E-3</v>
      </c>
      <c r="G298" s="155">
        <f t="shared" si="9"/>
        <v>77.214037068972488</v>
      </c>
      <c r="H298" s="75">
        <f t="shared" si="8"/>
        <v>3639234.6607779744</v>
      </c>
      <c r="I298" s="77"/>
      <c r="J298" s="77"/>
      <c r="P298" s="41"/>
    </row>
    <row r="299" spans="1:16" x14ac:dyDescent="0.3">
      <c r="A299" s="141">
        <v>282</v>
      </c>
      <c r="B299" s="146">
        <v>16436.11</v>
      </c>
      <c r="C299" s="146">
        <v>618.32000000000005</v>
      </c>
      <c r="D299" s="155">
        <v>9.9399999999999992E-3</v>
      </c>
      <c r="E299" s="156">
        <v>4.4299999999999999E-3</v>
      </c>
      <c r="F299" s="156">
        <v>5.5100000000000001E-3</v>
      </c>
      <c r="G299" s="155">
        <f t="shared" si="9"/>
        <v>77.074156567035956</v>
      </c>
      <c r="H299" s="75">
        <f t="shared" si="8"/>
        <v>3658813.9599650102</v>
      </c>
      <c r="I299" s="77"/>
      <c r="J299" s="77"/>
      <c r="P299" s="41"/>
    </row>
    <row r="300" spans="1:16" x14ac:dyDescent="0.3">
      <c r="A300" s="141">
        <v>283</v>
      </c>
      <c r="B300" s="146">
        <v>16414.21</v>
      </c>
      <c r="C300" s="146">
        <v>618.89</v>
      </c>
      <c r="D300" s="155">
        <v>1.001E-2</v>
      </c>
      <c r="E300" s="156">
        <v>4.4900000000000001E-3</v>
      </c>
      <c r="F300" s="156">
        <v>5.5300000000000002E-3</v>
      </c>
      <c r="G300" s="155">
        <f t="shared" si="9"/>
        <v>77.353917570909047</v>
      </c>
      <c r="H300" s="75">
        <f t="shared" si="8"/>
        <v>3658508.9532224224</v>
      </c>
      <c r="I300" s="77"/>
      <c r="J300" s="77"/>
      <c r="P300" s="41"/>
    </row>
    <row r="301" spans="1:16" x14ac:dyDescent="0.3">
      <c r="A301" s="141">
        <v>284</v>
      </c>
      <c r="B301" s="146">
        <v>16469.099999999999</v>
      </c>
      <c r="C301" s="146">
        <v>618</v>
      </c>
      <c r="D301" s="155">
        <v>9.9799999999999993E-3</v>
      </c>
      <c r="E301" s="156">
        <v>4.4799999999999996E-3</v>
      </c>
      <c r="F301" s="156">
        <v>5.4999999999999997E-3</v>
      </c>
      <c r="G301" s="155">
        <f t="shared" si="9"/>
        <v>76.934276065099397</v>
      </c>
      <c r="H301" s="75">
        <f t="shared" si="8"/>
        <v>3691462.564224144</v>
      </c>
      <c r="I301" s="77"/>
      <c r="J301" s="77"/>
      <c r="P301" s="41"/>
    </row>
    <row r="302" spans="1:16" x14ac:dyDescent="0.3">
      <c r="A302" s="141">
        <v>285</v>
      </c>
      <c r="B302" s="146">
        <v>16296.43</v>
      </c>
      <c r="C302" s="146">
        <v>617.97</v>
      </c>
      <c r="D302" s="155">
        <v>1.0019999999999999E-2</v>
      </c>
      <c r="E302" s="156">
        <v>4.47E-3</v>
      </c>
      <c r="F302" s="156">
        <v>5.5599999999999998E-3</v>
      </c>
      <c r="G302" s="155">
        <f t="shared" si="9"/>
        <v>77.773559076718669</v>
      </c>
      <c r="H302" s="75">
        <f t="shared" si="8"/>
        <v>3664484.4775441694</v>
      </c>
      <c r="I302" s="77"/>
      <c r="J302" s="77"/>
      <c r="P302" s="41"/>
    </row>
    <row r="303" spans="1:16" x14ac:dyDescent="0.3">
      <c r="A303" s="141">
        <v>286</v>
      </c>
      <c r="B303" s="146">
        <v>16365.09</v>
      </c>
      <c r="C303" s="146">
        <v>618.42999999999995</v>
      </c>
      <c r="D303" s="155">
        <v>1.001E-2</v>
      </c>
      <c r="E303" s="156">
        <v>4.47E-3</v>
      </c>
      <c r="F303" s="156">
        <v>5.5399999999999998E-3</v>
      </c>
      <c r="G303" s="155">
        <f t="shared" si="9"/>
        <v>77.493798072845593</v>
      </c>
      <c r="H303" s="75">
        <f t="shared" si="8"/>
        <v>3690617.9218516913</v>
      </c>
      <c r="I303" s="77"/>
      <c r="J303" s="77"/>
      <c r="P303" s="41"/>
    </row>
    <row r="304" spans="1:16" x14ac:dyDescent="0.3">
      <c r="A304" s="141">
        <v>287</v>
      </c>
      <c r="B304" s="146">
        <v>16475.8</v>
      </c>
      <c r="C304" s="146">
        <v>618.21</v>
      </c>
      <c r="D304" s="155">
        <v>0.01</v>
      </c>
      <c r="E304" s="156">
        <v>4.4999999999999997E-3</v>
      </c>
      <c r="F304" s="156">
        <v>5.4999999999999997E-3</v>
      </c>
      <c r="G304" s="155">
        <f t="shared" si="9"/>
        <v>76.934276065099397</v>
      </c>
      <c r="H304" s="75">
        <f t="shared" si="8"/>
        <v>3730456.8870856664</v>
      </c>
      <c r="I304" s="77"/>
      <c r="J304" s="77"/>
      <c r="P304" s="41"/>
    </row>
    <row r="305" spans="1:16" x14ac:dyDescent="0.3">
      <c r="A305" s="141">
        <v>288</v>
      </c>
      <c r="B305" s="146">
        <v>16530.240000000002</v>
      </c>
      <c r="C305" s="146">
        <v>618.09</v>
      </c>
      <c r="D305" s="155">
        <v>9.9900000000000006E-3</v>
      </c>
      <c r="E305" s="156">
        <v>4.5100000000000001E-3</v>
      </c>
      <c r="F305" s="156">
        <v>5.4799999999999996E-3</v>
      </c>
      <c r="G305" s="155">
        <f t="shared" si="9"/>
        <v>76.654515061226306</v>
      </c>
      <c r="H305" s="75">
        <f t="shared" si="8"/>
        <v>3757117.2392124012</v>
      </c>
      <c r="I305" s="77"/>
      <c r="J305" s="77"/>
      <c r="P305" s="41"/>
    </row>
    <row r="306" spans="1:16" x14ac:dyDescent="0.3">
      <c r="A306" s="141">
        <v>289</v>
      </c>
      <c r="B306" s="146">
        <v>16462.38</v>
      </c>
      <c r="C306" s="146">
        <v>618.45000000000005</v>
      </c>
      <c r="D306" s="155">
        <v>1.001E-2</v>
      </c>
      <c r="E306" s="156">
        <v>4.5100000000000001E-3</v>
      </c>
      <c r="F306" s="156">
        <v>5.5100000000000001E-3</v>
      </c>
      <c r="G306" s="155">
        <f t="shared" si="9"/>
        <v>77.074156567035956</v>
      </c>
      <c r="H306" s="75">
        <f t="shared" si="8"/>
        <v>3749635.5830847085</v>
      </c>
      <c r="I306" s="77"/>
      <c r="J306" s="77"/>
      <c r="P306" s="41"/>
    </row>
    <row r="307" spans="1:16" x14ac:dyDescent="0.3">
      <c r="A307" s="141">
        <v>290</v>
      </c>
      <c r="B307" s="146">
        <v>16419.95</v>
      </c>
      <c r="C307" s="146">
        <v>617.75</v>
      </c>
      <c r="D307" s="155">
        <v>1.0030000000000001E-2</v>
      </c>
      <c r="E307" s="156">
        <v>4.5199999999999997E-3</v>
      </c>
      <c r="F307" s="156">
        <v>5.5100000000000001E-3</v>
      </c>
      <c r="G307" s="155">
        <f t="shared" si="9"/>
        <v>77.074156567035956</v>
      </c>
      <c r="H307" s="75">
        <f t="shared" si="8"/>
        <v>3762610.1006732373</v>
      </c>
      <c r="I307" s="77"/>
      <c r="J307" s="77"/>
      <c r="P307" s="41"/>
    </row>
    <row r="308" spans="1:16" x14ac:dyDescent="0.3">
      <c r="A308" s="141">
        <v>291</v>
      </c>
      <c r="B308" s="146">
        <v>16514.14</v>
      </c>
      <c r="C308" s="146">
        <v>618.1</v>
      </c>
      <c r="D308" s="155">
        <v>0.01</v>
      </c>
      <c r="E308" s="156">
        <v>4.5199999999999997E-3</v>
      </c>
      <c r="F308" s="156">
        <v>5.4900000000000001E-3</v>
      </c>
      <c r="G308" s="155">
        <f t="shared" si="9"/>
        <v>76.794395563162851</v>
      </c>
      <c r="H308" s="75">
        <f t="shared" si="8"/>
        <v>3789339.0248856707</v>
      </c>
      <c r="I308" s="77"/>
      <c r="J308" s="77"/>
      <c r="P308" s="41"/>
    </row>
    <row r="309" spans="1:16" x14ac:dyDescent="0.3">
      <c r="A309" s="141">
        <v>292</v>
      </c>
      <c r="B309" s="146">
        <v>16448.59</v>
      </c>
      <c r="C309" s="146">
        <v>618.25</v>
      </c>
      <c r="D309" s="155">
        <v>1.005E-2</v>
      </c>
      <c r="E309" s="156">
        <v>4.5399999999999998E-3</v>
      </c>
      <c r="F309" s="156">
        <v>5.5100000000000001E-3</v>
      </c>
      <c r="G309" s="155">
        <f t="shared" si="9"/>
        <v>77.074156567035956</v>
      </c>
      <c r="H309" s="75">
        <f t="shared" si="8"/>
        <v>3788559.135850294</v>
      </c>
      <c r="I309" s="77"/>
      <c r="J309" s="77"/>
      <c r="P309" s="41"/>
    </row>
    <row r="310" spans="1:16" x14ac:dyDescent="0.3">
      <c r="A310" s="141">
        <v>293</v>
      </c>
      <c r="B310" s="146">
        <v>16475.3</v>
      </c>
      <c r="C310" s="146">
        <v>618.13</v>
      </c>
      <c r="D310" s="155">
        <v>1.004E-2</v>
      </c>
      <c r="E310" s="156">
        <v>4.5399999999999998E-3</v>
      </c>
      <c r="F310" s="156">
        <v>5.4999999999999997E-3</v>
      </c>
      <c r="G310" s="155">
        <f t="shared" si="9"/>
        <v>76.934276065099397</v>
      </c>
      <c r="H310" s="75">
        <f t="shared" si="8"/>
        <v>3808445.5328087118</v>
      </c>
      <c r="I310" s="77"/>
      <c r="J310" s="77"/>
      <c r="P310" s="41"/>
    </row>
    <row r="311" spans="1:16" x14ac:dyDescent="0.3">
      <c r="A311" s="141">
        <v>294</v>
      </c>
      <c r="B311" s="146">
        <v>16373.51</v>
      </c>
      <c r="C311" s="146">
        <v>618.22</v>
      </c>
      <c r="D311" s="155">
        <v>1.0070000000000001E-2</v>
      </c>
      <c r="E311" s="156">
        <v>4.5300000000000002E-3</v>
      </c>
      <c r="F311" s="156">
        <v>5.5300000000000002E-3</v>
      </c>
      <c r="G311" s="155">
        <f t="shared" si="9"/>
        <v>77.353917570909047</v>
      </c>
      <c r="H311" s="75">
        <f t="shared" si="8"/>
        <v>3800712.4814395481</v>
      </c>
      <c r="I311" s="77"/>
      <c r="J311" s="77"/>
      <c r="P311" s="41"/>
    </row>
    <row r="312" spans="1:16" x14ac:dyDescent="0.3">
      <c r="A312" s="141">
        <v>295</v>
      </c>
      <c r="B312" s="146">
        <v>16440.13</v>
      </c>
      <c r="C312" s="146">
        <v>617.92999999999995</v>
      </c>
      <c r="D312" s="155">
        <v>1.004E-2</v>
      </c>
      <c r="E312" s="156">
        <v>4.5300000000000002E-3</v>
      </c>
      <c r="F312" s="156">
        <v>5.5100000000000001E-3</v>
      </c>
      <c r="G312" s="155">
        <f t="shared" si="9"/>
        <v>77.074156567035956</v>
      </c>
      <c r="H312" s="75">
        <f t="shared" si="8"/>
        <v>3827482.688615879</v>
      </c>
      <c r="I312" s="77"/>
      <c r="J312" s="77"/>
      <c r="P312" s="41"/>
    </row>
    <row r="313" spans="1:16" x14ac:dyDescent="0.3">
      <c r="A313" s="141">
        <v>296</v>
      </c>
      <c r="B313" s="146">
        <v>16464.72</v>
      </c>
      <c r="C313" s="146">
        <v>617.89</v>
      </c>
      <c r="D313" s="155">
        <v>1.0070000000000001E-2</v>
      </c>
      <c r="E313" s="156">
        <v>4.5700000000000003E-3</v>
      </c>
      <c r="F313" s="156">
        <v>5.4999999999999997E-3</v>
      </c>
      <c r="G313" s="155">
        <f t="shared" si="9"/>
        <v>76.934276065099397</v>
      </c>
      <c r="H313" s="75">
        <f t="shared" si="8"/>
        <v>3847439.8556702347</v>
      </c>
      <c r="I313" s="77"/>
      <c r="J313" s="77"/>
      <c r="P313" s="41"/>
    </row>
    <row r="314" spans="1:16" x14ac:dyDescent="0.3">
      <c r="A314" s="141">
        <v>297</v>
      </c>
      <c r="B314" s="146">
        <v>16469.79</v>
      </c>
      <c r="C314" s="146">
        <v>617.78</v>
      </c>
      <c r="D314" s="155">
        <v>1.005E-2</v>
      </c>
      <c r="E314" s="156">
        <v>4.5500000000000002E-3</v>
      </c>
      <c r="F314" s="156">
        <v>5.4999999999999997E-3</v>
      </c>
      <c r="G314" s="155">
        <f t="shared" si="9"/>
        <v>76.934276065099397</v>
      </c>
      <c r="H314" s="75">
        <f t="shared" si="8"/>
        <v>3860437.9632907421</v>
      </c>
      <c r="I314" s="77"/>
      <c r="J314" s="77"/>
      <c r="P314" s="41"/>
    </row>
    <row r="315" spans="1:16" x14ac:dyDescent="0.3">
      <c r="A315" s="141">
        <v>298</v>
      </c>
      <c r="B315" s="146">
        <v>16286.5</v>
      </c>
      <c r="C315" s="146">
        <v>618</v>
      </c>
      <c r="D315" s="155">
        <v>1.0109999999999999E-2</v>
      </c>
      <c r="E315" s="156">
        <v>4.5500000000000002E-3</v>
      </c>
      <c r="F315" s="156">
        <v>5.5599999999999998E-3</v>
      </c>
      <c r="G315" s="155">
        <f t="shared" si="9"/>
        <v>77.773559076718669</v>
      </c>
      <c r="H315" s="75">
        <f t="shared" si="8"/>
        <v>3831636.4010812719</v>
      </c>
      <c r="I315" s="77"/>
      <c r="J315" s="77"/>
      <c r="P315" s="41"/>
    </row>
    <row r="316" spans="1:16" x14ac:dyDescent="0.3">
      <c r="A316" s="141">
        <v>299</v>
      </c>
      <c r="B316" s="146">
        <v>16435.72</v>
      </c>
      <c r="C316" s="146">
        <v>617.82000000000005</v>
      </c>
      <c r="D316" s="155">
        <v>1.0070000000000001E-2</v>
      </c>
      <c r="E316" s="156">
        <v>4.5700000000000003E-3</v>
      </c>
      <c r="F316" s="156">
        <v>5.5100000000000001E-3</v>
      </c>
      <c r="G316" s="155">
        <f t="shared" si="9"/>
        <v>77.074156567035956</v>
      </c>
      <c r="H316" s="75">
        <f t="shared" si="8"/>
        <v>3879380.7589699929</v>
      </c>
      <c r="I316" s="77"/>
      <c r="J316" s="77"/>
      <c r="P316" s="41"/>
    </row>
    <row r="317" spans="1:16" x14ac:dyDescent="0.3">
      <c r="A317" s="141">
        <v>300</v>
      </c>
      <c r="B317" s="146">
        <v>16344.62</v>
      </c>
      <c r="C317" s="146">
        <v>618.54</v>
      </c>
      <c r="D317" s="155">
        <v>1.01E-2</v>
      </c>
      <c r="E317" s="156">
        <v>4.5500000000000002E-3</v>
      </c>
      <c r="F317" s="156">
        <v>5.5500000000000002E-3</v>
      </c>
      <c r="G317" s="155">
        <f t="shared" si="9"/>
        <v>77.633678574782138</v>
      </c>
      <c r="H317" s="75">
        <f t="shared" si="8"/>
        <v>3864302.2655562973</v>
      </c>
      <c r="I317" s="77"/>
      <c r="J317" s="77"/>
      <c r="P317" s="41"/>
    </row>
    <row r="318" spans="1:16" x14ac:dyDescent="0.3">
      <c r="A318" s="141">
        <v>301</v>
      </c>
      <c r="B318" s="146">
        <v>16371.12</v>
      </c>
      <c r="C318" s="146">
        <v>617.58000000000004</v>
      </c>
      <c r="D318" s="155">
        <v>1.008E-2</v>
      </c>
      <c r="E318" s="156">
        <v>4.5500000000000002E-3</v>
      </c>
      <c r="F318" s="156">
        <v>5.5300000000000002E-3</v>
      </c>
      <c r="G318" s="155">
        <f t="shared" si="9"/>
        <v>77.353917570909047</v>
      </c>
      <c r="H318" s="75">
        <f t="shared" si="8"/>
        <v>3891205.6357595376</v>
      </c>
      <c r="I318" s="77"/>
      <c r="J318" s="77"/>
      <c r="P318" s="41"/>
    </row>
    <row r="319" spans="1:16" x14ac:dyDescent="0.3">
      <c r="A319" s="141">
        <v>302</v>
      </c>
      <c r="B319" s="146">
        <v>16357.61</v>
      </c>
      <c r="C319" s="146">
        <v>618.30999999999995</v>
      </c>
      <c r="D319" s="155">
        <v>1.0120000000000001E-2</v>
      </c>
      <c r="E319" s="156">
        <v>4.5799999999999999E-3</v>
      </c>
      <c r="F319" s="156">
        <v>5.5399999999999998E-3</v>
      </c>
      <c r="G319" s="155">
        <f t="shared" si="9"/>
        <v>77.493798072845593</v>
      </c>
      <c r="H319" s="75">
        <f t="shared" si="8"/>
        <v>3897086.0573398978</v>
      </c>
      <c r="I319" s="77"/>
      <c r="J319" s="77"/>
      <c r="P319" s="41"/>
    </row>
    <row r="320" spans="1:16" x14ac:dyDescent="0.3">
      <c r="A320" s="141">
        <v>303</v>
      </c>
      <c r="B320" s="146">
        <v>16319.32</v>
      </c>
      <c r="C320" s="146">
        <v>618.12</v>
      </c>
      <c r="D320" s="155">
        <v>1.0109999999999999E-2</v>
      </c>
      <c r="E320" s="156">
        <v>4.5599999999999998E-3</v>
      </c>
      <c r="F320" s="156">
        <v>5.5500000000000002E-3</v>
      </c>
      <c r="G320" s="155">
        <f t="shared" si="9"/>
        <v>77.633678574782138</v>
      </c>
      <c r="H320" s="75">
        <f t="shared" si="8"/>
        <v>3902945.2882118607</v>
      </c>
      <c r="I320" s="77"/>
      <c r="J320" s="77"/>
      <c r="P320" s="41"/>
    </row>
    <row r="321" spans="1:16" x14ac:dyDescent="0.3">
      <c r="A321" s="141">
        <v>304</v>
      </c>
      <c r="B321" s="146">
        <v>16315.43</v>
      </c>
      <c r="C321" s="146">
        <v>617.54999999999995</v>
      </c>
      <c r="D321" s="155">
        <v>1.0109999999999999E-2</v>
      </c>
      <c r="E321" s="156">
        <v>4.5599999999999998E-3</v>
      </c>
      <c r="F321" s="156">
        <v>5.5500000000000002E-3</v>
      </c>
      <c r="G321" s="155">
        <f t="shared" si="9"/>
        <v>77.633678574782138</v>
      </c>
      <c r="H321" s="75">
        <f t="shared" si="8"/>
        <v>3915826.2957637147</v>
      </c>
      <c r="I321" s="77"/>
      <c r="J321" s="77"/>
      <c r="P321" s="41"/>
    </row>
    <row r="322" spans="1:16" x14ac:dyDescent="0.3">
      <c r="A322" s="141">
        <v>305</v>
      </c>
      <c r="B322" s="146">
        <v>16302.48</v>
      </c>
      <c r="C322" s="146">
        <v>617.45000000000005</v>
      </c>
      <c r="D322" s="155">
        <v>1.0149999999999999E-2</v>
      </c>
      <c r="E322" s="156">
        <v>4.5999999999999999E-3</v>
      </c>
      <c r="F322" s="156">
        <v>5.5500000000000002E-3</v>
      </c>
      <c r="G322" s="155">
        <f t="shared" si="9"/>
        <v>77.633678574782138</v>
      </c>
      <c r="H322" s="75">
        <f t="shared" si="8"/>
        <v>3928707.3033155687</v>
      </c>
      <c r="I322" s="77"/>
      <c r="J322" s="77"/>
      <c r="P322" s="41"/>
    </row>
    <row r="323" spans="1:16" x14ac:dyDescent="0.3">
      <c r="A323" s="141">
        <v>306</v>
      </c>
      <c r="B323" s="146">
        <v>16369.25</v>
      </c>
      <c r="C323" s="146">
        <v>618.29</v>
      </c>
      <c r="D323" s="155">
        <v>1.014E-2</v>
      </c>
      <c r="E323" s="156">
        <v>4.6100000000000004E-3</v>
      </c>
      <c r="F323" s="156">
        <v>5.5399999999999998E-3</v>
      </c>
      <c r="G323" s="155">
        <f t="shared" si="9"/>
        <v>77.493798072845593</v>
      </c>
      <c r="H323" s="75">
        <f t="shared" si="8"/>
        <v>3948703.0912119495</v>
      </c>
      <c r="I323" s="77"/>
      <c r="J323" s="77"/>
      <c r="P323" s="41"/>
    </row>
    <row r="324" spans="1:16" x14ac:dyDescent="0.3">
      <c r="A324" s="141">
        <v>307</v>
      </c>
      <c r="B324" s="146">
        <v>16337.16</v>
      </c>
      <c r="C324" s="146">
        <v>617.58000000000004</v>
      </c>
      <c r="D324" s="155">
        <v>1.0149999999999999E-2</v>
      </c>
      <c r="E324" s="156">
        <v>4.6100000000000004E-3</v>
      </c>
      <c r="F324" s="156">
        <v>5.5399999999999998E-3</v>
      </c>
      <c r="G324" s="155">
        <f t="shared" si="9"/>
        <v>77.493798072845593</v>
      </c>
      <c r="H324" s="75">
        <f t="shared" si="8"/>
        <v>3961607.3496799623</v>
      </c>
      <c r="I324" s="77"/>
      <c r="J324" s="77"/>
      <c r="P324" s="41"/>
    </row>
    <row r="325" spans="1:16" x14ac:dyDescent="0.3">
      <c r="A325" s="141">
        <v>308</v>
      </c>
      <c r="B325" s="146">
        <v>16260.64</v>
      </c>
      <c r="C325" s="146">
        <v>617.35</v>
      </c>
      <c r="D325" s="155">
        <v>1.017E-2</v>
      </c>
      <c r="E325" s="156">
        <v>4.5999999999999999E-3</v>
      </c>
      <c r="F325" s="156">
        <v>5.5599999999999998E-3</v>
      </c>
      <c r="G325" s="155">
        <f t="shared" si="9"/>
        <v>77.773559076718669</v>
      </c>
      <c r="H325" s="75">
        <f t="shared" si="8"/>
        <v>3960214.8038021196</v>
      </c>
      <c r="I325" s="77"/>
      <c r="J325" s="77"/>
      <c r="P325" s="41"/>
    </row>
    <row r="326" spans="1:16" x14ac:dyDescent="0.3">
      <c r="A326" s="141">
        <v>309</v>
      </c>
      <c r="B326" s="146">
        <v>16273.31</v>
      </c>
      <c r="C326" s="146">
        <v>618.04999999999995</v>
      </c>
      <c r="D326" s="155">
        <v>1.018E-2</v>
      </c>
      <c r="E326" s="156">
        <v>4.62E-3</v>
      </c>
      <c r="F326" s="156">
        <v>5.5700000000000003E-3</v>
      </c>
      <c r="G326" s="155">
        <f t="shared" si="9"/>
        <v>77.913439578655229</v>
      </c>
      <c r="H326" s="75">
        <f t="shared" si="8"/>
        <v>3965939.659075866</v>
      </c>
      <c r="I326" s="77"/>
      <c r="J326" s="77"/>
      <c r="P326" s="41"/>
    </row>
    <row r="327" spans="1:16" x14ac:dyDescent="0.3">
      <c r="A327" s="141">
        <v>310</v>
      </c>
      <c r="B327" s="146">
        <v>16356.84</v>
      </c>
      <c r="C327" s="146">
        <v>618.48</v>
      </c>
      <c r="D327" s="155">
        <v>1.014E-2</v>
      </c>
      <c r="E327" s="156">
        <v>4.5999999999999999E-3</v>
      </c>
      <c r="F327" s="156">
        <v>5.5399999999999998E-3</v>
      </c>
      <c r="G327" s="155">
        <f t="shared" si="9"/>
        <v>77.493798072845593</v>
      </c>
      <c r="H327" s="75">
        <f t="shared" si="8"/>
        <v>4000320.1250840011</v>
      </c>
      <c r="I327" s="77"/>
      <c r="J327" s="77"/>
      <c r="P327" s="41"/>
    </row>
    <row r="328" spans="1:16" x14ac:dyDescent="0.3">
      <c r="A328" s="141">
        <v>311</v>
      </c>
      <c r="B328" s="146">
        <v>16258.44</v>
      </c>
      <c r="C328" s="146">
        <v>617.51</v>
      </c>
      <c r="D328" s="155">
        <v>1.018E-2</v>
      </c>
      <c r="E328" s="156">
        <v>4.6100000000000004E-3</v>
      </c>
      <c r="F328" s="156">
        <v>5.5700000000000003E-3</v>
      </c>
      <c r="G328" s="155">
        <f t="shared" si="9"/>
        <v>77.913439578655229</v>
      </c>
      <c r="H328" s="75">
        <f t="shared" si="8"/>
        <v>3991609.1714323438</v>
      </c>
      <c r="I328" s="77"/>
      <c r="J328" s="77"/>
      <c r="P328" s="41"/>
    </row>
    <row r="329" spans="1:16" x14ac:dyDescent="0.3">
      <c r="A329" s="141">
        <v>312</v>
      </c>
      <c r="B329" s="146">
        <v>16271.69</v>
      </c>
      <c r="C329" s="146">
        <v>617.99</v>
      </c>
      <c r="D329" s="155">
        <v>1.0189999999999999E-2</v>
      </c>
      <c r="E329" s="156">
        <v>4.62E-3</v>
      </c>
      <c r="F329" s="156">
        <v>5.5700000000000003E-3</v>
      </c>
      <c r="G329" s="155">
        <f t="shared" si="9"/>
        <v>77.913439578655229</v>
      </c>
      <c r="H329" s="75">
        <f t="shared" si="8"/>
        <v>4004443.9276105831</v>
      </c>
      <c r="I329" s="77"/>
      <c r="J329" s="77"/>
      <c r="P329" s="41"/>
    </row>
    <row r="330" spans="1:16" x14ac:dyDescent="0.3">
      <c r="A330" s="141">
        <v>313</v>
      </c>
      <c r="B330" s="146">
        <v>16337.2</v>
      </c>
      <c r="C330" s="146">
        <v>618.16999999999996</v>
      </c>
      <c r="D330" s="155">
        <v>1.018E-2</v>
      </c>
      <c r="E330" s="156">
        <v>4.64E-3</v>
      </c>
      <c r="F330" s="156">
        <v>5.5500000000000002E-3</v>
      </c>
      <c r="G330" s="155">
        <f t="shared" si="9"/>
        <v>77.633678574782138</v>
      </c>
      <c r="H330" s="75">
        <f t="shared" si="8"/>
        <v>4031755.3637304036</v>
      </c>
      <c r="I330" s="77"/>
      <c r="J330" s="77"/>
      <c r="P330" s="41"/>
    </row>
    <row r="331" spans="1:16" x14ac:dyDescent="0.3">
      <c r="A331" s="141">
        <v>314</v>
      </c>
      <c r="B331" s="146">
        <v>16419.39</v>
      </c>
      <c r="C331" s="146">
        <v>617.46</v>
      </c>
      <c r="D331" s="155">
        <v>1.018E-2</v>
      </c>
      <c r="E331" s="156">
        <v>4.6600000000000001E-3</v>
      </c>
      <c r="F331" s="156">
        <v>5.5100000000000001E-3</v>
      </c>
      <c r="G331" s="155">
        <f t="shared" si="9"/>
        <v>77.074156567035956</v>
      </c>
      <c r="H331" s="75">
        <f t="shared" si="8"/>
        <v>4073998.5227979193</v>
      </c>
      <c r="I331" s="77"/>
      <c r="J331" s="77"/>
      <c r="P331" s="41"/>
    </row>
    <row r="332" spans="1:16" x14ac:dyDescent="0.3">
      <c r="A332" s="141">
        <v>315</v>
      </c>
      <c r="B332" s="146">
        <v>16206.68</v>
      </c>
      <c r="C332" s="146">
        <v>617.72</v>
      </c>
      <c r="D332" s="155">
        <v>1.023E-2</v>
      </c>
      <c r="E332" s="156">
        <v>4.6499999999999996E-3</v>
      </c>
      <c r="F332" s="156">
        <v>5.5900000000000004E-3</v>
      </c>
      <c r="G332" s="155">
        <f t="shared" si="9"/>
        <v>78.193200582528306</v>
      </c>
      <c r="H332" s="75">
        <f t="shared" si="8"/>
        <v>4028483.2652109708</v>
      </c>
      <c r="I332" s="77"/>
      <c r="J332" s="77"/>
      <c r="P332" s="41"/>
    </row>
    <row r="333" spans="1:16" x14ac:dyDescent="0.3">
      <c r="A333" s="141">
        <v>316</v>
      </c>
      <c r="B333" s="146">
        <v>16343.43</v>
      </c>
      <c r="C333" s="146">
        <v>617.64</v>
      </c>
      <c r="D333" s="155">
        <v>1.0200000000000001E-2</v>
      </c>
      <c r="E333" s="156">
        <v>4.6600000000000001E-3</v>
      </c>
      <c r="F333" s="156">
        <v>5.5399999999999998E-3</v>
      </c>
      <c r="G333" s="155">
        <f t="shared" si="9"/>
        <v>77.493798072845593</v>
      </c>
      <c r="H333" s="75">
        <f t="shared" si="8"/>
        <v>4077745.6758920783</v>
      </c>
      <c r="I333" s="77"/>
      <c r="J333" s="77"/>
      <c r="P333" s="41"/>
    </row>
    <row r="334" spans="1:16" x14ac:dyDescent="0.3">
      <c r="A334" s="141">
        <v>317</v>
      </c>
      <c r="B334" s="146">
        <v>16275.17</v>
      </c>
      <c r="C334" s="146">
        <v>617.97</v>
      </c>
      <c r="D334" s="155">
        <v>1.023E-2</v>
      </c>
      <c r="E334" s="156">
        <v>4.6699999999999997E-3</v>
      </c>
      <c r="F334" s="156">
        <v>5.5599999999999998E-3</v>
      </c>
      <c r="G334" s="155">
        <f t="shared" si="9"/>
        <v>77.773559076718669</v>
      </c>
      <c r="H334" s="75">
        <f t="shared" si="8"/>
        <v>4075935.3662508833</v>
      </c>
      <c r="I334" s="77"/>
      <c r="J334" s="77"/>
      <c r="P334" s="41"/>
    </row>
    <row r="335" spans="1:16" x14ac:dyDescent="0.3">
      <c r="A335" s="141">
        <v>318</v>
      </c>
      <c r="B335" s="146">
        <v>16379.49</v>
      </c>
      <c r="C335" s="146">
        <v>617.46</v>
      </c>
      <c r="D335" s="155">
        <v>1.018E-2</v>
      </c>
      <c r="E335" s="156">
        <v>4.6600000000000001E-3</v>
      </c>
      <c r="F335" s="156">
        <v>5.5199999999999997E-3</v>
      </c>
      <c r="G335" s="155">
        <f t="shared" si="9"/>
        <v>77.214037068972488</v>
      </c>
      <c r="H335" s="75">
        <f t="shared" si="8"/>
        <v>4118422.1428021202</v>
      </c>
      <c r="I335" s="77"/>
      <c r="J335" s="77"/>
      <c r="P335" s="41"/>
    </row>
    <row r="336" spans="1:16" x14ac:dyDescent="0.3">
      <c r="A336" s="141">
        <v>319</v>
      </c>
      <c r="B336" s="146">
        <v>16306.04</v>
      </c>
      <c r="C336" s="146">
        <v>618.04999999999995</v>
      </c>
      <c r="D336" s="155">
        <v>1.023E-2</v>
      </c>
      <c r="E336" s="156">
        <v>4.6800000000000001E-3</v>
      </c>
      <c r="F336" s="156">
        <v>5.5500000000000002E-3</v>
      </c>
      <c r="G336" s="155">
        <f t="shared" si="9"/>
        <v>77.633678574782138</v>
      </c>
      <c r="H336" s="75">
        <f t="shared" si="8"/>
        <v>4109041.40904153</v>
      </c>
      <c r="I336" s="77"/>
      <c r="J336" s="77"/>
      <c r="P336" s="41"/>
    </row>
    <row r="337" spans="1:16" x14ac:dyDescent="0.3">
      <c r="A337" s="141">
        <v>320</v>
      </c>
      <c r="B337" s="146">
        <v>16217.74</v>
      </c>
      <c r="C337" s="146">
        <v>618.13</v>
      </c>
      <c r="D337" s="155">
        <v>1.025E-2</v>
      </c>
      <c r="E337" s="156">
        <v>4.6600000000000001E-3</v>
      </c>
      <c r="F337" s="156">
        <v>5.5900000000000004E-3</v>
      </c>
      <c r="G337" s="155">
        <f t="shared" si="9"/>
        <v>78.193200582528306</v>
      </c>
      <c r="H337" s="75">
        <f t="shared" si="8"/>
        <v>4092427.4440238434</v>
      </c>
      <c r="I337" s="77"/>
      <c r="J337" s="77"/>
      <c r="P337" s="41"/>
    </row>
    <row r="338" spans="1:16" x14ac:dyDescent="0.3">
      <c r="A338" s="141">
        <v>321</v>
      </c>
      <c r="B338" s="146">
        <v>16265.44</v>
      </c>
      <c r="C338" s="146">
        <v>617.71</v>
      </c>
      <c r="D338" s="155">
        <v>1.0240000000000001E-2</v>
      </c>
      <c r="E338" s="156">
        <v>4.6800000000000001E-3</v>
      </c>
      <c r="F338" s="156">
        <v>5.5700000000000003E-3</v>
      </c>
      <c r="G338" s="155">
        <f t="shared" si="9"/>
        <v>77.913439578655229</v>
      </c>
      <c r="H338" s="75">
        <f t="shared" ref="H338:H401" si="10">A338/G338*10^6</f>
        <v>4119956.7332147346</v>
      </c>
      <c r="I338" s="77"/>
      <c r="J338" s="77"/>
      <c r="P338" s="41"/>
    </row>
    <row r="339" spans="1:16" x14ac:dyDescent="0.3">
      <c r="A339" s="141">
        <v>322</v>
      </c>
      <c r="B339" s="146">
        <v>16340.67</v>
      </c>
      <c r="C339" s="146">
        <v>618.13</v>
      </c>
      <c r="D339" s="155">
        <v>1.023E-2</v>
      </c>
      <c r="E339" s="156">
        <v>4.6899999999999997E-3</v>
      </c>
      <c r="F339" s="156">
        <v>5.5399999999999998E-3</v>
      </c>
      <c r="G339" s="155">
        <f t="shared" ref="G339:G402" si="11">(2*F339/$B$7)*(1+3*$B$11)/(4+PI()*$B$11-PI())*10^6</f>
        <v>77.493798072845593</v>
      </c>
      <c r="H339" s="75">
        <f t="shared" si="10"/>
        <v>4155171.2267001555</v>
      </c>
      <c r="I339" s="77"/>
      <c r="J339" s="77"/>
      <c r="P339" s="41"/>
    </row>
    <row r="340" spans="1:16" x14ac:dyDescent="0.3">
      <c r="A340" s="141">
        <v>323</v>
      </c>
      <c r="B340" s="146">
        <v>16357.89</v>
      </c>
      <c r="C340" s="146">
        <v>617.70000000000005</v>
      </c>
      <c r="D340" s="155">
        <v>1.0240000000000001E-2</v>
      </c>
      <c r="E340" s="156">
        <v>4.7099999999999998E-3</v>
      </c>
      <c r="F340" s="156">
        <v>5.5300000000000002E-3</v>
      </c>
      <c r="G340" s="155">
        <f t="shared" si="11"/>
        <v>77.353917570909047</v>
      </c>
      <c r="H340" s="75">
        <f t="shared" si="10"/>
        <v>4175612.6921937894</v>
      </c>
      <c r="I340" s="77"/>
      <c r="J340" s="77"/>
      <c r="P340" s="41"/>
    </row>
    <row r="341" spans="1:16" x14ac:dyDescent="0.3">
      <c r="A341" s="141">
        <v>324</v>
      </c>
      <c r="B341" s="146">
        <v>16250.76</v>
      </c>
      <c r="C341" s="146">
        <v>617.51</v>
      </c>
      <c r="D341" s="155">
        <v>1.027E-2</v>
      </c>
      <c r="E341" s="156">
        <v>4.7000000000000002E-3</v>
      </c>
      <c r="F341" s="156">
        <v>5.5700000000000003E-3</v>
      </c>
      <c r="G341" s="155">
        <f t="shared" si="11"/>
        <v>77.913439578655229</v>
      </c>
      <c r="H341" s="75">
        <f t="shared" si="10"/>
        <v>4158461.0017494522</v>
      </c>
      <c r="I341" s="77"/>
      <c r="J341" s="77"/>
      <c r="P341" s="41"/>
    </row>
    <row r="342" spans="1:16" x14ac:dyDescent="0.3">
      <c r="A342" s="141">
        <v>325</v>
      </c>
      <c r="B342" s="146">
        <v>16238.64</v>
      </c>
      <c r="C342" s="146">
        <v>618.19000000000005</v>
      </c>
      <c r="D342" s="155">
        <v>1.027E-2</v>
      </c>
      <c r="E342" s="156">
        <v>4.7000000000000002E-3</v>
      </c>
      <c r="F342" s="156">
        <v>5.5799999999999999E-3</v>
      </c>
      <c r="G342" s="155">
        <f t="shared" si="11"/>
        <v>78.05332008059176</v>
      </c>
      <c r="H342" s="75">
        <f t="shared" si="10"/>
        <v>4163820.3175012977</v>
      </c>
      <c r="I342" s="77"/>
      <c r="J342" s="77"/>
      <c r="P342" s="41"/>
    </row>
    <row r="343" spans="1:16" x14ac:dyDescent="0.3">
      <c r="A343" s="141">
        <v>326</v>
      </c>
      <c r="B343" s="146">
        <v>16180.69</v>
      </c>
      <c r="C343" s="146">
        <v>617.74</v>
      </c>
      <c r="D343" s="155">
        <v>1.031E-2</v>
      </c>
      <c r="E343" s="156">
        <v>4.7099999999999998E-3</v>
      </c>
      <c r="F343" s="156">
        <v>5.5999999999999999E-3</v>
      </c>
      <c r="G343" s="155">
        <f t="shared" si="11"/>
        <v>78.333081084464851</v>
      </c>
      <c r="H343" s="75">
        <f t="shared" si="10"/>
        <v>4161715.5292089344</v>
      </c>
      <c r="I343" s="77"/>
      <c r="J343" s="77"/>
      <c r="P343" s="41"/>
    </row>
    <row r="344" spans="1:16" x14ac:dyDescent="0.3">
      <c r="A344" s="141">
        <v>327</v>
      </c>
      <c r="B344" s="146">
        <v>16329.41</v>
      </c>
      <c r="C344" s="146">
        <v>617.91999999999996</v>
      </c>
      <c r="D344" s="155">
        <v>1.0240000000000001E-2</v>
      </c>
      <c r="E344" s="156">
        <v>4.6899999999999997E-3</v>
      </c>
      <c r="F344" s="156">
        <v>5.5500000000000002E-3</v>
      </c>
      <c r="G344" s="155">
        <f t="shared" si="11"/>
        <v>77.633678574782138</v>
      </c>
      <c r="H344" s="75">
        <f t="shared" si="10"/>
        <v>4212089.4694563644</v>
      </c>
      <c r="I344" s="77"/>
      <c r="J344" s="77"/>
      <c r="P344" s="41"/>
    </row>
    <row r="345" spans="1:16" x14ac:dyDescent="0.3">
      <c r="A345" s="141">
        <v>328</v>
      </c>
      <c r="B345" s="146">
        <v>16198.61</v>
      </c>
      <c r="C345" s="146">
        <v>617.99</v>
      </c>
      <c r="D345" s="155">
        <v>1.03E-2</v>
      </c>
      <c r="E345" s="156">
        <v>4.7099999999999998E-3</v>
      </c>
      <c r="F345" s="156">
        <v>5.5900000000000004E-3</v>
      </c>
      <c r="G345" s="155">
        <f t="shared" si="11"/>
        <v>78.193200582528306</v>
      </c>
      <c r="H345" s="75">
        <f t="shared" si="10"/>
        <v>4194738.1301244395</v>
      </c>
      <c r="I345" s="77"/>
      <c r="J345" s="77"/>
      <c r="P345" s="41"/>
    </row>
    <row r="346" spans="1:16" x14ac:dyDescent="0.3">
      <c r="A346" s="141">
        <v>329</v>
      </c>
      <c r="B346" s="146">
        <v>16381.39</v>
      </c>
      <c r="C346" s="146">
        <v>617.62</v>
      </c>
      <c r="D346" s="155">
        <v>1.027E-2</v>
      </c>
      <c r="E346" s="156">
        <v>4.7400000000000003E-3</v>
      </c>
      <c r="F346" s="156">
        <v>5.5300000000000002E-3</v>
      </c>
      <c r="G346" s="155">
        <f t="shared" si="11"/>
        <v>77.353917570909047</v>
      </c>
      <c r="H346" s="75">
        <f t="shared" si="10"/>
        <v>4253178.2530394942</v>
      </c>
      <c r="I346" s="77"/>
      <c r="J346" s="77"/>
      <c r="P346" s="41"/>
    </row>
    <row r="347" spans="1:16" x14ac:dyDescent="0.3">
      <c r="A347" s="141">
        <v>330</v>
      </c>
      <c r="B347" s="146">
        <v>16280.85</v>
      </c>
      <c r="C347" s="146">
        <v>617.74</v>
      </c>
      <c r="D347" s="155">
        <v>1.031E-2</v>
      </c>
      <c r="E347" s="156">
        <v>4.7499999999999999E-3</v>
      </c>
      <c r="F347" s="156">
        <v>5.5599999999999998E-3</v>
      </c>
      <c r="G347" s="155">
        <f t="shared" si="11"/>
        <v>77.773559076718669</v>
      </c>
      <c r="H347" s="75">
        <f t="shared" si="10"/>
        <v>4243087.2897879854</v>
      </c>
      <c r="I347" s="77"/>
      <c r="J347" s="77"/>
      <c r="P347" s="41"/>
    </row>
    <row r="348" spans="1:16" x14ac:dyDescent="0.3">
      <c r="A348" s="141">
        <v>331</v>
      </c>
      <c r="B348" s="146">
        <v>16338.6</v>
      </c>
      <c r="C348" s="146">
        <v>618.23</v>
      </c>
      <c r="D348" s="155">
        <v>1.0290000000000001E-2</v>
      </c>
      <c r="E348" s="156">
        <v>4.7400000000000003E-3</v>
      </c>
      <c r="F348" s="156">
        <v>5.5500000000000002E-3</v>
      </c>
      <c r="G348" s="155">
        <f t="shared" si="11"/>
        <v>77.633678574782138</v>
      </c>
      <c r="H348" s="75">
        <f t="shared" si="10"/>
        <v>4263613.4996637814</v>
      </c>
      <c r="I348" s="77"/>
      <c r="J348" s="77"/>
      <c r="P348" s="41"/>
    </row>
    <row r="349" spans="1:16" x14ac:dyDescent="0.3">
      <c r="A349" s="141">
        <v>332</v>
      </c>
      <c r="B349" s="146">
        <v>16222.62</v>
      </c>
      <c r="C349" s="146">
        <v>618.04999999999995</v>
      </c>
      <c r="D349" s="155">
        <v>1.035E-2</v>
      </c>
      <c r="E349" s="156">
        <v>4.7600000000000003E-3</v>
      </c>
      <c r="F349" s="156">
        <v>5.5799999999999999E-3</v>
      </c>
      <c r="G349" s="155">
        <f t="shared" si="11"/>
        <v>78.05332008059176</v>
      </c>
      <c r="H349" s="75">
        <f t="shared" si="10"/>
        <v>4253502.6012628647</v>
      </c>
      <c r="I349" s="77"/>
      <c r="J349" s="77"/>
      <c r="P349" s="41"/>
    </row>
    <row r="350" spans="1:16" x14ac:dyDescent="0.3">
      <c r="A350" s="141">
        <v>333</v>
      </c>
      <c r="B350" s="146">
        <v>16314.47</v>
      </c>
      <c r="C350" s="146">
        <v>617.65</v>
      </c>
      <c r="D350" s="155">
        <v>1.0290000000000001E-2</v>
      </c>
      <c r="E350" s="156">
        <v>4.7400000000000003E-3</v>
      </c>
      <c r="F350" s="156">
        <v>5.5500000000000002E-3</v>
      </c>
      <c r="G350" s="155">
        <f t="shared" si="11"/>
        <v>77.633678574782138</v>
      </c>
      <c r="H350" s="75">
        <f t="shared" si="10"/>
        <v>4289375.5147674894</v>
      </c>
      <c r="I350" s="77"/>
      <c r="J350" s="77"/>
      <c r="P350" s="41"/>
    </row>
    <row r="351" spans="1:16" x14ac:dyDescent="0.3">
      <c r="A351" s="141">
        <v>334</v>
      </c>
      <c r="B351" s="146">
        <v>16200.06</v>
      </c>
      <c r="C351" s="146">
        <v>618.07000000000005</v>
      </c>
      <c r="D351" s="155">
        <v>1.0359999999999999E-2</v>
      </c>
      <c r="E351" s="156">
        <v>4.7699999999999999E-3</v>
      </c>
      <c r="F351" s="156">
        <v>5.5900000000000004E-3</v>
      </c>
      <c r="G351" s="155">
        <f t="shared" si="11"/>
        <v>78.193200582528306</v>
      </c>
      <c r="H351" s="75">
        <f t="shared" si="10"/>
        <v>4271471.1446998864</v>
      </c>
      <c r="I351" s="77"/>
      <c r="J351" s="77"/>
    </row>
    <row r="352" spans="1:16" x14ac:dyDescent="0.3">
      <c r="A352" s="141">
        <v>335</v>
      </c>
      <c r="B352" s="146">
        <v>16282.54</v>
      </c>
      <c r="C352" s="146">
        <v>617.72</v>
      </c>
      <c r="D352" s="155">
        <v>1.0319999999999999E-2</v>
      </c>
      <c r="E352" s="156">
        <v>4.7600000000000003E-3</v>
      </c>
      <c r="F352" s="156">
        <v>5.5599999999999998E-3</v>
      </c>
      <c r="G352" s="155">
        <f t="shared" si="11"/>
        <v>77.773559076718669</v>
      </c>
      <c r="H352" s="75">
        <f t="shared" si="10"/>
        <v>4307376.4911484094</v>
      </c>
      <c r="I352" s="77"/>
      <c r="J352" s="77"/>
    </row>
    <row r="353" spans="1:10" x14ac:dyDescent="0.3">
      <c r="A353" s="141">
        <v>336</v>
      </c>
      <c r="B353" s="146">
        <v>16364.11</v>
      </c>
      <c r="C353" s="146">
        <v>618.16999999999996</v>
      </c>
      <c r="D353" s="155">
        <v>1.0319999999999999E-2</v>
      </c>
      <c r="E353" s="156">
        <v>4.7800000000000004E-3</v>
      </c>
      <c r="F353" s="156">
        <v>5.5399999999999998E-3</v>
      </c>
      <c r="G353" s="155">
        <f t="shared" si="11"/>
        <v>77.493798072845593</v>
      </c>
      <c r="H353" s="75">
        <f t="shared" si="10"/>
        <v>4335830.845252336</v>
      </c>
      <c r="I353" s="77"/>
      <c r="J353" s="77"/>
    </row>
    <row r="354" spans="1:10" x14ac:dyDescent="0.3">
      <c r="A354" s="141">
        <v>337</v>
      </c>
      <c r="B354" s="146">
        <v>16269.58</v>
      </c>
      <c r="C354" s="146">
        <v>617.92999999999995</v>
      </c>
      <c r="D354" s="155">
        <v>1.0359999999999999E-2</v>
      </c>
      <c r="E354" s="156">
        <v>4.79E-3</v>
      </c>
      <c r="F354" s="156">
        <v>5.5700000000000003E-3</v>
      </c>
      <c r="G354" s="155">
        <f t="shared" si="11"/>
        <v>77.913439578655229</v>
      </c>
      <c r="H354" s="75">
        <f t="shared" si="10"/>
        <v>4325312.8320665592</v>
      </c>
      <c r="I354" s="77"/>
      <c r="J354" s="77"/>
    </row>
    <row r="355" spans="1:10" x14ac:dyDescent="0.3">
      <c r="A355" s="141">
        <v>338</v>
      </c>
      <c r="B355" s="146">
        <v>16239.94</v>
      </c>
      <c r="C355" s="146">
        <v>618.38</v>
      </c>
      <c r="D355" s="155">
        <v>1.035E-2</v>
      </c>
      <c r="E355" s="156">
        <v>4.7699999999999999E-3</v>
      </c>
      <c r="F355" s="156">
        <v>5.5799999999999999E-3</v>
      </c>
      <c r="G355" s="155">
        <f t="shared" si="11"/>
        <v>78.05332008059176</v>
      </c>
      <c r="H355" s="75">
        <f t="shared" si="10"/>
        <v>4330373.13020135</v>
      </c>
      <c r="I355" s="77"/>
      <c r="J355" s="77"/>
    </row>
    <row r="356" spans="1:10" x14ac:dyDescent="0.3">
      <c r="A356" s="141">
        <v>339</v>
      </c>
      <c r="B356" s="146">
        <v>16226.15</v>
      </c>
      <c r="C356" s="146">
        <v>617.66999999999996</v>
      </c>
      <c r="D356" s="155">
        <v>1.0359999999999999E-2</v>
      </c>
      <c r="E356" s="156">
        <v>4.7800000000000004E-3</v>
      </c>
      <c r="F356" s="156">
        <v>5.5799999999999999E-3</v>
      </c>
      <c r="G356" s="155">
        <f t="shared" si="11"/>
        <v>78.05332008059176</v>
      </c>
      <c r="H356" s="75">
        <f t="shared" si="10"/>
        <v>4343184.8850244302</v>
      </c>
      <c r="I356" s="77"/>
      <c r="J356" s="77"/>
    </row>
    <row r="357" spans="1:10" x14ac:dyDescent="0.3">
      <c r="A357" s="141">
        <v>340</v>
      </c>
      <c r="B357" s="146">
        <v>16329.3</v>
      </c>
      <c r="C357" s="146">
        <v>618.08000000000004</v>
      </c>
      <c r="D357" s="155">
        <v>1.035E-2</v>
      </c>
      <c r="E357" s="156">
        <v>4.7999999999999996E-3</v>
      </c>
      <c r="F357" s="156">
        <v>5.5500000000000002E-3</v>
      </c>
      <c r="G357" s="155">
        <f t="shared" si="11"/>
        <v>77.633678574782138</v>
      </c>
      <c r="H357" s="75">
        <f t="shared" si="10"/>
        <v>4379542.5676304707</v>
      </c>
      <c r="I357" s="77"/>
      <c r="J357" s="77"/>
    </row>
    <row r="358" spans="1:10" x14ac:dyDescent="0.3">
      <c r="A358" s="143">
        <v>341</v>
      </c>
      <c r="B358" s="148">
        <v>16180.64</v>
      </c>
      <c r="C358" s="148">
        <v>618.16999999999996</v>
      </c>
      <c r="D358" s="156">
        <v>1.039E-2</v>
      </c>
      <c r="E358" s="156">
        <v>4.79E-3</v>
      </c>
      <c r="F358" s="156">
        <v>5.5999999999999999E-3</v>
      </c>
      <c r="G358" s="155">
        <f t="shared" si="11"/>
        <v>78.333081084464851</v>
      </c>
      <c r="H358" s="75">
        <f t="shared" si="10"/>
        <v>4353205.5075467695</v>
      </c>
      <c r="I358" s="77"/>
      <c r="J358" s="77"/>
    </row>
    <row r="359" spans="1:10" x14ac:dyDescent="0.3">
      <c r="A359" s="141">
        <v>342</v>
      </c>
      <c r="B359" s="146">
        <v>16296.91</v>
      </c>
      <c r="C359" s="146">
        <v>618.12</v>
      </c>
      <c r="D359" s="155">
        <v>1.038E-2</v>
      </c>
      <c r="E359" s="156">
        <v>4.8199999999999996E-3</v>
      </c>
      <c r="F359" s="156">
        <v>5.5599999999999998E-3</v>
      </c>
      <c r="G359" s="155">
        <f t="shared" si="11"/>
        <v>77.773559076718669</v>
      </c>
      <c r="H359" s="75">
        <f t="shared" si="10"/>
        <v>4397381.3730530031</v>
      </c>
      <c r="I359" s="77"/>
      <c r="J359" s="77"/>
    </row>
    <row r="360" spans="1:10" x14ac:dyDescent="0.3">
      <c r="A360" s="141">
        <v>343</v>
      </c>
      <c r="B360" s="146">
        <v>16138.13</v>
      </c>
      <c r="C360" s="146">
        <v>618.44000000000005</v>
      </c>
      <c r="D360" s="155">
        <v>1.042E-2</v>
      </c>
      <c r="E360" s="156">
        <v>4.81E-3</v>
      </c>
      <c r="F360" s="156">
        <v>5.62E-3</v>
      </c>
      <c r="G360" s="155">
        <f t="shared" si="11"/>
        <v>78.612842088337942</v>
      </c>
      <c r="H360" s="75">
        <f t="shared" si="10"/>
        <v>4363154.8089123648</v>
      </c>
      <c r="I360" s="77"/>
      <c r="J360" s="77"/>
    </row>
    <row r="361" spans="1:10" x14ac:dyDescent="0.3">
      <c r="A361" s="141">
        <v>344</v>
      </c>
      <c r="B361" s="146">
        <v>16397.55</v>
      </c>
      <c r="C361" s="146">
        <v>617.88</v>
      </c>
      <c r="D361" s="155">
        <v>1.035E-2</v>
      </c>
      <c r="E361" s="156">
        <v>4.8300000000000001E-3</v>
      </c>
      <c r="F361" s="156">
        <v>5.5199999999999997E-3</v>
      </c>
      <c r="G361" s="155">
        <f t="shared" si="11"/>
        <v>77.214037068972488</v>
      </c>
      <c r="H361" s="75">
        <f t="shared" si="10"/>
        <v>4455148.4815217899</v>
      </c>
      <c r="I361" s="77"/>
      <c r="J361" s="77"/>
    </row>
    <row r="362" spans="1:10" x14ac:dyDescent="0.3">
      <c r="A362" s="141">
        <v>345</v>
      </c>
      <c r="B362" s="146">
        <v>16221.81</v>
      </c>
      <c r="C362" s="146">
        <v>617.97</v>
      </c>
      <c r="D362" s="155">
        <v>1.0410000000000001E-2</v>
      </c>
      <c r="E362" s="156">
        <v>4.8199999999999996E-3</v>
      </c>
      <c r="F362" s="156">
        <v>5.5799999999999999E-3</v>
      </c>
      <c r="G362" s="155">
        <f t="shared" si="11"/>
        <v>78.05332008059176</v>
      </c>
      <c r="H362" s="75">
        <f t="shared" si="10"/>
        <v>4420055.4139629165</v>
      </c>
      <c r="I362" s="77"/>
      <c r="J362" s="77"/>
    </row>
    <row r="363" spans="1:10" x14ac:dyDescent="0.3">
      <c r="A363" s="141">
        <v>346</v>
      </c>
      <c r="B363" s="146">
        <v>16174.04</v>
      </c>
      <c r="C363" s="146">
        <v>617.54999999999995</v>
      </c>
      <c r="D363" s="155">
        <v>1.04E-2</v>
      </c>
      <c r="E363" s="156">
        <v>4.7999999999999996E-3</v>
      </c>
      <c r="F363" s="156">
        <v>5.5999999999999999E-3</v>
      </c>
      <c r="G363" s="155">
        <f t="shared" si="11"/>
        <v>78.333081084464851</v>
      </c>
      <c r="H363" s="75">
        <f t="shared" si="10"/>
        <v>4417035.5003260467</v>
      </c>
      <c r="I363" s="77"/>
      <c r="J363" s="77"/>
    </row>
    <row r="364" spans="1:10" x14ac:dyDescent="0.3">
      <c r="A364" s="141">
        <v>347</v>
      </c>
      <c r="B364" s="146">
        <v>16198.44</v>
      </c>
      <c r="C364" s="146">
        <v>618.04</v>
      </c>
      <c r="D364" s="155">
        <v>1.043E-2</v>
      </c>
      <c r="E364" s="156">
        <v>4.8399999999999997E-3</v>
      </c>
      <c r="F364" s="156">
        <v>5.5900000000000004E-3</v>
      </c>
      <c r="G364" s="155">
        <f t="shared" si="11"/>
        <v>78.193200582528306</v>
      </c>
      <c r="H364" s="75">
        <f t="shared" si="10"/>
        <v>4437726.0096133547</v>
      </c>
      <c r="I364" s="77"/>
      <c r="J364" s="77"/>
    </row>
    <row r="365" spans="1:10" x14ac:dyDescent="0.3">
      <c r="A365" s="141">
        <v>348</v>
      </c>
      <c r="B365" s="146">
        <v>16200.55</v>
      </c>
      <c r="C365" s="146">
        <v>618.21</v>
      </c>
      <c r="D365" s="155">
        <v>1.042E-2</v>
      </c>
      <c r="E365" s="156">
        <v>4.8300000000000001E-3</v>
      </c>
      <c r="F365" s="156">
        <v>5.5900000000000004E-3</v>
      </c>
      <c r="G365" s="155">
        <f t="shared" si="11"/>
        <v>78.193200582528306</v>
      </c>
      <c r="H365" s="75">
        <f t="shared" si="10"/>
        <v>4450514.845375929</v>
      </c>
      <c r="I365" s="77"/>
      <c r="J365" s="77"/>
    </row>
    <row r="366" spans="1:10" x14ac:dyDescent="0.3">
      <c r="A366" s="141">
        <v>349</v>
      </c>
      <c r="B366" s="146">
        <v>16341.1</v>
      </c>
      <c r="C366" s="146">
        <v>618.05999999999995</v>
      </c>
      <c r="D366" s="155">
        <v>1.042E-2</v>
      </c>
      <c r="E366" s="156">
        <v>4.8799999999999998E-3</v>
      </c>
      <c r="F366" s="156">
        <v>5.5399999999999998E-3</v>
      </c>
      <c r="G366" s="155">
        <f t="shared" si="11"/>
        <v>77.493798072845593</v>
      </c>
      <c r="H366" s="75">
        <f t="shared" si="10"/>
        <v>4503586.2053365046</v>
      </c>
      <c r="I366" s="77"/>
      <c r="J366" s="77"/>
    </row>
    <row r="367" spans="1:10" x14ac:dyDescent="0.3">
      <c r="A367" s="141">
        <v>350</v>
      </c>
      <c r="B367" s="146">
        <v>16203.91</v>
      </c>
      <c r="C367" s="146">
        <v>618.46</v>
      </c>
      <c r="D367" s="155">
        <v>1.044E-2</v>
      </c>
      <c r="E367" s="156">
        <v>4.8500000000000001E-3</v>
      </c>
      <c r="F367" s="156">
        <v>5.5900000000000004E-3</v>
      </c>
      <c r="G367" s="155">
        <f t="shared" si="11"/>
        <v>78.193200582528306</v>
      </c>
      <c r="H367" s="75">
        <f t="shared" si="10"/>
        <v>4476092.5169010786</v>
      </c>
      <c r="I367" s="77"/>
      <c r="J367" s="77"/>
    </row>
    <row r="368" spans="1:10" x14ac:dyDescent="0.3">
      <c r="A368" s="141">
        <v>351</v>
      </c>
      <c r="B368" s="146">
        <v>16338.72</v>
      </c>
      <c r="C368" s="146">
        <v>617.79</v>
      </c>
      <c r="D368" s="155">
        <v>1.042E-2</v>
      </c>
      <c r="E368" s="156">
        <v>4.8799999999999998E-3</v>
      </c>
      <c r="F368" s="156">
        <v>5.5399999999999998E-3</v>
      </c>
      <c r="G368" s="155">
        <f t="shared" si="11"/>
        <v>77.493798072845593</v>
      </c>
      <c r="H368" s="75">
        <f t="shared" si="10"/>
        <v>4529394.7222725302</v>
      </c>
      <c r="I368" s="77"/>
      <c r="J368" s="77"/>
    </row>
    <row r="369" spans="1:10" x14ac:dyDescent="0.3">
      <c r="A369" s="141">
        <v>352</v>
      </c>
      <c r="B369" s="146">
        <v>16242.32</v>
      </c>
      <c r="C369" s="146">
        <v>617.98</v>
      </c>
      <c r="D369" s="155">
        <v>1.043E-2</v>
      </c>
      <c r="E369" s="156">
        <v>4.8599999999999997E-3</v>
      </c>
      <c r="F369" s="156">
        <v>5.5799999999999999E-3</v>
      </c>
      <c r="G369" s="155">
        <f t="shared" si="11"/>
        <v>78.05332008059176</v>
      </c>
      <c r="H369" s="75">
        <f t="shared" si="10"/>
        <v>4509737.697724482</v>
      </c>
      <c r="I369" s="77"/>
      <c r="J369" s="77"/>
    </row>
    <row r="370" spans="1:10" x14ac:dyDescent="0.3">
      <c r="A370" s="141">
        <v>353</v>
      </c>
      <c r="B370" s="146">
        <v>16379.48</v>
      </c>
      <c r="C370" s="146">
        <v>618.20000000000005</v>
      </c>
      <c r="D370" s="155">
        <v>1.043E-2</v>
      </c>
      <c r="E370" s="156">
        <v>4.8900000000000002E-3</v>
      </c>
      <c r="F370" s="156">
        <v>5.5300000000000002E-3</v>
      </c>
      <c r="G370" s="155">
        <f t="shared" si="11"/>
        <v>77.353917570909047</v>
      </c>
      <c r="H370" s="75">
        <f t="shared" si="10"/>
        <v>4563440.496422315</v>
      </c>
      <c r="I370" s="77"/>
      <c r="J370" s="77"/>
    </row>
    <row r="371" spans="1:10" x14ac:dyDescent="0.3">
      <c r="A371" s="141">
        <v>354</v>
      </c>
      <c r="B371" s="146">
        <v>16094.85</v>
      </c>
      <c r="C371" s="146">
        <v>617.89</v>
      </c>
      <c r="D371" s="155">
        <v>1.048E-2</v>
      </c>
      <c r="E371" s="156">
        <v>4.8500000000000001E-3</v>
      </c>
      <c r="F371" s="156">
        <v>5.6299999999999996E-3</v>
      </c>
      <c r="G371" s="155">
        <f t="shared" si="11"/>
        <v>78.752722590274473</v>
      </c>
      <c r="H371" s="75">
        <f t="shared" si="10"/>
        <v>4495082.688655097</v>
      </c>
      <c r="I371" s="77"/>
      <c r="J371" s="77"/>
    </row>
    <row r="372" spans="1:10" x14ac:dyDescent="0.3">
      <c r="A372" s="141">
        <v>355</v>
      </c>
      <c r="B372" s="146">
        <v>16353.71</v>
      </c>
      <c r="C372" s="146">
        <v>618.01</v>
      </c>
      <c r="D372" s="155">
        <v>1.042E-2</v>
      </c>
      <c r="E372" s="156">
        <v>4.8799999999999998E-3</v>
      </c>
      <c r="F372" s="156">
        <v>5.5399999999999998E-3</v>
      </c>
      <c r="G372" s="155">
        <f t="shared" si="11"/>
        <v>77.493798072845593</v>
      </c>
      <c r="H372" s="75">
        <f t="shared" si="10"/>
        <v>4581011.7561445814</v>
      </c>
      <c r="I372" s="77"/>
      <c r="J372" s="77"/>
    </row>
    <row r="373" spans="1:10" x14ac:dyDescent="0.3">
      <c r="A373" s="141">
        <v>356</v>
      </c>
      <c r="B373" s="146">
        <v>16135.99</v>
      </c>
      <c r="C373" s="146">
        <v>617.97</v>
      </c>
      <c r="D373" s="155">
        <v>1.0500000000000001E-2</v>
      </c>
      <c r="E373" s="156">
        <v>4.8900000000000002E-3</v>
      </c>
      <c r="F373" s="156">
        <v>5.6100000000000004E-3</v>
      </c>
      <c r="G373" s="155">
        <f t="shared" si="11"/>
        <v>78.472961586401411</v>
      </c>
      <c r="H373" s="75">
        <f t="shared" si="10"/>
        <v>4536594.4244124368</v>
      </c>
      <c r="I373" s="77"/>
      <c r="J373" s="77"/>
    </row>
    <row r="374" spans="1:10" x14ac:dyDescent="0.3">
      <c r="A374" s="141">
        <v>357</v>
      </c>
      <c r="B374" s="146">
        <v>16329.48</v>
      </c>
      <c r="C374" s="146">
        <v>617.75</v>
      </c>
      <c r="D374" s="155">
        <v>1.044E-2</v>
      </c>
      <c r="E374" s="156">
        <v>4.8999999999999998E-3</v>
      </c>
      <c r="F374" s="156">
        <v>5.5399999999999998E-3</v>
      </c>
      <c r="G374" s="155">
        <f t="shared" si="11"/>
        <v>77.493798072845593</v>
      </c>
      <c r="H374" s="75">
        <f t="shared" si="10"/>
        <v>4606820.2730806079</v>
      </c>
      <c r="I374" s="77"/>
      <c r="J374" s="77"/>
    </row>
    <row r="375" spans="1:10" x14ac:dyDescent="0.3">
      <c r="A375" s="141">
        <v>358</v>
      </c>
      <c r="B375" s="146">
        <v>16297.25</v>
      </c>
      <c r="C375" s="146">
        <v>618.89</v>
      </c>
      <c r="D375" s="155">
        <v>1.048E-2</v>
      </c>
      <c r="E375" s="156">
        <v>4.9100000000000003E-3</v>
      </c>
      <c r="F375" s="156">
        <v>5.5700000000000003E-3</v>
      </c>
      <c r="G375" s="155">
        <f t="shared" si="11"/>
        <v>77.913439578655229</v>
      </c>
      <c r="H375" s="75">
        <f t="shared" si="10"/>
        <v>4594842.7118095793</v>
      </c>
      <c r="I375" s="77"/>
      <c r="J375" s="77"/>
    </row>
    <row r="376" spans="1:10" x14ac:dyDescent="0.3">
      <c r="A376" s="141">
        <v>359</v>
      </c>
      <c r="B376" s="146">
        <v>16274.03</v>
      </c>
      <c r="C376" s="146">
        <v>617.6</v>
      </c>
      <c r="D376" s="155">
        <v>1.048E-2</v>
      </c>
      <c r="E376" s="156">
        <v>4.9199999999999999E-3</v>
      </c>
      <c r="F376" s="156">
        <v>5.5599999999999998E-3</v>
      </c>
      <c r="G376" s="155">
        <f t="shared" si="11"/>
        <v>77.773559076718669</v>
      </c>
      <c r="H376" s="75">
        <f t="shared" si="10"/>
        <v>4615964.6576784449</v>
      </c>
      <c r="I376" s="77"/>
      <c r="J376" s="77"/>
    </row>
    <row r="377" spans="1:10" x14ac:dyDescent="0.3">
      <c r="A377" s="141">
        <v>360</v>
      </c>
      <c r="B377" s="146">
        <v>16276.58</v>
      </c>
      <c r="C377" s="146">
        <v>618.5</v>
      </c>
      <c r="D377" s="155">
        <v>1.0500000000000001E-2</v>
      </c>
      <c r="E377" s="156">
        <v>4.9300000000000004E-3</v>
      </c>
      <c r="F377" s="156">
        <v>5.5700000000000003E-3</v>
      </c>
      <c r="G377" s="155">
        <f t="shared" si="11"/>
        <v>77.913439578655229</v>
      </c>
      <c r="H377" s="75">
        <f t="shared" si="10"/>
        <v>4620512.2241660571</v>
      </c>
      <c r="I377" s="77"/>
      <c r="J377" s="77"/>
    </row>
    <row r="378" spans="1:10" x14ac:dyDescent="0.3">
      <c r="A378" s="141">
        <v>361</v>
      </c>
      <c r="B378" s="146">
        <v>16295.94</v>
      </c>
      <c r="C378" s="146">
        <v>617.85</v>
      </c>
      <c r="D378" s="155">
        <v>1.0489999999999999E-2</v>
      </c>
      <c r="E378" s="156">
        <v>4.9300000000000004E-3</v>
      </c>
      <c r="F378" s="156">
        <v>5.5599999999999998E-3</v>
      </c>
      <c r="G378" s="155">
        <f t="shared" si="11"/>
        <v>77.773559076718669</v>
      </c>
      <c r="H378" s="75">
        <f t="shared" si="10"/>
        <v>4641680.3382226145</v>
      </c>
      <c r="I378" s="77"/>
      <c r="J378" s="77"/>
    </row>
    <row r="379" spans="1:10" x14ac:dyDescent="0.3">
      <c r="A379" s="141">
        <v>362</v>
      </c>
      <c r="B379" s="146">
        <v>16270.96</v>
      </c>
      <c r="C379" s="146">
        <v>618.4</v>
      </c>
      <c r="D379" s="155">
        <v>1.052E-2</v>
      </c>
      <c r="E379" s="156">
        <v>4.9500000000000004E-3</v>
      </c>
      <c r="F379" s="156">
        <v>5.5700000000000003E-3</v>
      </c>
      <c r="G379" s="155">
        <f t="shared" si="11"/>
        <v>77.913439578655229</v>
      </c>
      <c r="H379" s="75">
        <f t="shared" si="10"/>
        <v>4646181.7365225358</v>
      </c>
      <c r="I379" s="77"/>
      <c r="J379" s="77"/>
    </row>
    <row r="380" spans="1:10" x14ac:dyDescent="0.3">
      <c r="A380" s="141">
        <v>363</v>
      </c>
      <c r="B380" s="146">
        <v>16188.34</v>
      </c>
      <c r="C380" s="146">
        <v>617.92999999999995</v>
      </c>
      <c r="D380" s="155">
        <v>1.052E-2</v>
      </c>
      <c r="E380" s="156">
        <v>4.9199999999999999E-3</v>
      </c>
      <c r="F380" s="156">
        <v>5.5900000000000004E-3</v>
      </c>
      <c r="G380" s="155">
        <f t="shared" si="11"/>
        <v>78.193200582528306</v>
      </c>
      <c r="H380" s="75">
        <f t="shared" si="10"/>
        <v>4642347.3818145469</v>
      </c>
      <c r="I380" s="77"/>
      <c r="J380" s="77"/>
    </row>
    <row r="381" spans="1:10" x14ac:dyDescent="0.3">
      <c r="A381" s="141">
        <v>364</v>
      </c>
      <c r="B381" s="146">
        <v>16127.22</v>
      </c>
      <c r="C381" s="146">
        <v>618.24</v>
      </c>
      <c r="D381" s="155">
        <v>1.0529999999999999E-2</v>
      </c>
      <c r="E381" s="156">
        <v>4.9199999999999999E-3</v>
      </c>
      <c r="F381" s="156">
        <v>5.62E-3</v>
      </c>
      <c r="G381" s="155">
        <f t="shared" si="11"/>
        <v>78.612842088337942</v>
      </c>
      <c r="H381" s="75">
        <f t="shared" si="10"/>
        <v>4630286.7359886318</v>
      </c>
      <c r="I381" s="77"/>
      <c r="J381" s="77"/>
    </row>
    <row r="382" spans="1:10" x14ac:dyDescent="0.3">
      <c r="A382" s="141">
        <v>365</v>
      </c>
      <c r="B382" s="146">
        <v>16208.82</v>
      </c>
      <c r="C382" s="146">
        <v>618.03</v>
      </c>
      <c r="D382" s="155">
        <v>1.0489999999999999E-2</v>
      </c>
      <c r="E382" s="156">
        <v>4.8999999999999998E-3</v>
      </c>
      <c r="F382" s="156">
        <v>5.5900000000000004E-3</v>
      </c>
      <c r="G382" s="155">
        <f t="shared" si="11"/>
        <v>78.193200582528306</v>
      </c>
      <c r="H382" s="75">
        <f t="shared" si="10"/>
        <v>4667925.0533396965</v>
      </c>
      <c r="I382" s="77"/>
      <c r="J382" s="77"/>
    </row>
    <row r="383" spans="1:10" x14ac:dyDescent="0.3">
      <c r="A383" s="141">
        <v>366</v>
      </c>
      <c r="B383" s="146">
        <v>16213.59</v>
      </c>
      <c r="C383" s="146">
        <v>618.17999999999995</v>
      </c>
      <c r="D383" s="155">
        <v>1.0540000000000001E-2</v>
      </c>
      <c r="E383" s="156">
        <v>4.9500000000000004E-3</v>
      </c>
      <c r="F383" s="156">
        <v>5.5900000000000004E-3</v>
      </c>
      <c r="G383" s="155">
        <f t="shared" si="11"/>
        <v>78.193200582528306</v>
      </c>
      <c r="H383" s="75">
        <f t="shared" si="10"/>
        <v>4680713.8891022708</v>
      </c>
      <c r="I383" s="77"/>
      <c r="J383" s="77"/>
    </row>
    <row r="384" spans="1:10" x14ac:dyDescent="0.3">
      <c r="A384" s="141">
        <v>367</v>
      </c>
      <c r="B384" s="146">
        <v>16195.66</v>
      </c>
      <c r="C384" s="146">
        <v>618.23</v>
      </c>
      <c r="D384" s="155">
        <v>1.051E-2</v>
      </c>
      <c r="E384" s="156">
        <v>4.9199999999999999E-3</v>
      </c>
      <c r="F384" s="156">
        <v>5.5900000000000004E-3</v>
      </c>
      <c r="G384" s="155">
        <f t="shared" si="11"/>
        <v>78.193200582528306</v>
      </c>
      <c r="H384" s="75">
        <f t="shared" si="10"/>
        <v>4693502.7248648452</v>
      </c>
      <c r="I384" s="77"/>
      <c r="J384" s="77"/>
    </row>
    <row r="385" spans="1:10" x14ac:dyDescent="0.3">
      <c r="A385" s="141">
        <v>368</v>
      </c>
      <c r="B385" s="146">
        <v>16282.62</v>
      </c>
      <c r="C385" s="146">
        <v>618.14</v>
      </c>
      <c r="D385" s="155">
        <v>1.0529999999999999E-2</v>
      </c>
      <c r="E385" s="156">
        <v>4.96E-3</v>
      </c>
      <c r="F385" s="156">
        <v>5.5599999999999998E-3</v>
      </c>
      <c r="G385" s="155">
        <f t="shared" si="11"/>
        <v>77.773559076718669</v>
      </c>
      <c r="H385" s="75">
        <f t="shared" si="10"/>
        <v>4731685.2201272082</v>
      </c>
      <c r="I385" s="77"/>
      <c r="J385" s="77"/>
    </row>
    <row r="386" spans="1:10" x14ac:dyDescent="0.3">
      <c r="A386" s="141">
        <v>369</v>
      </c>
      <c r="B386" s="146">
        <v>16181.75</v>
      </c>
      <c r="C386" s="146">
        <v>618.33000000000004</v>
      </c>
      <c r="D386" s="155">
        <v>1.0540000000000001E-2</v>
      </c>
      <c r="E386" s="156">
        <v>4.9399999999999999E-3</v>
      </c>
      <c r="F386" s="156">
        <v>5.5999999999999999E-3</v>
      </c>
      <c r="G386" s="155">
        <f t="shared" si="11"/>
        <v>78.333081084464851</v>
      </c>
      <c r="H386" s="75">
        <f t="shared" si="10"/>
        <v>4710653.4671107261</v>
      </c>
      <c r="I386" s="77"/>
      <c r="J386" s="77"/>
    </row>
    <row r="387" spans="1:10" x14ac:dyDescent="0.3">
      <c r="A387" s="141">
        <v>370</v>
      </c>
      <c r="B387" s="146">
        <v>16297.25</v>
      </c>
      <c r="C387" s="146">
        <v>618.30999999999995</v>
      </c>
      <c r="D387" s="155">
        <v>1.052E-2</v>
      </c>
      <c r="E387" s="156">
        <v>4.96E-3</v>
      </c>
      <c r="F387" s="156">
        <v>5.5599999999999998E-3</v>
      </c>
      <c r="G387" s="155">
        <f t="shared" si="11"/>
        <v>77.773559076718669</v>
      </c>
      <c r="H387" s="75">
        <f t="shared" si="10"/>
        <v>4757400.9006713778</v>
      </c>
      <c r="I387" s="77"/>
      <c r="J387" s="77"/>
    </row>
    <row r="388" spans="1:10" x14ac:dyDescent="0.3">
      <c r="A388" s="141">
        <v>371</v>
      </c>
      <c r="B388" s="146">
        <v>16151.53</v>
      </c>
      <c r="C388" s="146">
        <v>617.9</v>
      </c>
      <c r="D388" s="155">
        <v>1.057E-2</v>
      </c>
      <c r="E388" s="156">
        <v>4.9699999999999996E-3</v>
      </c>
      <c r="F388" s="156">
        <v>5.6100000000000004E-3</v>
      </c>
      <c r="G388" s="155">
        <f t="shared" si="11"/>
        <v>78.472961586401411</v>
      </c>
      <c r="H388" s="75">
        <f t="shared" si="10"/>
        <v>4727743.0658904891</v>
      </c>
      <c r="I388" s="77"/>
      <c r="J388" s="77"/>
    </row>
    <row r="389" spans="1:10" x14ac:dyDescent="0.3">
      <c r="A389" s="141">
        <v>372</v>
      </c>
      <c r="B389" s="146">
        <v>16410.14</v>
      </c>
      <c r="C389" s="146">
        <v>617.79999999999995</v>
      </c>
      <c r="D389" s="155">
        <v>1.0500000000000001E-2</v>
      </c>
      <c r="E389" s="156">
        <v>4.9800000000000001E-3</v>
      </c>
      <c r="F389" s="156">
        <v>5.5199999999999997E-3</v>
      </c>
      <c r="G389" s="155">
        <f t="shared" si="11"/>
        <v>77.214037068972488</v>
      </c>
      <c r="H389" s="75">
        <f t="shared" si="10"/>
        <v>4817776.8462968199</v>
      </c>
      <c r="I389" s="77"/>
      <c r="J389" s="77"/>
    </row>
    <row r="390" spans="1:10" x14ac:dyDescent="0.3">
      <c r="A390" s="141">
        <v>373</v>
      </c>
      <c r="B390" s="146">
        <v>16221.48</v>
      </c>
      <c r="C390" s="146">
        <v>618.42999999999995</v>
      </c>
      <c r="D390" s="155">
        <v>1.057E-2</v>
      </c>
      <c r="E390" s="156">
        <v>4.9800000000000001E-3</v>
      </c>
      <c r="F390" s="156">
        <v>5.5900000000000004E-3</v>
      </c>
      <c r="G390" s="155">
        <f t="shared" si="11"/>
        <v>78.193200582528306</v>
      </c>
      <c r="H390" s="75">
        <f t="shared" si="10"/>
        <v>4770235.7394402921</v>
      </c>
      <c r="I390" s="77"/>
      <c r="J390" s="77"/>
    </row>
    <row r="391" spans="1:10" x14ac:dyDescent="0.3">
      <c r="A391" s="141">
        <v>374</v>
      </c>
      <c r="B391" s="146">
        <v>16142.93</v>
      </c>
      <c r="C391" s="146">
        <v>618.09</v>
      </c>
      <c r="D391" s="155">
        <v>1.0540000000000001E-2</v>
      </c>
      <c r="E391" s="156">
        <v>4.9300000000000004E-3</v>
      </c>
      <c r="F391" s="156">
        <v>5.6100000000000004E-3</v>
      </c>
      <c r="G391" s="155">
        <f t="shared" si="11"/>
        <v>78.472961586401411</v>
      </c>
      <c r="H391" s="75">
        <f t="shared" si="10"/>
        <v>4765972.7941860994</v>
      </c>
      <c r="I391" s="77"/>
      <c r="J391" s="77"/>
    </row>
    <row r="392" spans="1:10" x14ac:dyDescent="0.3">
      <c r="A392" s="141">
        <v>375</v>
      </c>
      <c r="B392" s="146">
        <v>16257.04</v>
      </c>
      <c r="C392" s="146">
        <v>617.98</v>
      </c>
      <c r="D392" s="155">
        <v>1.057E-2</v>
      </c>
      <c r="E392" s="156">
        <v>5.0000000000000001E-3</v>
      </c>
      <c r="F392" s="156">
        <v>5.5700000000000003E-3</v>
      </c>
      <c r="G392" s="155">
        <f t="shared" si="11"/>
        <v>77.913439578655229</v>
      </c>
      <c r="H392" s="75">
        <f t="shared" si="10"/>
        <v>4813033.5668396438</v>
      </c>
      <c r="I392" s="77"/>
      <c r="J392" s="77"/>
    </row>
    <row r="393" spans="1:10" x14ac:dyDescent="0.3">
      <c r="A393" s="141">
        <v>376</v>
      </c>
      <c r="B393" s="146">
        <v>16253.89</v>
      </c>
      <c r="C393" s="146">
        <v>617.91999999999996</v>
      </c>
      <c r="D393" s="155">
        <v>1.055E-2</v>
      </c>
      <c r="E393" s="156">
        <v>4.9800000000000001E-3</v>
      </c>
      <c r="F393" s="156">
        <v>5.5700000000000003E-3</v>
      </c>
      <c r="G393" s="155">
        <f t="shared" si="11"/>
        <v>77.913439578655229</v>
      </c>
      <c r="H393" s="75">
        <f t="shared" si="10"/>
        <v>4825868.3230178822</v>
      </c>
      <c r="I393" s="77"/>
      <c r="J393" s="77"/>
    </row>
    <row r="394" spans="1:10" x14ac:dyDescent="0.3">
      <c r="A394" s="141">
        <v>377</v>
      </c>
      <c r="B394" s="146">
        <v>16135.53</v>
      </c>
      <c r="C394" s="146">
        <v>618.51</v>
      </c>
      <c r="D394" s="155">
        <v>1.059E-2</v>
      </c>
      <c r="E394" s="156">
        <v>4.9699999999999996E-3</v>
      </c>
      <c r="F394" s="156">
        <v>5.62E-3</v>
      </c>
      <c r="G394" s="155">
        <f t="shared" si="11"/>
        <v>78.612842088337942</v>
      </c>
      <c r="H394" s="75">
        <f t="shared" si="10"/>
        <v>4795654.1194167975</v>
      </c>
      <c r="I394" s="77"/>
      <c r="J394" s="77"/>
    </row>
    <row r="395" spans="1:10" x14ac:dyDescent="0.3">
      <c r="A395" s="141">
        <v>378</v>
      </c>
      <c r="B395" s="146">
        <v>16321.56</v>
      </c>
      <c r="C395" s="146">
        <v>618.28</v>
      </c>
      <c r="D395" s="155">
        <v>1.055E-2</v>
      </c>
      <c r="E395" s="156">
        <v>5.0000000000000001E-3</v>
      </c>
      <c r="F395" s="156">
        <v>5.5500000000000002E-3</v>
      </c>
      <c r="G395" s="155">
        <f t="shared" si="11"/>
        <v>77.633678574782138</v>
      </c>
      <c r="H395" s="75">
        <f t="shared" si="10"/>
        <v>4869020.8546009352</v>
      </c>
      <c r="I395" s="77"/>
      <c r="J395" s="77"/>
    </row>
    <row r="396" spans="1:10" x14ac:dyDescent="0.3">
      <c r="A396" s="141">
        <v>379</v>
      </c>
      <c r="B396" s="146">
        <v>16319.62</v>
      </c>
      <c r="C396" s="146">
        <v>618.69000000000005</v>
      </c>
      <c r="D396" s="155">
        <v>1.0580000000000001E-2</v>
      </c>
      <c r="E396" s="156">
        <v>5.0200000000000002E-3</v>
      </c>
      <c r="F396" s="156">
        <v>5.5599999999999998E-3</v>
      </c>
      <c r="G396" s="155">
        <f t="shared" si="11"/>
        <v>77.773559076718669</v>
      </c>
      <c r="H396" s="75">
        <f t="shared" si="10"/>
        <v>4873121.4631201411</v>
      </c>
      <c r="I396" s="77"/>
      <c r="J396" s="77"/>
    </row>
    <row r="397" spans="1:10" x14ac:dyDescent="0.3">
      <c r="A397" s="141">
        <v>380</v>
      </c>
      <c r="B397" s="146">
        <v>16239.86</v>
      </c>
      <c r="C397" s="146">
        <v>617.6</v>
      </c>
      <c r="D397" s="155">
        <v>1.057E-2</v>
      </c>
      <c r="E397" s="156">
        <v>5.0000000000000001E-3</v>
      </c>
      <c r="F397" s="156">
        <v>5.5700000000000003E-3</v>
      </c>
      <c r="G397" s="155">
        <f t="shared" si="11"/>
        <v>77.913439578655229</v>
      </c>
      <c r="H397" s="75">
        <f t="shared" si="10"/>
        <v>4877207.3477308378</v>
      </c>
      <c r="I397" s="77"/>
      <c r="J397" s="77"/>
    </row>
    <row r="398" spans="1:10" x14ac:dyDescent="0.3">
      <c r="A398" s="141">
        <v>381</v>
      </c>
      <c r="B398" s="146">
        <v>16429.46</v>
      </c>
      <c r="C398" s="146">
        <v>618.53</v>
      </c>
      <c r="D398" s="155">
        <v>1.056E-2</v>
      </c>
      <c r="E398" s="156">
        <v>5.0400000000000002E-3</v>
      </c>
      <c r="F398" s="156">
        <v>5.5199999999999997E-3</v>
      </c>
      <c r="G398" s="155">
        <f t="shared" si="11"/>
        <v>77.214037068972488</v>
      </c>
      <c r="H398" s="75">
        <f t="shared" si="10"/>
        <v>4934335.9635459362</v>
      </c>
      <c r="I398" s="77"/>
      <c r="J398" s="77"/>
    </row>
    <row r="399" spans="1:10" x14ac:dyDescent="0.3">
      <c r="A399" s="141">
        <v>382</v>
      </c>
      <c r="B399" s="146">
        <v>16194.93</v>
      </c>
      <c r="C399" s="146">
        <v>618.1</v>
      </c>
      <c r="D399" s="155">
        <v>1.0619999999999999E-2</v>
      </c>
      <c r="E399" s="156">
        <v>5.0200000000000002E-3</v>
      </c>
      <c r="F399" s="156">
        <v>5.5900000000000004E-3</v>
      </c>
      <c r="G399" s="155">
        <f t="shared" si="11"/>
        <v>78.193200582528306</v>
      </c>
      <c r="H399" s="75">
        <f t="shared" si="10"/>
        <v>4885335.261303463</v>
      </c>
      <c r="I399" s="77"/>
      <c r="J399" s="77"/>
    </row>
    <row r="400" spans="1:10" x14ac:dyDescent="0.3">
      <c r="A400" s="141">
        <v>383</v>
      </c>
      <c r="B400" s="146">
        <v>16463.29</v>
      </c>
      <c r="C400" s="146">
        <v>618.09</v>
      </c>
      <c r="D400" s="155">
        <v>1.056E-2</v>
      </c>
      <c r="E400" s="156">
        <v>5.0499999999999998E-3</v>
      </c>
      <c r="F400" s="156">
        <v>5.4999999999999997E-3</v>
      </c>
      <c r="G400" s="155">
        <f t="shared" si="11"/>
        <v>76.934276065099397</v>
      </c>
      <c r="H400" s="75">
        <f t="shared" si="10"/>
        <v>4978275.2186543914</v>
      </c>
      <c r="I400" s="77"/>
      <c r="J400" s="77"/>
    </row>
    <row r="401" spans="1:10" x14ac:dyDescent="0.3">
      <c r="A401" s="141">
        <v>384</v>
      </c>
      <c r="B401" s="146">
        <v>16264.29</v>
      </c>
      <c r="C401" s="146">
        <v>618.13</v>
      </c>
      <c r="D401" s="155">
        <v>1.061E-2</v>
      </c>
      <c r="E401" s="156">
        <v>5.0400000000000002E-3</v>
      </c>
      <c r="F401" s="156">
        <v>5.5700000000000003E-3</v>
      </c>
      <c r="G401" s="155">
        <f t="shared" si="11"/>
        <v>77.913439578655229</v>
      </c>
      <c r="H401" s="75">
        <f t="shared" si="10"/>
        <v>4928546.3724437952</v>
      </c>
      <c r="I401" s="77"/>
      <c r="J401" s="77"/>
    </row>
    <row r="402" spans="1:10" x14ac:dyDescent="0.3">
      <c r="A402" s="141">
        <v>385</v>
      </c>
      <c r="B402" s="146">
        <v>16270.41</v>
      </c>
      <c r="C402" s="146">
        <v>618.14</v>
      </c>
      <c r="D402" s="155">
        <v>1.0580000000000001E-2</v>
      </c>
      <c r="E402" s="156">
        <v>5.0200000000000002E-3</v>
      </c>
      <c r="F402" s="156">
        <v>5.5700000000000003E-3</v>
      </c>
      <c r="G402" s="155">
        <f t="shared" si="11"/>
        <v>77.913439578655229</v>
      </c>
      <c r="H402" s="75">
        <f t="shared" ref="H402:H465" si="12">A402/G402*10^6</f>
        <v>4941381.1286220336</v>
      </c>
      <c r="I402" s="77"/>
      <c r="J402" s="77"/>
    </row>
    <row r="403" spans="1:10" x14ac:dyDescent="0.3">
      <c r="A403" s="141">
        <v>386</v>
      </c>
      <c r="B403" s="146">
        <v>16247.01</v>
      </c>
      <c r="C403" s="146">
        <v>618.39</v>
      </c>
      <c r="D403" s="155">
        <v>1.061E-2</v>
      </c>
      <c r="E403" s="156">
        <v>5.0299999999999997E-3</v>
      </c>
      <c r="F403" s="156">
        <v>5.5799999999999999E-3</v>
      </c>
      <c r="G403" s="155">
        <f t="shared" ref="G403:G466" si="13">(2*F403/$B$7)*(1+3*$B$11)/(4+PI()*$B$11-PI())*10^6</f>
        <v>78.05332008059176</v>
      </c>
      <c r="H403" s="75">
        <f t="shared" si="12"/>
        <v>4945337.3617092334</v>
      </c>
      <c r="I403" s="77"/>
      <c r="J403" s="77"/>
    </row>
    <row r="404" spans="1:10" x14ac:dyDescent="0.3">
      <c r="A404" s="141">
        <v>387</v>
      </c>
      <c r="B404" s="146">
        <v>16246.65</v>
      </c>
      <c r="C404" s="146">
        <v>618.13</v>
      </c>
      <c r="D404" s="155">
        <v>1.061E-2</v>
      </c>
      <c r="E404" s="156">
        <v>5.0299999999999997E-3</v>
      </c>
      <c r="F404" s="156">
        <v>5.5799999999999999E-3</v>
      </c>
      <c r="G404" s="155">
        <f t="shared" si="13"/>
        <v>78.05332008059176</v>
      </c>
      <c r="H404" s="75">
        <f t="shared" si="12"/>
        <v>4958149.1165323146</v>
      </c>
      <c r="I404" s="77"/>
      <c r="J404" s="77"/>
    </row>
    <row r="405" spans="1:10" x14ac:dyDescent="0.3">
      <c r="A405" s="141">
        <v>388</v>
      </c>
      <c r="B405" s="146">
        <v>16269.02</v>
      </c>
      <c r="C405" s="146">
        <v>618.66999999999996</v>
      </c>
      <c r="D405" s="155">
        <v>1.0630000000000001E-2</v>
      </c>
      <c r="E405" s="156">
        <v>5.0600000000000003E-3</v>
      </c>
      <c r="F405" s="156">
        <v>5.5700000000000003E-3</v>
      </c>
      <c r="G405" s="155">
        <f t="shared" si="13"/>
        <v>77.913439578655229</v>
      </c>
      <c r="H405" s="75">
        <f t="shared" si="12"/>
        <v>4979885.3971567508</v>
      </c>
      <c r="I405" s="77"/>
      <c r="J405" s="77"/>
    </row>
    <row r="406" spans="1:10" x14ac:dyDescent="0.3">
      <c r="A406" s="141">
        <v>389</v>
      </c>
      <c r="B406" s="146">
        <v>16348.7</v>
      </c>
      <c r="C406" s="146">
        <v>618.04999999999995</v>
      </c>
      <c r="D406" s="155">
        <v>1.059E-2</v>
      </c>
      <c r="E406" s="156">
        <v>5.0499999999999998E-3</v>
      </c>
      <c r="F406" s="156">
        <v>5.5399999999999998E-3</v>
      </c>
      <c r="G406" s="155">
        <f t="shared" si="13"/>
        <v>77.493798072845593</v>
      </c>
      <c r="H406" s="75">
        <f t="shared" si="12"/>
        <v>5019756.5440570209</v>
      </c>
      <c r="I406" s="77"/>
      <c r="J406" s="77"/>
    </row>
    <row r="407" spans="1:10" x14ac:dyDescent="0.3">
      <c r="A407" s="141">
        <v>390</v>
      </c>
      <c r="B407" s="146">
        <v>16216.46</v>
      </c>
      <c r="C407" s="146">
        <v>618.23</v>
      </c>
      <c r="D407" s="155">
        <v>1.064E-2</v>
      </c>
      <c r="E407" s="156">
        <v>5.0499999999999998E-3</v>
      </c>
      <c r="F407" s="156">
        <v>5.5900000000000004E-3</v>
      </c>
      <c r="G407" s="155">
        <f t="shared" si="13"/>
        <v>78.193200582528306</v>
      </c>
      <c r="H407" s="75">
        <f t="shared" si="12"/>
        <v>4987645.9474040587</v>
      </c>
      <c r="I407" s="77"/>
      <c r="J407" s="77"/>
    </row>
    <row r="408" spans="1:10" x14ac:dyDescent="0.3">
      <c r="A408" s="141">
        <v>391</v>
      </c>
      <c r="B408" s="146">
        <v>16189.51</v>
      </c>
      <c r="C408" s="146">
        <v>618.51</v>
      </c>
      <c r="D408" s="155">
        <v>1.065E-2</v>
      </c>
      <c r="E408" s="156">
        <v>5.0499999999999998E-3</v>
      </c>
      <c r="F408" s="156">
        <v>5.5999999999999999E-3</v>
      </c>
      <c r="G408" s="155">
        <f t="shared" si="13"/>
        <v>78.333081084464851</v>
      </c>
      <c r="H408" s="75">
        <f t="shared" si="12"/>
        <v>4991505.4353395505</v>
      </c>
      <c r="I408" s="77"/>
      <c r="J408" s="77"/>
    </row>
    <row r="409" spans="1:10" x14ac:dyDescent="0.3">
      <c r="A409" s="141">
        <v>392</v>
      </c>
      <c r="B409" s="146">
        <v>16310.42</v>
      </c>
      <c r="C409" s="146">
        <v>618.28</v>
      </c>
      <c r="D409" s="155">
        <v>1.065E-2</v>
      </c>
      <c r="E409" s="156">
        <v>5.0899999999999999E-3</v>
      </c>
      <c r="F409" s="156">
        <v>5.5599999999999998E-3</v>
      </c>
      <c r="G409" s="155">
        <f t="shared" si="13"/>
        <v>77.773559076718669</v>
      </c>
      <c r="H409" s="75">
        <f t="shared" si="12"/>
        <v>5040273.3866572427</v>
      </c>
      <c r="I409" s="77"/>
      <c r="J409" s="77"/>
    </row>
    <row r="410" spans="1:10" x14ac:dyDescent="0.3">
      <c r="A410" s="141">
        <v>393</v>
      </c>
      <c r="B410" s="146">
        <v>16212.4</v>
      </c>
      <c r="C410" s="146">
        <v>618.07000000000005</v>
      </c>
      <c r="D410" s="155">
        <v>1.065E-2</v>
      </c>
      <c r="E410" s="156">
        <v>5.0600000000000003E-3</v>
      </c>
      <c r="F410" s="156">
        <v>5.5900000000000004E-3</v>
      </c>
      <c r="G410" s="155">
        <f t="shared" si="13"/>
        <v>78.193200582528306</v>
      </c>
      <c r="H410" s="75">
        <f t="shared" si="12"/>
        <v>5026012.4546917826</v>
      </c>
      <c r="I410" s="77"/>
      <c r="J410" s="77"/>
    </row>
    <row r="411" spans="1:10" x14ac:dyDescent="0.3">
      <c r="A411" s="141">
        <v>394</v>
      </c>
      <c r="B411" s="146">
        <v>16380.86</v>
      </c>
      <c r="C411" s="146">
        <v>618.53</v>
      </c>
      <c r="D411" s="155">
        <v>1.0619999999999999E-2</v>
      </c>
      <c r="E411" s="156">
        <v>5.0899999999999999E-3</v>
      </c>
      <c r="F411" s="156">
        <v>5.5300000000000002E-3</v>
      </c>
      <c r="G411" s="155">
        <f t="shared" si="13"/>
        <v>77.353917570909047</v>
      </c>
      <c r="H411" s="75">
        <f t="shared" si="12"/>
        <v>5093471.8288679663</v>
      </c>
      <c r="I411" s="77"/>
      <c r="J411" s="77"/>
    </row>
    <row r="412" spans="1:10" x14ac:dyDescent="0.3">
      <c r="A412" s="141">
        <v>395</v>
      </c>
      <c r="B412" s="146">
        <v>16130.32</v>
      </c>
      <c r="C412" s="146">
        <v>617.9</v>
      </c>
      <c r="D412" s="155">
        <v>1.068E-2</v>
      </c>
      <c r="E412" s="156">
        <v>5.0600000000000003E-3</v>
      </c>
      <c r="F412" s="156">
        <v>5.6100000000000004E-3</v>
      </c>
      <c r="G412" s="155">
        <f t="shared" si="13"/>
        <v>78.472961586401411</v>
      </c>
      <c r="H412" s="75">
        <f t="shared" si="12"/>
        <v>5033580.8922553724</v>
      </c>
      <c r="I412" s="77"/>
      <c r="J412" s="77"/>
    </row>
    <row r="413" spans="1:10" x14ac:dyDescent="0.3">
      <c r="A413" s="141">
        <v>396</v>
      </c>
      <c r="B413" s="146">
        <v>16340.45</v>
      </c>
      <c r="C413" s="146">
        <v>618.4</v>
      </c>
      <c r="D413" s="155">
        <v>1.065E-2</v>
      </c>
      <c r="E413" s="156">
        <v>5.1000000000000004E-3</v>
      </c>
      <c r="F413" s="156">
        <v>5.5500000000000002E-3</v>
      </c>
      <c r="G413" s="155">
        <f t="shared" si="13"/>
        <v>77.633678574782138</v>
      </c>
      <c r="H413" s="75">
        <f t="shared" si="12"/>
        <v>5100878.9905343121</v>
      </c>
      <c r="I413" s="77"/>
      <c r="J413" s="77"/>
    </row>
    <row r="414" spans="1:10" x14ac:dyDescent="0.3">
      <c r="A414" s="141">
        <v>397</v>
      </c>
      <c r="B414" s="146">
        <v>16188.98</v>
      </c>
      <c r="C414" s="146">
        <v>618.15</v>
      </c>
      <c r="D414" s="155">
        <v>1.0670000000000001E-2</v>
      </c>
      <c r="E414" s="156">
        <v>5.0699999999999999E-3</v>
      </c>
      <c r="F414" s="156">
        <v>5.5999999999999999E-3</v>
      </c>
      <c r="G414" s="155">
        <f t="shared" si="13"/>
        <v>78.333081084464851</v>
      </c>
      <c r="H414" s="75">
        <f t="shared" si="12"/>
        <v>5068101.4266746836</v>
      </c>
      <c r="I414" s="77"/>
      <c r="J414" s="77"/>
    </row>
    <row r="415" spans="1:10" x14ac:dyDescent="0.3">
      <c r="A415" s="141">
        <v>398</v>
      </c>
      <c r="B415" s="146">
        <v>16229.17</v>
      </c>
      <c r="C415" s="146">
        <v>618.28</v>
      </c>
      <c r="D415" s="155">
        <v>1.0670000000000001E-2</v>
      </c>
      <c r="E415" s="156">
        <v>5.0899999999999999E-3</v>
      </c>
      <c r="F415" s="156">
        <v>5.5799999999999999E-3</v>
      </c>
      <c r="G415" s="155">
        <f t="shared" si="13"/>
        <v>78.05332008059176</v>
      </c>
      <c r="H415" s="75">
        <f t="shared" si="12"/>
        <v>5099078.419586204</v>
      </c>
      <c r="I415" s="77"/>
      <c r="J415" s="77"/>
    </row>
    <row r="416" spans="1:10" x14ac:dyDescent="0.3">
      <c r="A416" s="141">
        <v>399</v>
      </c>
      <c r="B416" s="146">
        <v>16309.64</v>
      </c>
      <c r="C416" s="146">
        <v>618.55999999999995</v>
      </c>
      <c r="D416" s="155">
        <v>1.0670000000000001E-2</v>
      </c>
      <c r="E416" s="156">
        <v>5.11E-3</v>
      </c>
      <c r="F416" s="156">
        <v>5.5599999999999998E-3</v>
      </c>
      <c r="G416" s="155">
        <f t="shared" si="13"/>
        <v>77.773559076718669</v>
      </c>
      <c r="H416" s="75">
        <f t="shared" si="12"/>
        <v>5130278.2685618373</v>
      </c>
      <c r="I416" s="77"/>
      <c r="J416" s="77"/>
    </row>
    <row r="417" spans="1:10" x14ac:dyDescent="0.3">
      <c r="A417" s="141">
        <v>400</v>
      </c>
      <c r="B417" s="146">
        <v>16264.24</v>
      </c>
      <c r="C417" s="146">
        <v>617.94000000000005</v>
      </c>
      <c r="D417" s="155">
        <v>1.065E-2</v>
      </c>
      <c r="E417" s="156">
        <v>5.0800000000000003E-3</v>
      </c>
      <c r="F417" s="156">
        <v>5.5700000000000003E-3</v>
      </c>
      <c r="G417" s="155">
        <f t="shared" si="13"/>
        <v>77.913439578655229</v>
      </c>
      <c r="H417" s="75">
        <f t="shared" si="12"/>
        <v>5133902.4712956194</v>
      </c>
      <c r="I417" s="77"/>
      <c r="J417" s="77"/>
    </row>
    <row r="418" spans="1:10" x14ac:dyDescent="0.3">
      <c r="A418" s="141">
        <v>401</v>
      </c>
      <c r="B418" s="146">
        <v>16292.64</v>
      </c>
      <c r="C418" s="146">
        <v>618.55999999999995</v>
      </c>
      <c r="D418" s="155">
        <v>1.0699999999999999E-2</v>
      </c>
      <c r="E418" s="156">
        <v>5.1399999999999996E-3</v>
      </c>
      <c r="F418" s="156">
        <v>5.5599999999999998E-3</v>
      </c>
      <c r="G418" s="155">
        <f t="shared" si="13"/>
        <v>77.773559076718669</v>
      </c>
      <c r="H418" s="75">
        <f t="shared" si="12"/>
        <v>5155993.9491060069</v>
      </c>
      <c r="I418" s="77"/>
      <c r="J418" s="77"/>
    </row>
    <row r="419" spans="1:10" x14ac:dyDescent="0.3">
      <c r="A419" s="141">
        <v>402</v>
      </c>
      <c r="B419" s="146">
        <v>16090.98</v>
      </c>
      <c r="C419" s="146">
        <v>618.20000000000005</v>
      </c>
      <c r="D419" s="155">
        <v>1.072E-2</v>
      </c>
      <c r="E419" s="156">
        <v>5.0899999999999999E-3</v>
      </c>
      <c r="F419" s="156">
        <v>5.6299999999999996E-3</v>
      </c>
      <c r="G419" s="155">
        <f t="shared" si="13"/>
        <v>78.752722590274473</v>
      </c>
      <c r="H419" s="75">
        <f t="shared" si="12"/>
        <v>5104585.4260998564</v>
      </c>
      <c r="I419" s="77"/>
      <c r="J419" s="77"/>
    </row>
    <row r="420" spans="1:10" x14ac:dyDescent="0.3">
      <c r="A420" s="141">
        <v>403</v>
      </c>
      <c r="B420" s="146">
        <v>16381.39</v>
      </c>
      <c r="C420" s="146">
        <v>618.76</v>
      </c>
      <c r="D420" s="155">
        <v>1.068E-2</v>
      </c>
      <c r="E420" s="156">
        <v>5.1500000000000001E-3</v>
      </c>
      <c r="F420" s="156">
        <v>5.5399999999999998E-3</v>
      </c>
      <c r="G420" s="155">
        <f t="shared" si="13"/>
        <v>77.493798072845593</v>
      </c>
      <c r="H420" s="75">
        <f t="shared" si="12"/>
        <v>5200416.1626092009</v>
      </c>
      <c r="I420" s="77"/>
      <c r="J420" s="77"/>
    </row>
    <row r="421" spans="1:10" x14ac:dyDescent="0.3">
      <c r="A421" s="141">
        <v>404</v>
      </c>
      <c r="B421" s="146">
        <v>16222.62</v>
      </c>
      <c r="C421" s="146">
        <v>617.67999999999995</v>
      </c>
      <c r="D421" s="155">
        <v>1.069E-2</v>
      </c>
      <c r="E421" s="156">
        <v>5.11E-3</v>
      </c>
      <c r="F421" s="156">
        <v>5.5799999999999999E-3</v>
      </c>
      <c r="G421" s="155">
        <f t="shared" si="13"/>
        <v>78.05332008059176</v>
      </c>
      <c r="H421" s="75">
        <f t="shared" si="12"/>
        <v>5175948.9485246902</v>
      </c>
      <c r="I421" s="77"/>
      <c r="J421" s="77"/>
    </row>
    <row r="422" spans="1:10" x14ac:dyDescent="0.3">
      <c r="A422" s="141">
        <v>405</v>
      </c>
      <c r="B422" s="146">
        <v>16238.49</v>
      </c>
      <c r="C422" s="146">
        <v>618.16</v>
      </c>
      <c r="D422" s="155">
        <v>1.073E-2</v>
      </c>
      <c r="E422" s="156">
        <v>5.1500000000000001E-3</v>
      </c>
      <c r="F422" s="156">
        <v>5.5799999999999999E-3</v>
      </c>
      <c r="G422" s="155">
        <f t="shared" si="13"/>
        <v>78.05332008059176</v>
      </c>
      <c r="H422" s="75">
        <f t="shared" si="12"/>
        <v>5188760.7033477714</v>
      </c>
      <c r="I422" s="77"/>
      <c r="J422" s="77"/>
    </row>
    <row r="423" spans="1:10" x14ac:dyDescent="0.3">
      <c r="A423" s="141">
        <v>406</v>
      </c>
      <c r="B423" s="146">
        <v>16052.6</v>
      </c>
      <c r="C423" s="146">
        <v>618.37</v>
      </c>
      <c r="D423" s="155">
        <v>1.072E-2</v>
      </c>
      <c r="E423" s="156">
        <v>5.0800000000000003E-3</v>
      </c>
      <c r="F423" s="156">
        <v>5.6499999999999996E-3</v>
      </c>
      <c r="G423" s="155">
        <f t="shared" si="13"/>
        <v>79.032483594147564</v>
      </c>
      <c r="H423" s="75">
        <f t="shared" si="12"/>
        <v>5137128.197627143</v>
      </c>
      <c r="I423" s="77"/>
      <c r="J423" s="77"/>
    </row>
    <row r="424" spans="1:10" x14ac:dyDescent="0.3">
      <c r="A424" s="141">
        <v>407</v>
      </c>
      <c r="B424" s="146">
        <v>16245.83</v>
      </c>
      <c r="C424" s="146">
        <v>618.58000000000004</v>
      </c>
      <c r="D424" s="155">
        <v>1.0710000000000001E-2</v>
      </c>
      <c r="E424" s="156">
        <v>5.13E-3</v>
      </c>
      <c r="F424" s="156">
        <v>5.5799999999999999E-3</v>
      </c>
      <c r="G424" s="155">
        <f t="shared" si="13"/>
        <v>78.05332008059176</v>
      </c>
      <c r="H424" s="75">
        <f t="shared" si="12"/>
        <v>5214384.2129939329</v>
      </c>
      <c r="I424" s="77"/>
      <c r="J424" s="77"/>
    </row>
    <row r="425" spans="1:10" x14ac:dyDescent="0.3">
      <c r="A425" s="141">
        <v>408</v>
      </c>
      <c r="B425" s="146">
        <v>16181.85</v>
      </c>
      <c r="C425" s="146">
        <v>618.65</v>
      </c>
      <c r="D425" s="155">
        <v>1.0749999999999999E-2</v>
      </c>
      <c r="E425" s="156">
        <v>5.1500000000000001E-3</v>
      </c>
      <c r="F425" s="156">
        <v>5.5999999999999999E-3</v>
      </c>
      <c r="G425" s="155">
        <f t="shared" si="13"/>
        <v>78.333081084464851</v>
      </c>
      <c r="H425" s="75">
        <f t="shared" si="12"/>
        <v>5208527.4107890949</v>
      </c>
      <c r="I425" s="77"/>
      <c r="J425" s="77"/>
    </row>
    <row r="426" spans="1:10" x14ac:dyDescent="0.3">
      <c r="A426" s="141">
        <v>409</v>
      </c>
      <c r="B426" s="146">
        <v>16116.33</v>
      </c>
      <c r="C426" s="146">
        <v>618.29</v>
      </c>
      <c r="D426" s="155">
        <v>1.0749999999999999E-2</v>
      </c>
      <c r="E426" s="156">
        <v>5.13E-3</v>
      </c>
      <c r="F426" s="156">
        <v>5.62E-3</v>
      </c>
      <c r="G426" s="155">
        <f t="shared" si="13"/>
        <v>78.612842088337942</v>
      </c>
      <c r="H426" s="75">
        <f t="shared" si="12"/>
        <v>5202712.294009204</v>
      </c>
      <c r="I426" s="77"/>
      <c r="J426" s="77"/>
    </row>
    <row r="427" spans="1:10" x14ac:dyDescent="0.3">
      <c r="A427" s="141">
        <v>410</v>
      </c>
      <c r="B427" s="146">
        <v>16214.13</v>
      </c>
      <c r="C427" s="146">
        <v>618.86</v>
      </c>
      <c r="D427" s="155">
        <v>1.0749999999999999E-2</v>
      </c>
      <c r="E427" s="156">
        <v>5.1599999999999997E-3</v>
      </c>
      <c r="F427" s="156">
        <v>5.5900000000000004E-3</v>
      </c>
      <c r="G427" s="155">
        <f t="shared" si="13"/>
        <v>78.193200582528306</v>
      </c>
      <c r="H427" s="75">
        <f t="shared" si="12"/>
        <v>5243422.6626555491</v>
      </c>
      <c r="I427" s="77"/>
      <c r="J427" s="77"/>
    </row>
    <row r="428" spans="1:10" x14ac:dyDescent="0.3">
      <c r="A428" s="141">
        <v>411</v>
      </c>
      <c r="B428" s="146">
        <v>16170.14</v>
      </c>
      <c r="C428" s="146">
        <v>617.79</v>
      </c>
      <c r="D428" s="155">
        <v>1.073E-2</v>
      </c>
      <c r="E428" s="156">
        <v>5.13E-3</v>
      </c>
      <c r="F428" s="156">
        <v>5.5999999999999999E-3</v>
      </c>
      <c r="G428" s="155">
        <f t="shared" si="13"/>
        <v>78.333081084464851</v>
      </c>
      <c r="H428" s="75">
        <f t="shared" si="12"/>
        <v>5246825.4064566623</v>
      </c>
      <c r="I428" s="77"/>
      <c r="J428" s="77"/>
    </row>
    <row r="429" spans="1:10" x14ac:dyDescent="0.3">
      <c r="A429" s="141">
        <v>412</v>
      </c>
      <c r="B429" s="146">
        <v>16160.96</v>
      </c>
      <c r="C429" s="146">
        <v>618.58000000000004</v>
      </c>
      <c r="D429" s="155">
        <v>1.077E-2</v>
      </c>
      <c r="E429" s="156">
        <v>5.1599999999999997E-3</v>
      </c>
      <c r="F429" s="156">
        <v>5.6100000000000004E-3</v>
      </c>
      <c r="G429" s="155">
        <f t="shared" si="13"/>
        <v>78.472961586401411</v>
      </c>
      <c r="H429" s="75">
        <f t="shared" si="12"/>
        <v>5250216.019263831</v>
      </c>
      <c r="I429" s="77"/>
      <c r="J429" s="77"/>
    </row>
    <row r="430" spans="1:10" x14ac:dyDescent="0.3">
      <c r="A430" s="141">
        <v>413</v>
      </c>
      <c r="B430" s="146">
        <v>16192.76</v>
      </c>
      <c r="C430" s="146">
        <v>618.05999999999995</v>
      </c>
      <c r="D430" s="155">
        <v>1.0749999999999999E-2</v>
      </c>
      <c r="E430" s="156">
        <v>5.1599999999999997E-3</v>
      </c>
      <c r="F430" s="156">
        <v>5.5900000000000004E-3</v>
      </c>
      <c r="G430" s="155">
        <f t="shared" si="13"/>
        <v>78.193200582528306</v>
      </c>
      <c r="H430" s="75">
        <f t="shared" si="12"/>
        <v>5281789.1699432731</v>
      </c>
      <c r="I430" s="77"/>
      <c r="J430" s="77"/>
    </row>
    <row r="431" spans="1:10" x14ac:dyDescent="0.3">
      <c r="A431" s="141">
        <v>414</v>
      </c>
      <c r="B431" s="146">
        <v>16164.55</v>
      </c>
      <c r="C431" s="146">
        <v>618.47</v>
      </c>
      <c r="D431" s="155">
        <v>1.077E-2</v>
      </c>
      <c r="E431" s="156">
        <v>5.1700000000000001E-3</v>
      </c>
      <c r="F431" s="156">
        <v>5.6100000000000004E-3</v>
      </c>
      <c r="G431" s="155">
        <f t="shared" si="13"/>
        <v>78.472961586401411</v>
      </c>
      <c r="H431" s="75">
        <f t="shared" si="12"/>
        <v>5275702.5047942381</v>
      </c>
      <c r="I431" s="77"/>
      <c r="J431" s="77"/>
    </row>
    <row r="432" spans="1:10" x14ac:dyDescent="0.3">
      <c r="A432" s="141">
        <v>415</v>
      </c>
      <c r="B432" s="146">
        <v>16220.88</v>
      </c>
      <c r="C432" s="146">
        <v>618.32000000000005</v>
      </c>
      <c r="D432" s="155">
        <v>1.0789999999999999E-2</v>
      </c>
      <c r="E432" s="156">
        <v>5.1999999999999998E-3</v>
      </c>
      <c r="F432" s="156">
        <v>5.5900000000000004E-3</v>
      </c>
      <c r="G432" s="155">
        <f t="shared" si="13"/>
        <v>78.193200582528306</v>
      </c>
      <c r="H432" s="75">
        <f t="shared" si="12"/>
        <v>5307366.8414684208</v>
      </c>
      <c r="I432" s="77"/>
      <c r="J432" s="77"/>
    </row>
    <row r="433" spans="1:10" x14ac:dyDescent="0.3">
      <c r="A433" s="141">
        <v>416</v>
      </c>
      <c r="B433" s="146">
        <v>16216.72</v>
      </c>
      <c r="C433" s="146">
        <v>618.32000000000005</v>
      </c>
      <c r="D433" s="155">
        <v>1.0800000000000001E-2</v>
      </c>
      <c r="E433" s="156">
        <v>5.2100000000000002E-3</v>
      </c>
      <c r="F433" s="156">
        <v>5.5900000000000004E-3</v>
      </c>
      <c r="G433" s="155">
        <f t="shared" si="13"/>
        <v>78.193200582528306</v>
      </c>
      <c r="H433" s="75">
        <f t="shared" si="12"/>
        <v>5320155.6772309961</v>
      </c>
      <c r="I433" s="77"/>
      <c r="J433" s="77"/>
    </row>
    <row r="434" spans="1:10" x14ac:dyDescent="0.3">
      <c r="A434" s="141">
        <v>417</v>
      </c>
      <c r="B434" s="146">
        <v>16139.37</v>
      </c>
      <c r="C434" s="146">
        <v>618.25</v>
      </c>
      <c r="D434" s="155">
        <v>1.0800000000000001E-2</v>
      </c>
      <c r="E434" s="156">
        <v>5.1900000000000002E-3</v>
      </c>
      <c r="F434" s="156">
        <v>5.6100000000000004E-3</v>
      </c>
      <c r="G434" s="155">
        <f t="shared" si="13"/>
        <v>78.472961586401411</v>
      </c>
      <c r="H434" s="75">
        <f t="shared" si="12"/>
        <v>5313932.2330898494</v>
      </c>
      <c r="I434" s="77"/>
      <c r="J434" s="77"/>
    </row>
    <row r="435" spans="1:10" x14ac:dyDescent="0.3">
      <c r="A435" s="141">
        <v>418</v>
      </c>
      <c r="B435" s="146">
        <v>16319.04</v>
      </c>
      <c r="C435" s="146">
        <v>619.12</v>
      </c>
      <c r="D435" s="155">
        <v>1.078E-2</v>
      </c>
      <c r="E435" s="156">
        <v>5.2199999999999998E-3</v>
      </c>
      <c r="F435" s="156">
        <v>5.5599999999999998E-3</v>
      </c>
      <c r="G435" s="155">
        <f t="shared" si="13"/>
        <v>77.773559076718669</v>
      </c>
      <c r="H435" s="75">
        <f t="shared" si="12"/>
        <v>5374577.2337314477</v>
      </c>
      <c r="I435" s="77"/>
      <c r="J435" s="77"/>
    </row>
    <row r="436" spans="1:10" x14ac:dyDescent="0.3">
      <c r="A436" s="141">
        <v>419</v>
      </c>
      <c r="B436" s="146">
        <v>16295.75</v>
      </c>
      <c r="C436" s="146">
        <v>618.29</v>
      </c>
      <c r="D436" s="155">
        <v>1.0789999999999999E-2</v>
      </c>
      <c r="E436" s="156">
        <v>5.2300000000000003E-3</v>
      </c>
      <c r="F436" s="156">
        <v>5.5599999999999998E-3</v>
      </c>
      <c r="G436" s="155">
        <f t="shared" si="13"/>
        <v>77.773559076718669</v>
      </c>
      <c r="H436" s="75">
        <f t="shared" si="12"/>
        <v>5387435.0740035335</v>
      </c>
      <c r="I436" s="77"/>
      <c r="J436" s="77"/>
    </row>
    <row r="437" spans="1:10" x14ac:dyDescent="0.3">
      <c r="A437" s="141">
        <v>420</v>
      </c>
      <c r="B437" s="146">
        <v>16333.97</v>
      </c>
      <c r="C437" s="146">
        <v>618.6</v>
      </c>
      <c r="D437" s="155">
        <v>1.0789999999999999E-2</v>
      </c>
      <c r="E437" s="156">
        <v>5.2399999999999999E-3</v>
      </c>
      <c r="F437" s="156">
        <v>5.5500000000000002E-3</v>
      </c>
      <c r="G437" s="155">
        <f t="shared" si="13"/>
        <v>77.633678574782138</v>
      </c>
      <c r="H437" s="75">
        <f t="shared" si="12"/>
        <v>5410023.1717788167</v>
      </c>
      <c r="I437" s="77"/>
      <c r="J437" s="77"/>
    </row>
    <row r="438" spans="1:10" x14ac:dyDescent="0.3">
      <c r="A438" s="141">
        <v>421</v>
      </c>
      <c r="B438" s="146">
        <v>16314.87</v>
      </c>
      <c r="C438" s="146">
        <v>618.41</v>
      </c>
      <c r="D438" s="155">
        <v>1.0789999999999999E-2</v>
      </c>
      <c r="E438" s="156">
        <v>5.2300000000000003E-3</v>
      </c>
      <c r="F438" s="156">
        <v>5.5599999999999998E-3</v>
      </c>
      <c r="G438" s="155">
        <f t="shared" si="13"/>
        <v>77.773559076718669</v>
      </c>
      <c r="H438" s="75">
        <f t="shared" si="12"/>
        <v>5413150.7545477021</v>
      </c>
      <c r="I438" s="77"/>
      <c r="J438" s="77"/>
    </row>
    <row r="439" spans="1:10" x14ac:dyDescent="0.3">
      <c r="A439" s="141">
        <v>422</v>
      </c>
      <c r="B439" s="146">
        <v>16210.26</v>
      </c>
      <c r="C439" s="146">
        <v>618.33000000000004</v>
      </c>
      <c r="D439" s="155">
        <v>1.0800000000000001E-2</v>
      </c>
      <c r="E439" s="156">
        <v>5.2100000000000002E-3</v>
      </c>
      <c r="F439" s="156">
        <v>5.5900000000000004E-3</v>
      </c>
      <c r="G439" s="155">
        <f t="shared" si="13"/>
        <v>78.193200582528306</v>
      </c>
      <c r="H439" s="75">
        <f t="shared" si="12"/>
        <v>5396888.691806443</v>
      </c>
      <c r="I439" s="77"/>
      <c r="J439" s="77"/>
    </row>
    <row r="440" spans="1:10" x14ac:dyDescent="0.3">
      <c r="A440" s="141">
        <v>423</v>
      </c>
      <c r="B440" s="146">
        <v>16241.27</v>
      </c>
      <c r="C440" s="146">
        <v>618.80999999999995</v>
      </c>
      <c r="D440" s="155">
        <v>1.085E-2</v>
      </c>
      <c r="E440" s="156">
        <v>5.2700000000000004E-3</v>
      </c>
      <c r="F440" s="156">
        <v>5.5799999999999999E-3</v>
      </c>
      <c r="G440" s="155">
        <f t="shared" si="13"/>
        <v>78.05332008059176</v>
      </c>
      <c r="H440" s="75">
        <f t="shared" si="12"/>
        <v>5419372.2901632274</v>
      </c>
      <c r="I440" s="77"/>
      <c r="J440" s="77"/>
    </row>
    <row r="441" spans="1:10" x14ac:dyDescent="0.3">
      <c r="A441" s="141">
        <v>424</v>
      </c>
      <c r="B441" s="146">
        <v>16298.64</v>
      </c>
      <c r="C441" s="146">
        <v>618.19000000000005</v>
      </c>
      <c r="D441" s="155">
        <v>1.082E-2</v>
      </c>
      <c r="E441" s="156">
        <v>5.2599999999999999E-3</v>
      </c>
      <c r="F441" s="156">
        <v>5.5599999999999998E-3</v>
      </c>
      <c r="G441" s="155">
        <f t="shared" si="13"/>
        <v>77.773559076718669</v>
      </c>
      <c r="H441" s="75">
        <f t="shared" si="12"/>
        <v>5451724.2753639566</v>
      </c>
      <c r="I441" s="77"/>
      <c r="J441" s="77"/>
    </row>
    <row r="442" spans="1:10" x14ac:dyDescent="0.3">
      <c r="A442" s="141">
        <v>425</v>
      </c>
      <c r="B442" s="146">
        <v>16171</v>
      </c>
      <c r="C442" s="146">
        <v>618.29999999999995</v>
      </c>
      <c r="D442" s="155">
        <v>1.086E-2</v>
      </c>
      <c r="E442" s="156">
        <v>5.2599999999999999E-3</v>
      </c>
      <c r="F442" s="156">
        <v>5.5999999999999999E-3</v>
      </c>
      <c r="G442" s="155">
        <f t="shared" si="13"/>
        <v>78.333081084464851</v>
      </c>
      <c r="H442" s="75">
        <f t="shared" si="12"/>
        <v>5425549.3862386411</v>
      </c>
      <c r="I442" s="77"/>
      <c r="J442" s="77"/>
    </row>
    <row r="443" spans="1:10" x14ac:dyDescent="0.3">
      <c r="A443" s="141">
        <v>426</v>
      </c>
      <c r="B443" s="146">
        <v>16248.85</v>
      </c>
      <c r="C443" s="146">
        <v>618.65</v>
      </c>
      <c r="D443" s="155">
        <v>1.0829999999999999E-2</v>
      </c>
      <c r="E443" s="156">
        <v>5.2599999999999999E-3</v>
      </c>
      <c r="F443" s="156">
        <v>5.5799999999999999E-3</v>
      </c>
      <c r="G443" s="155">
        <f t="shared" si="13"/>
        <v>78.05332008059176</v>
      </c>
      <c r="H443" s="75">
        <f t="shared" si="12"/>
        <v>5457807.55463247</v>
      </c>
      <c r="I443" s="77"/>
      <c r="J443" s="77"/>
    </row>
    <row r="444" spans="1:10" x14ac:dyDescent="0.3">
      <c r="A444" s="141">
        <v>427</v>
      </c>
      <c r="B444" s="146">
        <v>16147.7</v>
      </c>
      <c r="C444" s="146">
        <v>618.51</v>
      </c>
      <c r="D444" s="155">
        <v>1.086E-2</v>
      </c>
      <c r="E444" s="156">
        <v>5.2500000000000003E-3</v>
      </c>
      <c r="F444" s="156">
        <v>5.6100000000000004E-3</v>
      </c>
      <c r="G444" s="155">
        <f t="shared" si="13"/>
        <v>78.472961586401411</v>
      </c>
      <c r="H444" s="75">
        <f t="shared" si="12"/>
        <v>5441364.6607418833</v>
      </c>
      <c r="I444" s="77"/>
      <c r="J444" s="77"/>
    </row>
    <row r="445" spans="1:10" x14ac:dyDescent="0.3">
      <c r="A445" s="141">
        <v>428</v>
      </c>
      <c r="B445" s="146">
        <v>16263.11</v>
      </c>
      <c r="C445" s="146">
        <v>618.41</v>
      </c>
      <c r="D445" s="155">
        <v>1.0840000000000001E-2</v>
      </c>
      <c r="E445" s="156">
        <v>5.2599999999999999E-3</v>
      </c>
      <c r="F445" s="156">
        <v>5.5700000000000003E-3</v>
      </c>
      <c r="G445" s="155">
        <f t="shared" si="13"/>
        <v>77.913439578655229</v>
      </c>
      <c r="H445" s="75">
        <f t="shared" si="12"/>
        <v>5493275.6442863131</v>
      </c>
      <c r="I445" s="77"/>
      <c r="J445" s="77"/>
    </row>
    <row r="446" spans="1:10" x14ac:dyDescent="0.3">
      <c r="A446" s="141">
        <v>429</v>
      </c>
      <c r="B446" s="146">
        <v>16222.66</v>
      </c>
      <c r="C446" s="146">
        <v>618.5</v>
      </c>
      <c r="D446" s="155">
        <v>1.086E-2</v>
      </c>
      <c r="E446" s="156">
        <v>5.2700000000000004E-3</v>
      </c>
      <c r="F446" s="156">
        <v>5.5900000000000004E-3</v>
      </c>
      <c r="G446" s="155">
        <f t="shared" si="13"/>
        <v>78.193200582528306</v>
      </c>
      <c r="H446" s="75">
        <f t="shared" si="12"/>
        <v>5486410.5421444643</v>
      </c>
      <c r="I446" s="77"/>
      <c r="J446" s="77"/>
    </row>
    <row r="447" spans="1:10" x14ac:dyDescent="0.3">
      <c r="A447" s="141">
        <v>430</v>
      </c>
      <c r="B447" s="146">
        <v>16209.79</v>
      </c>
      <c r="C447" s="146">
        <v>618.5</v>
      </c>
      <c r="D447" s="155">
        <v>1.086E-2</v>
      </c>
      <c r="E447" s="156">
        <v>5.2700000000000004E-3</v>
      </c>
      <c r="F447" s="156">
        <v>5.5900000000000004E-3</v>
      </c>
      <c r="G447" s="155">
        <f t="shared" si="13"/>
        <v>78.193200582528306</v>
      </c>
      <c r="H447" s="75">
        <f t="shared" si="12"/>
        <v>5499199.3779070387</v>
      </c>
      <c r="I447" s="77"/>
      <c r="J447" s="77"/>
    </row>
    <row r="448" spans="1:10" x14ac:dyDescent="0.3">
      <c r="A448" s="141">
        <v>431</v>
      </c>
      <c r="B448" s="146">
        <v>16274.1</v>
      </c>
      <c r="C448" s="146">
        <v>618.6</v>
      </c>
      <c r="D448" s="155">
        <v>1.086E-2</v>
      </c>
      <c r="E448" s="156">
        <v>5.2900000000000004E-3</v>
      </c>
      <c r="F448" s="156">
        <v>5.5700000000000003E-3</v>
      </c>
      <c r="G448" s="155">
        <f t="shared" si="13"/>
        <v>77.913439578655229</v>
      </c>
      <c r="H448" s="75">
        <f t="shared" si="12"/>
        <v>5531779.9128210293</v>
      </c>
      <c r="I448" s="77"/>
      <c r="J448" s="77"/>
    </row>
    <row r="449" spans="1:10" x14ac:dyDescent="0.3">
      <c r="A449" s="141">
        <v>432</v>
      </c>
      <c r="B449" s="146">
        <v>16255.14</v>
      </c>
      <c r="C449" s="146">
        <v>618.05999999999995</v>
      </c>
      <c r="D449" s="155">
        <v>1.0869999999999999E-2</v>
      </c>
      <c r="E449" s="156">
        <v>5.2900000000000004E-3</v>
      </c>
      <c r="F449" s="156">
        <v>5.5700000000000003E-3</v>
      </c>
      <c r="G449" s="155">
        <f t="shared" si="13"/>
        <v>77.913439578655229</v>
      </c>
      <c r="H449" s="75">
        <f t="shared" si="12"/>
        <v>5544614.6689992687</v>
      </c>
      <c r="I449" s="77"/>
      <c r="J449" s="77"/>
    </row>
    <row r="450" spans="1:10" x14ac:dyDescent="0.3">
      <c r="A450" s="141">
        <v>433</v>
      </c>
      <c r="B450" s="146">
        <v>16269.32</v>
      </c>
      <c r="C450" s="146">
        <v>618.97</v>
      </c>
      <c r="D450" s="155">
        <v>1.0880000000000001E-2</v>
      </c>
      <c r="E450" s="156">
        <v>5.3099999999999996E-3</v>
      </c>
      <c r="F450" s="156">
        <v>5.5799999999999999E-3</v>
      </c>
      <c r="G450" s="155">
        <f t="shared" si="13"/>
        <v>78.05332008059176</v>
      </c>
      <c r="H450" s="75">
        <f t="shared" si="12"/>
        <v>5547489.8383940365</v>
      </c>
      <c r="I450" s="77"/>
      <c r="J450" s="77"/>
    </row>
    <row r="451" spans="1:10" x14ac:dyDescent="0.3">
      <c r="A451" s="141">
        <v>434</v>
      </c>
      <c r="B451" s="146">
        <v>16230.51</v>
      </c>
      <c r="C451" s="146">
        <v>618.54</v>
      </c>
      <c r="D451" s="155">
        <v>1.091E-2</v>
      </c>
      <c r="E451" s="156">
        <v>5.3200000000000001E-3</v>
      </c>
      <c r="F451" s="156">
        <v>5.5900000000000004E-3</v>
      </c>
      <c r="G451" s="155">
        <f t="shared" si="13"/>
        <v>78.193200582528306</v>
      </c>
      <c r="H451" s="75">
        <f t="shared" si="12"/>
        <v>5550354.7209573369</v>
      </c>
      <c r="I451" s="77"/>
      <c r="J451" s="77"/>
    </row>
    <row r="452" spans="1:10" x14ac:dyDescent="0.3">
      <c r="A452" s="141">
        <v>435</v>
      </c>
      <c r="B452" s="146">
        <v>16177.05</v>
      </c>
      <c r="C452" s="146">
        <v>618.42999999999995</v>
      </c>
      <c r="D452" s="155">
        <v>1.091E-2</v>
      </c>
      <c r="E452" s="156">
        <v>5.3E-3</v>
      </c>
      <c r="F452" s="156">
        <v>5.5999999999999999E-3</v>
      </c>
      <c r="G452" s="155">
        <f t="shared" si="13"/>
        <v>78.333081084464851</v>
      </c>
      <c r="H452" s="75">
        <f t="shared" si="12"/>
        <v>5553209.3717971975</v>
      </c>
      <c r="I452" s="77"/>
      <c r="J452" s="77"/>
    </row>
    <row r="453" spans="1:10" x14ac:dyDescent="0.3">
      <c r="A453" s="141">
        <v>436</v>
      </c>
      <c r="B453" s="146">
        <v>16177.48</v>
      </c>
      <c r="C453" s="146">
        <v>618.4</v>
      </c>
      <c r="D453" s="155">
        <v>1.091E-2</v>
      </c>
      <c r="E453" s="156">
        <v>5.3099999999999996E-3</v>
      </c>
      <c r="F453" s="156">
        <v>5.5999999999999999E-3</v>
      </c>
      <c r="G453" s="155">
        <f t="shared" si="13"/>
        <v>78.333081084464851</v>
      </c>
      <c r="H453" s="75">
        <f t="shared" si="12"/>
        <v>5565975.3703530533</v>
      </c>
      <c r="I453" s="77"/>
      <c r="J453" s="77"/>
    </row>
    <row r="454" spans="1:10" x14ac:dyDescent="0.3">
      <c r="A454" s="141">
        <v>437</v>
      </c>
      <c r="B454" s="146">
        <v>16356.15</v>
      </c>
      <c r="C454" s="146">
        <v>618.48</v>
      </c>
      <c r="D454" s="155">
        <v>1.089E-2</v>
      </c>
      <c r="E454" s="156">
        <v>5.3499999999999997E-3</v>
      </c>
      <c r="F454" s="156">
        <v>5.5399999999999998E-3</v>
      </c>
      <c r="G454" s="155">
        <f t="shared" si="13"/>
        <v>77.493798072845593</v>
      </c>
      <c r="H454" s="75">
        <f t="shared" si="12"/>
        <v>5639160.9505216405</v>
      </c>
      <c r="I454" s="77"/>
      <c r="J454" s="77"/>
    </row>
    <row r="455" spans="1:10" x14ac:dyDescent="0.3">
      <c r="A455" s="141">
        <v>438</v>
      </c>
      <c r="B455" s="146">
        <v>16231.36</v>
      </c>
      <c r="C455" s="146">
        <v>618.73</v>
      </c>
      <c r="D455" s="155">
        <v>1.095E-2</v>
      </c>
      <c r="E455" s="156">
        <v>5.3600000000000002E-3</v>
      </c>
      <c r="F455" s="156">
        <v>5.5900000000000004E-3</v>
      </c>
      <c r="G455" s="155">
        <f t="shared" si="13"/>
        <v>78.193200582528306</v>
      </c>
      <c r="H455" s="75">
        <f t="shared" si="12"/>
        <v>5601510.0640076352</v>
      </c>
      <c r="I455" s="77"/>
      <c r="J455" s="77"/>
    </row>
    <row r="456" spans="1:10" x14ac:dyDescent="0.3">
      <c r="A456" s="141">
        <v>439</v>
      </c>
      <c r="B456" s="146">
        <v>16284.99</v>
      </c>
      <c r="C456" s="146">
        <v>618.33000000000004</v>
      </c>
      <c r="D456" s="155">
        <v>1.089E-2</v>
      </c>
      <c r="E456" s="156">
        <v>5.3299999999999997E-3</v>
      </c>
      <c r="F456" s="156">
        <v>5.5599999999999998E-3</v>
      </c>
      <c r="G456" s="155">
        <f t="shared" si="13"/>
        <v>77.773559076718669</v>
      </c>
      <c r="H456" s="75">
        <f t="shared" si="12"/>
        <v>5644591.8794452297</v>
      </c>
      <c r="I456" s="77"/>
      <c r="J456" s="77"/>
    </row>
    <row r="457" spans="1:10" x14ac:dyDescent="0.3">
      <c r="A457" s="141">
        <v>440</v>
      </c>
      <c r="B457" s="146">
        <v>16185.18</v>
      </c>
      <c r="C457" s="146">
        <v>618.5</v>
      </c>
      <c r="D457" s="155">
        <v>1.0959999999999999E-2</v>
      </c>
      <c r="E457" s="156">
        <v>5.3499999999999997E-3</v>
      </c>
      <c r="F457" s="156">
        <v>5.5999999999999999E-3</v>
      </c>
      <c r="G457" s="155">
        <f t="shared" si="13"/>
        <v>78.333081084464851</v>
      </c>
      <c r="H457" s="75">
        <f t="shared" si="12"/>
        <v>5617039.3645764757</v>
      </c>
      <c r="I457" s="77"/>
      <c r="J457" s="77"/>
    </row>
    <row r="458" spans="1:10" x14ac:dyDescent="0.3">
      <c r="A458" s="141">
        <v>441</v>
      </c>
      <c r="B458" s="146">
        <v>16318.45</v>
      </c>
      <c r="C458" s="146">
        <v>618.69000000000005</v>
      </c>
      <c r="D458" s="155">
        <v>1.093E-2</v>
      </c>
      <c r="E458" s="156">
        <v>5.3699999999999998E-3</v>
      </c>
      <c r="F458" s="156">
        <v>5.5599999999999998E-3</v>
      </c>
      <c r="G458" s="155">
        <f t="shared" si="13"/>
        <v>77.773559076718669</v>
      </c>
      <c r="H458" s="75">
        <f t="shared" si="12"/>
        <v>5670307.5599893993</v>
      </c>
      <c r="I458" s="77"/>
      <c r="J458" s="77"/>
    </row>
    <row r="459" spans="1:10" x14ac:dyDescent="0.3">
      <c r="A459" s="141">
        <v>442</v>
      </c>
      <c r="B459" s="146">
        <v>16171.25</v>
      </c>
      <c r="C459" s="146">
        <v>618.61</v>
      </c>
      <c r="D459" s="155">
        <v>1.099E-2</v>
      </c>
      <c r="E459" s="156">
        <v>5.3800000000000002E-3</v>
      </c>
      <c r="F459" s="156">
        <v>5.6100000000000004E-3</v>
      </c>
      <c r="G459" s="155">
        <f t="shared" si="13"/>
        <v>78.472961586401411</v>
      </c>
      <c r="H459" s="75">
        <f t="shared" si="12"/>
        <v>5632513.3022199357</v>
      </c>
      <c r="I459" s="77"/>
      <c r="J459" s="77"/>
    </row>
    <row r="460" spans="1:10" x14ac:dyDescent="0.3">
      <c r="A460" s="141">
        <v>443</v>
      </c>
      <c r="B460" s="146">
        <v>16168.05</v>
      </c>
      <c r="C460" s="146">
        <v>618.32000000000005</v>
      </c>
      <c r="D460" s="155">
        <v>1.0970000000000001E-2</v>
      </c>
      <c r="E460" s="156">
        <v>5.3699999999999998E-3</v>
      </c>
      <c r="F460" s="156">
        <v>5.5999999999999999E-3</v>
      </c>
      <c r="G460" s="155">
        <f t="shared" si="13"/>
        <v>78.333081084464851</v>
      </c>
      <c r="H460" s="75">
        <f t="shared" si="12"/>
        <v>5655337.3602440432</v>
      </c>
      <c r="I460" s="77"/>
      <c r="J460" s="77"/>
    </row>
    <row r="461" spans="1:10" x14ac:dyDescent="0.3">
      <c r="A461" s="141">
        <v>444</v>
      </c>
      <c r="B461" s="146">
        <v>16256.5</v>
      </c>
      <c r="C461" s="146">
        <v>618.54</v>
      </c>
      <c r="D461" s="155">
        <v>1.098E-2</v>
      </c>
      <c r="E461" s="156">
        <v>5.4000000000000003E-3</v>
      </c>
      <c r="F461" s="156">
        <v>5.5799999999999999E-3</v>
      </c>
      <c r="G461" s="155">
        <f t="shared" si="13"/>
        <v>78.05332008059176</v>
      </c>
      <c r="H461" s="75">
        <f t="shared" si="12"/>
        <v>5688419.1414479269</v>
      </c>
      <c r="I461" s="77"/>
      <c r="J461" s="77"/>
    </row>
    <row r="462" spans="1:10" x14ac:dyDescent="0.3">
      <c r="A462" s="141">
        <v>445</v>
      </c>
      <c r="B462" s="146">
        <v>16125.05</v>
      </c>
      <c r="C462" s="146">
        <v>618.67999999999995</v>
      </c>
      <c r="D462" s="155">
        <v>1.098E-2</v>
      </c>
      <c r="E462" s="156">
        <v>5.3600000000000002E-3</v>
      </c>
      <c r="F462" s="156">
        <v>5.62E-3</v>
      </c>
      <c r="G462" s="155">
        <f t="shared" si="13"/>
        <v>78.612842088337942</v>
      </c>
      <c r="H462" s="75">
        <f t="shared" si="12"/>
        <v>5660652.7404256621</v>
      </c>
      <c r="I462" s="77"/>
      <c r="J462" s="77"/>
    </row>
    <row r="463" spans="1:10" x14ac:dyDescent="0.3">
      <c r="A463" s="141">
        <v>446</v>
      </c>
      <c r="B463" s="146">
        <v>16293.7</v>
      </c>
      <c r="C463" s="146">
        <v>618.91999999999996</v>
      </c>
      <c r="D463" s="155">
        <v>1.0970000000000001E-2</v>
      </c>
      <c r="E463" s="156">
        <v>5.4000000000000003E-3</v>
      </c>
      <c r="F463" s="156">
        <v>5.5700000000000003E-3</v>
      </c>
      <c r="G463" s="155">
        <f t="shared" si="13"/>
        <v>77.913439578655229</v>
      </c>
      <c r="H463" s="75">
        <f t="shared" si="12"/>
        <v>5724301.2554946151</v>
      </c>
      <c r="I463" s="77"/>
      <c r="J463" s="77"/>
    </row>
    <row r="464" spans="1:10" x14ac:dyDescent="0.3">
      <c r="A464" s="141">
        <v>447</v>
      </c>
      <c r="B464" s="146">
        <v>16156.11</v>
      </c>
      <c r="C464" s="146">
        <v>618.14</v>
      </c>
      <c r="D464" s="155">
        <v>1.0999999999999999E-2</v>
      </c>
      <c r="E464" s="156">
        <v>5.4000000000000003E-3</v>
      </c>
      <c r="F464" s="156">
        <v>5.6100000000000004E-3</v>
      </c>
      <c r="G464" s="155">
        <f t="shared" si="13"/>
        <v>78.472961586401411</v>
      </c>
      <c r="H464" s="75">
        <f t="shared" si="12"/>
        <v>5696229.5160459531</v>
      </c>
      <c r="I464" s="77"/>
      <c r="J464" s="77"/>
    </row>
    <row r="465" spans="1:10" x14ac:dyDescent="0.3">
      <c r="A465" s="141">
        <v>448</v>
      </c>
      <c r="B465" s="146">
        <v>16346.23</v>
      </c>
      <c r="C465" s="146">
        <v>619.26</v>
      </c>
      <c r="D465" s="155">
        <v>1.098E-2</v>
      </c>
      <c r="E465" s="156">
        <v>5.4299999999999999E-3</v>
      </c>
      <c r="F465" s="156">
        <v>5.5500000000000002E-3</v>
      </c>
      <c r="G465" s="155">
        <f t="shared" si="13"/>
        <v>77.633678574782138</v>
      </c>
      <c r="H465" s="75">
        <f t="shared" si="12"/>
        <v>5770691.3832307374</v>
      </c>
      <c r="I465" s="77"/>
      <c r="J465" s="77"/>
    </row>
    <row r="466" spans="1:10" x14ac:dyDescent="0.3">
      <c r="A466" s="141">
        <v>449</v>
      </c>
      <c r="B466" s="146">
        <v>16313.31</v>
      </c>
      <c r="C466" s="146">
        <v>618.62</v>
      </c>
      <c r="D466" s="155">
        <v>1.098E-2</v>
      </c>
      <c r="E466" s="156">
        <v>5.4200000000000003E-3</v>
      </c>
      <c r="F466" s="156">
        <v>5.5599999999999998E-3</v>
      </c>
      <c r="G466" s="155">
        <f t="shared" si="13"/>
        <v>77.773559076718669</v>
      </c>
      <c r="H466" s="75">
        <f t="shared" ref="H466:H529" si="14">A466/G466*10^6</f>
        <v>5773170.2821660778</v>
      </c>
      <c r="I466" s="77"/>
      <c r="J466" s="77"/>
    </row>
    <row r="467" spans="1:10" x14ac:dyDescent="0.3">
      <c r="A467" s="141">
        <v>450</v>
      </c>
      <c r="B467" s="146">
        <v>16304</v>
      </c>
      <c r="C467" s="146">
        <v>618.58000000000004</v>
      </c>
      <c r="D467" s="155">
        <v>1.099E-2</v>
      </c>
      <c r="E467" s="156">
        <v>5.4299999999999999E-3</v>
      </c>
      <c r="F467" s="156">
        <v>5.5599999999999998E-3</v>
      </c>
      <c r="G467" s="155">
        <f t="shared" ref="G467:G530" si="15">(2*F467/$B$7)*(1+3*$B$11)/(4+PI()*$B$11-PI())*10^6</f>
        <v>77.773559076718669</v>
      </c>
      <c r="H467" s="75">
        <f t="shared" si="14"/>
        <v>5786028.1224381616</v>
      </c>
      <c r="I467" s="77"/>
      <c r="J467" s="77"/>
    </row>
    <row r="468" spans="1:10" x14ac:dyDescent="0.3">
      <c r="A468" s="141">
        <v>451</v>
      </c>
      <c r="B468" s="146">
        <v>16306.03</v>
      </c>
      <c r="C468" s="146">
        <v>618.51</v>
      </c>
      <c r="D468" s="155">
        <v>1.098E-2</v>
      </c>
      <c r="E468" s="156">
        <v>5.4200000000000003E-3</v>
      </c>
      <c r="F468" s="156">
        <v>5.5599999999999998E-3</v>
      </c>
      <c r="G468" s="155">
        <f t="shared" si="15"/>
        <v>77.773559076718669</v>
      </c>
      <c r="H468" s="75">
        <f t="shared" si="14"/>
        <v>5798885.9627102474</v>
      </c>
      <c r="I468" s="77"/>
      <c r="J468" s="77"/>
    </row>
    <row r="469" spans="1:10" x14ac:dyDescent="0.3">
      <c r="A469" s="141">
        <v>452</v>
      </c>
      <c r="B469" s="146">
        <v>16297.82</v>
      </c>
      <c r="C469" s="146">
        <v>618.5</v>
      </c>
      <c r="D469" s="155">
        <v>1.0999999999999999E-2</v>
      </c>
      <c r="E469" s="156">
        <v>5.4400000000000004E-3</v>
      </c>
      <c r="F469" s="156">
        <v>5.5599999999999998E-3</v>
      </c>
      <c r="G469" s="155">
        <f t="shared" si="15"/>
        <v>77.773559076718669</v>
      </c>
      <c r="H469" s="75">
        <f t="shared" si="14"/>
        <v>5811743.8029823322</v>
      </c>
      <c r="I469" s="77"/>
      <c r="J469" s="77"/>
    </row>
    <row r="470" spans="1:10" x14ac:dyDescent="0.3">
      <c r="A470" s="141">
        <v>453</v>
      </c>
      <c r="B470" s="146">
        <v>16262.97</v>
      </c>
      <c r="C470" s="146">
        <v>618.49</v>
      </c>
      <c r="D470" s="155">
        <v>1.1010000000000001E-2</v>
      </c>
      <c r="E470" s="156">
        <v>5.4400000000000004E-3</v>
      </c>
      <c r="F470" s="156">
        <v>5.5700000000000003E-3</v>
      </c>
      <c r="G470" s="155">
        <f t="shared" si="15"/>
        <v>77.913439578655229</v>
      </c>
      <c r="H470" s="75">
        <f t="shared" si="14"/>
        <v>5814144.5487422887</v>
      </c>
      <c r="I470" s="77"/>
      <c r="J470" s="77"/>
    </row>
    <row r="471" spans="1:10" x14ac:dyDescent="0.3">
      <c r="A471" s="141">
        <v>454</v>
      </c>
      <c r="B471" s="146">
        <v>16180.98</v>
      </c>
      <c r="C471" s="146">
        <v>618.65</v>
      </c>
      <c r="D471" s="155">
        <v>1.1050000000000001E-2</v>
      </c>
      <c r="E471" s="156">
        <v>5.45E-3</v>
      </c>
      <c r="F471" s="156">
        <v>5.5999999999999999E-3</v>
      </c>
      <c r="G471" s="155">
        <f t="shared" si="15"/>
        <v>78.333081084464851</v>
      </c>
      <c r="H471" s="75">
        <f t="shared" si="14"/>
        <v>5795763.3443584545</v>
      </c>
      <c r="I471" s="77"/>
      <c r="J471" s="77"/>
    </row>
    <row r="472" spans="1:10" x14ac:dyDescent="0.3">
      <c r="A472" s="141">
        <v>455</v>
      </c>
      <c r="B472" s="146">
        <v>16190.59</v>
      </c>
      <c r="C472" s="146">
        <v>618.35</v>
      </c>
      <c r="D472" s="155">
        <v>1.106E-2</v>
      </c>
      <c r="E472" s="156">
        <v>5.4599999999999996E-3</v>
      </c>
      <c r="F472" s="156">
        <v>5.5999999999999999E-3</v>
      </c>
      <c r="G472" s="155">
        <f t="shared" si="15"/>
        <v>78.333081084464851</v>
      </c>
      <c r="H472" s="75">
        <f t="shared" si="14"/>
        <v>5808529.3429143103</v>
      </c>
      <c r="I472" s="77"/>
      <c r="J472" s="77"/>
    </row>
    <row r="473" spans="1:10" x14ac:dyDescent="0.3">
      <c r="A473" s="141">
        <v>456</v>
      </c>
      <c r="B473" s="146">
        <v>16290.34</v>
      </c>
      <c r="C473" s="146">
        <v>618.74</v>
      </c>
      <c r="D473" s="155">
        <v>1.103E-2</v>
      </c>
      <c r="E473" s="156">
        <v>5.4599999999999996E-3</v>
      </c>
      <c r="F473" s="156">
        <v>5.5700000000000003E-3</v>
      </c>
      <c r="G473" s="155">
        <f t="shared" si="15"/>
        <v>77.913439578655229</v>
      </c>
      <c r="H473" s="75">
        <f t="shared" si="14"/>
        <v>5852648.8172770068</v>
      </c>
      <c r="I473" s="77"/>
      <c r="J473" s="77"/>
    </row>
    <row r="474" spans="1:10" x14ac:dyDescent="0.3">
      <c r="A474" s="141">
        <v>457</v>
      </c>
      <c r="B474" s="146">
        <v>16174.2</v>
      </c>
      <c r="C474" s="146">
        <v>618.66999999999996</v>
      </c>
      <c r="D474" s="155">
        <v>1.1050000000000001E-2</v>
      </c>
      <c r="E474" s="156">
        <v>5.45E-3</v>
      </c>
      <c r="F474" s="156">
        <v>5.6100000000000004E-3</v>
      </c>
      <c r="G474" s="155">
        <f t="shared" si="15"/>
        <v>78.472961586401411</v>
      </c>
      <c r="H474" s="75">
        <f t="shared" si="14"/>
        <v>5823661.9436979881</v>
      </c>
      <c r="I474" s="77"/>
      <c r="J474" s="77"/>
    </row>
    <row r="475" spans="1:10" x14ac:dyDescent="0.3">
      <c r="A475" s="141">
        <v>458</v>
      </c>
      <c r="B475" s="146">
        <v>16339.09</v>
      </c>
      <c r="C475" s="146">
        <v>618.35</v>
      </c>
      <c r="D475" s="155">
        <v>1.103E-2</v>
      </c>
      <c r="E475" s="156">
        <v>5.4900000000000001E-3</v>
      </c>
      <c r="F475" s="156">
        <v>5.5500000000000002E-3</v>
      </c>
      <c r="G475" s="155">
        <f t="shared" si="15"/>
        <v>77.633678574782138</v>
      </c>
      <c r="H475" s="75">
        <f t="shared" si="14"/>
        <v>5899501.4587492803</v>
      </c>
      <c r="I475" s="77"/>
      <c r="J475" s="77"/>
    </row>
    <row r="476" spans="1:10" x14ac:dyDescent="0.3">
      <c r="A476" s="141">
        <v>459</v>
      </c>
      <c r="B476" s="146">
        <v>16184.33</v>
      </c>
      <c r="C476" s="146">
        <v>618.80999999999995</v>
      </c>
      <c r="D476" s="155">
        <v>1.108E-2</v>
      </c>
      <c r="E476" s="156">
        <v>5.4799999999999996E-3</v>
      </c>
      <c r="F476" s="156">
        <v>5.5999999999999999E-3</v>
      </c>
      <c r="G476" s="155">
        <f t="shared" si="15"/>
        <v>78.333081084464851</v>
      </c>
      <c r="H476" s="75">
        <f t="shared" si="14"/>
        <v>5859593.3371377327</v>
      </c>
      <c r="I476" s="77"/>
      <c r="J476" s="77"/>
    </row>
    <row r="477" spans="1:10" x14ac:dyDescent="0.3">
      <c r="A477" s="141">
        <v>460</v>
      </c>
      <c r="B477" s="146">
        <v>16331.2</v>
      </c>
      <c r="C477" s="146">
        <v>618.51</v>
      </c>
      <c r="D477" s="155">
        <v>1.103E-2</v>
      </c>
      <c r="E477" s="156">
        <v>5.4799999999999996E-3</v>
      </c>
      <c r="F477" s="156">
        <v>5.5500000000000002E-3</v>
      </c>
      <c r="G477" s="155">
        <f t="shared" si="15"/>
        <v>77.633678574782138</v>
      </c>
      <c r="H477" s="75">
        <f t="shared" si="14"/>
        <v>5925263.4738529893</v>
      </c>
      <c r="I477" s="77"/>
      <c r="J477" s="77"/>
    </row>
    <row r="478" spans="1:10" x14ac:dyDescent="0.3">
      <c r="A478" s="141">
        <v>461</v>
      </c>
      <c r="B478" s="146">
        <v>16355.6</v>
      </c>
      <c r="C478" s="146">
        <v>618.66999999999996</v>
      </c>
      <c r="D478" s="155">
        <v>1.106E-2</v>
      </c>
      <c r="E478" s="156">
        <v>5.5199999999999997E-3</v>
      </c>
      <c r="F478" s="156">
        <v>5.5399999999999998E-3</v>
      </c>
      <c r="G478" s="155">
        <f t="shared" si="15"/>
        <v>77.493798072845593</v>
      </c>
      <c r="H478" s="75">
        <f t="shared" si="14"/>
        <v>5948863.1537539503</v>
      </c>
      <c r="I478" s="77"/>
      <c r="J478" s="77"/>
    </row>
    <row r="479" spans="1:10" x14ac:dyDescent="0.3">
      <c r="A479" s="141">
        <v>462</v>
      </c>
      <c r="B479" s="146">
        <v>16291.73</v>
      </c>
      <c r="C479" s="146">
        <v>618.24</v>
      </c>
      <c r="D479" s="155">
        <v>1.103E-2</v>
      </c>
      <c r="E479" s="156">
        <v>5.47E-3</v>
      </c>
      <c r="F479" s="156">
        <v>5.5599999999999998E-3</v>
      </c>
      <c r="G479" s="155">
        <f t="shared" si="15"/>
        <v>77.773559076718669</v>
      </c>
      <c r="H479" s="75">
        <f t="shared" si="14"/>
        <v>5940322.2057031803</v>
      </c>
      <c r="I479" s="77"/>
      <c r="J479" s="77"/>
    </row>
    <row r="480" spans="1:10" x14ac:dyDescent="0.3">
      <c r="A480" s="141">
        <v>463</v>
      </c>
      <c r="B480" s="146">
        <v>16279.96</v>
      </c>
      <c r="C480" s="146">
        <v>618.45000000000005</v>
      </c>
      <c r="D480" s="155">
        <v>1.107E-2</v>
      </c>
      <c r="E480" s="156">
        <v>5.4999999999999997E-3</v>
      </c>
      <c r="F480" s="156">
        <v>5.5700000000000003E-3</v>
      </c>
      <c r="G480" s="155">
        <f t="shared" si="15"/>
        <v>77.913439578655229</v>
      </c>
      <c r="H480" s="75">
        <f t="shared" si="14"/>
        <v>5942492.1105246795</v>
      </c>
      <c r="I480" s="77"/>
      <c r="J480" s="77"/>
    </row>
    <row r="481" spans="1:10" x14ac:dyDescent="0.3">
      <c r="A481" s="141">
        <v>464</v>
      </c>
      <c r="B481" s="146">
        <v>16307.06</v>
      </c>
      <c r="C481" s="146">
        <v>618.16</v>
      </c>
      <c r="D481" s="155">
        <v>1.1050000000000001E-2</v>
      </c>
      <c r="E481" s="156">
        <v>5.4900000000000001E-3</v>
      </c>
      <c r="F481" s="156">
        <v>5.5599999999999998E-3</v>
      </c>
      <c r="G481" s="155">
        <f t="shared" si="15"/>
        <v>77.773559076718669</v>
      </c>
      <c r="H481" s="75">
        <f t="shared" si="14"/>
        <v>5966037.886247349</v>
      </c>
      <c r="I481" s="77"/>
      <c r="J481" s="77"/>
    </row>
    <row r="482" spans="1:10" x14ac:dyDescent="0.3">
      <c r="A482" s="141">
        <v>465</v>
      </c>
      <c r="B482" s="146">
        <v>16301.48</v>
      </c>
      <c r="C482" s="146">
        <v>618.29</v>
      </c>
      <c r="D482" s="155">
        <v>1.108E-2</v>
      </c>
      <c r="E482" s="156">
        <v>5.5199999999999997E-3</v>
      </c>
      <c r="F482" s="156">
        <v>5.5599999999999998E-3</v>
      </c>
      <c r="G482" s="155">
        <f t="shared" si="15"/>
        <v>77.773559076718669</v>
      </c>
      <c r="H482" s="75">
        <f t="shared" si="14"/>
        <v>5978895.7265194347</v>
      </c>
      <c r="I482" s="77"/>
      <c r="J482" s="77"/>
    </row>
    <row r="483" spans="1:10" x14ac:dyDescent="0.3">
      <c r="A483" s="141">
        <v>466</v>
      </c>
      <c r="B483" s="146">
        <v>16299.86</v>
      </c>
      <c r="C483" s="146">
        <v>618.41</v>
      </c>
      <c r="D483" s="155">
        <v>1.108E-2</v>
      </c>
      <c r="E483" s="156">
        <v>5.5199999999999997E-3</v>
      </c>
      <c r="F483" s="156">
        <v>5.5599999999999998E-3</v>
      </c>
      <c r="G483" s="155">
        <f t="shared" si="15"/>
        <v>77.773559076718669</v>
      </c>
      <c r="H483" s="75">
        <f t="shared" si="14"/>
        <v>5991753.5667915186</v>
      </c>
      <c r="I483" s="77"/>
      <c r="J483" s="77"/>
    </row>
    <row r="484" spans="1:10" x14ac:dyDescent="0.3">
      <c r="A484" s="141">
        <v>467</v>
      </c>
      <c r="B484" s="146">
        <v>16321.64</v>
      </c>
      <c r="C484" s="146">
        <v>618.19000000000005</v>
      </c>
      <c r="D484" s="155">
        <v>1.1089999999999999E-2</v>
      </c>
      <c r="E484" s="156">
        <v>5.5399999999999998E-3</v>
      </c>
      <c r="F484" s="156">
        <v>5.5500000000000002E-3</v>
      </c>
      <c r="G484" s="155">
        <f t="shared" si="15"/>
        <v>77.633678574782138</v>
      </c>
      <c r="H484" s="75">
        <f t="shared" si="14"/>
        <v>6015430.5267159697</v>
      </c>
      <c r="I484" s="77"/>
      <c r="J484" s="77"/>
    </row>
    <row r="485" spans="1:10" x14ac:dyDescent="0.3">
      <c r="A485" s="141">
        <v>468</v>
      </c>
      <c r="B485" s="146">
        <v>16333.53</v>
      </c>
      <c r="C485" s="146">
        <v>618.94000000000005</v>
      </c>
      <c r="D485" s="155">
        <v>1.1089999999999999E-2</v>
      </c>
      <c r="E485" s="156">
        <v>5.5300000000000002E-3</v>
      </c>
      <c r="F485" s="156">
        <v>5.5500000000000002E-3</v>
      </c>
      <c r="G485" s="155">
        <f t="shared" si="15"/>
        <v>77.633678574782138</v>
      </c>
      <c r="H485" s="75">
        <f t="shared" si="14"/>
        <v>6028311.5342678241</v>
      </c>
      <c r="I485" s="77"/>
      <c r="J485" s="77"/>
    </row>
    <row r="486" spans="1:10" x14ac:dyDescent="0.3">
      <c r="A486" s="141">
        <v>469</v>
      </c>
      <c r="B486" s="146">
        <v>16356.98</v>
      </c>
      <c r="C486" s="146">
        <v>618.05999999999995</v>
      </c>
      <c r="D486" s="155">
        <v>1.107E-2</v>
      </c>
      <c r="E486" s="156">
        <v>5.5300000000000002E-3</v>
      </c>
      <c r="F486" s="156">
        <v>5.5399999999999998E-3</v>
      </c>
      <c r="G486" s="155">
        <f t="shared" si="15"/>
        <v>77.493798072845593</v>
      </c>
      <c r="H486" s="75">
        <f t="shared" si="14"/>
        <v>6052097.2214980535</v>
      </c>
      <c r="I486" s="77"/>
      <c r="J486" s="77"/>
    </row>
    <row r="487" spans="1:10" x14ac:dyDescent="0.3">
      <c r="A487" s="141">
        <v>470</v>
      </c>
      <c r="B487" s="146">
        <v>16300.67</v>
      </c>
      <c r="C487" s="146">
        <v>618.25</v>
      </c>
      <c r="D487" s="155">
        <v>1.112E-2</v>
      </c>
      <c r="E487" s="156">
        <v>5.5599999999999998E-3</v>
      </c>
      <c r="F487" s="156">
        <v>5.5599999999999998E-3</v>
      </c>
      <c r="G487" s="155">
        <f t="shared" si="15"/>
        <v>77.773559076718669</v>
      </c>
      <c r="H487" s="75">
        <f t="shared" si="14"/>
        <v>6043184.9278798588</v>
      </c>
      <c r="I487" s="77"/>
      <c r="J487" s="77"/>
    </row>
    <row r="488" spans="1:10" x14ac:dyDescent="0.3">
      <c r="A488" s="141">
        <v>471</v>
      </c>
      <c r="B488" s="146">
        <v>16172.32</v>
      </c>
      <c r="C488" s="146">
        <v>617.95000000000005</v>
      </c>
      <c r="D488" s="155">
        <v>1.1129999999999999E-2</v>
      </c>
      <c r="E488" s="156">
        <v>5.5300000000000002E-3</v>
      </c>
      <c r="F488" s="156">
        <v>5.5999999999999999E-3</v>
      </c>
      <c r="G488" s="155">
        <f t="shared" si="15"/>
        <v>78.333081084464851</v>
      </c>
      <c r="H488" s="75">
        <f t="shared" si="14"/>
        <v>6012785.3198080007</v>
      </c>
      <c r="I488" s="77"/>
      <c r="J488" s="77"/>
    </row>
    <row r="489" spans="1:10" x14ac:dyDescent="0.3">
      <c r="A489" s="141">
        <v>472</v>
      </c>
      <c r="B489" s="146">
        <v>16226.47</v>
      </c>
      <c r="C489" s="146">
        <v>618.08000000000004</v>
      </c>
      <c r="D489" s="155">
        <v>1.115E-2</v>
      </c>
      <c r="E489" s="156">
        <v>5.5599999999999998E-3</v>
      </c>
      <c r="F489" s="156">
        <v>5.5799999999999999E-3</v>
      </c>
      <c r="G489" s="155">
        <f t="shared" si="15"/>
        <v>78.05332008059176</v>
      </c>
      <c r="H489" s="75">
        <f t="shared" si="14"/>
        <v>6047148.276494192</v>
      </c>
      <c r="I489" s="77"/>
      <c r="J489" s="77"/>
    </row>
    <row r="490" spans="1:10" x14ac:dyDescent="0.3">
      <c r="A490" s="141">
        <v>473</v>
      </c>
      <c r="B490" s="146">
        <v>16327.66</v>
      </c>
      <c r="C490" s="146">
        <v>618.38</v>
      </c>
      <c r="D490" s="155">
        <v>1.112E-2</v>
      </c>
      <c r="E490" s="156">
        <v>5.5700000000000003E-3</v>
      </c>
      <c r="F490" s="156">
        <v>5.5500000000000002E-3</v>
      </c>
      <c r="G490" s="155">
        <f t="shared" si="15"/>
        <v>77.633678574782138</v>
      </c>
      <c r="H490" s="75">
        <f t="shared" si="14"/>
        <v>6092716.5720270956</v>
      </c>
      <c r="I490" s="77"/>
      <c r="J490" s="77"/>
    </row>
    <row r="491" spans="1:10" x14ac:dyDescent="0.3">
      <c r="A491" s="141">
        <v>474</v>
      </c>
      <c r="B491" s="146">
        <v>16254.5</v>
      </c>
      <c r="C491" s="146">
        <v>617.97</v>
      </c>
      <c r="D491" s="155">
        <v>1.115E-2</v>
      </c>
      <c r="E491" s="156">
        <v>5.5799999999999999E-3</v>
      </c>
      <c r="F491" s="156">
        <v>5.5700000000000003E-3</v>
      </c>
      <c r="G491" s="155">
        <f t="shared" si="15"/>
        <v>77.913439578655229</v>
      </c>
      <c r="H491" s="75">
        <f t="shared" si="14"/>
        <v>6083674.4284853088</v>
      </c>
      <c r="I491" s="77"/>
      <c r="J491" s="77"/>
    </row>
    <row r="492" spans="1:10" x14ac:dyDescent="0.3">
      <c r="A492" s="141">
        <v>475</v>
      </c>
      <c r="B492" s="146">
        <v>16325.71</v>
      </c>
      <c r="C492" s="146">
        <v>617.73</v>
      </c>
      <c r="D492" s="155">
        <v>1.1140000000000001E-2</v>
      </c>
      <c r="E492" s="156">
        <v>5.5900000000000004E-3</v>
      </c>
      <c r="F492" s="156">
        <v>5.5500000000000002E-3</v>
      </c>
      <c r="G492" s="155">
        <f t="shared" si="15"/>
        <v>77.633678574782138</v>
      </c>
      <c r="H492" s="75">
        <f t="shared" si="14"/>
        <v>6118478.5871308036</v>
      </c>
      <c r="I492" s="77"/>
      <c r="J492" s="77"/>
    </row>
    <row r="493" spans="1:10" x14ac:dyDescent="0.3">
      <c r="A493" s="141">
        <v>476</v>
      </c>
      <c r="B493" s="146">
        <v>16222.66</v>
      </c>
      <c r="C493" s="146">
        <v>618.42999999999995</v>
      </c>
      <c r="D493" s="155">
        <v>1.116E-2</v>
      </c>
      <c r="E493" s="156">
        <v>5.5700000000000003E-3</v>
      </c>
      <c r="F493" s="156">
        <v>5.5900000000000004E-3</v>
      </c>
      <c r="G493" s="155">
        <f t="shared" si="15"/>
        <v>78.193200582528306</v>
      </c>
      <c r="H493" s="75">
        <f t="shared" si="14"/>
        <v>6087485.8229854666</v>
      </c>
      <c r="I493" s="77"/>
      <c r="J493" s="77"/>
    </row>
    <row r="494" spans="1:10" x14ac:dyDescent="0.3">
      <c r="A494" s="141">
        <v>477</v>
      </c>
      <c r="B494" s="146">
        <v>16281.08</v>
      </c>
      <c r="C494" s="146">
        <v>617.6</v>
      </c>
      <c r="D494" s="155">
        <v>1.1129999999999999E-2</v>
      </c>
      <c r="E494" s="156">
        <v>5.5700000000000003E-3</v>
      </c>
      <c r="F494" s="156">
        <v>5.5599999999999998E-3</v>
      </c>
      <c r="G494" s="155">
        <f t="shared" si="15"/>
        <v>77.773559076718669</v>
      </c>
      <c r="H494" s="75">
        <f t="shared" si="14"/>
        <v>6133189.8097844515</v>
      </c>
      <c r="I494" s="77"/>
      <c r="J494" s="77"/>
    </row>
    <row r="495" spans="1:10" x14ac:dyDescent="0.3">
      <c r="A495" s="141">
        <v>478</v>
      </c>
      <c r="B495" s="146">
        <v>16173.84</v>
      </c>
      <c r="C495" s="146">
        <v>618</v>
      </c>
      <c r="D495" s="155">
        <v>1.1169999999999999E-2</v>
      </c>
      <c r="E495" s="156">
        <v>5.5700000000000003E-3</v>
      </c>
      <c r="F495" s="156">
        <v>5.5999999999999999E-3</v>
      </c>
      <c r="G495" s="155">
        <f t="shared" si="15"/>
        <v>78.333081084464851</v>
      </c>
      <c r="H495" s="75">
        <f t="shared" si="14"/>
        <v>6102147.3096989896</v>
      </c>
      <c r="I495" s="77"/>
      <c r="J495" s="77"/>
    </row>
    <row r="496" spans="1:10" x14ac:dyDescent="0.3">
      <c r="A496" s="141">
        <v>479</v>
      </c>
      <c r="B496" s="146">
        <v>16379.01</v>
      </c>
      <c r="C496" s="146">
        <v>618.04</v>
      </c>
      <c r="D496" s="155">
        <v>1.112E-2</v>
      </c>
      <c r="E496" s="156">
        <v>5.5900000000000004E-3</v>
      </c>
      <c r="F496" s="156">
        <v>5.5300000000000002E-3</v>
      </c>
      <c r="G496" s="155">
        <f t="shared" si="15"/>
        <v>77.353917570909047</v>
      </c>
      <c r="H496" s="75">
        <f t="shared" si="14"/>
        <v>6192317.2741821213</v>
      </c>
      <c r="I496" s="77"/>
      <c r="J496" s="77"/>
    </row>
    <row r="497" spans="1:10" x14ac:dyDescent="0.3">
      <c r="A497" s="141">
        <v>480</v>
      </c>
      <c r="B497" s="146">
        <v>16211.3</v>
      </c>
      <c r="C497" s="146">
        <v>618</v>
      </c>
      <c r="D497" s="155">
        <v>1.1169999999999999E-2</v>
      </c>
      <c r="E497" s="156">
        <v>5.5900000000000004E-3</v>
      </c>
      <c r="F497" s="156">
        <v>5.5900000000000004E-3</v>
      </c>
      <c r="G497" s="155">
        <f t="shared" si="15"/>
        <v>78.193200582528306</v>
      </c>
      <c r="H497" s="75">
        <f t="shared" si="14"/>
        <v>6138641.1660357649</v>
      </c>
      <c r="I497" s="77"/>
      <c r="J497" s="77"/>
    </row>
    <row r="498" spans="1:10" x14ac:dyDescent="0.3">
      <c r="A498" s="141">
        <v>481</v>
      </c>
      <c r="B498" s="146">
        <v>16365.65</v>
      </c>
      <c r="C498" s="146">
        <v>617.83000000000004</v>
      </c>
      <c r="D498" s="155">
        <v>1.1140000000000001E-2</v>
      </c>
      <c r="E498" s="156">
        <v>5.6100000000000004E-3</v>
      </c>
      <c r="F498" s="156">
        <v>5.5300000000000002E-3</v>
      </c>
      <c r="G498" s="155">
        <f t="shared" si="15"/>
        <v>77.353917570909047</v>
      </c>
      <c r="H498" s="75">
        <f t="shared" si="14"/>
        <v>6218172.4611306889</v>
      </c>
      <c r="I498" s="77"/>
      <c r="J498" s="77"/>
    </row>
    <row r="499" spans="1:10" x14ac:dyDescent="0.3">
      <c r="A499" s="141">
        <v>482</v>
      </c>
      <c r="B499" s="146">
        <v>16216.57</v>
      </c>
      <c r="C499" s="146">
        <v>617.98</v>
      </c>
      <c r="D499" s="155">
        <v>1.1180000000000001E-2</v>
      </c>
      <c r="E499" s="156">
        <v>5.5900000000000004E-3</v>
      </c>
      <c r="F499" s="156">
        <v>5.5799999999999999E-3</v>
      </c>
      <c r="G499" s="155">
        <f t="shared" si="15"/>
        <v>78.05332008059176</v>
      </c>
      <c r="H499" s="75">
        <f t="shared" si="14"/>
        <v>6175265.8247250021</v>
      </c>
      <c r="I499" s="77"/>
      <c r="J499" s="77"/>
    </row>
    <row r="500" spans="1:10" x14ac:dyDescent="0.3">
      <c r="A500" s="141">
        <v>483</v>
      </c>
      <c r="B500" s="146">
        <v>16173.31</v>
      </c>
      <c r="C500" s="146">
        <v>617.66999999999996</v>
      </c>
      <c r="D500" s="155">
        <v>1.1180000000000001E-2</v>
      </c>
      <c r="E500" s="156">
        <v>5.5799999999999999E-3</v>
      </c>
      <c r="F500" s="156">
        <v>5.5999999999999999E-3</v>
      </c>
      <c r="G500" s="155">
        <f t="shared" si="15"/>
        <v>78.333081084464851</v>
      </c>
      <c r="H500" s="75">
        <f t="shared" si="14"/>
        <v>6165977.3024782678</v>
      </c>
      <c r="I500" s="77"/>
      <c r="J500" s="77"/>
    </row>
    <row r="501" spans="1:10" x14ac:dyDescent="0.3">
      <c r="A501" s="141">
        <v>484</v>
      </c>
      <c r="B501" s="146">
        <v>16241.12</v>
      </c>
      <c r="C501" s="146">
        <v>618</v>
      </c>
      <c r="D501" s="155">
        <v>1.119E-2</v>
      </c>
      <c r="E501" s="156">
        <v>5.6100000000000004E-3</v>
      </c>
      <c r="F501" s="156">
        <v>5.5799999999999999E-3</v>
      </c>
      <c r="G501" s="155">
        <f t="shared" si="15"/>
        <v>78.05332008059176</v>
      </c>
      <c r="H501" s="75">
        <f t="shared" si="14"/>
        <v>6200889.3343711635</v>
      </c>
      <c r="I501" s="77"/>
      <c r="J501" s="77"/>
    </row>
    <row r="502" spans="1:10" x14ac:dyDescent="0.3">
      <c r="A502" s="141">
        <v>485</v>
      </c>
      <c r="B502" s="146">
        <v>16277.56</v>
      </c>
      <c r="C502" s="146">
        <v>617.79</v>
      </c>
      <c r="D502" s="155">
        <v>1.116E-2</v>
      </c>
      <c r="E502" s="156">
        <v>5.5999999999999999E-3</v>
      </c>
      <c r="F502" s="156">
        <v>5.5599999999999998E-3</v>
      </c>
      <c r="G502" s="155">
        <f t="shared" si="15"/>
        <v>77.773559076718669</v>
      </c>
      <c r="H502" s="75">
        <f t="shared" si="14"/>
        <v>6236052.53196113</v>
      </c>
      <c r="I502" s="77"/>
      <c r="J502" s="77"/>
    </row>
    <row r="503" spans="1:10" x14ac:dyDescent="0.3">
      <c r="A503" s="141">
        <v>486</v>
      </c>
      <c r="B503" s="146">
        <v>16298.89</v>
      </c>
      <c r="C503" s="146">
        <v>617.89</v>
      </c>
      <c r="D503" s="155">
        <v>1.119E-2</v>
      </c>
      <c r="E503" s="156">
        <v>5.64E-3</v>
      </c>
      <c r="F503" s="156">
        <v>5.5599999999999998E-3</v>
      </c>
      <c r="G503" s="155">
        <f t="shared" si="15"/>
        <v>77.773559076718669</v>
      </c>
      <c r="H503" s="75">
        <f t="shared" si="14"/>
        <v>6248910.3722332157</v>
      </c>
      <c r="I503" s="77"/>
      <c r="J503" s="77"/>
    </row>
    <row r="504" spans="1:10" x14ac:dyDescent="0.3">
      <c r="A504" s="141">
        <v>487</v>
      </c>
      <c r="B504" s="146">
        <v>16295.9</v>
      </c>
      <c r="C504" s="146">
        <v>618.25</v>
      </c>
      <c r="D504" s="155">
        <v>1.1180000000000001E-2</v>
      </c>
      <c r="E504" s="156">
        <v>5.62E-3</v>
      </c>
      <c r="F504" s="156">
        <v>5.5599999999999998E-3</v>
      </c>
      <c r="G504" s="155">
        <f t="shared" si="15"/>
        <v>77.773559076718669</v>
      </c>
      <c r="H504" s="75">
        <f t="shared" si="14"/>
        <v>6261768.2125052996</v>
      </c>
      <c r="I504" s="77"/>
      <c r="J504" s="77"/>
    </row>
    <row r="505" spans="1:10" x14ac:dyDescent="0.3">
      <c r="A505" s="141">
        <v>488</v>
      </c>
      <c r="B505" s="146">
        <v>16142.94</v>
      </c>
      <c r="C505" s="146">
        <v>617.69000000000005</v>
      </c>
      <c r="D505" s="155">
        <v>1.123E-2</v>
      </c>
      <c r="E505" s="156">
        <v>5.62E-3</v>
      </c>
      <c r="F505" s="156">
        <v>5.6100000000000004E-3</v>
      </c>
      <c r="G505" s="155">
        <f t="shared" si="15"/>
        <v>78.472961586401411</v>
      </c>
      <c r="H505" s="75">
        <f t="shared" si="14"/>
        <v>6218702.4694192959</v>
      </c>
      <c r="I505" s="77"/>
      <c r="J505" s="77"/>
    </row>
    <row r="506" spans="1:10" x14ac:dyDescent="0.3">
      <c r="A506" s="141">
        <v>489</v>
      </c>
      <c r="B506" s="146">
        <v>16266.85</v>
      </c>
      <c r="C506" s="146">
        <v>617.73</v>
      </c>
      <c r="D506" s="155">
        <v>1.119E-2</v>
      </c>
      <c r="E506" s="156">
        <v>5.62E-3</v>
      </c>
      <c r="F506" s="156">
        <v>5.5700000000000003E-3</v>
      </c>
      <c r="G506" s="155">
        <f t="shared" si="15"/>
        <v>77.913439578655229</v>
      </c>
      <c r="H506" s="75">
        <f t="shared" si="14"/>
        <v>6276195.7711588945</v>
      </c>
      <c r="I506" s="77"/>
      <c r="J506" s="77"/>
    </row>
    <row r="507" spans="1:10" x14ac:dyDescent="0.3">
      <c r="A507" s="141">
        <v>490</v>
      </c>
      <c r="B507" s="146">
        <v>16308.71</v>
      </c>
      <c r="C507" s="146">
        <v>617.63</v>
      </c>
      <c r="D507" s="155">
        <v>1.12E-2</v>
      </c>
      <c r="E507" s="156">
        <v>5.6499999999999996E-3</v>
      </c>
      <c r="F507" s="156">
        <v>5.5500000000000002E-3</v>
      </c>
      <c r="G507" s="155">
        <f t="shared" si="15"/>
        <v>77.633678574782138</v>
      </c>
      <c r="H507" s="75">
        <f t="shared" si="14"/>
        <v>6311693.7004086189</v>
      </c>
      <c r="I507" s="77"/>
      <c r="J507" s="77"/>
    </row>
    <row r="508" spans="1:10" x14ac:dyDescent="0.3">
      <c r="A508" s="141">
        <v>491</v>
      </c>
      <c r="B508" s="146">
        <v>16255.65</v>
      </c>
      <c r="C508" s="146">
        <v>617.9</v>
      </c>
      <c r="D508" s="155">
        <v>1.1209999999999999E-2</v>
      </c>
      <c r="E508" s="156">
        <v>5.64E-3</v>
      </c>
      <c r="F508" s="156">
        <v>5.5700000000000003E-3</v>
      </c>
      <c r="G508" s="155">
        <f t="shared" si="15"/>
        <v>77.913439578655229</v>
      </c>
      <c r="H508" s="75">
        <f t="shared" si="14"/>
        <v>6301865.2835153723</v>
      </c>
      <c r="I508" s="77"/>
      <c r="J508" s="77"/>
    </row>
    <row r="509" spans="1:10" x14ac:dyDescent="0.3">
      <c r="A509" s="141">
        <v>492</v>
      </c>
      <c r="B509" s="146">
        <v>16321.35</v>
      </c>
      <c r="C509" s="146">
        <v>617.70000000000005</v>
      </c>
      <c r="D509" s="155">
        <v>1.12E-2</v>
      </c>
      <c r="E509" s="156">
        <v>5.6499999999999996E-3</v>
      </c>
      <c r="F509" s="156">
        <v>5.5500000000000002E-3</v>
      </c>
      <c r="G509" s="155">
        <f t="shared" si="15"/>
        <v>77.633678574782138</v>
      </c>
      <c r="H509" s="75">
        <f t="shared" si="14"/>
        <v>6337455.7155123278</v>
      </c>
      <c r="I509" s="77"/>
      <c r="J509" s="77"/>
    </row>
    <row r="510" spans="1:10" x14ac:dyDescent="0.3">
      <c r="A510" s="141">
        <v>493</v>
      </c>
      <c r="B510" s="146">
        <v>16233.2</v>
      </c>
      <c r="C510" s="146">
        <v>617.73</v>
      </c>
      <c r="D510" s="155">
        <v>1.1220000000000001E-2</v>
      </c>
      <c r="E510" s="156">
        <v>5.6499999999999996E-3</v>
      </c>
      <c r="F510" s="156">
        <v>5.5799999999999999E-3</v>
      </c>
      <c r="G510" s="155">
        <f t="shared" si="15"/>
        <v>78.05332008059176</v>
      </c>
      <c r="H510" s="75">
        <f t="shared" si="14"/>
        <v>6316195.1277788915</v>
      </c>
      <c r="I510" s="77"/>
      <c r="J510" s="77"/>
    </row>
    <row r="511" spans="1:10" x14ac:dyDescent="0.3">
      <c r="A511" s="141">
        <v>494</v>
      </c>
      <c r="B511" s="146">
        <v>16195.95</v>
      </c>
      <c r="C511" s="146">
        <v>617.73</v>
      </c>
      <c r="D511" s="155">
        <v>1.123E-2</v>
      </c>
      <c r="E511" s="156">
        <v>5.64E-3</v>
      </c>
      <c r="F511" s="156">
        <v>5.5900000000000004E-3</v>
      </c>
      <c r="G511" s="155">
        <f t="shared" si="15"/>
        <v>78.193200582528306</v>
      </c>
      <c r="H511" s="75">
        <f t="shared" si="14"/>
        <v>6317684.8667118084</v>
      </c>
      <c r="I511" s="77"/>
      <c r="J511" s="77"/>
    </row>
    <row r="512" spans="1:10" x14ac:dyDescent="0.3">
      <c r="A512" s="141">
        <v>495</v>
      </c>
      <c r="B512" s="146">
        <v>16084.29</v>
      </c>
      <c r="C512" s="146">
        <v>617.6</v>
      </c>
      <c r="D512" s="155">
        <v>1.1270000000000001E-2</v>
      </c>
      <c r="E512" s="156">
        <v>5.64E-3</v>
      </c>
      <c r="F512" s="156">
        <v>5.6299999999999996E-3</v>
      </c>
      <c r="G512" s="155">
        <f t="shared" si="15"/>
        <v>78.752722590274473</v>
      </c>
      <c r="H512" s="75">
        <f t="shared" si="14"/>
        <v>6285496.9798990767</v>
      </c>
      <c r="I512" s="77"/>
      <c r="J512" s="77"/>
    </row>
    <row r="513" spans="1:10" x14ac:dyDescent="0.3">
      <c r="A513" s="141">
        <v>496</v>
      </c>
      <c r="B513" s="146">
        <v>16279.79</v>
      </c>
      <c r="C513" s="146">
        <v>618.5</v>
      </c>
      <c r="D513" s="155">
        <v>1.124E-2</v>
      </c>
      <c r="E513" s="156">
        <v>5.6699999999999997E-3</v>
      </c>
      <c r="F513" s="156">
        <v>5.5700000000000003E-3</v>
      </c>
      <c r="G513" s="155">
        <f t="shared" si="15"/>
        <v>77.913439578655229</v>
      </c>
      <c r="H513" s="75">
        <f t="shared" si="14"/>
        <v>6366039.0644065682</v>
      </c>
      <c r="I513" s="77"/>
      <c r="J513" s="77"/>
    </row>
    <row r="514" spans="1:10" x14ac:dyDescent="0.3">
      <c r="A514" s="141">
        <v>497</v>
      </c>
      <c r="B514" s="146">
        <v>16278.17</v>
      </c>
      <c r="C514" s="146">
        <v>617.79999999999995</v>
      </c>
      <c r="D514" s="155">
        <v>1.123E-2</v>
      </c>
      <c r="E514" s="156">
        <v>5.6699999999999997E-3</v>
      </c>
      <c r="F514" s="156">
        <v>5.5599999999999998E-3</v>
      </c>
      <c r="G514" s="155">
        <f t="shared" si="15"/>
        <v>77.773559076718669</v>
      </c>
      <c r="H514" s="75">
        <f t="shared" si="14"/>
        <v>6390346.6152261486</v>
      </c>
      <c r="I514" s="77"/>
      <c r="J514" s="77"/>
    </row>
    <row r="515" spans="1:10" x14ac:dyDescent="0.3">
      <c r="A515" s="141">
        <v>498</v>
      </c>
      <c r="B515" s="146">
        <v>16222.06</v>
      </c>
      <c r="C515" s="146">
        <v>617.70000000000005</v>
      </c>
      <c r="D515" s="155">
        <v>1.1220000000000001E-2</v>
      </c>
      <c r="E515" s="156">
        <v>5.64E-3</v>
      </c>
      <c r="F515" s="156">
        <v>5.5799999999999999E-3</v>
      </c>
      <c r="G515" s="155">
        <f t="shared" si="15"/>
        <v>78.05332008059176</v>
      </c>
      <c r="H515" s="75">
        <f t="shared" si="14"/>
        <v>6380253.9018942956</v>
      </c>
      <c r="I515" s="77"/>
      <c r="J515" s="77"/>
    </row>
    <row r="516" spans="1:10" x14ac:dyDescent="0.3">
      <c r="A516" s="141">
        <v>499</v>
      </c>
      <c r="B516" s="146">
        <v>16227.02</v>
      </c>
      <c r="C516" s="146">
        <v>617.97</v>
      </c>
      <c r="D516" s="155">
        <v>1.125E-2</v>
      </c>
      <c r="E516" s="156">
        <v>5.6699999999999997E-3</v>
      </c>
      <c r="F516" s="156">
        <v>5.5799999999999999E-3</v>
      </c>
      <c r="G516" s="155">
        <f t="shared" si="15"/>
        <v>78.05332008059176</v>
      </c>
      <c r="H516" s="75">
        <f t="shared" si="14"/>
        <v>6393065.6567173777</v>
      </c>
      <c r="I516" s="77"/>
      <c r="J516" s="77"/>
    </row>
    <row r="517" spans="1:10" x14ac:dyDescent="0.3">
      <c r="A517" s="141">
        <v>500</v>
      </c>
      <c r="B517" s="146">
        <v>16246.72</v>
      </c>
      <c r="C517" s="146">
        <v>617.66</v>
      </c>
      <c r="D517" s="155">
        <v>1.123E-2</v>
      </c>
      <c r="E517" s="156">
        <v>5.6600000000000001E-3</v>
      </c>
      <c r="F517" s="156">
        <v>5.5700000000000003E-3</v>
      </c>
      <c r="G517" s="155">
        <f t="shared" si="15"/>
        <v>77.913439578655229</v>
      </c>
      <c r="H517" s="75">
        <f t="shared" si="14"/>
        <v>6417378.0891195247</v>
      </c>
      <c r="I517" s="77"/>
      <c r="J517" s="77"/>
    </row>
    <row r="518" spans="1:10" x14ac:dyDescent="0.3">
      <c r="A518" s="141">
        <v>501</v>
      </c>
      <c r="B518" s="146">
        <v>16264.02</v>
      </c>
      <c r="C518" s="146">
        <v>617.66</v>
      </c>
      <c r="D518" s="155">
        <v>1.123E-2</v>
      </c>
      <c r="E518" s="156">
        <v>5.6600000000000001E-3</v>
      </c>
      <c r="F518" s="156">
        <v>5.5700000000000003E-3</v>
      </c>
      <c r="G518" s="155">
        <f t="shared" si="15"/>
        <v>77.913439578655229</v>
      </c>
      <c r="H518" s="75">
        <f t="shared" si="14"/>
        <v>6430212.8452977631</v>
      </c>
      <c r="I518" s="77"/>
      <c r="J518" s="77"/>
    </row>
    <row r="519" spans="1:10" x14ac:dyDescent="0.3">
      <c r="A519" s="141">
        <v>502</v>
      </c>
      <c r="B519" s="146">
        <v>16236.85</v>
      </c>
      <c r="C519" s="146">
        <v>618.1</v>
      </c>
      <c r="D519" s="155">
        <v>1.125E-2</v>
      </c>
      <c r="E519" s="156">
        <v>5.6699999999999997E-3</v>
      </c>
      <c r="F519" s="156">
        <v>5.5799999999999999E-3</v>
      </c>
      <c r="G519" s="155">
        <f t="shared" si="15"/>
        <v>78.05332008059176</v>
      </c>
      <c r="H519" s="75">
        <f t="shared" si="14"/>
        <v>6431500.9211866204</v>
      </c>
      <c r="I519" s="77"/>
      <c r="J519" s="77"/>
    </row>
    <row r="520" spans="1:10" x14ac:dyDescent="0.3">
      <c r="A520" s="141">
        <v>503</v>
      </c>
      <c r="B520" s="146">
        <v>16187.01</v>
      </c>
      <c r="C520" s="146">
        <v>617.69000000000005</v>
      </c>
      <c r="D520" s="155">
        <v>1.125E-2</v>
      </c>
      <c r="E520" s="156">
        <v>5.6600000000000001E-3</v>
      </c>
      <c r="F520" s="156">
        <v>5.5900000000000004E-3</v>
      </c>
      <c r="G520" s="155">
        <f t="shared" si="15"/>
        <v>78.193200582528306</v>
      </c>
      <c r="H520" s="75">
        <f t="shared" si="14"/>
        <v>6432784.3885749783</v>
      </c>
      <c r="I520" s="77"/>
      <c r="J520" s="77"/>
    </row>
    <row r="521" spans="1:10" x14ac:dyDescent="0.3">
      <c r="A521" s="141">
        <v>504</v>
      </c>
      <c r="B521" s="146">
        <v>16181.9</v>
      </c>
      <c r="C521" s="146">
        <v>617.89</v>
      </c>
      <c r="D521" s="155">
        <v>1.1259999999999999E-2</v>
      </c>
      <c r="E521" s="156">
        <v>5.6600000000000001E-3</v>
      </c>
      <c r="F521" s="156">
        <v>5.5999999999999999E-3</v>
      </c>
      <c r="G521" s="155">
        <f t="shared" si="15"/>
        <v>78.333081084464851</v>
      </c>
      <c r="H521" s="75">
        <f t="shared" si="14"/>
        <v>6434063.2721512355</v>
      </c>
      <c r="I521" s="77"/>
      <c r="J521" s="77"/>
    </row>
    <row r="522" spans="1:10" x14ac:dyDescent="0.3">
      <c r="A522" s="141">
        <v>505</v>
      </c>
      <c r="B522" s="146">
        <v>16300.47</v>
      </c>
      <c r="C522" s="146">
        <v>617.62</v>
      </c>
      <c r="D522" s="155">
        <v>1.125E-2</v>
      </c>
      <c r="E522" s="156">
        <v>5.7000000000000002E-3</v>
      </c>
      <c r="F522" s="156">
        <v>5.5500000000000002E-3</v>
      </c>
      <c r="G522" s="155">
        <f t="shared" si="15"/>
        <v>77.633678574782138</v>
      </c>
      <c r="H522" s="75">
        <f t="shared" si="14"/>
        <v>6504908.8136864342</v>
      </c>
      <c r="I522" s="77"/>
      <c r="J522" s="77"/>
    </row>
    <row r="523" spans="1:10" x14ac:dyDescent="0.3">
      <c r="A523" s="141">
        <v>506</v>
      </c>
      <c r="B523" s="146">
        <v>16153.4</v>
      </c>
      <c r="C523" s="146">
        <v>618.20000000000005</v>
      </c>
      <c r="D523" s="155">
        <v>1.1299999999999999E-2</v>
      </c>
      <c r="E523" s="156">
        <v>5.6899999999999997E-3</v>
      </c>
      <c r="F523" s="156">
        <v>5.6100000000000004E-3</v>
      </c>
      <c r="G523" s="155">
        <f t="shared" si="15"/>
        <v>78.472961586401411</v>
      </c>
      <c r="H523" s="75">
        <f t="shared" si="14"/>
        <v>6448080.8391929585</v>
      </c>
      <c r="I523" s="77"/>
      <c r="J523" s="77"/>
    </row>
    <row r="524" spans="1:10" x14ac:dyDescent="0.3">
      <c r="A524" s="141">
        <v>507</v>
      </c>
      <c r="B524" s="146">
        <v>16360.41</v>
      </c>
      <c r="C524" s="146">
        <v>617.63</v>
      </c>
      <c r="D524" s="155">
        <v>1.124E-2</v>
      </c>
      <c r="E524" s="156">
        <v>5.7000000000000002E-3</v>
      </c>
      <c r="F524" s="156">
        <v>5.5300000000000002E-3</v>
      </c>
      <c r="G524" s="155">
        <f t="shared" si="15"/>
        <v>77.353917570909047</v>
      </c>
      <c r="H524" s="75">
        <f t="shared" si="14"/>
        <v>6554289.8914620783</v>
      </c>
      <c r="I524" s="77"/>
      <c r="J524" s="77"/>
    </row>
    <row r="525" spans="1:10" x14ac:dyDescent="0.3">
      <c r="A525" s="141">
        <v>508</v>
      </c>
      <c r="B525" s="146">
        <v>16165.69</v>
      </c>
      <c r="C525" s="146">
        <v>618.05999999999995</v>
      </c>
      <c r="D525" s="155">
        <v>1.1299999999999999E-2</v>
      </c>
      <c r="E525" s="156">
        <v>5.6899999999999997E-3</v>
      </c>
      <c r="F525" s="156">
        <v>5.5999999999999999E-3</v>
      </c>
      <c r="G525" s="155">
        <f t="shared" si="15"/>
        <v>78.333081084464851</v>
      </c>
      <c r="H525" s="75">
        <f t="shared" si="14"/>
        <v>6485127.2663746588</v>
      </c>
      <c r="I525" s="77"/>
      <c r="J525" s="77"/>
    </row>
    <row r="526" spans="1:10" x14ac:dyDescent="0.3">
      <c r="A526" s="141">
        <v>509</v>
      </c>
      <c r="B526" s="146">
        <v>16376.33</v>
      </c>
      <c r="C526" s="146">
        <v>618</v>
      </c>
      <c r="D526" s="155">
        <v>1.125E-2</v>
      </c>
      <c r="E526" s="156">
        <v>5.7200000000000003E-3</v>
      </c>
      <c r="F526" s="156">
        <v>5.5300000000000002E-3</v>
      </c>
      <c r="G526" s="155">
        <f t="shared" si="15"/>
        <v>77.353917570909047</v>
      </c>
      <c r="H526" s="75">
        <f t="shared" si="14"/>
        <v>6580145.0784106469</v>
      </c>
      <c r="I526" s="77"/>
      <c r="J526" s="77"/>
    </row>
    <row r="527" spans="1:10" x14ac:dyDescent="0.3">
      <c r="A527" s="141">
        <v>510</v>
      </c>
      <c r="B527" s="146">
        <v>16156.83</v>
      </c>
      <c r="C527" s="146">
        <v>617.71</v>
      </c>
      <c r="D527" s="155">
        <v>1.1310000000000001E-2</v>
      </c>
      <c r="E527" s="156">
        <v>5.7099999999999998E-3</v>
      </c>
      <c r="F527" s="156">
        <v>5.5999999999999999E-3</v>
      </c>
      <c r="G527" s="155">
        <f t="shared" si="15"/>
        <v>78.333081084464851</v>
      </c>
      <c r="H527" s="75">
        <f t="shared" si="14"/>
        <v>6510659.2634863704</v>
      </c>
      <c r="I527" s="77"/>
      <c r="J527" s="77"/>
    </row>
    <row r="528" spans="1:10" x14ac:dyDescent="0.3">
      <c r="A528" s="141">
        <v>511</v>
      </c>
      <c r="B528" s="146">
        <v>16237.56</v>
      </c>
      <c r="C528" s="146">
        <v>618.37</v>
      </c>
      <c r="D528" s="155">
        <v>1.129E-2</v>
      </c>
      <c r="E528" s="156">
        <v>5.7099999999999998E-3</v>
      </c>
      <c r="F528" s="156">
        <v>5.5799999999999999E-3</v>
      </c>
      <c r="G528" s="155">
        <f t="shared" si="15"/>
        <v>78.05332008059176</v>
      </c>
      <c r="H528" s="75">
        <f t="shared" si="14"/>
        <v>6546806.7145943483</v>
      </c>
      <c r="I528" s="77"/>
      <c r="J528" s="77"/>
    </row>
    <row r="529" spans="1:10" x14ac:dyDescent="0.3">
      <c r="A529" s="141">
        <v>512</v>
      </c>
      <c r="B529" s="146">
        <v>16200.23</v>
      </c>
      <c r="C529" s="146">
        <v>618.16999999999996</v>
      </c>
      <c r="D529" s="155">
        <v>1.128E-2</v>
      </c>
      <c r="E529" s="156">
        <v>5.6899999999999997E-3</v>
      </c>
      <c r="F529" s="156">
        <v>5.5900000000000004E-3</v>
      </c>
      <c r="G529" s="155">
        <f t="shared" si="15"/>
        <v>78.193200582528306</v>
      </c>
      <c r="H529" s="75">
        <f t="shared" si="14"/>
        <v>6547883.9104381492</v>
      </c>
      <c r="I529" s="77"/>
      <c r="J529" s="77"/>
    </row>
    <row r="530" spans="1:10" x14ac:dyDescent="0.3">
      <c r="A530" s="141">
        <v>513</v>
      </c>
      <c r="B530" s="146">
        <v>16225.85</v>
      </c>
      <c r="C530" s="146">
        <v>617.67999999999995</v>
      </c>
      <c r="D530" s="155">
        <v>1.128E-2</v>
      </c>
      <c r="E530" s="156">
        <v>5.7000000000000002E-3</v>
      </c>
      <c r="F530" s="156">
        <v>5.5799999999999999E-3</v>
      </c>
      <c r="G530" s="155">
        <f t="shared" si="15"/>
        <v>78.05332008059176</v>
      </c>
      <c r="H530" s="75">
        <f t="shared" ref="H530:H593" si="16">A530/G530*10^6</f>
        <v>6572430.2242405107</v>
      </c>
      <c r="I530" s="77"/>
      <c r="J530" s="77"/>
    </row>
    <row r="531" spans="1:10" x14ac:dyDescent="0.3">
      <c r="A531" s="141">
        <v>514</v>
      </c>
      <c r="B531" s="146">
        <v>16253.92</v>
      </c>
      <c r="C531" s="146">
        <v>618.09</v>
      </c>
      <c r="D531" s="155">
        <v>1.1299999999999999E-2</v>
      </c>
      <c r="E531" s="156">
        <v>5.7299999999999999E-3</v>
      </c>
      <c r="F531" s="156">
        <v>5.5700000000000003E-3</v>
      </c>
      <c r="G531" s="155">
        <f t="shared" ref="G531:G594" si="17">(2*F531/$B$7)*(1+3*$B$11)/(4+PI()*$B$11-PI())*10^6</f>
        <v>77.913439578655229</v>
      </c>
      <c r="H531" s="75">
        <f t="shared" si="16"/>
        <v>6597064.6756148711</v>
      </c>
      <c r="I531" s="77"/>
      <c r="J531" s="77"/>
    </row>
    <row r="532" spans="1:10" x14ac:dyDescent="0.3">
      <c r="A532" s="141">
        <v>515</v>
      </c>
      <c r="B532" s="146">
        <v>16109.03</v>
      </c>
      <c r="C532" s="146">
        <v>617.84</v>
      </c>
      <c r="D532" s="155">
        <v>1.133E-2</v>
      </c>
      <c r="E532" s="156">
        <v>5.7099999999999998E-3</v>
      </c>
      <c r="F532" s="156">
        <v>5.62E-3</v>
      </c>
      <c r="G532" s="155">
        <f t="shared" si="17"/>
        <v>78.612842088337942</v>
      </c>
      <c r="H532" s="75">
        <f t="shared" si="16"/>
        <v>6551092.497346553</v>
      </c>
      <c r="I532" s="77"/>
      <c r="J532" s="77"/>
    </row>
    <row r="533" spans="1:10" x14ac:dyDescent="0.3">
      <c r="A533" s="141">
        <v>516</v>
      </c>
      <c r="B533" s="146">
        <v>16245.56</v>
      </c>
      <c r="C533" s="146">
        <v>618.28</v>
      </c>
      <c r="D533" s="155">
        <v>1.1310000000000001E-2</v>
      </c>
      <c r="E533" s="156">
        <v>5.7299999999999999E-3</v>
      </c>
      <c r="F533" s="156">
        <v>5.5799999999999999E-3</v>
      </c>
      <c r="G533" s="155">
        <f t="shared" si="17"/>
        <v>78.05332008059176</v>
      </c>
      <c r="H533" s="75">
        <f t="shared" si="16"/>
        <v>6610865.4887097534</v>
      </c>
      <c r="I533" s="77"/>
      <c r="J533" s="77"/>
    </row>
    <row r="534" spans="1:10" x14ac:dyDescent="0.3">
      <c r="A534" s="141">
        <v>517</v>
      </c>
      <c r="B534" s="146">
        <v>16170.28</v>
      </c>
      <c r="C534" s="146">
        <v>618.08000000000004</v>
      </c>
      <c r="D534" s="155">
        <v>1.133E-2</v>
      </c>
      <c r="E534" s="156">
        <v>5.7299999999999999E-3</v>
      </c>
      <c r="F534" s="156">
        <v>5.5999999999999999E-3</v>
      </c>
      <c r="G534" s="155">
        <f t="shared" si="17"/>
        <v>78.333081084464851</v>
      </c>
      <c r="H534" s="75">
        <f t="shared" si="16"/>
        <v>6600021.2533773594</v>
      </c>
      <c r="I534" s="77"/>
      <c r="J534" s="77"/>
    </row>
    <row r="535" spans="1:10" x14ac:dyDescent="0.3">
      <c r="A535" s="141">
        <v>518</v>
      </c>
      <c r="B535" s="146">
        <v>16332.07</v>
      </c>
      <c r="C535" s="146">
        <v>617.85</v>
      </c>
      <c r="D535" s="155">
        <v>1.129E-2</v>
      </c>
      <c r="E535" s="156">
        <v>5.7499999999999999E-3</v>
      </c>
      <c r="F535" s="156">
        <v>5.5399999999999998E-3</v>
      </c>
      <c r="G535" s="155">
        <f t="shared" si="17"/>
        <v>77.493798072845593</v>
      </c>
      <c r="H535" s="75">
        <f t="shared" si="16"/>
        <v>6684405.8864306854</v>
      </c>
      <c r="I535" s="77"/>
      <c r="J535" s="77"/>
    </row>
    <row r="536" spans="1:10" x14ac:dyDescent="0.3">
      <c r="A536" s="141">
        <v>519</v>
      </c>
      <c r="B536" s="146">
        <v>16235.74</v>
      </c>
      <c r="C536" s="146">
        <v>618.32000000000005</v>
      </c>
      <c r="D536" s="155">
        <v>1.133E-2</v>
      </c>
      <c r="E536" s="156">
        <v>5.7499999999999999E-3</v>
      </c>
      <c r="F536" s="156">
        <v>5.5799999999999999E-3</v>
      </c>
      <c r="G536" s="155">
        <f t="shared" si="17"/>
        <v>78.05332008059176</v>
      </c>
      <c r="H536" s="75">
        <f t="shared" si="16"/>
        <v>6649300.753178996</v>
      </c>
      <c r="I536" s="77"/>
      <c r="J536" s="77"/>
    </row>
    <row r="537" spans="1:10" x14ac:dyDescent="0.3">
      <c r="A537" s="141">
        <v>520</v>
      </c>
      <c r="B537" s="146">
        <v>16452.990000000002</v>
      </c>
      <c r="C537" s="146">
        <v>617.79999999999995</v>
      </c>
      <c r="D537" s="155">
        <v>1.128E-2</v>
      </c>
      <c r="E537" s="156">
        <v>5.7800000000000004E-3</v>
      </c>
      <c r="F537" s="156">
        <v>5.4999999999999997E-3</v>
      </c>
      <c r="G537" s="155">
        <f t="shared" si="17"/>
        <v>76.934276065099397</v>
      </c>
      <c r="H537" s="75">
        <f t="shared" si="16"/>
        <v>6759015.9626639253</v>
      </c>
      <c r="I537" s="77"/>
      <c r="J537" s="77"/>
    </row>
    <row r="538" spans="1:10" x14ac:dyDescent="0.3">
      <c r="A538" s="141">
        <v>521</v>
      </c>
      <c r="B538" s="146">
        <v>16153.48</v>
      </c>
      <c r="C538" s="146">
        <v>618.41999999999996</v>
      </c>
      <c r="D538" s="155">
        <v>1.136E-2</v>
      </c>
      <c r="E538" s="156">
        <v>5.7499999999999999E-3</v>
      </c>
      <c r="F538" s="156">
        <v>5.6100000000000004E-3</v>
      </c>
      <c r="G538" s="155">
        <f t="shared" si="17"/>
        <v>78.472961586401411</v>
      </c>
      <c r="H538" s="75">
        <f t="shared" si="16"/>
        <v>6639229.4806710109</v>
      </c>
      <c r="I538" s="77"/>
      <c r="J538" s="77"/>
    </row>
    <row r="539" spans="1:10" x14ac:dyDescent="0.3">
      <c r="A539" s="141">
        <v>522</v>
      </c>
      <c r="B539" s="146">
        <v>16190.52</v>
      </c>
      <c r="C539" s="146">
        <v>617.66</v>
      </c>
      <c r="D539" s="155">
        <v>1.1310000000000001E-2</v>
      </c>
      <c r="E539" s="156">
        <v>5.7200000000000003E-3</v>
      </c>
      <c r="F539" s="156">
        <v>5.5900000000000004E-3</v>
      </c>
      <c r="G539" s="155">
        <f t="shared" si="17"/>
        <v>78.193200582528306</v>
      </c>
      <c r="H539" s="75">
        <f t="shared" si="16"/>
        <v>6675772.2680638945</v>
      </c>
      <c r="I539" s="77"/>
      <c r="J539" s="77"/>
    </row>
    <row r="540" spans="1:10" x14ac:dyDescent="0.3">
      <c r="A540" s="141">
        <v>523</v>
      </c>
      <c r="B540" s="146">
        <v>16267.06</v>
      </c>
      <c r="C540" s="146">
        <v>618.38</v>
      </c>
      <c r="D540" s="155">
        <v>1.133E-2</v>
      </c>
      <c r="E540" s="156">
        <v>5.7600000000000004E-3</v>
      </c>
      <c r="F540" s="156">
        <v>5.5700000000000003E-3</v>
      </c>
      <c r="G540" s="155">
        <f t="shared" si="17"/>
        <v>77.913439578655229</v>
      </c>
      <c r="H540" s="75">
        <f t="shared" si="16"/>
        <v>6712577.4812190225</v>
      </c>
      <c r="I540" s="77"/>
      <c r="J540" s="77"/>
    </row>
    <row r="541" spans="1:10" x14ac:dyDescent="0.3">
      <c r="A541" s="141">
        <v>524</v>
      </c>
      <c r="B541" s="146">
        <v>16241.05</v>
      </c>
      <c r="C541" s="146">
        <v>618.34</v>
      </c>
      <c r="D541" s="155">
        <v>1.133E-2</v>
      </c>
      <c r="E541" s="156">
        <v>5.7499999999999999E-3</v>
      </c>
      <c r="F541" s="156">
        <v>5.5799999999999999E-3</v>
      </c>
      <c r="G541" s="155">
        <f t="shared" si="17"/>
        <v>78.05332008059176</v>
      </c>
      <c r="H541" s="75">
        <f t="shared" si="16"/>
        <v>6713359.5272944001</v>
      </c>
      <c r="I541" s="77"/>
      <c r="J541" s="77"/>
    </row>
    <row r="542" spans="1:10" x14ac:dyDescent="0.3">
      <c r="A542" s="141">
        <v>525</v>
      </c>
      <c r="B542" s="146">
        <v>16278.61</v>
      </c>
      <c r="C542" s="146">
        <v>618.4</v>
      </c>
      <c r="D542" s="155">
        <v>1.1350000000000001E-2</v>
      </c>
      <c r="E542" s="156">
        <v>5.79E-3</v>
      </c>
      <c r="F542" s="156">
        <v>5.5700000000000003E-3</v>
      </c>
      <c r="G542" s="155">
        <f t="shared" si="17"/>
        <v>77.913439578655229</v>
      </c>
      <c r="H542" s="75">
        <f t="shared" si="16"/>
        <v>6738246.9935755003</v>
      </c>
      <c r="I542" s="77"/>
      <c r="J542" s="77"/>
    </row>
    <row r="543" spans="1:10" x14ac:dyDescent="0.3">
      <c r="A543" s="141">
        <v>526</v>
      </c>
      <c r="B543" s="146">
        <v>16347.92</v>
      </c>
      <c r="C543" s="146">
        <v>618.16999999999996</v>
      </c>
      <c r="D543" s="155">
        <v>1.133E-2</v>
      </c>
      <c r="E543" s="156">
        <v>5.7800000000000004E-3</v>
      </c>
      <c r="F543" s="156">
        <v>5.5399999999999998E-3</v>
      </c>
      <c r="G543" s="155">
        <f t="shared" si="17"/>
        <v>77.493798072845593</v>
      </c>
      <c r="H543" s="75">
        <f t="shared" si="16"/>
        <v>6787639.9541747887</v>
      </c>
      <c r="I543" s="77"/>
      <c r="J543" s="77"/>
    </row>
    <row r="544" spans="1:10" x14ac:dyDescent="0.3">
      <c r="A544" s="141">
        <v>527</v>
      </c>
      <c r="B544" s="146">
        <v>16209.75</v>
      </c>
      <c r="C544" s="146">
        <v>618.64</v>
      </c>
      <c r="D544" s="155">
        <v>1.1390000000000001E-2</v>
      </c>
      <c r="E544" s="156">
        <v>5.7999999999999996E-3</v>
      </c>
      <c r="F544" s="156">
        <v>5.5900000000000004E-3</v>
      </c>
      <c r="G544" s="155">
        <f t="shared" si="17"/>
        <v>78.193200582528306</v>
      </c>
      <c r="H544" s="75">
        <f t="shared" si="16"/>
        <v>6739716.4468767671</v>
      </c>
      <c r="I544" s="77"/>
      <c r="J544" s="77"/>
    </row>
    <row r="545" spans="1:10" x14ac:dyDescent="0.3">
      <c r="A545" s="141">
        <v>528</v>
      </c>
      <c r="B545" s="146">
        <v>16315.13</v>
      </c>
      <c r="C545" s="146">
        <v>618.47</v>
      </c>
      <c r="D545" s="155">
        <v>1.133E-2</v>
      </c>
      <c r="E545" s="156">
        <v>5.77E-3</v>
      </c>
      <c r="F545" s="156">
        <v>5.5599999999999998E-3</v>
      </c>
      <c r="G545" s="155">
        <f t="shared" si="17"/>
        <v>77.773559076718669</v>
      </c>
      <c r="H545" s="75">
        <f t="shared" si="16"/>
        <v>6788939.6636607768</v>
      </c>
      <c r="I545" s="77"/>
      <c r="J545" s="77"/>
    </row>
    <row r="546" spans="1:10" x14ac:dyDescent="0.3">
      <c r="A546" s="141">
        <v>529</v>
      </c>
      <c r="B546" s="146">
        <v>16100.21</v>
      </c>
      <c r="C546" s="146">
        <v>618.33000000000004</v>
      </c>
      <c r="D546" s="155">
        <v>1.141E-2</v>
      </c>
      <c r="E546" s="156">
        <v>5.79E-3</v>
      </c>
      <c r="F546" s="156">
        <v>5.6299999999999996E-3</v>
      </c>
      <c r="G546" s="155">
        <f t="shared" si="17"/>
        <v>78.752722590274473</v>
      </c>
      <c r="H546" s="75">
        <f t="shared" si="16"/>
        <v>6717228.0855891136</v>
      </c>
      <c r="I546" s="77"/>
      <c r="J546" s="77"/>
    </row>
    <row r="547" spans="1:10" x14ac:dyDescent="0.3">
      <c r="A547" s="141">
        <v>530</v>
      </c>
      <c r="B547" s="146">
        <v>16281.82</v>
      </c>
      <c r="C547" s="146">
        <v>618.14</v>
      </c>
      <c r="D547" s="155">
        <v>1.1350000000000001E-2</v>
      </c>
      <c r="E547" s="156">
        <v>5.79E-3</v>
      </c>
      <c r="F547" s="156">
        <v>5.5599999999999998E-3</v>
      </c>
      <c r="G547" s="155">
        <f t="shared" si="17"/>
        <v>77.773559076718669</v>
      </c>
      <c r="H547" s="75">
        <f t="shared" si="16"/>
        <v>6814655.3442049464</v>
      </c>
      <c r="I547" s="77"/>
      <c r="J547" s="77"/>
    </row>
    <row r="548" spans="1:10" x14ac:dyDescent="0.3">
      <c r="A548" s="141">
        <v>531</v>
      </c>
      <c r="B548" s="146">
        <v>16261.79</v>
      </c>
      <c r="C548" s="146">
        <v>618.21</v>
      </c>
      <c r="D548" s="155">
        <v>1.1379999999999999E-2</v>
      </c>
      <c r="E548" s="156">
        <v>5.8100000000000001E-3</v>
      </c>
      <c r="F548" s="156">
        <v>5.5700000000000003E-3</v>
      </c>
      <c r="G548" s="155">
        <f t="shared" si="17"/>
        <v>77.913439578655229</v>
      </c>
      <c r="H548" s="75">
        <f t="shared" si="16"/>
        <v>6815255.5306449346</v>
      </c>
      <c r="I548" s="77"/>
      <c r="J548" s="77"/>
    </row>
    <row r="549" spans="1:10" x14ac:dyDescent="0.3">
      <c r="A549" s="141">
        <v>532</v>
      </c>
      <c r="B549" s="146">
        <v>16279.63</v>
      </c>
      <c r="C549" s="146">
        <v>618.45000000000005</v>
      </c>
      <c r="D549" s="155">
        <v>1.137E-2</v>
      </c>
      <c r="E549" s="156">
        <v>5.8100000000000001E-3</v>
      </c>
      <c r="F549" s="156">
        <v>5.5700000000000003E-3</v>
      </c>
      <c r="G549" s="155">
        <f t="shared" si="17"/>
        <v>77.913439578655229</v>
      </c>
      <c r="H549" s="75">
        <f t="shared" si="16"/>
        <v>6828090.286823174</v>
      </c>
      <c r="I549" s="77"/>
      <c r="J549" s="77"/>
    </row>
    <row r="550" spans="1:10" x14ac:dyDescent="0.3">
      <c r="A550" s="141">
        <v>533</v>
      </c>
      <c r="B550" s="146">
        <v>16247.36</v>
      </c>
      <c r="C550" s="146">
        <v>618.33000000000004</v>
      </c>
      <c r="D550" s="155">
        <v>1.1390000000000001E-2</v>
      </c>
      <c r="E550" s="156">
        <v>5.8100000000000001E-3</v>
      </c>
      <c r="F550" s="156">
        <v>5.5799999999999999E-3</v>
      </c>
      <c r="G550" s="155">
        <f t="shared" si="17"/>
        <v>78.05332008059176</v>
      </c>
      <c r="H550" s="75">
        <f t="shared" si="16"/>
        <v>6828665.3207021281</v>
      </c>
      <c r="I550" s="77"/>
      <c r="J550" s="77"/>
    </row>
    <row r="551" spans="1:10" x14ac:dyDescent="0.3">
      <c r="A551" s="141">
        <v>534</v>
      </c>
      <c r="B551" s="146">
        <v>16196.89</v>
      </c>
      <c r="C551" s="146">
        <v>618.21</v>
      </c>
      <c r="D551" s="155">
        <v>1.14E-2</v>
      </c>
      <c r="E551" s="156">
        <v>5.8100000000000001E-3</v>
      </c>
      <c r="F551" s="156">
        <v>5.5900000000000004E-3</v>
      </c>
      <c r="G551" s="155">
        <f t="shared" si="17"/>
        <v>78.193200582528306</v>
      </c>
      <c r="H551" s="75">
        <f t="shared" si="16"/>
        <v>6829238.2972147884</v>
      </c>
      <c r="I551" s="77"/>
      <c r="J551" s="77"/>
    </row>
    <row r="552" spans="1:10" x14ac:dyDescent="0.3">
      <c r="A552" s="141">
        <v>535</v>
      </c>
      <c r="B552" s="146">
        <v>16345.25</v>
      </c>
      <c r="C552" s="146">
        <v>618.61</v>
      </c>
      <c r="D552" s="155">
        <v>1.1379999999999999E-2</v>
      </c>
      <c r="E552" s="156">
        <v>5.8399999999999997E-3</v>
      </c>
      <c r="F552" s="156">
        <v>5.5500000000000002E-3</v>
      </c>
      <c r="G552" s="155">
        <f t="shared" si="17"/>
        <v>77.633678574782138</v>
      </c>
      <c r="H552" s="75">
        <f t="shared" si="16"/>
        <v>6891339.0402420629</v>
      </c>
      <c r="I552" s="77"/>
      <c r="J552" s="77"/>
    </row>
    <row r="553" spans="1:10" x14ac:dyDescent="0.3">
      <c r="A553" s="141">
        <v>536</v>
      </c>
      <c r="B553" s="146">
        <v>16174.75</v>
      </c>
      <c r="C553" s="146">
        <v>618.72</v>
      </c>
      <c r="D553" s="155">
        <v>1.141E-2</v>
      </c>
      <c r="E553" s="156">
        <v>5.8100000000000001E-3</v>
      </c>
      <c r="F553" s="156">
        <v>5.6100000000000004E-3</v>
      </c>
      <c r="G553" s="155">
        <f t="shared" si="17"/>
        <v>78.472961586401411</v>
      </c>
      <c r="H553" s="75">
        <f t="shared" si="16"/>
        <v>6830378.1221490633</v>
      </c>
      <c r="I553" s="77"/>
      <c r="J553" s="77"/>
    </row>
    <row r="554" spans="1:10" x14ac:dyDescent="0.3">
      <c r="A554" s="141">
        <v>537</v>
      </c>
      <c r="B554" s="146">
        <v>16268.86</v>
      </c>
      <c r="C554" s="146">
        <v>618.13</v>
      </c>
      <c r="D554" s="155">
        <v>1.14E-2</v>
      </c>
      <c r="E554" s="156">
        <v>5.8300000000000001E-3</v>
      </c>
      <c r="F554" s="156">
        <v>5.5700000000000003E-3</v>
      </c>
      <c r="G554" s="155">
        <f t="shared" si="17"/>
        <v>77.913439578655229</v>
      </c>
      <c r="H554" s="75">
        <f t="shared" si="16"/>
        <v>6892264.0677143689</v>
      </c>
      <c r="I554" s="77"/>
      <c r="J554" s="77"/>
    </row>
    <row r="555" spans="1:10" x14ac:dyDescent="0.3">
      <c r="A555" s="141">
        <v>539</v>
      </c>
      <c r="B555" s="146">
        <v>16275.81</v>
      </c>
      <c r="C555" s="146">
        <v>618.22</v>
      </c>
      <c r="D555" s="155">
        <v>1.14E-2</v>
      </c>
      <c r="E555" s="156">
        <v>5.8300000000000001E-3</v>
      </c>
      <c r="F555" s="156">
        <v>5.5700000000000003E-3</v>
      </c>
      <c r="G555" s="155">
        <f t="shared" si="17"/>
        <v>77.913439578655229</v>
      </c>
      <c r="H555" s="75">
        <f t="shared" si="16"/>
        <v>6917933.5800708467</v>
      </c>
      <c r="I555" s="77"/>
      <c r="J555" s="77"/>
    </row>
    <row r="556" spans="1:10" x14ac:dyDescent="0.3">
      <c r="A556" s="141">
        <v>541</v>
      </c>
      <c r="B556" s="146">
        <v>16234.43</v>
      </c>
      <c r="C556" s="146">
        <v>618.4</v>
      </c>
      <c r="D556" s="155">
        <v>1.1429999999999999E-2</v>
      </c>
      <c r="E556" s="156">
        <v>5.8500000000000002E-3</v>
      </c>
      <c r="F556" s="156">
        <v>5.5799999999999999E-3</v>
      </c>
      <c r="G556" s="155">
        <f t="shared" si="17"/>
        <v>78.05332008059176</v>
      </c>
      <c r="H556" s="75">
        <f t="shared" si="16"/>
        <v>6931159.3592867758</v>
      </c>
      <c r="I556" s="77"/>
      <c r="J556" s="77"/>
    </row>
    <row r="557" spans="1:10" x14ac:dyDescent="0.3">
      <c r="A557" s="141">
        <v>543</v>
      </c>
      <c r="B557" s="146">
        <v>16165.57</v>
      </c>
      <c r="C557" s="146">
        <v>618.59</v>
      </c>
      <c r="D557" s="155">
        <v>1.1429999999999999E-2</v>
      </c>
      <c r="E557" s="156">
        <v>5.8199999999999997E-3</v>
      </c>
      <c r="F557" s="156">
        <v>5.6100000000000004E-3</v>
      </c>
      <c r="G557" s="155">
        <f t="shared" si="17"/>
        <v>78.472961586401411</v>
      </c>
      <c r="H557" s="75">
        <f t="shared" si="16"/>
        <v>6919580.821505487</v>
      </c>
      <c r="I557" s="77"/>
      <c r="J557" s="77"/>
    </row>
    <row r="558" spans="1:10" x14ac:dyDescent="0.3">
      <c r="A558" s="141">
        <v>545</v>
      </c>
      <c r="B558" s="146">
        <v>16156.07</v>
      </c>
      <c r="C558" s="146">
        <v>617.87</v>
      </c>
      <c r="D558" s="155">
        <v>1.145E-2</v>
      </c>
      <c r="E558" s="156">
        <v>5.8399999999999997E-3</v>
      </c>
      <c r="F558" s="156">
        <v>5.5999999999999999E-3</v>
      </c>
      <c r="G558" s="155">
        <f t="shared" si="17"/>
        <v>78.333081084464851</v>
      </c>
      <c r="H558" s="75">
        <f t="shared" si="16"/>
        <v>6957469.2129413169</v>
      </c>
      <c r="I558" s="77"/>
      <c r="J558" s="77"/>
    </row>
    <row r="559" spans="1:10" x14ac:dyDescent="0.3">
      <c r="A559" s="141">
        <v>547</v>
      </c>
      <c r="B559" s="146">
        <v>16148.8</v>
      </c>
      <c r="C559" s="146">
        <v>618.94000000000005</v>
      </c>
      <c r="D559" s="155">
        <v>1.1480000000000001E-2</v>
      </c>
      <c r="E559" s="156">
        <v>5.8599999999999998E-3</v>
      </c>
      <c r="F559" s="156">
        <v>5.62E-3</v>
      </c>
      <c r="G559" s="155">
        <f t="shared" si="17"/>
        <v>78.612842088337942</v>
      </c>
      <c r="H559" s="75">
        <f t="shared" si="16"/>
        <v>6958150.6719389604</v>
      </c>
      <c r="I559" s="77"/>
      <c r="J559" s="77"/>
    </row>
    <row r="560" spans="1:10" x14ac:dyDescent="0.3">
      <c r="A560" s="141">
        <v>549</v>
      </c>
      <c r="B560" s="146">
        <v>16167.72</v>
      </c>
      <c r="C560" s="146">
        <v>618.38</v>
      </c>
      <c r="D560" s="155">
        <v>1.149E-2</v>
      </c>
      <c r="E560" s="156">
        <v>5.8799999999999998E-3</v>
      </c>
      <c r="F560" s="156">
        <v>5.6100000000000004E-3</v>
      </c>
      <c r="G560" s="155">
        <f t="shared" si="17"/>
        <v>78.472961586401411</v>
      </c>
      <c r="H560" s="75">
        <f t="shared" si="16"/>
        <v>6996040.2780967085</v>
      </c>
      <c r="I560" s="77"/>
      <c r="J560" s="77"/>
    </row>
    <row r="561" spans="1:10" x14ac:dyDescent="0.3">
      <c r="A561" s="141">
        <v>551</v>
      </c>
      <c r="B561" s="146">
        <v>16216.08</v>
      </c>
      <c r="C561" s="146">
        <v>618.25</v>
      </c>
      <c r="D561" s="155">
        <v>1.15E-2</v>
      </c>
      <c r="E561" s="156">
        <v>5.9100000000000003E-3</v>
      </c>
      <c r="F561" s="156">
        <v>5.5900000000000004E-3</v>
      </c>
      <c r="G561" s="155">
        <f t="shared" si="17"/>
        <v>78.193200582528306</v>
      </c>
      <c r="H561" s="75">
        <f t="shared" si="16"/>
        <v>7046648.5051785549</v>
      </c>
      <c r="I561" s="77"/>
      <c r="J561" s="77"/>
    </row>
    <row r="562" spans="1:10" x14ac:dyDescent="0.3">
      <c r="A562" s="141">
        <v>553</v>
      </c>
      <c r="B562" s="146">
        <v>16212.67</v>
      </c>
      <c r="C562" s="146">
        <v>618.6</v>
      </c>
      <c r="D562" s="155">
        <v>1.1509999999999999E-2</v>
      </c>
      <c r="E562" s="156">
        <v>5.9199999999999999E-3</v>
      </c>
      <c r="F562" s="156">
        <v>5.5900000000000004E-3</v>
      </c>
      <c r="G562" s="155">
        <f t="shared" si="17"/>
        <v>78.193200582528306</v>
      </c>
      <c r="H562" s="75">
        <f t="shared" si="16"/>
        <v>7072226.1767037036</v>
      </c>
      <c r="I562" s="77"/>
      <c r="J562" s="77"/>
    </row>
    <row r="563" spans="1:10" x14ac:dyDescent="0.3">
      <c r="A563" s="141">
        <v>555</v>
      </c>
      <c r="B563" s="146">
        <v>16364.76</v>
      </c>
      <c r="C563" s="146">
        <v>618.73</v>
      </c>
      <c r="D563" s="155">
        <v>1.15E-2</v>
      </c>
      <c r="E563" s="156">
        <v>5.96E-3</v>
      </c>
      <c r="F563" s="156">
        <v>5.5399999999999998E-3</v>
      </c>
      <c r="G563" s="155">
        <f t="shared" si="17"/>
        <v>77.493798072845593</v>
      </c>
      <c r="H563" s="75">
        <f t="shared" si="16"/>
        <v>7161863.4497471638</v>
      </c>
      <c r="I563" s="77"/>
      <c r="J563" s="77"/>
    </row>
    <row r="564" spans="1:10" x14ac:dyDescent="0.3">
      <c r="A564" s="141">
        <v>558</v>
      </c>
      <c r="B564" s="146">
        <v>16343.54</v>
      </c>
      <c r="C564" s="146">
        <v>618.24</v>
      </c>
      <c r="D564" s="155">
        <v>1.149E-2</v>
      </c>
      <c r="E564" s="156">
        <v>5.9500000000000004E-3</v>
      </c>
      <c r="F564" s="156">
        <v>5.5399999999999998E-3</v>
      </c>
      <c r="G564" s="155">
        <f t="shared" si="17"/>
        <v>77.493798072845593</v>
      </c>
      <c r="H564" s="75">
        <f t="shared" si="16"/>
        <v>7200576.2251512017</v>
      </c>
      <c r="I564" s="77"/>
      <c r="J564" s="77"/>
    </row>
    <row r="565" spans="1:10" x14ac:dyDescent="0.3">
      <c r="A565" s="141">
        <v>560</v>
      </c>
      <c r="B565" s="146">
        <v>16217.67</v>
      </c>
      <c r="C565" s="146">
        <v>617.82000000000005</v>
      </c>
      <c r="D565" s="155">
        <v>1.1520000000000001E-2</v>
      </c>
      <c r="E565" s="156">
        <v>5.94E-3</v>
      </c>
      <c r="F565" s="156">
        <v>5.5799999999999999E-3</v>
      </c>
      <c r="G565" s="155">
        <f t="shared" si="17"/>
        <v>78.05332008059176</v>
      </c>
      <c r="H565" s="75">
        <f t="shared" si="16"/>
        <v>7174582.7009253129</v>
      </c>
      <c r="I565" s="77"/>
      <c r="J565" s="77"/>
    </row>
    <row r="566" spans="1:10" x14ac:dyDescent="0.3">
      <c r="A566" s="141">
        <v>562</v>
      </c>
      <c r="B566" s="146">
        <v>16366.18</v>
      </c>
      <c r="C566" s="146">
        <v>618.45000000000005</v>
      </c>
      <c r="D566" s="155">
        <v>1.1509999999999999E-2</v>
      </c>
      <c r="E566" s="156">
        <v>5.9699999999999996E-3</v>
      </c>
      <c r="F566" s="156">
        <v>5.5399999999999998E-3</v>
      </c>
      <c r="G566" s="155">
        <f t="shared" si="17"/>
        <v>77.493798072845593</v>
      </c>
      <c r="H566" s="75">
        <f t="shared" si="16"/>
        <v>7252193.2590232538</v>
      </c>
      <c r="I566" s="77"/>
      <c r="J566" s="77"/>
    </row>
    <row r="567" spans="1:10" x14ac:dyDescent="0.3">
      <c r="A567" s="141">
        <v>564</v>
      </c>
      <c r="B567" s="146">
        <v>16317.14</v>
      </c>
      <c r="C567" s="146">
        <v>617.9</v>
      </c>
      <c r="D567" s="155">
        <v>1.155E-2</v>
      </c>
      <c r="E567" s="156">
        <v>6.0000000000000001E-3</v>
      </c>
      <c r="F567" s="156">
        <v>5.5500000000000002E-3</v>
      </c>
      <c r="G567" s="155">
        <f t="shared" si="17"/>
        <v>77.633678574782138</v>
      </c>
      <c r="H567" s="75">
        <f t="shared" si="16"/>
        <v>7264888.259245839</v>
      </c>
      <c r="I567" s="77"/>
      <c r="J567" s="77"/>
    </row>
    <row r="568" spans="1:10" x14ac:dyDescent="0.3">
      <c r="A568" s="141">
        <v>566</v>
      </c>
      <c r="B568" s="146">
        <v>16119.16</v>
      </c>
      <c r="C568" s="146">
        <v>618.16999999999996</v>
      </c>
      <c r="D568" s="155">
        <v>1.158E-2</v>
      </c>
      <c r="E568" s="156">
        <v>5.96E-3</v>
      </c>
      <c r="F568" s="156">
        <v>5.62E-3</v>
      </c>
      <c r="G568" s="155">
        <f t="shared" si="17"/>
        <v>78.612842088337942</v>
      </c>
      <c r="H568" s="75">
        <f t="shared" si="16"/>
        <v>7199841.4631032012</v>
      </c>
      <c r="I568" s="77"/>
      <c r="J568" s="77"/>
    </row>
    <row r="569" spans="1:10" x14ac:dyDescent="0.3">
      <c r="A569" s="141">
        <v>568</v>
      </c>
      <c r="B569" s="146">
        <v>16383.13</v>
      </c>
      <c r="C569" s="146">
        <v>618.23</v>
      </c>
      <c r="D569" s="155">
        <v>1.1560000000000001E-2</v>
      </c>
      <c r="E569" s="156">
        <v>6.0299999999999998E-3</v>
      </c>
      <c r="F569" s="156">
        <v>5.5300000000000002E-3</v>
      </c>
      <c r="G569" s="155">
        <f t="shared" si="17"/>
        <v>77.353917570909047</v>
      </c>
      <c r="H569" s="75">
        <f t="shared" si="16"/>
        <v>7342873.0933934133</v>
      </c>
      <c r="I569" s="77"/>
      <c r="J569" s="77"/>
    </row>
    <row r="570" spans="1:10" x14ac:dyDescent="0.3">
      <c r="A570" s="141">
        <v>571</v>
      </c>
      <c r="B570" s="146">
        <v>16388.82</v>
      </c>
      <c r="C570" s="146">
        <v>618.19000000000005</v>
      </c>
      <c r="D570" s="155">
        <v>1.1560000000000001E-2</v>
      </c>
      <c r="E570" s="156">
        <v>6.0299999999999998E-3</v>
      </c>
      <c r="F570" s="156">
        <v>5.5300000000000002E-3</v>
      </c>
      <c r="G570" s="155">
        <f t="shared" si="17"/>
        <v>77.353917570909047</v>
      </c>
      <c r="H570" s="75">
        <f t="shared" si="16"/>
        <v>7381655.8738162657</v>
      </c>
      <c r="I570" s="77"/>
      <c r="J570" s="77"/>
    </row>
    <row r="571" spans="1:10" x14ac:dyDescent="0.3">
      <c r="A571" s="141">
        <v>573</v>
      </c>
      <c r="B571" s="146">
        <v>16226.7</v>
      </c>
      <c r="C571" s="146">
        <v>617.94000000000005</v>
      </c>
      <c r="D571" s="155">
        <v>1.1610000000000001E-2</v>
      </c>
      <c r="E571" s="156">
        <v>6.0299999999999998E-3</v>
      </c>
      <c r="F571" s="156">
        <v>5.5799999999999999E-3</v>
      </c>
      <c r="G571" s="155">
        <f t="shared" si="17"/>
        <v>78.05332008059176</v>
      </c>
      <c r="H571" s="75">
        <f t="shared" si="16"/>
        <v>7341135.5136253648</v>
      </c>
      <c r="I571" s="77"/>
      <c r="J571" s="77"/>
    </row>
    <row r="572" spans="1:10" x14ac:dyDescent="0.3">
      <c r="A572" s="141">
        <v>575</v>
      </c>
      <c r="B572" s="146">
        <v>16206.61</v>
      </c>
      <c r="C572" s="146">
        <v>618.73</v>
      </c>
      <c r="D572" s="155">
        <v>1.163E-2</v>
      </c>
      <c r="E572" s="156">
        <v>6.0299999999999998E-3</v>
      </c>
      <c r="F572" s="156">
        <v>5.5999999999999999E-3</v>
      </c>
      <c r="G572" s="155">
        <f t="shared" si="17"/>
        <v>78.333081084464851</v>
      </c>
      <c r="H572" s="75">
        <f t="shared" si="16"/>
        <v>7340449.1696169861</v>
      </c>
      <c r="I572" s="77"/>
      <c r="J572" s="77"/>
    </row>
    <row r="573" spans="1:10" x14ac:dyDescent="0.3">
      <c r="A573" s="141">
        <v>577</v>
      </c>
      <c r="B573" s="146">
        <v>16227.15</v>
      </c>
      <c r="C573" s="146">
        <v>617.84</v>
      </c>
      <c r="D573" s="155">
        <v>1.1610000000000001E-2</v>
      </c>
      <c r="E573" s="156">
        <v>6.0299999999999998E-3</v>
      </c>
      <c r="F573" s="156">
        <v>5.5799999999999999E-3</v>
      </c>
      <c r="G573" s="155">
        <f t="shared" si="17"/>
        <v>78.05332008059176</v>
      </c>
      <c r="H573" s="75">
        <f t="shared" si="16"/>
        <v>7392382.5329176886</v>
      </c>
      <c r="I573" s="77"/>
      <c r="J573" s="77"/>
    </row>
    <row r="574" spans="1:10" x14ac:dyDescent="0.3">
      <c r="A574" s="141">
        <v>579</v>
      </c>
      <c r="B574" s="146">
        <v>16255.96</v>
      </c>
      <c r="C574" s="146">
        <v>617.89</v>
      </c>
      <c r="D574" s="155">
        <v>1.163E-2</v>
      </c>
      <c r="E574" s="156">
        <v>6.0600000000000003E-3</v>
      </c>
      <c r="F574" s="156">
        <v>5.5700000000000003E-3</v>
      </c>
      <c r="G574" s="155">
        <f t="shared" si="17"/>
        <v>77.913439578655229</v>
      </c>
      <c r="H574" s="75">
        <f t="shared" si="16"/>
        <v>7431323.827200409</v>
      </c>
      <c r="I574" s="77"/>
      <c r="J574" s="77"/>
    </row>
    <row r="575" spans="1:10" x14ac:dyDescent="0.3">
      <c r="A575" s="141">
        <v>582</v>
      </c>
      <c r="B575" s="146">
        <v>16180.62</v>
      </c>
      <c r="C575" s="146">
        <v>618.77</v>
      </c>
      <c r="D575" s="155">
        <v>1.166E-2</v>
      </c>
      <c r="E575" s="156">
        <v>6.0600000000000003E-3</v>
      </c>
      <c r="F575" s="156">
        <v>5.5999999999999999E-3</v>
      </c>
      <c r="G575" s="155">
        <f t="shared" si="17"/>
        <v>78.333081084464851</v>
      </c>
      <c r="H575" s="75">
        <f t="shared" si="16"/>
        <v>7429811.159507975</v>
      </c>
      <c r="I575" s="77"/>
      <c r="J575" s="77"/>
    </row>
    <row r="576" spans="1:10" x14ac:dyDescent="0.3">
      <c r="A576" s="141">
        <v>584</v>
      </c>
      <c r="B576" s="146">
        <v>16088.68</v>
      </c>
      <c r="C576" s="146">
        <v>618.23</v>
      </c>
      <c r="D576" s="155">
        <v>1.17E-2</v>
      </c>
      <c r="E576" s="156">
        <v>6.0699999999999999E-3</v>
      </c>
      <c r="F576" s="156">
        <v>5.6299999999999996E-3</v>
      </c>
      <c r="G576" s="155">
        <f t="shared" si="17"/>
        <v>78.752722590274473</v>
      </c>
      <c r="H576" s="75">
        <f t="shared" si="16"/>
        <v>7415616.6389112342</v>
      </c>
      <c r="I576" s="77"/>
      <c r="J576" s="77"/>
    </row>
    <row r="577" spans="1:10" x14ac:dyDescent="0.3">
      <c r="A577" s="141">
        <v>586</v>
      </c>
      <c r="B577" s="146">
        <v>16248.28</v>
      </c>
      <c r="C577" s="146">
        <v>618.07000000000005</v>
      </c>
      <c r="D577" s="155">
        <v>1.167E-2</v>
      </c>
      <c r="E577" s="156">
        <v>6.1000000000000004E-3</v>
      </c>
      <c r="F577" s="156">
        <v>5.5700000000000003E-3</v>
      </c>
      <c r="G577" s="155">
        <f t="shared" si="17"/>
        <v>77.913439578655229</v>
      </c>
      <c r="H577" s="75">
        <f t="shared" si="16"/>
        <v>7521167.1204480827</v>
      </c>
      <c r="I577" s="77"/>
      <c r="J577" s="77"/>
    </row>
    <row r="578" spans="1:10" x14ac:dyDescent="0.3">
      <c r="A578" s="141">
        <v>588</v>
      </c>
      <c r="B578" s="146">
        <v>16180.83</v>
      </c>
      <c r="C578" s="146">
        <v>618.17999999999995</v>
      </c>
      <c r="D578" s="155">
        <v>1.17E-2</v>
      </c>
      <c r="E578" s="156">
        <v>6.1000000000000004E-3</v>
      </c>
      <c r="F578" s="156">
        <v>5.5999999999999999E-3</v>
      </c>
      <c r="G578" s="155">
        <f t="shared" si="17"/>
        <v>78.333081084464851</v>
      </c>
      <c r="H578" s="75">
        <f t="shared" si="16"/>
        <v>7506407.150843109</v>
      </c>
      <c r="I578" s="77"/>
      <c r="J578" s="77"/>
    </row>
    <row r="579" spans="1:10" x14ac:dyDescent="0.3">
      <c r="A579" s="141">
        <v>591</v>
      </c>
      <c r="B579" s="146">
        <v>16198.95</v>
      </c>
      <c r="C579" s="146">
        <v>618.03</v>
      </c>
      <c r="D579" s="155">
        <v>1.1690000000000001E-2</v>
      </c>
      <c r="E579" s="156">
        <v>6.1000000000000004E-3</v>
      </c>
      <c r="F579" s="156">
        <v>5.5900000000000004E-3</v>
      </c>
      <c r="G579" s="155">
        <f t="shared" si="17"/>
        <v>78.193200582528306</v>
      </c>
      <c r="H579" s="75">
        <f t="shared" si="16"/>
        <v>7558201.9356815349</v>
      </c>
      <c r="I579" s="77"/>
      <c r="J579" s="77"/>
    </row>
    <row r="580" spans="1:10" x14ac:dyDescent="0.3">
      <c r="A580" s="141">
        <v>593</v>
      </c>
      <c r="B580" s="146">
        <v>16113.32</v>
      </c>
      <c r="C580" s="146">
        <v>617.54</v>
      </c>
      <c r="D580" s="155">
        <v>1.172E-2</v>
      </c>
      <c r="E580" s="156">
        <v>6.1000000000000004E-3</v>
      </c>
      <c r="F580" s="156">
        <v>5.62E-3</v>
      </c>
      <c r="G580" s="155">
        <f t="shared" si="17"/>
        <v>78.612842088337942</v>
      </c>
      <c r="H580" s="75">
        <f t="shared" si="16"/>
        <v>7543296.7979155453</v>
      </c>
      <c r="I580" s="77"/>
      <c r="J580" s="77"/>
    </row>
    <row r="581" spans="1:10" x14ac:dyDescent="0.3">
      <c r="A581" s="141">
        <v>595</v>
      </c>
      <c r="B581" s="146">
        <v>16082.49</v>
      </c>
      <c r="C581" s="146">
        <v>618.12</v>
      </c>
      <c r="D581" s="155">
        <v>1.176E-2</v>
      </c>
      <c r="E581" s="156">
        <v>6.1199999999999996E-3</v>
      </c>
      <c r="F581" s="156">
        <v>5.6299999999999996E-3</v>
      </c>
      <c r="G581" s="155">
        <f t="shared" si="17"/>
        <v>78.752722590274473</v>
      </c>
      <c r="H581" s="75">
        <f t="shared" si="16"/>
        <v>7555294.3495756583</v>
      </c>
      <c r="I581" s="77"/>
      <c r="J581" s="77"/>
    </row>
    <row r="582" spans="1:10" x14ac:dyDescent="0.3">
      <c r="A582" s="141">
        <v>597</v>
      </c>
      <c r="B582" s="146">
        <v>16105.79</v>
      </c>
      <c r="C582" s="146">
        <v>617.76</v>
      </c>
      <c r="D582" s="155">
        <v>1.174E-2</v>
      </c>
      <c r="E582" s="156">
        <v>6.1199999999999996E-3</v>
      </c>
      <c r="F582" s="156">
        <v>5.62E-3</v>
      </c>
      <c r="G582" s="155">
        <f t="shared" si="17"/>
        <v>78.612842088337942</v>
      </c>
      <c r="H582" s="75">
        <f t="shared" si="16"/>
        <v>7594179.069739596</v>
      </c>
      <c r="I582" s="77"/>
      <c r="J582" s="77"/>
    </row>
    <row r="583" spans="1:10" x14ac:dyDescent="0.3">
      <c r="A583" s="141">
        <v>600</v>
      </c>
      <c r="B583" s="146">
        <v>16336.94</v>
      </c>
      <c r="C583" s="146">
        <v>617.37</v>
      </c>
      <c r="D583" s="155">
        <v>1.17E-2</v>
      </c>
      <c r="E583" s="156">
        <v>6.1599999999999997E-3</v>
      </c>
      <c r="F583" s="156">
        <v>5.5399999999999998E-3</v>
      </c>
      <c r="G583" s="155">
        <f t="shared" si="17"/>
        <v>77.493798072845593</v>
      </c>
      <c r="H583" s="75">
        <f t="shared" si="16"/>
        <v>7742555.0808077436</v>
      </c>
      <c r="I583" s="77"/>
      <c r="J583" s="77"/>
    </row>
    <row r="584" spans="1:10" x14ac:dyDescent="0.3">
      <c r="A584" s="141">
        <v>602</v>
      </c>
      <c r="B584" s="146">
        <v>16252.77</v>
      </c>
      <c r="C584" s="146">
        <v>617.80999999999995</v>
      </c>
      <c r="D584" s="155">
        <v>1.175E-2</v>
      </c>
      <c r="E584" s="156">
        <v>6.1700000000000001E-3</v>
      </c>
      <c r="F584" s="156">
        <v>5.5700000000000003E-3</v>
      </c>
      <c r="G584" s="155">
        <f t="shared" si="17"/>
        <v>77.913439578655229</v>
      </c>
      <c r="H584" s="75">
        <f t="shared" si="16"/>
        <v>7726523.2192999078</v>
      </c>
      <c r="I584" s="77"/>
      <c r="J584" s="77"/>
    </row>
    <row r="585" spans="1:10" x14ac:dyDescent="0.3">
      <c r="A585" s="141">
        <v>604</v>
      </c>
      <c r="B585" s="146">
        <v>16313.71</v>
      </c>
      <c r="C585" s="146">
        <v>618.13</v>
      </c>
      <c r="D585" s="155">
        <v>1.1730000000000001E-2</v>
      </c>
      <c r="E585" s="156">
        <v>6.1799999999999997E-3</v>
      </c>
      <c r="F585" s="156">
        <v>5.5500000000000002E-3</v>
      </c>
      <c r="G585" s="155">
        <f t="shared" si="17"/>
        <v>77.633678574782138</v>
      </c>
      <c r="H585" s="75">
        <f t="shared" si="16"/>
        <v>7780128.5613200124</v>
      </c>
      <c r="I585" s="77"/>
      <c r="J585" s="77"/>
    </row>
    <row r="586" spans="1:10" x14ac:dyDescent="0.3">
      <c r="A586" s="141">
        <v>607</v>
      </c>
      <c r="B586" s="146">
        <v>16196.55</v>
      </c>
      <c r="C586" s="146">
        <v>618.35</v>
      </c>
      <c r="D586" s="155">
        <v>1.1769999999999999E-2</v>
      </c>
      <c r="E586" s="156">
        <v>6.1799999999999997E-3</v>
      </c>
      <c r="F586" s="156">
        <v>5.5999999999999999E-3</v>
      </c>
      <c r="G586" s="155">
        <f t="shared" si="17"/>
        <v>78.333081084464851</v>
      </c>
      <c r="H586" s="75">
        <f t="shared" si="16"/>
        <v>7748961.123404365</v>
      </c>
      <c r="I586" s="77"/>
      <c r="J586" s="77"/>
    </row>
    <row r="587" spans="1:10" x14ac:dyDescent="0.3">
      <c r="A587" s="141">
        <v>609</v>
      </c>
      <c r="B587" s="146">
        <v>16284.9</v>
      </c>
      <c r="C587" s="146">
        <v>618.27</v>
      </c>
      <c r="D587" s="155">
        <v>1.1730000000000001E-2</v>
      </c>
      <c r="E587" s="156">
        <v>6.1700000000000001E-3</v>
      </c>
      <c r="F587" s="156">
        <v>5.5599999999999998E-3</v>
      </c>
      <c r="G587" s="155">
        <f t="shared" si="17"/>
        <v>77.773559076718669</v>
      </c>
      <c r="H587" s="75">
        <f t="shared" si="16"/>
        <v>7830424.7256996464</v>
      </c>
      <c r="I587" s="77"/>
      <c r="J587" s="77"/>
    </row>
    <row r="588" spans="1:10" x14ac:dyDescent="0.3">
      <c r="A588" s="141">
        <v>611</v>
      </c>
      <c r="B588" s="146">
        <v>16294.55</v>
      </c>
      <c r="C588" s="146">
        <v>618.19000000000005</v>
      </c>
      <c r="D588" s="155">
        <v>1.175E-2</v>
      </c>
      <c r="E588" s="156">
        <v>6.1900000000000002E-3</v>
      </c>
      <c r="F588" s="156">
        <v>5.5599999999999998E-3</v>
      </c>
      <c r="G588" s="155">
        <f t="shared" si="17"/>
        <v>77.773559076718669</v>
      </c>
      <c r="H588" s="75">
        <f t="shared" si="16"/>
        <v>7856140.4062438151</v>
      </c>
      <c r="I588" s="77"/>
      <c r="J588" s="77"/>
    </row>
    <row r="589" spans="1:10" x14ac:dyDescent="0.3">
      <c r="A589" s="141">
        <v>614</v>
      </c>
      <c r="B589" s="146">
        <v>16221.24</v>
      </c>
      <c r="C589" s="146">
        <v>618.41</v>
      </c>
      <c r="D589" s="155">
        <v>1.179E-2</v>
      </c>
      <c r="E589" s="156">
        <v>6.1999999999999998E-3</v>
      </c>
      <c r="F589" s="156">
        <v>5.5900000000000004E-3</v>
      </c>
      <c r="G589" s="155">
        <f t="shared" si="17"/>
        <v>78.193200582528306</v>
      </c>
      <c r="H589" s="75">
        <f t="shared" si="16"/>
        <v>7852345.1582207493</v>
      </c>
      <c r="I589" s="77"/>
      <c r="J589" s="77"/>
    </row>
    <row r="590" spans="1:10" x14ac:dyDescent="0.3">
      <c r="A590" s="141">
        <v>616</v>
      </c>
      <c r="B590" s="146">
        <v>16258.02</v>
      </c>
      <c r="C590" s="146">
        <v>618.23</v>
      </c>
      <c r="D590" s="155">
        <v>1.18E-2</v>
      </c>
      <c r="E590" s="156">
        <v>6.2199999999999998E-3</v>
      </c>
      <c r="F590" s="156">
        <v>5.5700000000000003E-3</v>
      </c>
      <c r="G590" s="155">
        <f t="shared" si="17"/>
        <v>77.913439578655229</v>
      </c>
      <c r="H590" s="75">
        <f t="shared" si="16"/>
        <v>7906209.8057952542</v>
      </c>
      <c r="I590" s="77"/>
      <c r="J590" s="77"/>
    </row>
    <row r="591" spans="1:10" x14ac:dyDescent="0.3">
      <c r="A591" s="141">
        <v>618</v>
      </c>
      <c r="B591" s="146">
        <v>16204.76</v>
      </c>
      <c r="C591" s="146">
        <v>618.16</v>
      </c>
      <c r="D591" s="155">
        <v>1.1820000000000001E-2</v>
      </c>
      <c r="E591" s="156">
        <v>6.2300000000000003E-3</v>
      </c>
      <c r="F591" s="156">
        <v>5.5900000000000004E-3</v>
      </c>
      <c r="G591" s="155">
        <f t="shared" si="17"/>
        <v>78.193200582528306</v>
      </c>
      <c r="H591" s="75">
        <f t="shared" si="16"/>
        <v>7903500.5012710467</v>
      </c>
      <c r="I591" s="77"/>
      <c r="J591" s="77"/>
    </row>
    <row r="592" spans="1:10" x14ac:dyDescent="0.3">
      <c r="A592" s="141">
        <v>621</v>
      </c>
      <c r="B592" s="146">
        <v>16198.66</v>
      </c>
      <c r="C592" s="146">
        <v>618.29</v>
      </c>
      <c r="D592" s="155">
        <v>1.1820000000000001E-2</v>
      </c>
      <c r="E592" s="156">
        <v>6.2300000000000003E-3</v>
      </c>
      <c r="F592" s="156">
        <v>5.5900000000000004E-3</v>
      </c>
      <c r="G592" s="155">
        <f t="shared" si="17"/>
        <v>78.193200582528306</v>
      </c>
      <c r="H592" s="75">
        <f t="shared" si="16"/>
        <v>7941867.0085587706</v>
      </c>
      <c r="I592" s="77"/>
      <c r="J592" s="77"/>
    </row>
    <row r="593" spans="1:10" x14ac:dyDescent="0.3">
      <c r="A593" s="141">
        <v>623</v>
      </c>
      <c r="B593" s="146">
        <v>16031.39</v>
      </c>
      <c r="C593" s="146">
        <v>618.17999999999995</v>
      </c>
      <c r="D593" s="155">
        <v>1.187E-2</v>
      </c>
      <c r="E593" s="156">
        <v>6.2199999999999998E-3</v>
      </c>
      <c r="F593" s="156">
        <v>5.6499999999999996E-3</v>
      </c>
      <c r="G593" s="155">
        <f t="shared" si="17"/>
        <v>79.032483594147564</v>
      </c>
      <c r="H593" s="75">
        <f t="shared" si="16"/>
        <v>7882834.6480830293</v>
      </c>
      <c r="I593" s="77"/>
      <c r="J593" s="77"/>
    </row>
    <row r="594" spans="1:10" x14ac:dyDescent="0.3">
      <c r="A594" s="141">
        <v>626</v>
      </c>
      <c r="B594" s="146">
        <v>16292.36</v>
      </c>
      <c r="C594" s="146">
        <v>618.44000000000005</v>
      </c>
      <c r="D594" s="155">
        <v>1.18E-2</v>
      </c>
      <c r="E594" s="156">
        <v>6.2399999999999999E-3</v>
      </c>
      <c r="F594" s="156">
        <v>5.5599999999999998E-3</v>
      </c>
      <c r="G594" s="155">
        <f t="shared" si="17"/>
        <v>77.773559076718669</v>
      </c>
      <c r="H594" s="75">
        <f t="shared" ref="H594:H657" si="18">A594/G594*10^6</f>
        <v>8049008.0103250872</v>
      </c>
      <c r="I594" s="77"/>
      <c r="J594" s="77"/>
    </row>
    <row r="595" spans="1:10" x14ac:dyDescent="0.3">
      <c r="A595" s="141">
        <v>628</v>
      </c>
      <c r="B595" s="146">
        <v>16291.37</v>
      </c>
      <c r="C595" s="146">
        <v>618.33000000000004</v>
      </c>
      <c r="D595" s="155">
        <v>1.1820000000000001E-2</v>
      </c>
      <c r="E595" s="156">
        <v>6.2599999999999999E-3</v>
      </c>
      <c r="F595" s="156">
        <v>5.5599999999999998E-3</v>
      </c>
      <c r="G595" s="155">
        <f t="shared" ref="G595:G658" si="19">(2*F595/$B$7)*(1+3*$B$11)/(4+PI()*$B$11-PI())*10^6</f>
        <v>77.773559076718669</v>
      </c>
      <c r="H595" s="75">
        <f t="shared" si="18"/>
        <v>8074723.6908692578</v>
      </c>
      <c r="I595" s="77"/>
      <c r="J595" s="77"/>
    </row>
    <row r="596" spans="1:10" x14ac:dyDescent="0.3">
      <c r="A596" s="141">
        <v>630</v>
      </c>
      <c r="B596" s="146">
        <v>16134.07</v>
      </c>
      <c r="C596" s="146">
        <v>617.73</v>
      </c>
      <c r="D596" s="155">
        <v>1.184E-2</v>
      </c>
      <c r="E596" s="156">
        <v>6.2300000000000003E-3</v>
      </c>
      <c r="F596" s="156">
        <v>5.6100000000000004E-3</v>
      </c>
      <c r="G596" s="155">
        <f t="shared" si="19"/>
        <v>78.472961586401411</v>
      </c>
      <c r="H596" s="75">
        <f t="shared" si="18"/>
        <v>8028242.9420781899</v>
      </c>
      <c r="I596" s="77"/>
      <c r="J596" s="77"/>
    </row>
    <row r="597" spans="1:10" x14ac:dyDescent="0.3">
      <c r="A597" s="141">
        <v>633</v>
      </c>
      <c r="B597" s="146">
        <v>16240.44</v>
      </c>
      <c r="C597" s="146">
        <v>618.74</v>
      </c>
      <c r="D597" s="155">
        <v>1.1860000000000001E-2</v>
      </c>
      <c r="E597" s="156">
        <v>6.28E-3</v>
      </c>
      <c r="F597" s="156">
        <v>5.5799999999999999E-3</v>
      </c>
      <c r="G597" s="155">
        <f t="shared" si="19"/>
        <v>78.05332008059176</v>
      </c>
      <c r="H597" s="75">
        <f t="shared" si="18"/>
        <v>8109840.8030102206</v>
      </c>
      <c r="I597" s="77"/>
      <c r="J597" s="77"/>
    </row>
    <row r="598" spans="1:10" x14ac:dyDescent="0.3">
      <c r="A598" s="141">
        <v>635</v>
      </c>
      <c r="B598" s="146">
        <v>16215.25</v>
      </c>
      <c r="C598" s="146">
        <v>618.21</v>
      </c>
      <c r="D598" s="155">
        <v>1.1860000000000001E-2</v>
      </c>
      <c r="E598" s="156">
        <v>6.28E-3</v>
      </c>
      <c r="F598" s="156">
        <v>5.5900000000000004E-3</v>
      </c>
      <c r="G598" s="155">
        <f t="shared" si="19"/>
        <v>78.193200582528306</v>
      </c>
      <c r="H598" s="75">
        <f t="shared" si="18"/>
        <v>8120910.7092348132</v>
      </c>
      <c r="I598" s="77"/>
      <c r="J598" s="77"/>
    </row>
    <row r="599" spans="1:10" x14ac:dyDescent="0.3">
      <c r="A599" s="141">
        <v>638</v>
      </c>
      <c r="B599" s="146">
        <v>16256.14</v>
      </c>
      <c r="C599" s="146">
        <v>618.61</v>
      </c>
      <c r="D599" s="155">
        <v>1.188E-2</v>
      </c>
      <c r="E599" s="156">
        <v>6.3099999999999996E-3</v>
      </c>
      <c r="F599" s="156">
        <v>5.5799999999999999E-3</v>
      </c>
      <c r="G599" s="155">
        <f t="shared" si="19"/>
        <v>78.05332008059176</v>
      </c>
      <c r="H599" s="75">
        <f t="shared" si="18"/>
        <v>8173899.5771256238</v>
      </c>
      <c r="I599" s="77"/>
      <c r="J599" s="77"/>
    </row>
    <row r="600" spans="1:10" x14ac:dyDescent="0.3">
      <c r="A600" s="141">
        <v>640</v>
      </c>
      <c r="B600" s="146">
        <v>16199.33</v>
      </c>
      <c r="C600" s="146">
        <v>618.64</v>
      </c>
      <c r="D600" s="155">
        <v>1.189E-2</v>
      </c>
      <c r="E600" s="156">
        <v>6.3E-3</v>
      </c>
      <c r="F600" s="156">
        <v>5.5999999999999999E-3</v>
      </c>
      <c r="G600" s="155">
        <f t="shared" si="19"/>
        <v>78.333081084464851</v>
      </c>
      <c r="H600" s="75">
        <f t="shared" si="18"/>
        <v>8170239.0757476008</v>
      </c>
      <c r="I600" s="77"/>
      <c r="J600" s="77"/>
    </row>
    <row r="601" spans="1:10" x14ac:dyDescent="0.3">
      <c r="A601" s="141">
        <v>643</v>
      </c>
      <c r="B601" s="146">
        <v>16172.41</v>
      </c>
      <c r="C601" s="146">
        <v>618.66</v>
      </c>
      <c r="D601" s="155">
        <v>1.1900000000000001E-2</v>
      </c>
      <c r="E601" s="156">
        <v>6.2899999999999996E-3</v>
      </c>
      <c r="F601" s="156">
        <v>5.6100000000000004E-3</v>
      </c>
      <c r="G601" s="155">
        <f t="shared" si="19"/>
        <v>78.472961586401411</v>
      </c>
      <c r="H601" s="75">
        <f t="shared" si="18"/>
        <v>8193905.0980258333</v>
      </c>
      <c r="I601" s="77"/>
      <c r="J601" s="77"/>
    </row>
    <row r="602" spans="1:10" x14ac:dyDescent="0.3">
      <c r="A602" s="141">
        <v>645</v>
      </c>
      <c r="B602" s="146">
        <v>16223.88</v>
      </c>
      <c r="C602" s="146">
        <v>617.97</v>
      </c>
      <c r="D602" s="155">
        <v>1.1900000000000001E-2</v>
      </c>
      <c r="E602" s="156">
        <v>6.3200000000000001E-3</v>
      </c>
      <c r="F602" s="156">
        <v>5.5799999999999999E-3</v>
      </c>
      <c r="G602" s="155">
        <f t="shared" si="19"/>
        <v>78.05332008059176</v>
      </c>
      <c r="H602" s="75">
        <f t="shared" si="18"/>
        <v>8263581.8608871913</v>
      </c>
      <c r="I602" s="77"/>
      <c r="J602" s="77"/>
    </row>
    <row r="603" spans="1:10" x14ac:dyDescent="0.3">
      <c r="A603" s="141">
        <v>648</v>
      </c>
      <c r="B603" s="146">
        <v>16160.94</v>
      </c>
      <c r="C603" s="146">
        <v>618.15</v>
      </c>
      <c r="D603" s="155">
        <v>1.192E-2</v>
      </c>
      <c r="E603" s="156">
        <v>6.3200000000000001E-3</v>
      </c>
      <c r="F603" s="156">
        <v>5.6100000000000004E-3</v>
      </c>
      <c r="G603" s="155">
        <f t="shared" si="19"/>
        <v>78.472961586401411</v>
      </c>
      <c r="H603" s="75">
        <f t="shared" si="18"/>
        <v>8257621.3118518516</v>
      </c>
      <c r="I603" s="77"/>
      <c r="J603" s="77"/>
    </row>
    <row r="604" spans="1:10" x14ac:dyDescent="0.3">
      <c r="A604" s="141">
        <v>650</v>
      </c>
      <c r="B604" s="146">
        <v>16119.69</v>
      </c>
      <c r="C604" s="146">
        <v>618.52</v>
      </c>
      <c r="D604" s="155">
        <v>1.1950000000000001E-2</v>
      </c>
      <c r="E604" s="156">
        <v>6.3200000000000001E-3</v>
      </c>
      <c r="F604" s="156">
        <v>5.62E-3</v>
      </c>
      <c r="G604" s="155">
        <f t="shared" si="19"/>
        <v>78.612842088337942</v>
      </c>
      <c r="H604" s="75">
        <f t="shared" si="18"/>
        <v>8268369.1714082705</v>
      </c>
      <c r="I604" s="77"/>
      <c r="J604" s="77"/>
    </row>
    <row r="605" spans="1:10" x14ac:dyDescent="0.3">
      <c r="A605" s="141">
        <v>653</v>
      </c>
      <c r="B605" s="146">
        <v>16052.01</v>
      </c>
      <c r="C605" s="146">
        <v>618.51</v>
      </c>
      <c r="D605" s="155">
        <v>1.1979999999999999E-2</v>
      </c>
      <c r="E605" s="156">
        <v>6.3299999999999997E-3</v>
      </c>
      <c r="F605" s="156">
        <v>5.6499999999999996E-3</v>
      </c>
      <c r="G605" s="155">
        <f t="shared" si="19"/>
        <v>79.032483594147564</v>
      </c>
      <c r="H605" s="75">
        <f t="shared" si="18"/>
        <v>8262425.4016022775</v>
      </c>
      <c r="I605" s="77"/>
      <c r="J605" s="77"/>
    </row>
    <row r="606" spans="1:10" x14ac:dyDescent="0.3">
      <c r="A606" s="141">
        <v>655</v>
      </c>
      <c r="B606" s="146">
        <v>16210.63</v>
      </c>
      <c r="C606" s="146">
        <v>618.47</v>
      </c>
      <c r="D606" s="155">
        <v>1.196E-2</v>
      </c>
      <c r="E606" s="156">
        <v>6.3600000000000002E-3</v>
      </c>
      <c r="F606" s="156">
        <v>5.5900000000000004E-3</v>
      </c>
      <c r="G606" s="155">
        <f t="shared" si="19"/>
        <v>78.193200582528306</v>
      </c>
      <c r="H606" s="75">
        <f t="shared" si="18"/>
        <v>8376687.4244863046</v>
      </c>
      <c r="I606" s="77"/>
      <c r="J606" s="77"/>
    </row>
    <row r="607" spans="1:10" x14ac:dyDescent="0.3">
      <c r="A607" s="141">
        <v>658</v>
      </c>
      <c r="B607" s="146">
        <v>16304.19</v>
      </c>
      <c r="C607" s="146">
        <v>618.54999999999995</v>
      </c>
      <c r="D607" s="155">
        <v>1.1950000000000001E-2</v>
      </c>
      <c r="E607" s="156">
        <v>6.3899999999999998E-3</v>
      </c>
      <c r="F607" s="156">
        <v>5.5599999999999998E-3</v>
      </c>
      <c r="G607" s="155">
        <f t="shared" si="19"/>
        <v>77.773559076718669</v>
      </c>
      <c r="H607" s="75">
        <f t="shared" si="18"/>
        <v>8460458.8990318011</v>
      </c>
      <c r="I607" s="77"/>
      <c r="J607" s="77"/>
    </row>
    <row r="608" spans="1:10" x14ac:dyDescent="0.3">
      <c r="A608" s="141">
        <v>660</v>
      </c>
      <c r="B608" s="146">
        <v>16345.52</v>
      </c>
      <c r="C608" s="146">
        <v>617.98</v>
      </c>
      <c r="D608" s="155">
        <v>1.1950000000000001E-2</v>
      </c>
      <c r="E608" s="156">
        <v>6.4099999999999999E-3</v>
      </c>
      <c r="F608" s="156">
        <v>5.5399999999999998E-3</v>
      </c>
      <c r="G608" s="155">
        <f t="shared" si="19"/>
        <v>77.493798072845593</v>
      </c>
      <c r="H608" s="75">
        <f t="shared" si="18"/>
        <v>8516810.5888885185</v>
      </c>
      <c r="I608" s="77"/>
      <c r="J608" s="77"/>
    </row>
    <row r="609" spans="1:10" x14ac:dyDescent="0.3">
      <c r="A609" s="141">
        <v>663</v>
      </c>
      <c r="B609" s="146">
        <v>16176.44</v>
      </c>
      <c r="C609" s="146">
        <v>618.63</v>
      </c>
      <c r="D609" s="155">
        <v>1.1990000000000001E-2</v>
      </c>
      <c r="E609" s="156">
        <v>6.3800000000000003E-3</v>
      </c>
      <c r="F609" s="156">
        <v>5.5999999999999999E-3</v>
      </c>
      <c r="G609" s="155">
        <f t="shared" si="19"/>
        <v>78.333081084464851</v>
      </c>
      <c r="H609" s="75">
        <f t="shared" si="18"/>
        <v>8463857.0425322801</v>
      </c>
      <c r="I609" s="77"/>
      <c r="J609" s="77"/>
    </row>
    <row r="610" spans="1:10" x14ac:dyDescent="0.3">
      <c r="A610" s="141">
        <v>665</v>
      </c>
      <c r="B610" s="146">
        <v>16069.23</v>
      </c>
      <c r="C610" s="146">
        <v>618.04999999999995</v>
      </c>
      <c r="D610" s="155">
        <v>1.201E-2</v>
      </c>
      <c r="E610" s="156">
        <v>6.3699999999999998E-3</v>
      </c>
      <c r="F610" s="156">
        <v>5.64E-3</v>
      </c>
      <c r="G610" s="155">
        <f t="shared" si="19"/>
        <v>78.892603092211033</v>
      </c>
      <c r="H610" s="75">
        <f t="shared" si="18"/>
        <v>8429180.6067387145</v>
      </c>
      <c r="I610" s="77"/>
      <c r="J610" s="77"/>
    </row>
    <row r="611" spans="1:10" x14ac:dyDescent="0.3">
      <c r="A611" s="141">
        <v>668</v>
      </c>
      <c r="B611" s="146">
        <v>16101.8</v>
      </c>
      <c r="C611" s="146">
        <v>618.72</v>
      </c>
      <c r="D611" s="155">
        <v>1.204E-2</v>
      </c>
      <c r="E611" s="156">
        <v>6.4099999999999999E-3</v>
      </c>
      <c r="F611" s="156">
        <v>5.6299999999999996E-3</v>
      </c>
      <c r="G611" s="155">
        <f t="shared" si="19"/>
        <v>78.752722590274473</v>
      </c>
      <c r="H611" s="75">
        <f t="shared" si="18"/>
        <v>8482246.4294395633</v>
      </c>
      <c r="I611" s="77"/>
      <c r="J611" s="77"/>
    </row>
    <row r="612" spans="1:10" x14ac:dyDescent="0.3">
      <c r="A612" s="141">
        <v>670</v>
      </c>
      <c r="B612" s="146">
        <v>16175.37</v>
      </c>
      <c r="C612" s="146">
        <v>618.57000000000005</v>
      </c>
      <c r="D612" s="155">
        <v>1.2030000000000001E-2</v>
      </c>
      <c r="E612" s="156">
        <v>6.43E-3</v>
      </c>
      <c r="F612" s="156">
        <v>5.5999999999999999E-3</v>
      </c>
      <c r="G612" s="155">
        <f t="shared" si="19"/>
        <v>78.333081084464851</v>
      </c>
      <c r="H612" s="75">
        <f t="shared" si="18"/>
        <v>8553219.032423269</v>
      </c>
      <c r="I612" s="77"/>
      <c r="J612" s="77"/>
    </row>
    <row r="613" spans="1:10" x14ac:dyDescent="0.3">
      <c r="A613" s="141">
        <v>673</v>
      </c>
      <c r="B613" s="146">
        <v>16166.4</v>
      </c>
      <c r="C613" s="146">
        <v>618.33000000000004</v>
      </c>
      <c r="D613" s="155">
        <v>1.2019999999999999E-2</v>
      </c>
      <c r="E613" s="156">
        <v>6.4099999999999999E-3</v>
      </c>
      <c r="F613" s="156">
        <v>5.6100000000000004E-3</v>
      </c>
      <c r="G613" s="155">
        <f t="shared" si="19"/>
        <v>78.472961586401411</v>
      </c>
      <c r="H613" s="75">
        <f t="shared" si="18"/>
        <v>8576202.3809819389</v>
      </c>
      <c r="I613" s="77"/>
      <c r="J613" s="77"/>
    </row>
    <row r="614" spans="1:10" x14ac:dyDescent="0.3">
      <c r="A614" s="141">
        <v>676</v>
      </c>
      <c r="B614" s="146">
        <v>16338.5</v>
      </c>
      <c r="C614" s="146">
        <v>618.16999999999996</v>
      </c>
      <c r="D614" s="155">
        <v>1.2019999999999999E-2</v>
      </c>
      <c r="E614" s="156">
        <v>6.4799999999999996E-3</v>
      </c>
      <c r="F614" s="156">
        <v>5.5399999999999998E-3</v>
      </c>
      <c r="G614" s="155">
        <f t="shared" si="19"/>
        <v>77.493798072845593</v>
      </c>
      <c r="H614" s="75">
        <f t="shared" si="18"/>
        <v>8723278.724376725</v>
      </c>
      <c r="I614" s="77"/>
      <c r="J614" s="77"/>
    </row>
    <row r="615" spans="1:10" x14ac:dyDescent="0.3">
      <c r="A615" s="141">
        <v>678</v>
      </c>
      <c r="B615" s="146">
        <v>16316.71</v>
      </c>
      <c r="C615" s="146">
        <v>618.27</v>
      </c>
      <c r="D615" s="155">
        <v>1.204E-2</v>
      </c>
      <c r="E615" s="156">
        <v>6.4900000000000001E-3</v>
      </c>
      <c r="F615" s="156">
        <v>5.5500000000000002E-3</v>
      </c>
      <c r="G615" s="155">
        <f t="shared" si="19"/>
        <v>77.633678574782138</v>
      </c>
      <c r="H615" s="75">
        <f t="shared" si="18"/>
        <v>8733323.1201572325</v>
      </c>
      <c r="I615" s="77"/>
      <c r="J615" s="77"/>
    </row>
    <row r="616" spans="1:10" x14ac:dyDescent="0.3">
      <c r="A616" s="141">
        <v>681</v>
      </c>
      <c r="B616" s="146">
        <v>16141.29</v>
      </c>
      <c r="C616" s="146">
        <v>617.6</v>
      </c>
      <c r="D616" s="155">
        <v>1.208E-2</v>
      </c>
      <c r="E616" s="156">
        <v>6.4700000000000001E-3</v>
      </c>
      <c r="F616" s="156">
        <v>5.6100000000000004E-3</v>
      </c>
      <c r="G616" s="155">
        <f t="shared" si="19"/>
        <v>78.472961586401411</v>
      </c>
      <c r="H616" s="75">
        <f t="shared" si="18"/>
        <v>8678148.3231035676</v>
      </c>
      <c r="I616" s="77"/>
      <c r="J616" s="77"/>
    </row>
    <row r="617" spans="1:10" x14ac:dyDescent="0.3">
      <c r="A617" s="141">
        <v>683</v>
      </c>
      <c r="B617" s="146">
        <v>16223.99</v>
      </c>
      <c r="C617" s="146">
        <v>618.46</v>
      </c>
      <c r="D617" s="155">
        <v>1.209E-2</v>
      </c>
      <c r="E617" s="156">
        <v>6.4999999999999997E-3</v>
      </c>
      <c r="F617" s="156">
        <v>5.5900000000000004E-3</v>
      </c>
      <c r="G617" s="155">
        <f t="shared" si="19"/>
        <v>78.193200582528306</v>
      </c>
      <c r="H617" s="75">
        <f t="shared" si="18"/>
        <v>8734774.8258383889</v>
      </c>
      <c r="I617" s="77"/>
      <c r="J617" s="77"/>
    </row>
    <row r="618" spans="1:10" x14ac:dyDescent="0.3">
      <c r="A618" s="141">
        <v>686</v>
      </c>
      <c r="B618" s="146">
        <v>16249.18</v>
      </c>
      <c r="C618" s="146">
        <v>618.03</v>
      </c>
      <c r="D618" s="155">
        <v>1.2070000000000001E-2</v>
      </c>
      <c r="E618" s="156">
        <v>6.4900000000000001E-3</v>
      </c>
      <c r="F618" s="156">
        <v>5.5700000000000003E-3</v>
      </c>
      <c r="G618" s="155">
        <f t="shared" si="19"/>
        <v>77.913439578655229</v>
      </c>
      <c r="H618" s="75">
        <f t="shared" si="18"/>
        <v>8804642.7382719871</v>
      </c>
      <c r="I618" s="77"/>
      <c r="J618" s="77"/>
    </row>
    <row r="619" spans="1:10" x14ac:dyDescent="0.3">
      <c r="A619" s="141">
        <v>689</v>
      </c>
      <c r="B619" s="146">
        <v>16213.9</v>
      </c>
      <c r="C619" s="146">
        <v>617.97</v>
      </c>
      <c r="D619" s="155">
        <v>1.21E-2</v>
      </c>
      <c r="E619" s="156">
        <v>6.5199999999999998E-3</v>
      </c>
      <c r="F619" s="156">
        <v>5.5900000000000004E-3</v>
      </c>
      <c r="G619" s="155">
        <f t="shared" si="19"/>
        <v>78.193200582528306</v>
      </c>
      <c r="H619" s="75">
        <f t="shared" si="18"/>
        <v>8811507.8404138368</v>
      </c>
      <c r="I619" s="77"/>
      <c r="J619" s="77"/>
    </row>
    <row r="620" spans="1:10" x14ac:dyDescent="0.3">
      <c r="A620" s="141">
        <v>691</v>
      </c>
      <c r="B620" s="146">
        <v>16182.19</v>
      </c>
      <c r="C620" s="146">
        <v>618.42999999999995</v>
      </c>
      <c r="D620" s="155">
        <v>1.214E-2</v>
      </c>
      <c r="E620" s="156">
        <v>6.5399999999999998E-3</v>
      </c>
      <c r="F620" s="156">
        <v>5.5999999999999999E-3</v>
      </c>
      <c r="G620" s="155">
        <f t="shared" si="19"/>
        <v>78.333081084464851</v>
      </c>
      <c r="H620" s="75">
        <f t="shared" si="18"/>
        <v>8821305.0020962376</v>
      </c>
      <c r="I620" s="77"/>
      <c r="J620" s="77"/>
    </row>
    <row r="621" spans="1:10" x14ac:dyDescent="0.3">
      <c r="A621" s="141">
        <v>694</v>
      </c>
      <c r="B621" s="146">
        <v>16251.75</v>
      </c>
      <c r="C621" s="146">
        <v>618.36</v>
      </c>
      <c r="D621" s="155">
        <v>1.2109999999999999E-2</v>
      </c>
      <c r="E621" s="156">
        <v>6.5300000000000002E-3</v>
      </c>
      <c r="F621" s="156">
        <v>5.5799999999999999E-3</v>
      </c>
      <c r="G621" s="155">
        <f t="shared" si="19"/>
        <v>78.05332008059176</v>
      </c>
      <c r="H621" s="75">
        <f t="shared" si="18"/>
        <v>8891357.8472181559</v>
      </c>
      <c r="I621" s="77"/>
      <c r="J621" s="77"/>
    </row>
    <row r="622" spans="1:10" x14ac:dyDescent="0.3">
      <c r="A622" s="141">
        <v>697</v>
      </c>
      <c r="B622" s="146">
        <v>16212.7</v>
      </c>
      <c r="C622" s="146">
        <v>618.39</v>
      </c>
      <c r="D622" s="155">
        <v>1.2149999999999999E-2</v>
      </c>
      <c r="E622" s="156">
        <v>6.5599999999999999E-3</v>
      </c>
      <c r="F622" s="156">
        <v>5.5900000000000004E-3</v>
      </c>
      <c r="G622" s="155">
        <f t="shared" si="19"/>
        <v>78.193200582528306</v>
      </c>
      <c r="H622" s="75">
        <f t="shared" si="18"/>
        <v>8913818.5265144333</v>
      </c>
      <c r="I622" s="77"/>
      <c r="J622" s="77"/>
    </row>
    <row r="623" spans="1:10" x14ac:dyDescent="0.3">
      <c r="A623" s="141">
        <v>699</v>
      </c>
      <c r="B623" s="146">
        <v>16178.29</v>
      </c>
      <c r="C623" s="146">
        <v>617.91</v>
      </c>
      <c r="D623" s="155">
        <v>1.2149999999999999E-2</v>
      </c>
      <c r="E623" s="156">
        <v>6.5500000000000003E-3</v>
      </c>
      <c r="F623" s="156">
        <v>5.5999999999999999E-3</v>
      </c>
      <c r="G623" s="155">
        <f t="shared" si="19"/>
        <v>78.333081084464851</v>
      </c>
      <c r="H623" s="75">
        <f t="shared" si="18"/>
        <v>8923432.9905430824</v>
      </c>
      <c r="I623" s="77"/>
      <c r="J623" s="77"/>
    </row>
    <row r="624" spans="1:10" x14ac:dyDescent="0.3">
      <c r="A624" s="141">
        <v>702</v>
      </c>
      <c r="B624" s="146">
        <v>16096.31</v>
      </c>
      <c r="C624" s="146">
        <v>618.11</v>
      </c>
      <c r="D624" s="155">
        <v>1.218E-2</v>
      </c>
      <c r="E624" s="156">
        <v>6.5500000000000003E-3</v>
      </c>
      <c r="F624" s="156">
        <v>5.6299999999999996E-3</v>
      </c>
      <c r="G624" s="155">
        <f t="shared" si="19"/>
        <v>78.752722590274473</v>
      </c>
      <c r="H624" s="75">
        <f t="shared" si="18"/>
        <v>8913977.5351296011</v>
      </c>
      <c r="I624" s="77"/>
      <c r="J624" s="77"/>
    </row>
    <row r="625" spans="1:10" x14ac:dyDescent="0.3">
      <c r="A625" s="141">
        <v>705</v>
      </c>
      <c r="B625" s="146">
        <v>16201.62</v>
      </c>
      <c r="C625" s="146">
        <v>618.16999999999996</v>
      </c>
      <c r="D625" s="155">
        <v>1.217E-2</v>
      </c>
      <c r="E625" s="156">
        <v>6.5799999999999999E-3</v>
      </c>
      <c r="F625" s="156">
        <v>5.5900000000000004E-3</v>
      </c>
      <c r="G625" s="155">
        <f t="shared" si="19"/>
        <v>78.193200582528306</v>
      </c>
      <c r="H625" s="75">
        <f t="shared" si="18"/>
        <v>9016129.2126150299</v>
      </c>
      <c r="I625" s="77"/>
      <c r="J625" s="77"/>
    </row>
    <row r="626" spans="1:10" x14ac:dyDescent="0.3">
      <c r="A626" s="141">
        <v>707</v>
      </c>
      <c r="B626" s="146">
        <v>16132.38</v>
      </c>
      <c r="C626" s="146">
        <v>618.14</v>
      </c>
      <c r="D626" s="155">
        <v>1.2189999999999999E-2</v>
      </c>
      <c r="E626" s="156">
        <v>6.5799999999999999E-3</v>
      </c>
      <c r="F626" s="156">
        <v>5.62E-3</v>
      </c>
      <c r="G626" s="155">
        <f t="shared" si="19"/>
        <v>78.612842088337942</v>
      </c>
      <c r="H626" s="75">
        <f t="shared" si="18"/>
        <v>8993441.5449009966</v>
      </c>
      <c r="I626" s="77"/>
      <c r="J626" s="77"/>
    </row>
    <row r="627" spans="1:10" x14ac:dyDescent="0.3">
      <c r="A627" s="141">
        <v>710</v>
      </c>
      <c r="B627" s="146">
        <v>16129.7</v>
      </c>
      <c r="C627" s="146">
        <v>618.36</v>
      </c>
      <c r="D627" s="155">
        <v>1.2200000000000001E-2</v>
      </c>
      <c r="E627" s="156">
        <v>6.5799999999999999E-3</v>
      </c>
      <c r="F627" s="156">
        <v>5.62E-3</v>
      </c>
      <c r="G627" s="155">
        <f t="shared" si="19"/>
        <v>78.612842088337942</v>
      </c>
      <c r="H627" s="75">
        <f t="shared" si="18"/>
        <v>9031603.2487690337</v>
      </c>
      <c r="I627" s="77"/>
      <c r="J627" s="77"/>
    </row>
    <row r="628" spans="1:10" x14ac:dyDescent="0.3">
      <c r="A628" s="141">
        <v>713</v>
      </c>
      <c r="B628" s="146">
        <v>16056.93</v>
      </c>
      <c r="C628" s="146">
        <v>617.70000000000005</v>
      </c>
      <c r="D628" s="155">
        <v>1.221E-2</v>
      </c>
      <c r="E628" s="156">
        <v>6.5700000000000003E-3</v>
      </c>
      <c r="F628" s="156">
        <v>5.64E-3</v>
      </c>
      <c r="G628" s="155">
        <f t="shared" si="19"/>
        <v>78.892603092211033</v>
      </c>
      <c r="H628" s="75">
        <f t="shared" si="18"/>
        <v>9037602.6655709837</v>
      </c>
      <c r="I628" s="77"/>
      <c r="J628" s="77"/>
    </row>
    <row r="629" spans="1:10" x14ac:dyDescent="0.3">
      <c r="A629" s="141">
        <v>716</v>
      </c>
      <c r="B629" s="146">
        <v>16316.08</v>
      </c>
      <c r="C629" s="146">
        <v>617.41</v>
      </c>
      <c r="D629" s="155">
        <v>1.218E-2</v>
      </c>
      <c r="E629" s="156">
        <v>6.6400000000000001E-3</v>
      </c>
      <c r="F629" s="156">
        <v>5.5500000000000002E-3</v>
      </c>
      <c r="G629" s="155">
        <f t="shared" si="19"/>
        <v>77.633678574782138</v>
      </c>
      <c r="H629" s="75">
        <f t="shared" si="18"/>
        <v>9222801.4071276952</v>
      </c>
      <c r="I629" s="77"/>
      <c r="J629" s="77"/>
    </row>
    <row r="630" spans="1:10" x14ac:dyDescent="0.3">
      <c r="A630" s="141">
        <v>718</v>
      </c>
      <c r="B630" s="146">
        <v>16268.6</v>
      </c>
      <c r="C630" s="146">
        <v>617.73</v>
      </c>
      <c r="D630" s="155">
        <v>1.2189999999999999E-2</v>
      </c>
      <c r="E630" s="156">
        <v>6.6299999999999996E-3</v>
      </c>
      <c r="F630" s="156">
        <v>5.5599999999999998E-3</v>
      </c>
      <c r="G630" s="155">
        <f t="shared" si="19"/>
        <v>77.773559076718669</v>
      </c>
      <c r="H630" s="75">
        <f t="shared" si="18"/>
        <v>9231929.3153568897</v>
      </c>
      <c r="I630" s="77"/>
      <c r="J630" s="77"/>
    </row>
    <row r="631" spans="1:10" x14ac:dyDescent="0.3">
      <c r="A631" s="141">
        <v>721</v>
      </c>
      <c r="B631" s="146">
        <v>15994.14</v>
      </c>
      <c r="C631" s="146">
        <v>618.54</v>
      </c>
      <c r="D631" s="155">
        <v>1.23E-2</v>
      </c>
      <c r="E631" s="156">
        <v>6.6299999999999996E-3</v>
      </c>
      <c r="F631" s="156">
        <v>5.6699999999999997E-3</v>
      </c>
      <c r="G631" s="155">
        <f t="shared" si="19"/>
        <v>79.312244598020655</v>
      </c>
      <c r="H631" s="75">
        <f t="shared" si="18"/>
        <v>9090651.8111327477</v>
      </c>
      <c r="I631" s="77"/>
      <c r="J631" s="77"/>
    </row>
    <row r="632" spans="1:10" x14ac:dyDescent="0.3">
      <c r="A632" s="141">
        <v>724</v>
      </c>
      <c r="B632" s="146">
        <v>16155.19</v>
      </c>
      <c r="C632" s="146">
        <v>617.62</v>
      </c>
      <c r="D632" s="155">
        <v>1.225E-2</v>
      </c>
      <c r="E632" s="156">
        <v>6.6499999999999997E-3</v>
      </c>
      <c r="F632" s="156">
        <v>5.5999999999999999E-3</v>
      </c>
      <c r="G632" s="155">
        <f t="shared" si="19"/>
        <v>78.333081084464851</v>
      </c>
      <c r="H632" s="75">
        <f t="shared" si="18"/>
        <v>9242582.9544394743</v>
      </c>
      <c r="I632" s="77"/>
      <c r="J632" s="77"/>
    </row>
    <row r="633" spans="1:10" x14ac:dyDescent="0.3">
      <c r="A633" s="141">
        <v>727</v>
      </c>
      <c r="B633" s="146">
        <v>16109.35</v>
      </c>
      <c r="C633" s="146">
        <v>617.97</v>
      </c>
      <c r="D633" s="155">
        <v>1.2290000000000001E-2</v>
      </c>
      <c r="E633" s="156">
        <v>6.6699999999999997E-3</v>
      </c>
      <c r="F633" s="156">
        <v>5.62E-3</v>
      </c>
      <c r="G633" s="155">
        <f t="shared" si="19"/>
        <v>78.612842088337942</v>
      </c>
      <c r="H633" s="75">
        <f t="shared" si="18"/>
        <v>9247852.9040212501</v>
      </c>
      <c r="I633" s="77"/>
      <c r="J633" s="77"/>
    </row>
    <row r="634" spans="1:10" x14ac:dyDescent="0.3">
      <c r="A634" s="141">
        <v>730</v>
      </c>
      <c r="B634" s="146">
        <v>15983.89</v>
      </c>
      <c r="C634" s="146">
        <v>617.79999999999995</v>
      </c>
      <c r="D634" s="155">
        <v>1.234E-2</v>
      </c>
      <c r="E634" s="156">
        <v>6.6699999999999997E-3</v>
      </c>
      <c r="F634" s="156">
        <v>5.6600000000000001E-3</v>
      </c>
      <c r="G634" s="155">
        <f t="shared" si="19"/>
        <v>79.172364096084124</v>
      </c>
      <c r="H634" s="75">
        <f t="shared" si="18"/>
        <v>9220389.0629572086</v>
      </c>
      <c r="I634" s="77"/>
      <c r="J634" s="77"/>
    </row>
    <row r="635" spans="1:10" x14ac:dyDescent="0.3">
      <c r="A635" s="141">
        <v>732</v>
      </c>
      <c r="B635" s="146">
        <v>15904</v>
      </c>
      <c r="C635" s="146">
        <v>618.46</v>
      </c>
      <c r="D635" s="155">
        <v>1.234E-2</v>
      </c>
      <c r="E635" s="156">
        <v>6.6400000000000001E-3</v>
      </c>
      <c r="F635" s="156">
        <v>5.7000000000000002E-3</v>
      </c>
      <c r="G635" s="155">
        <f t="shared" si="19"/>
        <v>79.731886103830291</v>
      </c>
      <c r="H635" s="75">
        <f t="shared" si="18"/>
        <v>9180768.6456426997</v>
      </c>
      <c r="I635" s="77"/>
      <c r="J635" s="77"/>
    </row>
    <row r="636" spans="1:10" x14ac:dyDescent="0.3">
      <c r="A636" s="141">
        <v>735</v>
      </c>
      <c r="B636" s="146">
        <v>16122.67</v>
      </c>
      <c r="C636" s="146">
        <v>618.4</v>
      </c>
      <c r="D636" s="155">
        <v>1.2319999999999999E-2</v>
      </c>
      <c r="E636" s="156">
        <v>6.7000000000000002E-3</v>
      </c>
      <c r="F636" s="156">
        <v>5.62E-3</v>
      </c>
      <c r="G636" s="155">
        <f t="shared" si="19"/>
        <v>78.612842088337942</v>
      </c>
      <c r="H636" s="75">
        <f t="shared" si="18"/>
        <v>9349617.4476693533</v>
      </c>
      <c r="I636" s="77"/>
      <c r="J636" s="77"/>
    </row>
    <row r="637" spans="1:10" x14ac:dyDescent="0.3">
      <c r="A637" s="141">
        <v>738</v>
      </c>
      <c r="B637" s="146">
        <v>15861.31</v>
      </c>
      <c r="C637" s="146">
        <v>617.92999999999995</v>
      </c>
      <c r="D637" s="155">
        <v>1.238E-2</v>
      </c>
      <c r="E637" s="156">
        <v>6.6699999999999997E-3</v>
      </c>
      <c r="F637" s="156">
        <v>5.7099999999999998E-3</v>
      </c>
      <c r="G637" s="155">
        <f t="shared" si="19"/>
        <v>79.871766605766851</v>
      </c>
      <c r="H637" s="75">
        <f t="shared" si="18"/>
        <v>9239810.6535271667</v>
      </c>
      <c r="I637" s="77"/>
      <c r="J637" s="77"/>
    </row>
    <row r="638" spans="1:10" x14ac:dyDescent="0.3">
      <c r="A638" s="141">
        <v>741</v>
      </c>
      <c r="B638" s="146">
        <v>15952.16</v>
      </c>
      <c r="C638" s="146">
        <v>618.02</v>
      </c>
      <c r="D638" s="155">
        <v>1.2370000000000001E-2</v>
      </c>
      <c r="E638" s="156">
        <v>6.7000000000000002E-3</v>
      </c>
      <c r="F638" s="156">
        <v>5.6800000000000002E-3</v>
      </c>
      <c r="G638" s="155">
        <f t="shared" si="19"/>
        <v>79.452125099957215</v>
      </c>
      <c r="H638" s="75">
        <f t="shared" si="18"/>
        <v>9326371.0576370601</v>
      </c>
      <c r="I638" s="77"/>
      <c r="J638" s="77"/>
    </row>
    <row r="639" spans="1:10" x14ac:dyDescent="0.3">
      <c r="A639" s="141">
        <v>744</v>
      </c>
      <c r="B639" s="146">
        <v>16010.73</v>
      </c>
      <c r="C639" s="146">
        <v>618.32000000000005</v>
      </c>
      <c r="D639" s="155">
        <v>1.2319999999999999E-2</v>
      </c>
      <c r="E639" s="156">
        <v>6.6600000000000001E-3</v>
      </c>
      <c r="F639" s="156">
        <v>5.6600000000000001E-3</v>
      </c>
      <c r="G639" s="155">
        <f t="shared" si="19"/>
        <v>79.172364096084124</v>
      </c>
      <c r="H639" s="75">
        <f t="shared" si="18"/>
        <v>9397218.4422467984</v>
      </c>
      <c r="I639" s="77"/>
      <c r="J639" s="77"/>
    </row>
    <row r="640" spans="1:10" x14ac:dyDescent="0.3">
      <c r="A640" s="141">
        <v>747</v>
      </c>
      <c r="B640" s="146">
        <v>16120.85</v>
      </c>
      <c r="C640" s="146">
        <v>617.98</v>
      </c>
      <c r="D640" s="155">
        <v>1.2370000000000001E-2</v>
      </c>
      <c r="E640" s="156">
        <v>6.7499999999999999E-3</v>
      </c>
      <c r="F640" s="156">
        <v>5.62E-3</v>
      </c>
      <c r="G640" s="155">
        <f t="shared" si="19"/>
        <v>78.612842088337942</v>
      </c>
      <c r="H640" s="75">
        <f t="shared" si="18"/>
        <v>9502264.2631415054</v>
      </c>
      <c r="I640" s="77"/>
      <c r="J640" s="77"/>
    </row>
    <row r="641" spans="1:10" x14ac:dyDescent="0.3">
      <c r="A641" s="141">
        <v>749</v>
      </c>
      <c r="B641" s="146">
        <v>16166.39</v>
      </c>
      <c r="C641" s="146">
        <v>618.79</v>
      </c>
      <c r="D641" s="155">
        <v>1.238E-2</v>
      </c>
      <c r="E641" s="156">
        <v>6.77E-3</v>
      </c>
      <c r="F641" s="156">
        <v>5.6100000000000004E-3</v>
      </c>
      <c r="G641" s="155">
        <f t="shared" si="19"/>
        <v>78.472961586401411</v>
      </c>
      <c r="H641" s="75">
        <f t="shared" si="18"/>
        <v>9544688.8311374038</v>
      </c>
      <c r="I641" s="77"/>
      <c r="J641" s="77"/>
    </row>
    <row r="642" spans="1:10" x14ac:dyDescent="0.3">
      <c r="A642" s="141">
        <v>752</v>
      </c>
      <c r="B642" s="146">
        <v>16050.2</v>
      </c>
      <c r="C642" s="146">
        <v>618.37</v>
      </c>
      <c r="D642" s="155">
        <v>1.239E-2</v>
      </c>
      <c r="E642" s="156">
        <v>6.7499999999999999E-3</v>
      </c>
      <c r="F642" s="156">
        <v>5.6499999999999996E-3</v>
      </c>
      <c r="G642" s="155">
        <f t="shared" si="19"/>
        <v>79.032483594147564</v>
      </c>
      <c r="H642" s="75">
        <f t="shared" si="18"/>
        <v>9515074.8882157914</v>
      </c>
      <c r="I642" s="77"/>
      <c r="J642" s="77"/>
    </row>
    <row r="643" spans="1:10" x14ac:dyDescent="0.3">
      <c r="A643" s="141">
        <v>755</v>
      </c>
      <c r="B643" s="146">
        <v>16071.93</v>
      </c>
      <c r="C643" s="146">
        <v>618.29</v>
      </c>
      <c r="D643" s="155">
        <v>1.244E-2</v>
      </c>
      <c r="E643" s="156">
        <v>6.8100000000000001E-3</v>
      </c>
      <c r="F643" s="156">
        <v>5.64E-3</v>
      </c>
      <c r="G643" s="155">
        <f t="shared" si="19"/>
        <v>78.892603092211033</v>
      </c>
      <c r="H643" s="75">
        <f t="shared" si="18"/>
        <v>9569971.9670492187</v>
      </c>
      <c r="I643" s="77"/>
      <c r="J643" s="77"/>
    </row>
    <row r="644" spans="1:10" x14ac:dyDescent="0.3">
      <c r="A644" s="141">
        <v>758</v>
      </c>
      <c r="B644" s="146">
        <v>15992.06</v>
      </c>
      <c r="C644" s="146">
        <v>618.83000000000004</v>
      </c>
      <c r="D644" s="155">
        <v>1.248E-2</v>
      </c>
      <c r="E644" s="156">
        <v>6.7999999999999996E-3</v>
      </c>
      <c r="F644" s="156">
        <v>5.6699999999999997E-3</v>
      </c>
      <c r="G644" s="155">
        <f t="shared" si="19"/>
        <v>79.312244598020655</v>
      </c>
      <c r="H644" s="75">
        <f t="shared" si="18"/>
        <v>9557162.3756430279</v>
      </c>
      <c r="I644" s="77"/>
      <c r="J644" s="77"/>
    </row>
    <row r="645" spans="1:10" x14ac:dyDescent="0.3">
      <c r="A645" s="141">
        <v>761</v>
      </c>
      <c r="B645" s="146">
        <v>15998.34</v>
      </c>
      <c r="C645" s="146">
        <v>618.52</v>
      </c>
      <c r="D645" s="155">
        <v>1.2489999999999999E-2</v>
      </c>
      <c r="E645" s="156">
        <v>6.8300000000000001E-3</v>
      </c>
      <c r="F645" s="156">
        <v>5.6699999999999997E-3</v>
      </c>
      <c r="G645" s="155">
        <f t="shared" si="19"/>
        <v>79.312244598020655</v>
      </c>
      <c r="H645" s="75">
        <f t="shared" si="18"/>
        <v>9594987.556549266</v>
      </c>
      <c r="I645" s="77"/>
      <c r="J645" s="77"/>
    </row>
    <row r="646" spans="1:10" x14ac:dyDescent="0.3">
      <c r="A646" s="141">
        <v>764</v>
      </c>
      <c r="B646" s="146">
        <v>15797.48</v>
      </c>
      <c r="C646" s="146">
        <v>618.11</v>
      </c>
      <c r="D646" s="155">
        <v>1.2489999999999999E-2</v>
      </c>
      <c r="E646" s="156">
        <v>6.7499999999999999E-3</v>
      </c>
      <c r="F646" s="156">
        <v>5.7299999999999999E-3</v>
      </c>
      <c r="G646" s="155">
        <f t="shared" si="19"/>
        <v>80.151527609639928</v>
      </c>
      <c r="H646" s="75">
        <f t="shared" si="18"/>
        <v>9531945.5883722007</v>
      </c>
      <c r="I646" s="77"/>
      <c r="J646" s="77"/>
    </row>
    <row r="647" spans="1:10" x14ac:dyDescent="0.3">
      <c r="A647" s="141">
        <v>767</v>
      </c>
      <c r="B647" s="146">
        <v>15847.2</v>
      </c>
      <c r="C647" s="146">
        <v>618.61</v>
      </c>
      <c r="D647" s="155">
        <v>1.248E-2</v>
      </c>
      <c r="E647" s="156">
        <v>6.7600000000000004E-3</v>
      </c>
      <c r="F647" s="156">
        <v>5.7200000000000003E-3</v>
      </c>
      <c r="G647" s="155">
        <f t="shared" si="19"/>
        <v>80.011647107703382</v>
      </c>
      <c r="H647" s="75">
        <f t="shared" si="18"/>
        <v>9586104.3701243158</v>
      </c>
      <c r="I647" s="77"/>
      <c r="J647" s="77"/>
    </row>
    <row r="648" spans="1:10" x14ac:dyDescent="0.3">
      <c r="A648" s="141">
        <v>770</v>
      </c>
      <c r="B648" s="146">
        <v>16035.13</v>
      </c>
      <c r="C648" s="146">
        <v>618.87</v>
      </c>
      <c r="D648" s="155">
        <v>1.247E-2</v>
      </c>
      <c r="E648" s="156">
        <v>6.8199999999999997E-3</v>
      </c>
      <c r="F648" s="156">
        <v>5.6600000000000001E-3</v>
      </c>
      <c r="G648" s="155">
        <f t="shared" si="19"/>
        <v>79.172364096084124</v>
      </c>
      <c r="H648" s="75">
        <f t="shared" si="18"/>
        <v>9725615.8609274663</v>
      </c>
      <c r="I648" s="77"/>
      <c r="J648" s="77"/>
    </row>
    <row r="649" spans="1:10" x14ac:dyDescent="0.3">
      <c r="A649" s="141">
        <v>773</v>
      </c>
      <c r="B649" s="146">
        <v>15689.11</v>
      </c>
      <c r="C649" s="146">
        <v>619.04</v>
      </c>
      <c r="D649" s="155">
        <v>1.257E-2</v>
      </c>
      <c r="E649" s="156">
        <v>6.79E-3</v>
      </c>
      <c r="F649" s="156">
        <v>5.7800000000000004E-3</v>
      </c>
      <c r="G649" s="155">
        <f t="shared" si="19"/>
        <v>80.850930119322669</v>
      </c>
      <c r="H649" s="75">
        <f t="shared" si="18"/>
        <v>9560805.2852228079</v>
      </c>
      <c r="I649" s="77"/>
      <c r="J649" s="77"/>
    </row>
    <row r="650" spans="1:10" x14ac:dyDescent="0.3">
      <c r="A650" s="141">
        <v>776</v>
      </c>
      <c r="B650" s="146">
        <v>16054.37</v>
      </c>
      <c r="C650" s="146">
        <v>618.5</v>
      </c>
      <c r="D650" s="155">
        <v>1.2529999999999999E-2</v>
      </c>
      <c r="E650" s="156">
        <v>6.8799999999999998E-3</v>
      </c>
      <c r="F650" s="156">
        <v>5.6499999999999996E-3</v>
      </c>
      <c r="G650" s="155">
        <f t="shared" si="19"/>
        <v>79.032483594147564</v>
      </c>
      <c r="H650" s="75">
        <f t="shared" si="18"/>
        <v>9818747.4910311885</v>
      </c>
      <c r="I650" s="77"/>
      <c r="J650" s="77"/>
    </row>
    <row r="651" spans="1:10" x14ac:dyDescent="0.3">
      <c r="A651" s="141">
        <v>779</v>
      </c>
      <c r="B651" s="146">
        <v>15810.02</v>
      </c>
      <c r="C651" s="146">
        <v>619.13</v>
      </c>
      <c r="D651" s="155">
        <v>1.259E-2</v>
      </c>
      <c r="E651" s="156">
        <v>6.8500000000000002E-3</v>
      </c>
      <c r="F651" s="156">
        <v>5.7400000000000003E-3</v>
      </c>
      <c r="G651" s="155">
        <f t="shared" si="19"/>
        <v>80.291408111576487</v>
      </c>
      <c r="H651" s="75">
        <f t="shared" si="18"/>
        <v>9702158.9024502747</v>
      </c>
      <c r="I651" s="77"/>
      <c r="J651" s="77"/>
    </row>
    <row r="652" spans="1:10" x14ac:dyDescent="0.3">
      <c r="A652" s="141">
        <v>782</v>
      </c>
      <c r="B652" s="146">
        <v>15720.01</v>
      </c>
      <c r="C652" s="146">
        <v>618.98</v>
      </c>
      <c r="D652" s="155">
        <v>1.261E-2</v>
      </c>
      <c r="E652" s="156">
        <v>6.8399999999999997E-3</v>
      </c>
      <c r="F652" s="156">
        <v>5.77E-3</v>
      </c>
      <c r="G652" s="155">
        <f t="shared" si="19"/>
        <v>80.711049617386109</v>
      </c>
      <c r="H652" s="75">
        <f t="shared" si="18"/>
        <v>9688884.0339346547</v>
      </c>
      <c r="I652" s="77"/>
      <c r="J652" s="77"/>
    </row>
    <row r="653" spans="1:10" x14ac:dyDescent="0.3">
      <c r="A653" s="141">
        <v>785</v>
      </c>
      <c r="B653" s="146">
        <v>16041.8</v>
      </c>
      <c r="C653" s="146">
        <v>619.02</v>
      </c>
      <c r="D653" s="155">
        <v>1.26E-2</v>
      </c>
      <c r="E653" s="156">
        <v>6.94E-3</v>
      </c>
      <c r="F653" s="156">
        <v>5.6600000000000001E-3</v>
      </c>
      <c r="G653" s="155">
        <f t="shared" si="19"/>
        <v>79.172364096084124</v>
      </c>
      <c r="H653" s="75">
        <f t="shared" si="18"/>
        <v>9915075.910166312</v>
      </c>
      <c r="I653" s="77"/>
      <c r="J653" s="77"/>
    </row>
    <row r="654" spans="1:10" x14ac:dyDescent="0.3">
      <c r="A654" s="141">
        <v>788</v>
      </c>
      <c r="B654" s="146">
        <v>15884.34</v>
      </c>
      <c r="C654" s="146">
        <v>618.47</v>
      </c>
      <c r="D654" s="155">
        <v>1.2619999999999999E-2</v>
      </c>
      <c r="E654" s="156">
        <v>6.9100000000000003E-3</v>
      </c>
      <c r="F654" s="156">
        <v>5.7099999999999998E-3</v>
      </c>
      <c r="G654" s="155">
        <f t="shared" si="19"/>
        <v>79.871766605766851</v>
      </c>
      <c r="H654" s="75">
        <f t="shared" si="18"/>
        <v>9865814.0853379499</v>
      </c>
      <c r="I654" s="77"/>
      <c r="J654" s="77"/>
    </row>
    <row r="655" spans="1:10" x14ac:dyDescent="0.3">
      <c r="A655" s="141">
        <v>791</v>
      </c>
      <c r="B655" s="146">
        <v>15880.38</v>
      </c>
      <c r="C655" s="146">
        <v>618.69000000000005</v>
      </c>
      <c r="D655" s="155">
        <v>1.2619999999999999E-2</v>
      </c>
      <c r="E655" s="156">
        <v>6.9199999999999999E-3</v>
      </c>
      <c r="F655" s="156">
        <v>5.7099999999999998E-3</v>
      </c>
      <c r="G655" s="155">
        <f t="shared" si="19"/>
        <v>79.871766605766851</v>
      </c>
      <c r="H655" s="75">
        <f t="shared" si="18"/>
        <v>9903374.2912465986</v>
      </c>
      <c r="I655" s="77"/>
      <c r="J655" s="77"/>
    </row>
    <row r="656" spans="1:10" x14ac:dyDescent="0.3">
      <c r="A656" s="141">
        <v>794</v>
      </c>
      <c r="B656" s="146">
        <v>15664.11</v>
      </c>
      <c r="C656" s="146">
        <v>618.6</v>
      </c>
      <c r="D656" s="155">
        <v>1.2659999999999999E-2</v>
      </c>
      <c r="E656" s="156">
        <v>6.8700000000000002E-3</v>
      </c>
      <c r="F656" s="156">
        <v>5.79E-3</v>
      </c>
      <c r="G656" s="155">
        <f t="shared" si="19"/>
        <v>80.9908106212592</v>
      </c>
      <c r="H656" s="75">
        <f t="shared" si="18"/>
        <v>9803581.3434812538</v>
      </c>
      <c r="I656" s="77"/>
      <c r="J656" s="77"/>
    </row>
    <row r="657" spans="1:10" x14ac:dyDescent="0.3">
      <c r="A657" s="141">
        <v>797</v>
      </c>
      <c r="B657" s="146">
        <v>15650.49</v>
      </c>
      <c r="C657" s="146">
        <v>618.26</v>
      </c>
      <c r="D657" s="155">
        <v>1.268E-2</v>
      </c>
      <c r="E657" s="156">
        <v>6.8999999999999999E-3</v>
      </c>
      <c r="F657" s="156">
        <v>5.79E-3</v>
      </c>
      <c r="G657" s="155">
        <f t="shared" si="19"/>
        <v>80.9908106212592</v>
      </c>
      <c r="H657" s="75">
        <f t="shared" si="18"/>
        <v>9840622.5828143042</v>
      </c>
      <c r="I657" s="77"/>
      <c r="J657" s="77"/>
    </row>
    <row r="658" spans="1:10" x14ac:dyDescent="0.3">
      <c r="A658" s="141">
        <v>800</v>
      </c>
      <c r="B658" s="146">
        <v>16055.95</v>
      </c>
      <c r="C658" s="146">
        <v>618.62</v>
      </c>
      <c r="D658" s="155">
        <v>1.269E-2</v>
      </c>
      <c r="E658" s="156">
        <v>7.0400000000000003E-3</v>
      </c>
      <c r="F658" s="156">
        <v>5.6499999999999996E-3</v>
      </c>
      <c r="G658" s="155">
        <f t="shared" si="19"/>
        <v>79.032483594147564</v>
      </c>
      <c r="H658" s="75">
        <f t="shared" ref="H658:H721" si="20">A658/G658*10^6</f>
        <v>10122420.093846587</v>
      </c>
      <c r="I658" s="77"/>
      <c r="J658" s="77"/>
    </row>
    <row r="659" spans="1:10" x14ac:dyDescent="0.3">
      <c r="A659" s="141">
        <v>803</v>
      </c>
      <c r="B659" s="146">
        <v>16041.33</v>
      </c>
      <c r="C659" s="146">
        <v>618.34</v>
      </c>
      <c r="D659" s="155">
        <v>1.268E-2</v>
      </c>
      <c r="E659" s="156">
        <v>7.0299999999999998E-3</v>
      </c>
      <c r="F659" s="156">
        <v>5.6499999999999996E-3</v>
      </c>
      <c r="G659" s="155">
        <f t="shared" ref="G659:G722" si="21">(2*F659/$B$7)*(1+3*$B$11)/(4+PI()*$B$11-PI())*10^6</f>
        <v>79.032483594147564</v>
      </c>
      <c r="H659" s="75">
        <f t="shared" si="20"/>
        <v>10160379.169198511</v>
      </c>
      <c r="I659" s="77"/>
      <c r="J659" s="77"/>
    </row>
    <row r="660" spans="1:10" x14ac:dyDescent="0.3">
      <c r="A660" s="141">
        <v>806</v>
      </c>
      <c r="B660" s="146">
        <v>16055.94</v>
      </c>
      <c r="C660" s="146">
        <v>618.51</v>
      </c>
      <c r="D660" s="155">
        <v>1.269E-2</v>
      </c>
      <c r="E660" s="156">
        <v>7.0499999999999998E-3</v>
      </c>
      <c r="F660" s="156">
        <v>5.6499999999999996E-3</v>
      </c>
      <c r="G660" s="155">
        <f t="shared" si="21"/>
        <v>79.032483594147564</v>
      </c>
      <c r="H660" s="75">
        <f t="shared" si="20"/>
        <v>10198338.244550437</v>
      </c>
      <c r="I660" s="77"/>
      <c r="J660" s="77"/>
    </row>
    <row r="661" spans="1:10" x14ac:dyDescent="0.3">
      <c r="A661" s="141">
        <v>809</v>
      </c>
      <c r="B661" s="146">
        <v>16182.85</v>
      </c>
      <c r="C661" s="146">
        <v>618.11</v>
      </c>
      <c r="D661" s="155">
        <v>1.274E-2</v>
      </c>
      <c r="E661" s="156">
        <v>7.1500000000000001E-3</v>
      </c>
      <c r="F661" s="156">
        <v>5.5999999999999999E-3</v>
      </c>
      <c r="G661" s="155">
        <f t="shared" si="21"/>
        <v>78.333081084464851</v>
      </c>
      <c r="H661" s="75">
        <f t="shared" si="20"/>
        <v>10327692.831687201</v>
      </c>
      <c r="I661" s="77"/>
      <c r="J661" s="77"/>
    </row>
    <row r="662" spans="1:10" x14ac:dyDescent="0.3">
      <c r="A662" s="141">
        <v>812</v>
      </c>
      <c r="B662" s="146">
        <v>15445.98</v>
      </c>
      <c r="C662" s="146">
        <v>618.16</v>
      </c>
      <c r="D662" s="155">
        <v>1.274E-2</v>
      </c>
      <c r="E662" s="156">
        <v>6.8700000000000002E-3</v>
      </c>
      <c r="F662" s="156">
        <v>5.8700000000000002E-3</v>
      </c>
      <c r="G662" s="155">
        <f t="shared" si="21"/>
        <v>82.10985463675155</v>
      </c>
      <c r="H662" s="75">
        <f t="shared" si="20"/>
        <v>9889190.567834191</v>
      </c>
      <c r="I662" s="77"/>
      <c r="J662" s="77"/>
    </row>
    <row r="663" spans="1:10" x14ac:dyDescent="0.3">
      <c r="A663" s="141">
        <v>815</v>
      </c>
      <c r="B663" s="146">
        <v>15361.54</v>
      </c>
      <c r="C663" s="146">
        <v>617.92999999999995</v>
      </c>
      <c r="D663" s="155">
        <v>1.2749999999999999E-2</v>
      </c>
      <c r="E663" s="156">
        <v>6.8500000000000002E-3</v>
      </c>
      <c r="F663" s="156">
        <v>5.8999999999999999E-3</v>
      </c>
      <c r="G663" s="155">
        <f t="shared" si="21"/>
        <v>82.529496142561186</v>
      </c>
      <c r="H663" s="75">
        <f t="shared" si="20"/>
        <v>9875257.1879534032</v>
      </c>
      <c r="I663" s="77"/>
      <c r="J663" s="77"/>
    </row>
    <row r="664" spans="1:10" x14ac:dyDescent="0.3">
      <c r="A664" s="141">
        <v>819</v>
      </c>
      <c r="B664" s="146">
        <v>16136.71</v>
      </c>
      <c r="C664" s="146">
        <v>618.41999999999996</v>
      </c>
      <c r="D664" s="155">
        <v>1.2760000000000001E-2</v>
      </c>
      <c r="E664" s="156">
        <v>7.1500000000000001E-3</v>
      </c>
      <c r="F664" s="156">
        <v>5.62E-3</v>
      </c>
      <c r="G664" s="155">
        <f t="shared" si="21"/>
        <v>78.612842088337942</v>
      </c>
      <c r="H664" s="75">
        <f t="shared" si="20"/>
        <v>10418145.15597442</v>
      </c>
      <c r="I664" s="77"/>
      <c r="J664" s="77"/>
    </row>
    <row r="665" spans="1:10" x14ac:dyDescent="0.3">
      <c r="A665" s="141">
        <v>822</v>
      </c>
      <c r="B665" s="146">
        <v>15258.9</v>
      </c>
      <c r="C665" s="146">
        <v>617.9</v>
      </c>
      <c r="D665" s="155">
        <v>1.2789999999999999E-2</v>
      </c>
      <c r="E665" s="156">
        <v>6.8500000000000002E-3</v>
      </c>
      <c r="F665" s="156">
        <v>5.9300000000000004E-3</v>
      </c>
      <c r="G665" s="155">
        <f t="shared" si="21"/>
        <v>82.949137648370836</v>
      </c>
      <c r="H665" s="75">
        <f t="shared" si="20"/>
        <v>9909687.1083161216</v>
      </c>
      <c r="I665" s="77"/>
      <c r="J665" s="77"/>
    </row>
    <row r="666" spans="1:10" x14ac:dyDescent="0.3">
      <c r="A666" s="141">
        <v>825</v>
      </c>
      <c r="B666" s="146">
        <v>15600.97</v>
      </c>
      <c r="C666" s="146">
        <v>618.07000000000005</v>
      </c>
      <c r="D666" s="155">
        <v>1.2829999999999999E-2</v>
      </c>
      <c r="E666" s="156">
        <v>7.0200000000000002E-3</v>
      </c>
      <c r="F666" s="156">
        <v>5.8100000000000001E-3</v>
      </c>
      <c r="G666" s="155">
        <f t="shared" si="21"/>
        <v>81.270571625132291</v>
      </c>
      <c r="H666" s="75">
        <f t="shared" si="20"/>
        <v>10151275.960077967</v>
      </c>
      <c r="I666" s="77"/>
      <c r="J666" s="77"/>
    </row>
    <row r="667" spans="1:10" x14ac:dyDescent="0.3">
      <c r="A667" s="141">
        <v>828</v>
      </c>
      <c r="B667" s="146">
        <v>15898.76</v>
      </c>
      <c r="C667" s="146">
        <v>618.05999999999995</v>
      </c>
      <c r="D667" s="155">
        <v>1.285E-2</v>
      </c>
      <c r="E667" s="156">
        <v>7.1599999999999997E-3</v>
      </c>
      <c r="F667" s="156">
        <v>5.7000000000000002E-3</v>
      </c>
      <c r="G667" s="155">
        <f t="shared" si="21"/>
        <v>79.731886103830291</v>
      </c>
      <c r="H667" s="75">
        <f t="shared" si="20"/>
        <v>10384803.877858136</v>
      </c>
      <c r="I667" s="77"/>
      <c r="J667" s="77"/>
    </row>
    <row r="668" spans="1:10" x14ac:dyDescent="0.3">
      <c r="A668" s="141">
        <v>831</v>
      </c>
      <c r="B668" s="146">
        <v>15807.26</v>
      </c>
      <c r="C668" s="146">
        <v>618.38</v>
      </c>
      <c r="D668" s="155">
        <v>1.282E-2</v>
      </c>
      <c r="E668" s="156">
        <v>7.0899999999999999E-3</v>
      </c>
      <c r="F668" s="156">
        <v>5.7299999999999999E-3</v>
      </c>
      <c r="G668" s="155">
        <f t="shared" si="21"/>
        <v>80.151527609639928</v>
      </c>
      <c r="H668" s="75">
        <f t="shared" si="20"/>
        <v>10367862.282640444</v>
      </c>
      <c r="I668" s="77"/>
      <c r="J668" s="77"/>
    </row>
    <row r="669" spans="1:10" x14ac:dyDescent="0.3">
      <c r="A669" s="141">
        <v>834</v>
      </c>
      <c r="B669" s="146">
        <v>15093.16</v>
      </c>
      <c r="C669" s="146">
        <v>617.95000000000005</v>
      </c>
      <c r="D669" s="155">
        <v>1.286E-2</v>
      </c>
      <c r="E669" s="156">
        <v>6.8599999999999998E-3</v>
      </c>
      <c r="F669" s="156">
        <v>6.0000000000000001E-3</v>
      </c>
      <c r="G669" s="155">
        <f t="shared" si="21"/>
        <v>83.928301161926626</v>
      </c>
      <c r="H669" s="75">
        <f t="shared" si="20"/>
        <v>9937053.2758780196</v>
      </c>
      <c r="I669" s="77"/>
      <c r="J669" s="77"/>
    </row>
    <row r="670" spans="1:10" x14ac:dyDescent="0.3">
      <c r="A670" s="141">
        <v>838</v>
      </c>
      <c r="B670" s="146">
        <v>15292.54</v>
      </c>
      <c r="C670" s="146">
        <v>617.83000000000004</v>
      </c>
      <c r="D670" s="155">
        <v>1.285E-2</v>
      </c>
      <c r="E670" s="156">
        <v>6.9300000000000004E-3</v>
      </c>
      <c r="F670" s="156">
        <v>5.9199999999999999E-3</v>
      </c>
      <c r="G670" s="155">
        <f t="shared" si="21"/>
        <v>82.809257146434291</v>
      </c>
      <c r="H670" s="75">
        <f t="shared" si="20"/>
        <v>10119641.557925552</v>
      </c>
      <c r="I670" s="77"/>
      <c r="J670" s="77"/>
    </row>
    <row r="671" spans="1:10" x14ac:dyDescent="0.3">
      <c r="A671" s="141">
        <v>841</v>
      </c>
      <c r="B671" s="146">
        <v>15994.8</v>
      </c>
      <c r="C671" s="146">
        <v>617.80999999999995</v>
      </c>
      <c r="D671" s="155">
        <v>1.2959999999999999E-2</v>
      </c>
      <c r="E671" s="156">
        <v>7.3000000000000001E-3</v>
      </c>
      <c r="F671" s="156">
        <v>5.6600000000000001E-3</v>
      </c>
      <c r="G671" s="155">
        <f t="shared" si="21"/>
        <v>79.172364096084124</v>
      </c>
      <c r="H671" s="75">
        <f t="shared" si="20"/>
        <v>10622393.427324673</v>
      </c>
      <c r="I671" s="77"/>
      <c r="J671" s="77"/>
    </row>
    <row r="672" spans="1:10" x14ac:dyDescent="0.3">
      <c r="A672" s="141">
        <v>844</v>
      </c>
      <c r="B672" s="146">
        <v>16089.04</v>
      </c>
      <c r="C672" s="146">
        <v>617.6</v>
      </c>
      <c r="D672" s="155">
        <v>1.2930000000000001E-2</v>
      </c>
      <c r="E672" s="156">
        <v>7.3000000000000001E-3</v>
      </c>
      <c r="F672" s="156">
        <v>5.6299999999999996E-3</v>
      </c>
      <c r="G672" s="155">
        <f t="shared" si="21"/>
        <v>78.752722590274473</v>
      </c>
      <c r="H672" s="75">
        <f t="shared" si="20"/>
        <v>10717089.800070345</v>
      </c>
      <c r="I672" s="77"/>
      <c r="J672" s="77"/>
    </row>
    <row r="673" spans="1:10" x14ac:dyDescent="0.3">
      <c r="A673" s="141">
        <v>847</v>
      </c>
      <c r="B673" s="146">
        <v>15006.77</v>
      </c>
      <c r="C673" s="146">
        <v>618.49</v>
      </c>
      <c r="D673" s="155">
        <v>1.2880000000000001E-2</v>
      </c>
      <c r="E673" s="156">
        <v>6.8399999999999997E-3</v>
      </c>
      <c r="F673" s="156">
        <v>6.0400000000000002E-3</v>
      </c>
      <c r="G673" s="155">
        <f t="shared" si="21"/>
        <v>84.487823169672808</v>
      </c>
      <c r="H673" s="75">
        <f t="shared" si="20"/>
        <v>10025113.303002385</v>
      </c>
      <c r="I673" s="77"/>
      <c r="J673" s="77"/>
    </row>
    <row r="674" spans="1:10" x14ac:dyDescent="0.3">
      <c r="A674" s="141">
        <v>851</v>
      </c>
      <c r="B674" s="146">
        <v>15494.44</v>
      </c>
      <c r="C674" s="146">
        <v>618.37</v>
      </c>
      <c r="D674" s="155">
        <v>1.294E-2</v>
      </c>
      <c r="E674" s="156">
        <v>7.0899999999999999E-3</v>
      </c>
      <c r="F674" s="156">
        <v>5.8500000000000002E-3</v>
      </c>
      <c r="G674" s="155">
        <f t="shared" si="21"/>
        <v>81.830093632878459</v>
      </c>
      <c r="H674" s="75">
        <f t="shared" si="20"/>
        <v>10399597.045775313</v>
      </c>
      <c r="I674" s="77"/>
      <c r="J674" s="77"/>
    </row>
    <row r="675" spans="1:10" x14ac:dyDescent="0.3">
      <c r="A675" s="141">
        <v>854</v>
      </c>
      <c r="B675" s="146">
        <v>15141.78</v>
      </c>
      <c r="C675" s="146">
        <v>617.99</v>
      </c>
      <c r="D675" s="155">
        <v>1.2970000000000001E-2</v>
      </c>
      <c r="E675" s="156">
        <v>6.9800000000000001E-3</v>
      </c>
      <c r="F675" s="156">
        <v>5.9800000000000001E-3</v>
      </c>
      <c r="G675" s="155">
        <f t="shared" si="21"/>
        <v>83.648540158053535</v>
      </c>
      <c r="H675" s="75">
        <f t="shared" si="20"/>
        <v>10209383.192896981</v>
      </c>
      <c r="I675" s="77"/>
      <c r="J675" s="77"/>
    </row>
    <row r="676" spans="1:10" x14ac:dyDescent="0.3">
      <c r="A676" s="141">
        <v>857</v>
      </c>
      <c r="B676" s="146">
        <v>15996.04</v>
      </c>
      <c r="C676" s="146">
        <v>617.91999999999996</v>
      </c>
      <c r="D676" s="155">
        <v>1.2699999999999999E-2</v>
      </c>
      <c r="E676" s="156">
        <v>7.0299999999999998E-3</v>
      </c>
      <c r="F676" s="156">
        <v>5.6600000000000001E-3</v>
      </c>
      <c r="G676" s="155">
        <f t="shared" si="21"/>
        <v>79.172364096084124</v>
      </c>
      <c r="H676" s="75">
        <f t="shared" si="20"/>
        <v>10824484.146512777</v>
      </c>
      <c r="I676" s="77"/>
      <c r="J676" s="77"/>
    </row>
    <row r="677" spans="1:10" x14ac:dyDescent="0.3">
      <c r="A677" s="141">
        <v>860</v>
      </c>
      <c r="B677" s="146">
        <v>16543.38</v>
      </c>
      <c r="C677" s="146">
        <v>617.98</v>
      </c>
      <c r="D677" s="155">
        <v>1.269E-2</v>
      </c>
      <c r="E677" s="156">
        <v>7.2100000000000003E-3</v>
      </c>
      <c r="F677" s="156">
        <v>5.47E-3</v>
      </c>
      <c r="G677" s="155">
        <f t="shared" si="21"/>
        <v>76.514634559289775</v>
      </c>
      <c r="H677" s="75">
        <f t="shared" si="20"/>
        <v>11239679.898537604</v>
      </c>
      <c r="I677" s="77"/>
      <c r="J677" s="77"/>
    </row>
    <row r="678" spans="1:10" x14ac:dyDescent="0.3">
      <c r="A678" s="141">
        <v>864</v>
      </c>
      <c r="B678" s="146">
        <v>15945.39</v>
      </c>
      <c r="C678" s="146">
        <v>618.34</v>
      </c>
      <c r="D678" s="155">
        <v>1.261E-2</v>
      </c>
      <c r="E678" s="156">
        <v>6.9300000000000004E-3</v>
      </c>
      <c r="F678" s="156">
        <v>5.6800000000000002E-3</v>
      </c>
      <c r="G678" s="155">
        <f t="shared" si="21"/>
        <v>79.452125099957215</v>
      </c>
      <c r="H678" s="75">
        <f t="shared" si="20"/>
        <v>10874473.136030257</v>
      </c>
      <c r="I678" s="77"/>
      <c r="J678" s="77"/>
    </row>
    <row r="679" spans="1:10" x14ac:dyDescent="0.3">
      <c r="A679" s="141">
        <v>867</v>
      </c>
      <c r="B679" s="146">
        <v>16160.46</v>
      </c>
      <c r="C679" s="146">
        <v>618.51</v>
      </c>
      <c r="D679" s="155">
        <v>1.261E-2</v>
      </c>
      <c r="E679" s="156">
        <v>7.0000000000000001E-3</v>
      </c>
      <c r="F679" s="156">
        <v>5.6100000000000004E-3</v>
      </c>
      <c r="G679" s="155">
        <f t="shared" si="21"/>
        <v>78.472961586401411</v>
      </c>
      <c r="H679" s="75">
        <f t="shared" si="20"/>
        <v>11048391.477431413</v>
      </c>
      <c r="I679" s="77"/>
      <c r="J679" s="77"/>
    </row>
    <row r="680" spans="1:10" x14ac:dyDescent="0.3">
      <c r="A680" s="141">
        <v>870</v>
      </c>
      <c r="B680" s="146">
        <v>15856.68</v>
      </c>
      <c r="C680" s="146">
        <v>618.6</v>
      </c>
      <c r="D680" s="155">
        <v>1.268E-2</v>
      </c>
      <c r="E680" s="156">
        <v>6.9699999999999996E-3</v>
      </c>
      <c r="F680" s="156">
        <v>5.7200000000000003E-3</v>
      </c>
      <c r="G680" s="155">
        <f t="shared" si="21"/>
        <v>80.011647107703382</v>
      </c>
      <c r="H680" s="75">
        <f t="shared" si="20"/>
        <v>10873416.951770738</v>
      </c>
      <c r="I680" s="77"/>
      <c r="J680" s="77"/>
    </row>
    <row r="681" spans="1:10" x14ac:dyDescent="0.3">
      <c r="A681" s="141">
        <v>874</v>
      </c>
      <c r="B681" s="146">
        <v>15902.96</v>
      </c>
      <c r="C681" s="146">
        <v>618.52</v>
      </c>
      <c r="D681" s="155">
        <v>1.26E-2</v>
      </c>
      <c r="E681" s="156">
        <v>6.8999999999999999E-3</v>
      </c>
      <c r="F681" s="156">
        <v>5.7000000000000002E-3</v>
      </c>
      <c r="G681" s="155">
        <f t="shared" si="21"/>
        <v>79.731886103830291</v>
      </c>
      <c r="H681" s="75">
        <f t="shared" si="20"/>
        <v>10961737.426628033</v>
      </c>
      <c r="I681" s="77"/>
      <c r="J681" s="77"/>
    </row>
    <row r="682" spans="1:10" x14ac:dyDescent="0.3">
      <c r="A682" s="141">
        <v>877</v>
      </c>
      <c r="B682" s="146">
        <v>16836.169999999998</v>
      </c>
      <c r="C682" s="146">
        <v>618.69000000000005</v>
      </c>
      <c r="D682" s="155">
        <v>1.2630000000000001E-2</v>
      </c>
      <c r="E682" s="156">
        <v>7.2500000000000004E-3</v>
      </c>
      <c r="F682" s="156">
        <v>5.3899999999999998E-3</v>
      </c>
      <c r="G682" s="155">
        <f t="shared" si="21"/>
        <v>75.395590543797425</v>
      </c>
      <c r="H682" s="75">
        <f t="shared" si="20"/>
        <v>11631979.982841957</v>
      </c>
      <c r="I682" s="77"/>
      <c r="J682" s="77"/>
    </row>
    <row r="683" spans="1:10" x14ac:dyDescent="0.3">
      <c r="A683" s="141">
        <v>881</v>
      </c>
      <c r="B683" s="146">
        <v>14823.57</v>
      </c>
      <c r="C683" s="146">
        <v>618.84</v>
      </c>
      <c r="D683" s="155">
        <v>1.302E-2</v>
      </c>
      <c r="E683" s="156">
        <v>6.8999999999999999E-3</v>
      </c>
      <c r="F683" s="156">
        <v>6.1199999999999996E-3</v>
      </c>
      <c r="G683" s="155">
        <f t="shared" si="21"/>
        <v>85.606867185165157</v>
      </c>
      <c r="H683" s="75">
        <f t="shared" si="20"/>
        <v>10291230.469798908</v>
      </c>
      <c r="I683" s="77"/>
      <c r="J683" s="77"/>
    </row>
    <row r="684" spans="1:10" x14ac:dyDescent="0.3">
      <c r="A684" s="141">
        <v>884</v>
      </c>
      <c r="B684" s="146">
        <v>17207.52</v>
      </c>
      <c r="C684" s="146">
        <v>618.34</v>
      </c>
      <c r="D684" s="155">
        <v>1.274E-2</v>
      </c>
      <c r="E684" s="156">
        <v>7.4799999999999997E-3</v>
      </c>
      <c r="F684" s="156">
        <v>5.2700000000000004E-3</v>
      </c>
      <c r="G684" s="155">
        <f t="shared" si="21"/>
        <v>73.717024520558894</v>
      </c>
      <c r="H684" s="75">
        <f t="shared" si="20"/>
        <v>11991802.514403736</v>
      </c>
      <c r="I684" s="77"/>
      <c r="J684" s="77"/>
    </row>
    <row r="685" spans="1:10" x14ac:dyDescent="0.3">
      <c r="A685" s="141">
        <v>887</v>
      </c>
      <c r="B685" s="146">
        <v>15208.57</v>
      </c>
      <c r="C685" s="146">
        <v>619.19000000000005</v>
      </c>
      <c r="D685" s="155">
        <v>1.321E-2</v>
      </c>
      <c r="E685" s="156">
        <v>7.2399999999999999E-3</v>
      </c>
      <c r="F685" s="156">
        <v>5.9699999999999996E-3</v>
      </c>
      <c r="G685" s="155">
        <f t="shared" si="21"/>
        <v>83.50865965611699</v>
      </c>
      <c r="H685" s="75">
        <f t="shared" si="20"/>
        <v>10621652.935786612</v>
      </c>
      <c r="I685" s="77"/>
      <c r="J685" s="77"/>
    </row>
    <row r="686" spans="1:10" x14ac:dyDescent="0.3">
      <c r="A686" s="141">
        <v>891</v>
      </c>
      <c r="B686" s="146">
        <v>15212.66</v>
      </c>
      <c r="C686" s="146">
        <v>619.25</v>
      </c>
      <c r="D686" s="155">
        <v>1.324E-2</v>
      </c>
      <c r="E686" s="156">
        <v>7.28E-3</v>
      </c>
      <c r="F686" s="156">
        <v>5.9699999999999996E-3</v>
      </c>
      <c r="G686" s="155">
        <f t="shared" si="21"/>
        <v>83.50865965611699</v>
      </c>
      <c r="H686" s="75">
        <f t="shared" si="20"/>
        <v>10669552.159848785</v>
      </c>
      <c r="I686" s="77"/>
      <c r="J686" s="77"/>
    </row>
    <row r="687" spans="1:10" x14ac:dyDescent="0.3">
      <c r="A687" s="141">
        <v>894</v>
      </c>
      <c r="B687" s="146">
        <v>16123.55</v>
      </c>
      <c r="C687" s="146">
        <v>618.58000000000004</v>
      </c>
      <c r="D687" s="155">
        <v>1.311E-2</v>
      </c>
      <c r="E687" s="156">
        <v>7.4799999999999997E-3</v>
      </c>
      <c r="F687" s="156">
        <v>5.62E-3</v>
      </c>
      <c r="G687" s="155">
        <f t="shared" si="21"/>
        <v>78.612842088337942</v>
      </c>
      <c r="H687" s="75">
        <f t="shared" si="20"/>
        <v>11372187.752675375</v>
      </c>
      <c r="I687" s="77"/>
      <c r="J687" s="77"/>
    </row>
    <row r="688" spans="1:10" x14ac:dyDescent="0.3">
      <c r="A688" s="141">
        <v>898</v>
      </c>
      <c r="B688" s="146">
        <v>15918.35</v>
      </c>
      <c r="C688" s="146">
        <v>618.66999999999996</v>
      </c>
      <c r="D688" s="155">
        <v>1.3220000000000001E-2</v>
      </c>
      <c r="E688" s="156">
        <v>7.5199999999999998E-3</v>
      </c>
      <c r="F688" s="156">
        <v>5.7000000000000002E-3</v>
      </c>
      <c r="G688" s="155">
        <f t="shared" si="21"/>
        <v>79.731886103830291</v>
      </c>
      <c r="H688" s="75">
        <f t="shared" si="20"/>
        <v>11262746.234681891</v>
      </c>
      <c r="I688" s="77"/>
      <c r="J688" s="77"/>
    </row>
    <row r="689" spans="1:10" x14ac:dyDescent="0.3">
      <c r="A689" s="141">
        <v>901</v>
      </c>
      <c r="B689" s="146">
        <v>16057.92</v>
      </c>
      <c r="C689" s="146">
        <v>618.46</v>
      </c>
      <c r="D689" s="155">
        <v>1.324E-2</v>
      </c>
      <c r="E689" s="156">
        <v>7.5900000000000004E-3</v>
      </c>
      <c r="F689" s="156">
        <v>5.64E-3</v>
      </c>
      <c r="G689" s="155">
        <f t="shared" si="21"/>
        <v>78.892603092211033</v>
      </c>
      <c r="H689" s="75">
        <f t="shared" si="20"/>
        <v>11420589.062664034</v>
      </c>
      <c r="I689" s="77"/>
      <c r="J689" s="77"/>
    </row>
    <row r="690" spans="1:10" x14ac:dyDescent="0.3">
      <c r="A690" s="141">
        <v>905</v>
      </c>
      <c r="B690" s="146">
        <v>14708.75</v>
      </c>
      <c r="C690" s="146">
        <v>618.20000000000005</v>
      </c>
      <c r="D690" s="155">
        <v>1.3220000000000001E-2</v>
      </c>
      <c r="E690" s="156">
        <v>7.0600000000000003E-3</v>
      </c>
      <c r="F690" s="156">
        <v>6.1599999999999997E-3</v>
      </c>
      <c r="G690" s="155">
        <f t="shared" si="21"/>
        <v>86.166389192911325</v>
      </c>
      <c r="H690" s="75">
        <f t="shared" si="20"/>
        <v>10502935.175499404</v>
      </c>
      <c r="I690" s="77"/>
      <c r="J690" s="77"/>
    </row>
    <row r="691" spans="1:10" x14ac:dyDescent="0.3">
      <c r="A691" s="141">
        <v>908</v>
      </c>
      <c r="B691" s="146">
        <v>15989.81</v>
      </c>
      <c r="C691" s="146">
        <v>617.85</v>
      </c>
      <c r="D691" s="155">
        <v>1.323E-2</v>
      </c>
      <c r="E691" s="156">
        <v>7.5700000000000003E-3</v>
      </c>
      <c r="F691" s="156">
        <v>5.6600000000000001E-3</v>
      </c>
      <c r="G691" s="155">
        <f t="shared" si="21"/>
        <v>79.172364096084124</v>
      </c>
      <c r="H691" s="75">
        <f t="shared" si="20"/>
        <v>11468648.313924856</v>
      </c>
      <c r="I691" s="77"/>
      <c r="J691" s="77"/>
    </row>
    <row r="692" spans="1:10" x14ac:dyDescent="0.3">
      <c r="A692" s="141">
        <v>912</v>
      </c>
      <c r="B692" s="146">
        <v>15349.34</v>
      </c>
      <c r="C692" s="146">
        <v>618</v>
      </c>
      <c r="D692" s="155">
        <v>1.329E-2</v>
      </c>
      <c r="E692" s="156">
        <v>7.3899999999999999E-3</v>
      </c>
      <c r="F692" s="156">
        <v>5.8999999999999999E-3</v>
      </c>
      <c r="G692" s="155">
        <f t="shared" si="21"/>
        <v>82.529496142561186</v>
      </c>
      <c r="H692" s="75">
        <f t="shared" si="20"/>
        <v>11050594.546519637</v>
      </c>
      <c r="I692" s="77"/>
      <c r="J692" s="77"/>
    </row>
    <row r="693" spans="1:10" x14ac:dyDescent="0.3">
      <c r="A693" s="141">
        <v>915</v>
      </c>
      <c r="B693" s="146">
        <v>15196.92</v>
      </c>
      <c r="C693" s="146">
        <v>617.95000000000005</v>
      </c>
      <c r="D693" s="155">
        <v>1.3259999999999999E-2</v>
      </c>
      <c r="E693" s="156">
        <v>7.3099999999999997E-3</v>
      </c>
      <c r="F693" s="156">
        <v>5.96E-3</v>
      </c>
      <c r="G693" s="155">
        <f t="shared" si="21"/>
        <v>83.368779154180444</v>
      </c>
      <c r="H693" s="75">
        <f t="shared" si="20"/>
        <v>10975331.64432957</v>
      </c>
      <c r="I693" s="77"/>
      <c r="J693" s="77"/>
    </row>
    <row r="694" spans="1:10" x14ac:dyDescent="0.3">
      <c r="A694" s="141">
        <v>919</v>
      </c>
      <c r="B694" s="146">
        <v>15510.12</v>
      </c>
      <c r="C694" s="146">
        <v>618.24</v>
      </c>
      <c r="D694" s="155">
        <v>1.3270000000000001E-2</v>
      </c>
      <c r="E694" s="156">
        <v>7.43E-3</v>
      </c>
      <c r="F694" s="156">
        <v>5.8399999999999997E-3</v>
      </c>
      <c r="G694" s="155">
        <f t="shared" si="21"/>
        <v>81.690213130941913</v>
      </c>
      <c r="H694" s="75">
        <f t="shared" si="20"/>
        <v>11249817.631482089</v>
      </c>
      <c r="I694" s="77"/>
      <c r="J694" s="77"/>
    </row>
    <row r="695" spans="1:10" x14ac:dyDescent="0.3">
      <c r="A695" s="141">
        <v>922</v>
      </c>
      <c r="B695" s="146">
        <v>16043.29</v>
      </c>
      <c r="C695" s="146">
        <v>616.63</v>
      </c>
      <c r="D695" s="155">
        <v>1.3259999999999999E-2</v>
      </c>
      <c r="E695" s="156">
        <v>7.6299999999999996E-3</v>
      </c>
      <c r="F695" s="156">
        <v>5.6299999999999996E-3</v>
      </c>
      <c r="G695" s="155">
        <f t="shared" si="21"/>
        <v>78.752722590274473</v>
      </c>
      <c r="H695" s="75">
        <f t="shared" si="20"/>
        <v>11707531.74841808</v>
      </c>
      <c r="I695" s="77"/>
      <c r="J695" s="77"/>
    </row>
    <row r="696" spans="1:10" x14ac:dyDescent="0.3">
      <c r="A696" s="141">
        <v>926</v>
      </c>
      <c r="B696" s="146">
        <v>14947.7</v>
      </c>
      <c r="C696" s="146">
        <v>618.02</v>
      </c>
      <c r="D696" s="155">
        <v>1.329E-2</v>
      </c>
      <c r="E696" s="156">
        <v>7.2399999999999999E-3</v>
      </c>
      <c r="F696" s="156">
        <v>6.0600000000000003E-3</v>
      </c>
      <c r="G696" s="155">
        <f t="shared" si="21"/>
        <v>84.767584173545899</v>
      </c>
      <c r="H696" s="75">
        <f t="shared" si="20"/>
        <v>10923987.147070121</v>
      </c>
      <c r="I696" s="77"/>
      <c r="J696" s="77"/>
    </row>
    <row r="697" spans="1:10" x14ac:dyDescent="0.3">
      <c r="A697" s="141">
        <v>929</v>
      </c>
      <c r="B697" s="146">
        <v>14784.63</v>
      </c>
      <c r="C697" s="146">
        <v>617.85</v>
      </c>
      <c r="D697" s="155">
        <v>1.333E-2</v>
      </c>
      <c r="E697" s="156">
        <v>7.2100000000000003E-3</v>
      </c>
      <c r="F697" s="156">
        <v>6.1199999999999996E-3</v>
      </c>
      <c r="G697" s="155">
        <f t="shared" si="21"/>
        <v>85.606867185165157</v>
      </c>
      <c r="H697" s="75">
        <f t="shared" si="20"/>
        <v>10851933.151467862</v>
      </c>
      <c r="I697" s="77"/>
      <c r="J697" s="77"/>
    </row>
    <row r="698" spans="1:10" x14ac:dyDescent="0.3">
      <c r="A698" s="141">
        <v>933</v>
      </c>
      <c r="B698" s="146">
        <v>15100.37</v>
      </c>
      <c r="C698" s="146">
        <v>618.23</v>
      </c>
      <c r="D698" s="155">
        <v>1.329E-2</v>
      </c>
      <c r="E698" s="156">
        <v>7.2899999999999996E-3</v>
      </c>
      <c r="F698" s="156">
        <v>6.0000000000000001E-3</v>
      </c>
      <c r="G698" s="155">
        <f t="shared" si="21"/>
        <v>83.928301161926626</v>
      </c>
      <c r="H698" s="75">
        <f t="shared" si="20"/>
        <v>11116631.542439081</v>
      </c>
      <c r="I698" s="77"/>
      <c r="J698" s="77"/>
    </row>
    <row r="699" spans="1:10" x14ac:dyDescent="0.3">
      <c r="A699" s="141">
        <v>936</v>
      </c>
      <c r="B699" s="146">
        <v>15012.3</v>
      </c>
      <c r="C699" s="146">
        <v>618.66</v>
      </c>
      <c r="D699" s="155">
        <v>1.328E-2</v>
      </c>
      <c r="E699" s="156">
        <v>7.2399999999999999E-3</v>
      </c>
      <c r="F699" s="156">
        <v>6.0400000000000002E-3</v>
      </c>
      <c r="G699" s="155">
        <f t="shared" si="21"/>
        <v>84.487823169672808</v>
      </c>
      <c r="H699" s="75">
        <f t="shared" si="20"/>
        <v>11078519.541452458</v>
      </c>
      <c r="I699" s="77"/>
      <c r="J699" s="77"/>
    </row>
    <row r="700" spans="1:10" x14ac:dyDescent="0.3">
      <c r="A700" s="141">
        <v>940</v>
      </c>
      <c r="B700" s="146">
        <v>15210.39</v>
      </c>
      <c r="C700" s="146">
        <v>617.69000000000005</v>
      </c>
      <c r="D700" s="155">
        <v>1.336E-2</v>
      </c>
      <c r="E700" s="156">
        <v>7.4099999999999999E-3</v>
      </c>
      <c r="F700" s="156">
        <v>5.9500000000000004E-3</v>
      </c>
      <c r="G700" s="155">
        <f t="shared" si="21"/>
        <v>83.228898652243913</v>
      </c>
      <c r="H700" s="75">
        <f t="shared" si="20"/>
        <v>11294154.016474623</v>
      </c>
      <c r="I700" s="77"/>
      <c r="J700" s="77"/>
    </row>
    <row r="701" spans="1:10" x14ac:dyDescent="0.3">
      <c r="A701" s="141">
        <v>944</v>
      </c>
      <c r="B701" s="146">
        <v>15580.06</v>
      </c>
      <c r="C701" s="146">
        <v>618.25</v>
      </c>
      <c r="D701" s="155">
        <v>1.3350000000000001E-2</v>
      </c>
      <c r="E701" s="156">
        <v>7.5300000000000002E-3</v>
      </c>
      <c r="F701" s="156">
        <v>5.8199999999999997E-3</v>
      </c>
      <c r="G701" s="155">
        <f t="shared" si="21"/>
        <v>81.410452127068808</v>
      </c>
      <c r="H701" s="75">
        <f t="shared" si="20"/>
        <v>11595562.674514638</v>
      </c>
      <c r="I701" s="77"/>
      <c r="J701" s="77"/>
    </row>
    <row r="702" spans="1:10" x14ac:dyDescent="0.3">
      <c r="A702" s="141">
        <v>947</v>
      </c>
      <c r="B702" s="146">
        <v>15368.55</v>
      </c>
      <c r="C702" s="146">
        <v>618.61</v>
      </c>
      <c r="D702" s="155">
        <v>1.328E-2</v>
      </c>
      <c r="E702" s="156">
        <v>7.3800000000000003E-3</v>
      </c>
      <c r="F702" s="156">
        <v>5.8999999999999999E-3</v>
      </c>
      <c r="G702" s="155">
        <f t="shared" si="21"/>
        <v>82.529496142561186</v>
      </c>
      <c r="H702" s="75">
        <f t="shared" si="20"/>
        <v>11474685.346002297</v>
      </c>
      <c r="I702" s="77"/>
      <c r="J702" s="77"/>
    </row>
    <row r="703" spans="1:10" x14ac:dyDescent="0.3">
      <c r="A703" s="141">
        <v>951</v>
      </c>
      <c r="B703" s="146">
        <v>15873.94</v>
      </c>
      <c r="C703" s="146">
        <v>617.95000000000005</v>
      </c>
      <c r="D703" s="155">
        <v>1.333E-2</v>
      </c>
      <c r="E703" s="156">
        <v>7.6299999999999996E-3</v>
      </c>
      <c r="F703" s="156">
        <v>5.7099999999999998E-3</v>
      </c>
      <c r="G703" s="155">
        <f t="shared" si="21"/>
        <v>79.871766605766851</v>
      </c>
      <c r="H703" s="75">
        <f t="shared" si="20"/>
        <v>11906585.273041107</v>
      </c>
      <c r="I703" s="77"/>
      <c r="J703" s="77"/>
    </row>
    <row r="704" spans="1:10" x14ac:dyDescent="0.3">
      <c r="A704" s="141">
        <v>954</v>
      </c>
      <c r="B704" s="146">
        <v>15478.38</v>
      </c>
      <c r="C704" s="146">
        <v>618.26</v>
      </c>
      <c r="D704" s="155">
        <v>1.3339999999999999E-2</v>
      </c>
      <c r="E704" s="156">
        <v>7.4799999999999997E-3</v>
      </c>
      <c r="F704" s="156">
        <v>5.8500000000000002E-3</v>
      </c>
      <c r="G704" s="155">
        <f t="shared" si="21"/>
        <v>81.830093632878459</v>
      </c>
      <c r="H704" s="75">
        <f t="shared" si="20"/>
        <v>11658302.681162924</v>
      </c>
      <c r="I704" s="77"/>
      <c r="J704" s="77"/>
    </row>
    <row r="705" spans="1:10" x14ac:dyDescent="0.3">
      <c r="A705" s="141">
        <v>958</v>
      </c>
      <c r="B705" s="146">
        <v>15376.87</v>
      </c>
      <c r="C705" s="146">
        <v>618.32000000000005</v>
      </c>
      <c r="D705" s="155">
        <v>1.336E-2</v>
      </c>
      <c r="E705" s="156">
        <v>7.4599999999999996E-3</v>
      </c>
      <c r="F705" s="156">
        <v>5.8900000000000003E-3</v>
      </c>
      <c r="G705" s="155">
        <f t="shared" si="21"/>
        <v>82.38961564062464</v>
      </c>
      <c r="H705" s="75">
        <f t="shared" si="20"/>
        <v>11627678.95627407</v>
      </c>
      <c r="I705" s="77"/>
      <c r="J705" s="77"/>
    </row>
    <row r="706" spans="1:10" x14ac:dyDescent="0.3">
      <c r="A706" s="141">
        <v>962</v>
      </c>
      <c r="B706" s="146">
        <v>15545.59</v>
      </c>
      <c r="C706" s="146">
        <v>618.84</v>
      </c>
      <c r="D706" s="155">
        <v>1.337E-2</v>
      </c>
      <c r="E706" s="156">
        <v>7.5399999999999998E-3</v>
      </c>
      <c r="F706" s="156">
        <v>5.8300000000000001E-3</v>
      </c>
      <c r="G706" s="155">
        <f t="shared" si="21"/>
        <v>81.550332629005368</v>
      </c>
      <c r="H706" s="75">
        <f t="shared" si="20"/>
        <v>11796395.783894585</v>
      </c>
      <c r="I706" s="77"/>
      <c r="J706" s="77"/>
    </row>
    <row r="707" spans="1:10" x14ac:dyDescent="0.3">
      <c r="A707" s="141">
        <v>966</v>
      </c>
      <c r="B707" s="146">
        <v>15538.02</v>
      </c>
      <c r="C707" s="146">
        <v>618.24</v>
      </c>
      <c r="D707" s="155">
        <v>1.3429999999999999E-2</v>
      </c>
      <c r="E707" s="156">
        <v>7.5900000000000004E-3</v>
      </c>
      <c r="F707" s="156">
        <v>5.8300000000000001E-3</v>
      </c>
      <c r="G707" s="155">
        <f t="shared" si="21"/>
        <v>81.550332629005368</v>
      </c>
      <c r="H707" s="75">
        <f t="shared" si="20"/>
        <v>11845445.246613482</v>
      </c>
      <c r="I707" s="77"/>
      <c r="J707" s="77"/>
    </row>
    <row r="708" spans="1:10" x14ac:dyDescent="0.3">
      <c r="A708" s="141">
        <v>969</v>
      </c>
      <c r="B708" s="146">
        <v>15658.29</v>
      </c>
      <c r="C708" s="146">
        <v>618.25</v>
      </c>
      <c r="D708" s="155">
        <v>1.3390000000000001E-2</v>
      </c>
      <c r="E708" s="156">
        <v>7.6099999999999996E-3</v>
      </c>
      <c r="F708" s="156">
        <v>5.79E-3</v>
      </c>
      <c r="G708" s="155">
        <f t="shared" si="21"/>
        <v>80.9908106212592</v>
      </c>
      <c r="H708" s="75">
        <f t="shared" si="20"/>
        <v>11964320.304575989</v>
      </c>
      <c r="I708" s="77"/>
      <c r="J708" s="77"/>
    </row>
    <row r="709" spans="1:10" x14ac:dyDescent="0.3">
      <c r="A709" s="141">
        <v>973</v>
      </c>
      <c r="B709" s="146">
        <v>15492.97</v>
      </c>
      <c r="C709" s="146">
        <v>618.35</v>
      </c>
      <c r="D709" s="155">
        <v>1.337E-2</v>
      </c>
      <c r="E709" s="156">
        <v>7.5199999999999998E-3</v>
      </c>
      <c r="F709" s="156">
        <v>5.8500000000000002E-3</v>
      </c>
      <c r="G709" s="155">
        <f t="shared" si="21"/>
        <v>81.830093632878459</v>
      </c>
      <c r="H709" s="75">
        <f t="shared" si="20"/>
        <v>11890491.099341221</v>
      </c>
      <c r="I709" s="77"/>
      <c r="J709" s="77"/>
    </row>
    <row r="710" spans="1:10" x14ac:dyDescent="0.3">
      <c r="A710" s="141">
        <v>977</v>
      </c>
      <c r="B710" s="146">
        <v>15687.01</v>
      </c>
      <c r="C710" s="146">
        <v>618.91</v>
      </c>
      <c r="D710" s="155">
        <v>1.341E-2</v>
      </c>
      <c r="E710" s="156">
        <v>7.62E-3</v>
      </c>
      <c r="F710" s="156">
        <v>5.7800000000000004E-3</v>
      </c>
      <c r="G710" s="155">
        <f t="shared" si="21"/>
        <v>80.850930119322669</v>
      </c>
      <c r="H710" s="75">
        <f t="shared" si="20"/>
        <v>12083967.352733096</v>
      </c>
      <c r="I710" s="77"/>
      <c r="J710" s="77"/>
    </row>
    <row r="711" spans="1:10" x14ac:dyDescent="0.3">
      <c r="A711" s="141">
        <v>980</v>
      </c>
      <c r="B711" s="146">
        <v>15331.97</v>
      </c>
      <c r="C711" s="146">
        <v>618</v>
      </c>
      <c r="D711" s="155">
        <v>1.3390000000000001E-2</v>
      </c>
      <c r="E711" s="156">
        <v>7.4799999999999997E-3</v>
      </c>
      <c r="F711" s="156">
        <v>5.9100000000000003E-3</v>
      </c>
      <c r="G711" s="155">
        <f t="shared" si="21"/>
        <v>82.669376644497746</v>
      </c>
      <c r="H711" s="75">
        <f t="shared" si="20"/>
        <v>11854450.097214157</v>
      </c>
      <c r="I711" s="77"/>
      <c r="J711" s="77"/>
    </row>
    <row r="712" spans="1:10" x14ac:dyDescent="0.3">
      <c r="A712" s="141">
        <v>984</v>
      </c>
      <c r="B712" s="146">
        <v>15466.17</v>
      </c>
      <c r="C712" s="146">
        <v>618.46</v>
      </c>
      <c r="D712" s="155">
        <v>1.341E-2</v>
      </c>
      <c r="E712" s="156">
        <v>7.5500000000000003E-3</v>
      </c>
      <c r="F712" s="156">
        <v>5.8599999999999998E-3</v>
      </c>
      <c r="G712" s="155">
        <f t="shared" si="21"/>
        <v>81.96997413481499</v>
      </c>
      <c r="H712" s="75">
        <f t="shared" si="20"/>
        <v>12004395.63859844</v>
      </c>
      <c r="I712" s="77"/>
      <c r="J712" s="77"/>
    </row>
    <row r="713" spans="1:10" x14ac:dyDescent="0.3">
      <c r="A713" s="141">
        <v>988</v>
      </c>
      <c r="B713" s="146">
        <v>15549.09</v>
      </c>
      <c r="C713" s="146">
        <v>618.45000000000005</v>
      </c>
      <c r="D713" s="155">
        <v>1.3390000000000001E-2</v>
      </c>
      <c r="E713" s="156">
        <v>7.5599999999999999E-3</v>
      </c>
      <c r="F713" s="156">
        <v>5.8300000000000001E-3</v>
      </c>
      <c r="G713" s="155">
        <f t="shared" si="21"/>
        <v>81.550332629005368</v>
      </c>
      <c r="H713" s="75">
        <f t="shared" si="20"/>
        <v>12115217.291567413</v>
      </c>
      <c r="I713" s="77"/>
      <c r="J713" s="77"/>
    </row>
    <row r="714" spans="1:10" x14ac:dyDescent="0.3">
      <c r="A714" s="141">
        <v>992</v>
      </c>
      <c r="B714" s="146">
        <v>15788.1</v>
      </c>
      <c r="C714" s="146">
        <v>619.03</v>
      </c>
      <c r="D714" s="155">
        <v>1.345E-2</v>
      </c>
      <c r="E714" s="156">
        <v>7.7000000000000002E-3</v>
      </c>
      <c r="F714" s="156">
        <v>5.7499999999999999E-3</v>
      </c>
      <c r="G714" s="155">
        <f t="shared" si="21"/>
        <v>80.431288613513033</v>
      </c>
      <c r="H714" s="75">
        <f t="shared" si="20"/>
        <v>12333508.726519855</v>
      </c>
      <c r="I714" s="77"/>
      <c r="J714" s="77"/>
    </row>
    <row r="715" spans="1:10" x14ac:dyDescent="0.3">
      <c r="A715" s="141">
        <v>996</v>
      </c>
      <c r="B715" s="146">
        <v>15876.18</v>
      </c>
      <c r="C715" s="146">
        <v>618.66</v>
      </c>
      <c r="D715" s="155">
        <v>1.3440000000000001E-2</v>
      </c>
      <c r="E715" s="156">
        <v>7.7299999999999999E-3</v>
      </c>
      <c r="F715" s="156">
        <v>5.7099999999999998E-3</v>
      </c>
      <c r="G715" s="155">
        <f t="shared" si="21"/>
        <v>79.871766605766851</v>
      </c>
      <c r="H715" s="75">
        <f t="shared" si="20"/>
        <v>12469988.361670811</v>
      </c>
      <c r="I715" s="77"/>
      <c r="J715" s="77"/>
    </row>
    <row r="716" spans="1:10" x14ac:dyDescent="0.3">
      <c r="A716" s="141">
        <v>1000</v>
      </c>
      <c r="B716" s="146">
        <v>15883.02</v>
      </c>
      <c r="C716" s="146">
        <v>618.61</v>
      </c>
      <c r="D716" s="155">
        <v>1.345E-2</v>
      </c>
      <c r="E716" s="156">
        <v>7.7400000000000004E-3</v>
      </c>
      <c r="F716" s="156">
        <v>5.7099999999999998E-3</v>
      </c>
      <c r="G716" s="155">
        <f t="shared" si="21"/>
        <v>79.871766605766851</v>
      </c>
      <c r="H716" s="75">
        <f t="shared" si="20"/>
        <v>12520068.636215674</v>
      </c>
      <c r="I716" s="77"/>
      <c r="J716" s="77"/>
    </row>
    <row r="717" spans="1:10" x14ac:dyDescent="0.3">
      <c r="A717" s="141">
        <v>1004</v>
      </c>
      <c r="B717" s="146">
        <v>15419.95</v>
      </c>
      <c r="C717" s="146">
        <v>618.13</v>
      </c>
      <c r="D717" s="155">
        <v>1.349E-2</v>
      </c>
      <c r="E717" s="156">
        <v>7.62E-3</v>
      </c>
      <c r="F717" s="156">
        <v>5.8700000000000002E-3</v>
      </c>
      <c r="G717" s="155">
        <f t="shared" si="21"/>
        <v>82.10985463675155</v>
      </c>
      <c r="H717" s="75">
        <f t="shared" si="20"/>
        <v>12227521.342494493</v>
      </c>
      <c r="I717" s="77"/>
      <c r="J717" s="77"/>
    </row>
    <row r="718" spans="1:10" x14ac:dyDescent="0.3">
      <c r="A718" s="141">
        <v>1009</v>
      </c>
      <c r="B718" s="146">
        <v>15679.42</v>
      </c>
      <c r="C718" s="146">
        <v>618.41</v>
      </c>
      <c r="D718" s="155">
        <v>1.3509999999999999E-2</v>
      </c>
      <c r="E718" s="156">
        <v>7.7299999999999999E-3</v>
      </c>
      <c r="F718" s="156">
        <v>5.7800000000000004E-3</v>
      </c>
      <c r="G718" s="155">
        <f t="shared" si="21"/>
        <v>80.850930119322669</v>
      </c>
      <c r="H718" s="75">
        <f t="shared" si="20"/>
        <v>12479757.480970003</v>
      </c>
      <c r="I718" s="77"/>
      <c r="J718" s="77"/>
    </row>
    <row r="719" spans="1:10" x14ac:dyDescent="0.3">
      <c r="A719" s="141">
        <v>1011</v>
      </c>
      <c r="B719" s="146">
        <v>15764.99</v>
      </c>
      <c r="C719" s="146">
        <v>619.03</v>
      </c>
      <c r="D719" s="155">
        <v>1.3469999999999999E-2</v>
      </c>
      <c r="E719" s="156">
        <v>7.7200000000000003E-3</v>
      </c>
      <c r="F719" s="156">
        <v>5.7499999999999999E-3</v>
      </c>
      <c r="G719" s="155">
        <f t="shared" si="21"/>
        <v>80.431288613513033</v>
      </c>
      <c r="H719" s="75">
        <f t="shared" si="20"/>
        <v>12569735.204144731</v>
      </c>
      <c r="I719" s="77"/>
      <c r="J719" s="77"/>
    </row>
    <row r="720" spans="1:10" x14ac:dyDescent="0.3">
      <c r="A720" s="141">
        <v>1017</v>
      </c>
      <c r="B720" s="146">
        <v>15676.18</v>
      </c>
      <c r="C720" s="146">
        <v>618.72</v>
      </c>
      <c r="D720" s="155">
        <v>1.3469999999999999E-2</v>
      </c>
      <c r="E720" s="156">
        <v>7.6899999999999998E-3</v>
      </c>
      <c r="F720" s="156">
        <v>5.7800000000000004E-3</v>
      </c>
      <c r="G720" s="155">
        <f t="shared" si="21"/>
        <v>80.850930119322669</v>
      </c>
      <c r="H720" s="75">
        <f t="shared" si="20"/>
        <v>12578705.013029231</v>
      </c>
      <c r="I720" s="77"/>
      <c r="J720" s="77"/>
    </row>
    <row r="721" spans="1:10" x14ac:dyDescent="0.3">
      <c r="A721" s="141">
        <v>1019</v>
      </c>
      <c r="B721" s="146">
        <v>15748.3</v>
      </c>
      <c r="C721" s="146">
        <v>618.75</v>
      </c>
      <c r="D721" s="155">
        <v>1.3469999999999999E-2</v>
      </c>
      <c r="E721" s="156">
        <v>7.7099999999999998E-3</v>
      </c>
      <c r="F721" s="156">
        <v>5.7600000000000004E-3</v>
      </c>
      <c r="G721" s="155">
        <f t="shared" si="21"/>
        <v>80.571169115449564</v>
      </c>
      <c r="H721" s="75">
        <f t="shared" si="20"/>
        <v>12647203.84707197</v>
      </c>
      <c r="I721" s="77"/>
      <c r="J721" s="77"/>
    </row>
    <row r="722" spans="1:10" x14ac:dyDescent="0.3">
      <c r="A722" s="141">
        <v>1024</v>
      </c>
      <c r="B722" s="146">
        <v>15809.23</v>
      </c>
      <c r="C722" s="146">
        <v>618.97</v>
      </c>
      <c r="D722" s="155">
        <v>1.3480000000000001E-2</v>
      </c>
      <c r="E722" s="156">
        <v>7.7400000000000004E-3</v>
      </c>
      <c r="F722" s="156">
        <v>5.7400000000000003E-3</v>
      </c>
      <c r="G722" s="155">
        <f t="shared" si="21"/>
        <v>80.291408111576487</v>
      </c>
      <c r="H722" s="75">
        <f t="shared" ref="H722:H785" si="22">A722/G722*10^6</f>
        <v>12753543.923118204</v>
      </c>
      <c r="I722" s="77"/>
      <c r="J722" s="77"/>
    </row>
    <row r="723" spans="1:10" x14ac:dyDescent="0.3">
      <c r="A723" s="141">
        <v>1027</v>
      </c>
      <c r="B723" s="146">
        <v>15888.98</v>
      </c>
      <c r="C723" s="146">
        <v>618.45000000000005</v>
      </c>
      <c r="D723" s="155">
        <v>1.349E-2</v>
      </c>
      <c r="E723" s="156">
        <v>7.79E-3</v>
      </c>
      <c r="F723" s="156">
        <v>5.7000000000000002E-3</v>
      </c>
      <c r="G723" s="155">
        <f t="shared" ref="G723:G786" si="23">(2*F723/$B$7)*(1+3*$B$11)/(4+PI()*$B$11-PI())*10^6</f>
        <v>79.731886103830291</v>
      </c>
      <c r="H723" s="75">
        <f t="shared" si="22"/>
        <v>12880668.577971382</v>
      </c>
      <c r="I723" s="77"/>
      <c r="J723" s="77"/>
    </row>
    <row r="724" spans="1:10" x14ac:dyDescent="0.3">
      <c r="A724" s="141">
        <v>1032</v>
      </c>
      <c r="B724" s="146">
        <v>15846.13</v>
      </c>
      <c r="C724" s="146">
        <v>618.37</v>
      </c>
      <c r="D724" s="155">
        <v>1.3520000000000001E-2</v>
      </c>
      <c r="E724" s="156">
        <v>7.7999999999999996E-3</v>
      </c>
      <c r="F724" s="156">
        <v>5.7200000000000003E-3</v>
      </c>
      <c r="G724" s="155">
        <f t="shared" si="23"/>
        <v>80.011647107703382</v>
      </c>
      <c r="H724" s="75">
        <f t="shared" si="22"/>
        <v>12898122.177272875</v>
      </c>
      <c r="I724" s="77"/>
      <c r="J724" s="77"/>
    </row>
    <row r="725" spans="1:10" x14ac:dyDescent="0.3">
      <c r="A725" s="141">
        <v>1035</v>
      </c>
      <c r="B725" s="146">
        <v>15981.04</v>
      </c>
      <c r="C725" s="146">
        <v>617.86</v>
      </c>
      <c r="D725" s="155">
        <v>1.35E-2</v>
      </c>
      <c r="E725" s="156">
        <v>7.8300000000000002E-3</v>
      </c>
      <c r="F725" s="156">
        <v>5.6699999999999997E-3</v>
      </c>
      <c r="G725" s="155">
        <f t="shared" si="23"/>
        <v>79.312244598020655</v>
      </c>
      <c r="H725" s="75">
        <f t="shared" si="22"/>
        <v>13049687.41265242</v>
      </c>
      <c r="I725" s="77"/>
      <c r="J725" s="77"/>
    </row>
    <row r="726" spans="1:10" x14ac:dyDescent="0.3">
      <c r="A726" s="141">
        <v>1040</v>
      </c>
      <c r="B726" s="146">
        <v>15845.93</v>
      </c>
      <c r="C726" s="146">
        <v>618.79999999999995</v>
      </c>
      <c r="D726" s="155">
        <v>1.3509999999999999E-2</v>
      </c>
      <c r="E726" s="156">
        <v>7.79E-3</v>
      </c>
      <c r="F726" s="156">
        <v>5.7200000000000003E-3</v>
      </c>
      <c r="G726" s="155">
        <f t="shared" si="23"/>
        <v>80.011647107703382</v>
      </c>
      <c r="H726" s="75">
        <f t="shared" si="22"/>
        <v>12998107.620507548</v>
      </c>
      <c r="I726" s="77"/>
      <c r="J726" s="77"/>
    </row>
    <row r="727" spans="1:10" x14ac:dyDescent="0.3">
      <c r="A727" s="141">
        <v>1043</v>
      </c>
      <c r="B727" s="146">
        <v>16028.39</v>
      </c>
      <c r="C727" s="146">
        <v>618.53</v>
      </c>
      <c r="D727" s="155">
        <v>1.35E-2</v>
      </c>
      <c r="E727" s="156">
        <v>7.8499999999999993E-3</v>
      </c>
      <c r="F727" s="156">
        <v>5.6600000000000001E-3</v>
      </c>
      <c r="G727" s="155">
        <f t="shared" si="23"/>
        <v>79.172364096084124</v>
      </c>
      <c r="H727" s="75">
        <f t="shared" si="22"/>
        <v>13173788.757074475</v>
      </c>
      <c r="I727" s="77"/>
      <c r="J727" s="77"/>
    </row>
    <row r="728" spans="1:10" x14ac:dyDescent="0.3">
      <c r="A728" s="141">
        <v>1048</v>
      </c>
      <c r="B728" s="146">
        <v>16083.19</v>
      </c>
      <c r="C728" s="146">
        <v>618.11</v>
      </c>
      <c r="D728" s="155">
        <v>1.3509999999999999E-2</v>
      </c>
      <c r="E728" s="156">
        <v>7.8799999999999999E-3</v>
      </c>
      <c r="F728" s="156">
        <v>5.6299999999999996E-3</v>
      </c>
      <c r="G728" s="155">
        <f t="shared" si="23"/>
        <v>78.752722590274473</v>
      </c>
      <c r="H728" s="75">
        <f t="shared" si="22"/>
        <v>13307476.434210571</v>
      </c>
      <c r="I728" s="77"/>
      <c r="J728" s="77"/>
    </row>
    <row r="729" spans="1:10" x14ac:dyDescent="0.3">
      <c r="A729" s="141">
        <v>1051</v>
      </c>
      <c r="B729" s="146">
        <v>15948.36</v>
      </c>
      <c r="C729" s="146">
        <v>618.41999999999996</v>
      </c>
      <c r="D729" s="155">
        <v>1.354E-2</v>
      </c>
      <c r="E729" s="156">
        <v>7.8600000000000007E-3</v>
      </c>
      <c r="F729" s="156">
        <v>5.6800000000000002E-3</v>
      </c>
      <c r="G729" s="155">
        <f t="shared" si="23"/>
        <v>79.452125099957215</v>
      </c>
      <c r="H729" s="75">
        <f t="shared" si="22"/>
        <v>13228091.743018286</v>
      </c>
      <c r="I729" s="77"/>
      <c r="J729" s="77"/>
    </row>
    <row r="730" spans="1:10" x14ac:dyDescent="0.3">
      <c r="A730" s="141">
        <v>1056</v>
      </c>
      <c r="B730" s="146">
        <v>16009.12</v>
      </c>
      <c r="C730" s="146">
        <v>618.1</v>
      </c>
      <c r="D730" s="155">
        <v>1.355E-2</v>
      </c>
      <c r="E730" s="156">
        <v>7.9000000000000008E-3</v>
      </c>
      <c r="F730" s="156">
        <v>5.6600000000000001E-3</v>
      </c>
      <c r="G730" s="155">
        <f t="shared" si="23"/>
        <v>79.172364096084124</v>
      </c>
      <c r="H730" s="75">
        <f t="shared" si="22"/>
        <v>13337987.466414811</v>
      </c>
      <c r="I730" s="77"/>
      <c r="J730" s="77"/>
    </row>
    <row r="731" spans="1:10" x14ac:dyDescent="0.3">
      <c r="A731" s="141">
        <v>1059</v>
      </c>
      <c r="B731" s="146">
        <v>15882.02</v>
      </c>
      <c r="C731" s="146">
        <v>618.78</v>
      </c>
      <c r="D731" s="155">
        <v>1.3599999999999999E-2</v>
      </c>
      <c r="E731" s="156">
        <v>7.8899999999999994E-3</v>
      </c>
      <c r="F731" s="156">
        <v>5.7099999999999998E-3</v>
      </c>
      <c r="G731" s="155">
        <f t="shared" si="23"/>
        <v>79.871766605766851</v>
      </c>
      <c r="H731" s="75">
        <f t="shared" si="22"/>
        <v>13258752.685752397</v>
      </c>
      <c r="I731" s="77"/>
      <c r="J731" s="77"/>
    </row>
    <row r="732" spans="1:10" x14ac:dyDescent="0.3">
      <c r="A732" s="141">
        <v>1065</v>
      </c>
      <c r="B732" s="146">
        <v>15983.05</v>
      </c>
      <c r="C732" s="146">
        <v>617.98</v>
      </c>
      <c r="D732" s="155">
        <v>1.359E-2</v>
      </c>
      <c r="E732" s="156">
        <v>7.92E-3</v>
      </c>
      <c r="F732" s="156">
        <v>5.6699999999999997E-3</v>
      </c>
      <c r="G732" s="155">
        <f t="shared" si="23"/>
        <v>79.312244598020655</v>
      </c>
      <c r="H732" s="75">
        <f t="shared" si="22"/>
        <v>13427939.221714808</v>
      </c>
      <c r="I732" s="77"/>
      <c r="J732" s="77"/>
    </row>
    <row r="733" spans="1:10" x14ac:dyDescent="0.3">
      <c r="A733" s="141">
        <v>1067</v>
      </c>
      <c r="B733" s="146">
        <v>16027.66</v>
      </c>
      <c r="C733" s="146">
        <v>617.97</v>
      </c>
      <c r="D733" s="155">
        <v>1.359E-2</v>
      </c>
      <c r="E733" s="156">
        <v>7.9399999999999991E-3</v>
      </c>
      <c r="F733" s="156">
        <v>5.6499999999999996E-3</v>
      </c>
      <c r="G733" s="155">
        <f t="shared" si="23"/>
        <v>79.032483594147564</v>
      </c>
      <c r="H733" s="75">
        <f t="shared" si="22"/>
        <v>13500777.800167885</v>
      </c>
      <c r="I733" s="77"/>
      <c r="J733" s="77"/>
    </row>
    <row r="734" spans="1:10" x14ac:dyDescent="0.3">
      <c r="A734" s="141">
        <v>1073</v>
      </c>
      <c r="B734" s="146">
        <v>15922.13</v>
      </c>
      <c r="C734" s="146">
        <v>618.47</v>
      </c>
      <c r="D734" s="155">
        <v>1.362E-2</v>
      </c>
      <c r="E734" s="156">
        <v>7.9299999999999995E-3</v>
      </c>
      <c r="F734" s="156">
        <v>5.6899999999999997E-3</v>
      </c>
      <c r="G734" s="155">
        <f t="shared" si="23"/>
        <v>79.592005601893732</v>
      </c>
      <c r="H734" s="75">
        <f t="shared" si="22"/>
        <v>13481253.448580898</v>
      </c>
      <c r="I734" s="77"/>
      <c r="J734" s="77"/>
    </row>
    <row r="735" spans="1:10" x14ac:dyDescent="0.3">
      <c r="A735" s="141">
        <v>1076</v>
      </c>
      <c r="B735" s="146">
        <v>15807.57</v>
      </c>
      <c r="C735" s="146">
        <v>618.63</v>
      </c>
      <c r="D735" s="155">
        <v>1.3690000000000001E-2</v>
      </c>
      <c r="E735" s="156">
        <v>7.9600000000000001E-3</v>
      </c>
      <c r="F735" s="156">
        <v>5.7400000000000003E-3</v>
      </c>
      <c r="G735" s="155">
        <f t="shared" si="23"/>
        <v>80.291408111576487</v>
      </c>
      <c r="H735" s="75">
        <f t="shared" si="22"/>
        <v>13401184.825464049</v>
      </c>
      <c r="I735" s="77"/>
      <c r="J735" s="77"/>
    </row>
    <row r="736" spans="1:10" x14ac:dyDescent="0.3">
      <c r="A736" s="141">
        <v>1081</v>
      </c>
      <c r="B736" s="146">
        <v>15713.99</v>
      </c>
      <c r="C736" s="146">
        <v>618.5</v>
      </c>
      <c r="D736" s="155">
        <v>1.371E-2</v>
      </c>
      <c r="E736" s="156">
        <v>7.9399999999999991E-3</v>
      </c>
      <c r="F736" s="156">
        <v>5.77E-3</v>
      </c>
      <c r="G736" s="155">
        <f t="shared" si="23"/>
        <v>80.711049617386109</v>
      </c>
      <c r="H736" s="75">
        <f t="shared" si="22"/>
        <v>13393457.341027316</v>
      </c>
      <c r="I736" s="77"/>
      <c r="J736" s="77"/>
    </row>
    <row r="737" spans="1:13" x14ac:dyDescent="0.3">
      <c r="A737" s="141">
        <v>1084</v>
      </c>
      <c r="B737" s="146">
        <v>15790.12</v>
      </c>
      <c r="C737" s="146">
        <v>618.15</v>
      </c>
      <c r="D737" s="155">
        <v>1.37E-2</v>
      </c>
      <c r="E737" s="156">
        <v>7.9600000000000001E-3</v>
      </c>
      <c r="F737" s="156">
        <v>5.7400000000000003E-3</v>
      </c>
      <c r="G737" s="155">
        <f t="shared" si="23"/>
        <v>80.291408111576487</v>
      </c>
      <c r="H737" s="75">
        <f t="shared" si="22"/>
        <v>13500821.887363411</v>
      </c>
      <c r="I737" s="77"/>
      <c r="J737" s="77"/>
    </row>
    <row r="738" spans="1:13" x14ac:dyDescent="0.3">
      <c r="A738" s="141">
        <v>1089</v>
      </c>
      <c r="B738" s="146">
        <v>15899</v>
      </c>
      <c r="C738" s="146">
        <v>618.51</v>
      </c>
      <c r="D738" s="155">
        <v>1.375E-2</v>
      </c>
      <c r="E738" s="156">
        <v>8.0499999999999999E-3</v>
      </c>
      <c r="F738" s="156">
        <v>5.7000000000000002E-3</v>
      </c>
      <c r="G738" s="155">
        <f t="shared" si="23"/>
        <v>79.731886103830291</v>
      </c>
      <c r="H738" s="75">
        <f t="shared" si="22"/>
        <v>13658274.665443851</v>
      </c>
      <c r="I738" s="77"/>
      <c r="J738" s="77"/>
    </row>
    <row r="739" spans="1:13" x14ac:dyDescent="0.3">
      <c r="A739" s="141">
        <v>1092</v>
      </c>
      <c r="B739" s="146">
        <v>15702.72</v>
      </c>
      <c r="C739" s="146">
        <v>618.42999999999995</v>
      </c>
      <c r="D739" s="155">
        <v>1.3780000000000001E-2</v>
      </c>
      <c r="E739" s="156">
        <v>8.0099999999999998E-3</v>
      </c>
      <c r="F739" s="156">
        <v>5.77E-3</v>
      </c>
      <c r="G739" s="155">
        <f t="shared" si="23"/>
        <v>80.711049617386109</v>
      </c>
      <c r="H739" s="75">
        <f t="shared" si="22"/>
        <v>13529745.991121028</v>
      </c>
      <c r="I739" s="77"/>
      <c r="J739" s="77"/>
    </row>
    <row r="740" spans="1:13" x14ac:dyDescent="0.3">
      <c r="A740" s="141">
        <v>1098</v>
      </c>
      <c r="B740" s="146">
        <v>15847.18</v>
      </c>
      <c r="C740" s="146">
        <v>618.58000000000004</v>
      </c>
      <c r="D740" s="155">
        <v>1.3780000000000001E-2</v>
      </c>
      <c r="E740" s="155">
        <v>8.0599999999999995E-3</v>
      </c>
      <c r="F740" s="156">
        <v>5.7200000000000003E-3</v>
      </c>
      <c r="G740" s="155">
        <f t="shared" si="23"/>
        <v>80.011647107703382</v>
      </c>
      <c r="H740" s="75">
        <f t="shared" si="22"/>
        <v>13723002.083958929</v>
      </c>
      <c r="I740" s="71"/>
      <c r="J740" s="72"/>
      <c r="K740" s="72"/>
      <c r="L740" s="73"/>
      <c r="M740" s="72"/>
    </row>
    <row r="741" spans="1:13" x14ac:dyDescent="0.3">
      <c r="A741" s="141">
        <v>1101</v>
      </c>
      <c r="B741" s="146">
        <v>15790.82</v>
      </c>
      <c r="C741" s="146">
        <v>618.67999999999995</v>
      </c>
      <c r="D741" s="155">
        <v>1.3809999999999999E-2</v>
      </c>
      <c r="E741" s="155">
        <v>8.0700000000000008E-3</v>
      </c>
      <c r="F741" s="156">
        <v>5.7400000000000003E-3</v>
      </c>
      <c r="G741" s="155">
        <f t="shared" si="23"/>
        <v>80.291408111576487</v>
      </c>
      <c r="H741" s="75">
        <f t="shared" si="22"/>
        <v>13712550.643899554</v>
      </c>
      <c r="I741" s="42"/>
      <c r="J741" s="40"/>
      <c r="K741" s="40"/>
      <c r="L741" s="49"/>
      <c r="M741" s="50"/>
    </row>
    <row r="742" spans="1:13" x14ac:dyDescent="0.3">
      <c r="A742" s="141">
        <v>1106</v>
      </c>
      <c r="B742" s="146">
        <v>15694.92</v>
      </c>
      <c r="C742" s="146">
        <v>618.78</v>
      </c>
      <c r="D742" s="155">
        <v>1.388E-2</v>
      </c>
      <c r="E742" s="155">
        <v>8.0999999999999996E-3</v>
      </c>
      <c r="F742" s="156">
        <v>5.7800000000000004E-3</v>
      </c>
      <c r="G742" s="155">
        <f t="shared" si="23"/>
        <v>80.850930119322669</v>
      </c>
      <c r="H742" s="75">
        <f t="shared" si="22"/>
        <v>13679496.307188129</v>
      </c>
      <c r="I742" s="42"/>
      <c r="J742" s="40"/>
      <c r="K742" s="40"/>
      <c r="L742" s="49"/>
      <c r="M742" s="50"/>
    </row>
    <row r="743" spans="1:13" x14ac:dyDescent="0.3">
      <c r="A743" s="141">
        <v>1109</v>
      </c>
      <c r="B743" s="146">
        <v>15921.28</v>
      </c>
      <c r="C743" s="146">
        <v>618.64</v>
      </c>
      <c r="D743" s="155">
        <v>1.384E-2</v>
      </c>
      <c r="E743" s="155">
        <v>8.1399999999999997E-3</v>
      </c>
      <c r="F743" s="156">
        <v>5.6899999999999997E-3</v>
      </c>
      <c r="G743" s="155">
        <f t="shared" si="23"/>
        <v>79.592005601893732</v>
      </c>
      <c r="H743" s="75">
        <f t="shared" si="22"/>
        <v>13933560.181245308</v>
      </c>
      <c r="I743" s="42"/>
      <c r="J743" s="40"/>
      <c r="K743" s="40"/>
      <c r="L743" s="49"/>
      <c r="M743" s="50"/>
    </row>
    <row r="744" spans="1:13" x14ac:dyDescent="0.3">
      <c r="A744" s="141">
        <v>1115</v>
      </c>
      <c r="B744" s="146">
        <v>15740.22</v>
      </c>
      <c r="C744" s="146">
        <v>619.01</v>
      </c>
      <c r="D744" s="155">
        <v>1.389E-2</v>
      </c>
      <c r="E744" s="155">
        <v>8.1200000000000005E-3</v>
      </c>
      <c r="F744" s="156">
        <v>5.7600000000000004E-3</v>
      </c>
      <c r="G744" s="155">
        <f t="shared" si="23"/>
        <v>80.571169115449564</v>
      </c>
      <c r="H744" s="75">
        <f t="shared" si="22"/>
        <v>13838697.045618495</v>
      </c>
      <c r="I744" s="42"/>
      <c r="J744" s="40"/>
      <c r="K744" s="40"/>
      <c r="L744" s="49"/>
      <c r="M744" s="50"/>
    </row>
    <row r="745" spans="1:13" x14ac:dyDescent="0.3">
      <c r="A745" s="141">
        <v>1118</v>
      </c>
      <c r="B745" s="146">
        <v>15836.65</v>
      </c>
      <c r="C745" s="146">
        <v>618.99</v>
      </c>
      <c r="D745" s="155">
        <v>1.389E-2</v>
      </c>
      <c r="E745" s="155">
        <v>8.1600000000000006E-3</v>
      </c>
      <c r="F745" s="156">
        <v>5.7299999999999999E-3</v>
      </c>
      <c r="G745" s="155">
        <f t="shared" si="23"/>
        <v>80.151527609639928</v>
      </c>
      <c r="H745" s="75">
        <f t="shared" si="22"/>
        <v>13948580.062565604</v>
      </c>
      <c r="I745" s="42"/>
      <c r="J745" s="40"/>
      <c r="K745" s="40"/>
      <c r="L745" s="49"/>
      <c r="M745" s="50"/>
    </row>
    <row r="746" spans="1:13" x14ac:dyDescent="0.3">
      <c r="A746" s="141">
        <v>1123</v>
      </c>
      <c r="B746" s="146">
        <v>15922.82</v>
      </c>
      <c r="C746" s="146">
        <v>618.24</v>
      </c>
      <c r="D746" s="155">
        <v>1.3899999999999999E-2</v>
      </c>
      <c r="E746" s="155">
        <v>8.2100000000000003E-3</v>
      </c>
      <c r="F746" s="156">
        <v>5.6899999999999997E-3</v>
      </c>
      <c r="G746" s="155">
        <f t="shared" si="23"/>
        <v>79.592005601893732</v>
      </c>
      <c r="H746" s="75">
        <f t="shared" si="22"/>
        <v>14109457.243948134</v>
      </c>
      <c r="I746" s="42"/>
      <c r="J746" s="40"/>
      <c r="K746" s="40"/>
      <c r="L746" s="49"/>
      <c r="M746" s="50"/>
    </row>
    <row r="747" spans="1:13" x14ac:dyDescent="0.3">
      <c r="A747" s="141">
        <v>1126</v>
      </c>
      <c r="B747" s="146">
        <v>15874.84</v>
      </c>
      <c r="C747" s="146">
        <v>618.36</v>
      </c>
      <c r="D747" s="155">
        <v>1.391E-2</v>
      </c>
      <c r="E747" s="155">
        <v>8.2000000000000007E-3</v>
      </c>
      <c r="F747" s="156">
        <v>5.7099999999999998E-3</v>
      </c>
      <c r="G747" s="155">
        <f t="shared" si="23"/>
        <v>79.871766605766851</v>
      </c>
      <c r="H747" s="75">
        <f t="shared" si="22"/>
        <v>14097597.284378849</v>
      </c>
      <c r="I747" s="42"/>
      <c r="J747" s="40"/>
      <c r="K747" s="40"/>
      <c r="L747" s="49"/>
      <c r="M747" s="50"/>
    </row>
    <row r="748" spans="1:13" x14ac:dyDescent="0.3">
      <c r="A748" s="141">
        <v>1132</v>
      </c>
      <c r="B748" s="146">
        <v>15749.2</v>
      </c>
      <c r="C748" s="146">
        <v>618.55999999999995</v>
      </c>
      <c r="D748" s="155">
        <v>1.396E-2</v>
      </c>
      <c r="E748" s="155">
        <v>8.2000000000000007E-3</v>
      </c>
      <c r="F748" s="156">
        <v>5.7600000000000004E-3</v>
      </c>
      <c r="G748" s="155">
        <f t="shared" si="23"/>
        <v>80.571169115449564</v>
      </c>
      <c r="H748" s="75">
        <f t="shared" si="22"/>
        <v>14049690.632861109</v>
      </c>
      <c r="I748" s="42"/>
      <c r="J748" s="40"/>
      <c r="K748" s="40"/>
      <c r="L748" s="49"/>
      <c r="M748" s="50"/>
    </row>
    <row r="749" spans="1:13" x14ac:dyDescent="0.3">
      <c r="A749" s="141">
        <v>1135</v>
      </c>
      <c r="B749" s="146">
        <v>15860.14</v>
      </c>
      <c r="C749" s="146">
        <v>618.84</v>
      </c>
      <c r="D749" s="155">
        <v>1.3950000000000001E-2</v>
      </c>
      <c r="E749" s="155">
        <v>8.2299999999999995E-3</v>
      </c>
      <c r="F749" s="156">
        <v>5.7200000000000003E-3</v>
      </c>
      <c r="G749" s="155">
        <f t="shared" si="23"/>
        <v>80.011647107703382</v>
      </c>
      <c r="H749" s="75">
        <f t="shared" si="22"/>
        <v>14185434.758919295</v>
      </c>
      <c r="I749" s="42"/>
      <c r="J749" s="40"/>
      <c r="K749" s="40"/>
      <c r="L749" s="49"/>
      <c r="M749" s="50"/>
    </row>
    <row r="750" spans="1:13" x14ac:dyDescent="0.3">
      <c r="A750" s="141">
        <v>1141</v>
      </c>
      <c r="B750" s="146">
        <v>15783.61</v>
      </c>
      <c r="C750" s="146">
        <v>618.65</v>
      </c>
      <c r="D750" s="155">
        <v>1.397E-2</v>
      </c>
      <c r="E750" s="155">
        <v>8.2299999999999995E-3</v>
      </c>
      <c r="F750" s="156">
        <v>5.7400000000000003E-3</v>
      </c>
      <c r="G750" s="155">
        <f t="shared" si="23"/>
        <v>80.291408111576487</v>
      </c>
      <c r="H750" s="75">
        <f t="shared" si="22"/>
        <v>14210735.953396359</v>
      </c>
      <c r="I750" s="42"/>
      <c r="J750" s="40"/>
      <c r="K750" s="40"/>
      <c r="L750" s="49"/>
      <c r="M750" s="50"/>
    </row>
    <row r="751" spans="1:13" x14ac:dyDescent="0.3">
      <c r="A751" s="141">
        <v>1144</v>
      </c>
      <c r="B751" s="146">
        <v>15785.57</v>
      </c>
      <c r="C751" s="146">
        <v>618.57000000000005</v>
      </c>
      <c r="D751" s="155">
        <v>1.3990000000000001E-2</v>
      </c>
      <c r="E751" s="155">
        <v>8.2500000000000004E-3</v>
      </c>
      <c r="F751" s="156">
        <v>5.7400000000000003E-3</v>
      </c>
      <c r="G751" s="155">
        <f t="shared" si="23"/>
        <v>80.291408111576487</v>
      </c>
      <c r="H751" s="75">
        <f t="shared" si="22"/>
        <v>14248099.851608617</v>
      </c>
      <c r="I751" s="42"/>
      <c r="J751" s="40"/>
      <c r="K751" s="40"/>
      <c r="L751" s="49"/>
      <c r="M751" s="50"/>
    </row>
    <row r="752" spans="1:13" x14ac:dyDescent="0.3">
      <c r="A752" s="141">
        <v>1150</v>
      </c>
      <c r="B752" s="146">
        <v>15835.9</v>
      </c>
      <c r="C752" s="146">
        <v>618.29</v>
      </c>
      <c r="D752" s="155">
        <v>1.3990000000000001E-2</v>
      </c>
      <c r="E752" s="155">
        <v>8.26E-3</v>
      </c>
      <c r="F752" s="156">
        <v>5.7200000000000003E-3</v>
      </c>
      <c r="G752" s="155">
        <f t="shared" si="23"/>
        <v>80.011647107703382</v>
      </c>
      <c r="H752" s="75">
        <f t="shared" si="22"/>
        <v>14372907.464984307</v>
      </c>
      <c r="I752" s="42"/>
      <c r="J752" s="40"/>
      <c r="K752" s="40"/>
      <c r="L752" s="49"/>
      <c r="M752" s="50"/>
    </row>
    <row r="753" spans="1:13" x14ac:dyDescent="0.3">
      <c r="A753" s="141">
        <v>1153</v>
      </c>
      <c r="B753" s="146">
        <v>15865.16</v>
      </c>
      <c r="C753" s="146">
        <v>618.75</v>
      </c>
      <c r="D753" s="155">
        <v>1.4E-2</v>
      </c>
      <c r="E753" s="155">
        <v>8.2900000000000005E-3</v>
      </c>
      <c r="F753" s="156">
        <v>5.7200000000000003E-3</v>
      </c>
      <c r="G753" s="155">
        <f t="shared" si="23"/>
        <v>80.011647107703382</v>
      </c>
      <c r="H753" s="75">
        <f t="shared" si="22"/>
        <v>14410402.006197311</v>
      </c>
      <c r="I753" s="42"/>
      <c r="J753" s="40"/>
      <c r="K753" s="40"/>
      <c r="L753" s="49"/>
      <c r="M753" s="50"/>
    </row>
    <row r="754" spans="1:13" x14ac:dyDescent="0.3">
      <c r="A754" s="141">
        <v>1158</v>
      </c>
      <c r="B754" s="146">
        <v>15810.52</v>
      </c>
      <c r="C754" s="146">
        <v>618.57000000000005</v>
      </c>
      <c r="D754" s="155">
        <v>1.4E-2</v>
      </c>
      <c r="E754" s="155">
        <v>8.2699999999999996E-3</v>
      </c>
      <c r="F754" s="156">
        <v>5.7299999999999999E-3</v>
      </c>
      <c r="G754" s="155">
        <f t="shared" si="23"/>
        <v>80.151527609639928</v>
      </c>
      <c r="H754" s="75">
        <f t="shared" si="22"/>
        <v>14447634.805412315</v>
      </c>
      <c r="I754" s="42"/>
      <c r="J754" s="40"/>
      <c r="K754" s="40"/>
      <c r="L754" s="49"/>
      <c r="M754" s="50"/>
    </row>
    <row r="755" spans="1:13" x14ac:dyDescent="0.3">
      <c r="A755" s="141">
        <v>1161</v>
      </c>
      <c r="B755" s="146">
        <v>15903.88</v>
      </c>
      <c r="C755" s="146">
        <v>618.37</v>
      </c>
      <c r="D755" s="155">
        <v>1.3990000000000001E-2</v>
      </c>
      <c r="E755" s="155">
        <v>8.2900000000000005E-3</v>
      </c>
      <c r="F755" s="156">
        <v>5.7000000000000002E-3</v>
      </c>
      <c r="G755" s="155">
        <f t="shared" si="23"/>
        <v>79.731886103830291</v>
      </c>
      <c r="H755" s="75">
        <f t="shared" si="22"/>
        <v>14561301.089605428</v>
      </c>
      <c r="I755" s="42"/>
      <c r="J755" s="40"/>
      <c r="K755" s="40"/>
      <c r="L755" s="49"/>
      <c r="M755" s="50"/>
    </row>
    <row r="756" spans="1:13" x14ac:dyDescent="0.3">
      <c r="A756" s="141">
        <v>1167</v>
      </c>
      <c r="B756" s="146">
        <v>15865.94</v>
      </c>
      <c r="C756" s="146">
        <v>618.67999999999995</v>
      </c>
      <c r="D756" s="155">
        <v>1.4030000000000001E-2</v>
      </c>
      <c r="E756" s="155">
        <v>8.3099999999999997E-3</v>
      </c>
      <c r="F756" s="156">
        <v>5.7099999999999998E-3</v>
      </c>
      <c r="G756" s="155">
        <f t="shared" si="23"/>
        <v>79.871766605766851</v>
      </c>
      <c r="H756" s="75">
        <f t="shared" si="22"/>
        <v>14610920.098463692</v>
      </c>
      <c r="I756" s="42"/>
      <c r="J756" s="40"/>
      <c r="K756" s="40"/>
      <c r="L756" s="49"/>
      <c r="M756" s="50"/>
    </row>
    <row r="757" spans="1:13" x14ac:dyDescent="0.3">
      <c r="A757" s="141">
        <v>1170</v>
      </c>
      <c r="B757" s="146">
        <v>15979.03</v>
      </c>
      <c r="C757" s="146">
        <v>618.79999999999995</v>
      </c>
      <c r="D757" s="155">
        <v>1.401E-2</v>
      </c>
      <c r="E757" s="155">
        <v>8.3300000000000006E-3</v>
      </c>
      <c r="F757" s="156">
        <v>5.6800000000000002E-3</v>
      </c>
      <c r="G757" s="155">
        <f t="shared" si="23"/>
        <v>79.452125099957215</v>
      </c>
      <c r="H757" s="75">
        <f t="shared" si="22"/>
        <v>14725849.038374307</v>
      </c>
      <c r="I757" s="42"/>
      <c r="J757" s="40"/>
      <c r="K757" s="40"/>
      <c r="L757" s="49"/>
      <c r="M757" s="50"/>
    </row>
    <row r="758" spans="1:13" x14ac:dyDescent="0.3">
      <c r="A758" s="141">
        <v>1176</v>
      </c>
      <c r="B758" s="146">
        <v>15958.51</v>
      </c>
      <c r="C758" s="146">
        <v>619.16</v>
      </c>
      <c r="D758" s="155">
        <v>1.4E-2</v>
      </c>
      <c r="E758" s="155">
        <v>8.3199999999999993E-3</v>
      </c>
      <c r="F758" s="156">
        <v>5.6899999999999997E-3</v>
      </c>
      <c r="G758" s="155">
        <f t="shared" si="23"/>
        <v>79.592005601893732</v>
      </c>
      <c r="H758" s="75">
        <f t="shared" si="22"/>
        <v>14775353.267037405</v>
      </c>
      <c r="I758" s="42"/>
      <c r="J758" s="40"/>
      <c r="K758" s="40"/>
      <c r="L758" s="49"/>
      <c r="M758" s="50"/>
    </row>
    <row r="759" spans="1:13" x14ac:dyDescent="0.3">
      <c r="A759" s="141">
        <v>1179</v>
      </c>
      <c r="B759" s="146">
        <v>15894.9</v>
      </c>
      <c r="C759" s="146">
        <v>618.55999999999995</v>
      </c>
      <c r="D759" s="155">
        <v>1.405E-2</v>
      </c>
      <c r="E759" s="155">
        <v>8.3499999999999998E-3</v>
      </c>
      <c r="F759" s="156">
        <v>5.7000000000000002E-3</v>
      </c>
      <c r="G759" s="155">
        <f t="shared" si="23"/>
        <v>79.731886103830291</v>
      </c>
      <c r="H759" s="75">
        <f t="shared" si="22"/>
        <v>14787057.695645822</v>
      </c>
      <c r="I759" s="42"/>
      <c r="J759" s="40"/>
      <c r="K759" s="40"/>
      <c r="L759" s="49"/>
      <c r="M759" s="50"/>
    </row>
    <row r="760" spans="1:13" x14ac:dyDescent="0.3">
      <c r="A760" s="141">
        <v>1185</v>
      </c>
      <c r="B760" s="146">
        <v>15917.85</v>
      </c>
      <c r="C760" s="146">
        <v>618.5</v>
      </c>
      <c r="D760" s="155">
        <v>1.406E-2</v>
      </c>
      <c r="E760" s="155">
        <v>8.3700000000000007E-3</v>
      </c>
      <c r="F760" s="156">
        <v>5.6899999999999997E-3</v>
      </c>
      <c r="G760" s="155">
        <f t="shared" si="23"/>
        <v>79.592005601893732</v>
      </c>
      <c r="H760" s="75">
        <f t="shared" si="22"/>
        <v>14888429.950203508</v>
      </c>
      <c r="I760" s="42"/>
      <c r="J760" s="40"/>
      <c r="K760" s="40"/>
      <c r="L760" s="49"/>
      <c r="M760" s="50"/>
    </row>
    <row r="761" spans="1:13" x14ac:dyDescent="0.3">
      <c r="A761" s="141">
        <v>1189</v>
      </c>
      <c r="B761" s="146">
        <v>15837.57</v>
      </c>
      <c r="C761" s="146">
        <v>619</v>
      </c>
      <c r="D761" s="155">
        <v>1.409E-2</v>
      </c>
      <c r="E761" s="155">
        <v>8.3599999999999994E-3</v>
      </c>
      <c r="F761" s="156">
        <v>5.7299999999999999E-3</v>
      </c>
      <c r="G761" s="155">
        <f t="shared" si="23"/>
        <v>80.151527609639928</v>
      </c>
      <c r="H761" s="75">
        <f t="shared" si="22"/>
        <v>14834402.231118517</v>
      </c>
      <c r="I761" s="42"/>
      <c r="J761" s="40"/>
      <c r="K761" s="40"/>
      <c r="L761" s="49"/>
      <c r="M761" s="50"/>
    </row>
    <row r="762" spans="1:13" x14ac:dyDescent="0.3">
      <c r="A762" s="141">
        <v>1195</v>
      </c>
      <c r="B762" s="146">
        <v>15859.44</v>
      </c>
      <c r="C762" s="146">
        <v>618.87</v>
      </c>
      <c r="D762" s="155">
        <v>1.4109999999999999E-2</v>
      </c>
      <c r="E762" s="155">
        <v>8.3899999999999999E-3</v>
      </c>
      <c r="F762" s="156">
        <v>5.7200000000000003E-3</v>
      </c>
      <c r="G762" s="155">
        <f t="shared" si="23"/>
        <v>80.011647107703382</v>
      </c>
      <c r="H762" s="75">
        <f t="shared" si="22"/>
        <v>14935325.583179345</v>
      </c>
      <c r="I762" s="42"/>
      <c r="J762" s="40"/>
      <c r="K762" s="40"/>
      <c r="L762" s="49"/>
      <c r="M762" s="50"/>
    </row>
    <row r="763" spans="1:13" x14ac:dyDescent="0.3">
      <c r="A763" s="141">
        <v>1198</v>
      </c>
      <c r="B763" s="146">
        <v>15891.37</v>
      </c>
      <c r="C763" s="146">
        <v>618.73</v>
      </c>
      <c r="D763" s="155">
        <v>1.4109999999999999E-2</v>
      </c>
      <c r="E763" s="155">
        <v>8.3999999999999995E-3</v>
      </c>
      <c r="F763" s="156">
        <v>5.7099999999999998E-3</v>
      </c>
      <c r="G763" s="155">
        <f t="shared" si="23"/>
        <v>79.871766605766851</v>
      </c>
      <c r="H763" s="75">
        <f t="shared" si="22"/>
        <v>14999042.226186378</v>
      </c>
      <c r="I763" s="42"/>
      <c r="J763" s="40"/>
      <c r="K763" s="40"/>
      <c r="L763" s="49"/>
      <c r="M763" s="50"/>
    </row>
    <row r="764" spans="1:13" x14ac:dyDescent="0.3">
      <c r="A764" s="141">
        <v>1204</v>
      </c>
      <c r="B764" s="146">
        <v>15924.48</v>
      </c>
      <c r="C764" s="146">
        <v>618.66</v>
      </c>
      <c r="D764" s="155">
        <v>1.413E-2</v>
      </c>
      <c r="E764" s="155">
        <v>8.43E-3</v>
      </c>
      <c r="F764" s="156">
        <v>5.6899999999999997E-3</v>
      </c>
      <c r="G764" s="155">
        <f t="shared" si="23"/>
        <v>79.592005601893732</v>
      </c>
      <c r="H764" s="75">
        <f t="shared" si="22"/>
        <v>15127147.392443059</v>
      </c>
      <c r="I764" s="42"/>
      <c r="J764" s="40"/>
      <c r="K764" s="40"/>
      <c r="L764" s="49"/>
      <c r="M764" s="50"/>
    </row>
    <row r="765" spans="1:13" x14ac:dyDescent="0.3">
      <c r="A765" s="141">
        <v>1207</v>
      </c>
      <c r="B765" s="146">
        <v>15933.62</v>
      </c>
      <c r="C765" s="146">
        <v>618.77</v>
      </c>
      <c r="D765" s="155">
        <v>1.414E-2</v>
      </c>
      <c r="E765" s="155">
        <v>8.4499999999999992E-3</v>
      </c>
      <c r="F765" s="156">
        <v>5.6899999999999997E-3</v>
      </c>
      <c r="G765" s="155">
        <f t="shared" si="23"/>
        <v>79.592005601893732</v>
      </c>
      <c r="H765" s="75">
        <f t="shared" si="22"/>
        <v>15164839.620165091</v>
      </c>
      <c r="I765" s="42"/>
      <c r="J765" s="40"/>
      <c r="K765" s="40"/>
      <c r="L765" s="49"/>
      <c r="M765" s="50"/>
    </row>
    <row r="766" spans="1:13" x14ac:dyDescent="0.3">
      <c r="A766" s="141">
        <v>1213</v>
      </c>
      <c r="B766" s="146">
        <v>15835.5</v>
      </c>
      <c r="C766" s="146">
        <v>618.28</v>
      </c>
      <c r="D766" s="155">
        <v>1.417E-2</v>
      </c>
      <c r="E766" s="155">
        <v>8.4499999999999992E-3</v>
      </c>
      <c r="F766" s="156">
        <v>5.7200000000000003E-3</v>
      </c>
      <c r="G766" s="155">
        <f t="shared" si="23"/>
        <v>80.011647107703382</v>
      </c>
      <c r="H766" s="75">
        <f t="shared" si="22"/>
        <v>15160292.83045736</v>
      </c>
      <c r="I766" s="42"/>
      <c r="J766" s="40"/>
      <c r="K766" s="40"/>
      <c r="L766" s="49"/>
      <c r="M766" s="50"/>
    </row>
    <row r="767" spans="1:13" x14ac:dyDescent="0.3">
      <c r="A767" s="141">
        <v>1216</v>
      </c>
      <c r="B767" s="146">
        <v>15788.45</v>
      </c>
      <c r="C767" s="146">
        <v>618.73</v>
      </c>
      <c r="D767" s="155">
        <v>1.4200000000000001E-2</v>
      </c>
      <c r="E767" s="155">
        <v>8.4600000000000005E-3</v>
      </c>
      <c r="F767" s="156">
        <v>5.7400000000000003E-3</v>
      </c>
      <c r="G767" s="155">
        <f t="shared" si="23"/>
        <v>80.291408111576487</v>
      </c>
      <c r="H767" s="75">
        <f t="shared" si="22"/>
        <v>15144833.408702867</v>
      </c>
      <c r="I767" s="42"/>
      <c r="J767" s="40"/>
      <c r="K767" s="40"/>
      <c r="L767" s="49"/>
      <c r="M767" s="50"/>
    </row>
    <row r="768" spans="1:13" x14ac:dyDescent="0.3">
      <c r="A768" s="141">
        <v>1222</v>
      </c>
      <c r="B768" s="146">
        <v>15922.71</v>
      </c>
      <c r="C768" s="146">
        <v>618.79999999999995</v>
      </c>
      <c r="D768" s="155">
        <v>1.418E-2</v>
      </c>
      <c r="E768" s="155">
        <v>8.4799999999999997E-3</v>
      </c>
      <c r="F768" s="156">
        <v>5.7000000000000002E-3</v>
      </c>
      <c r="G768" s="155">
        <f t="shared" si="23"/>
        <v>79.731886103830291</v>
      </c>
      <c r="H768" s="75">
        <f t="shared" si="22"/>
        <v>15326365.143408988</v>
      </c>
      <c r="I768" s="42"/>
      <c r="J768" s="40"/>
      <c r="K768" s="40"/>
      <c r="L768" s="49"/>
      <c r="M768" s="50"/>
    </row>
    <row r="769" spans="1:13" x14ac:dyDescent="0.3">
      <c r="A769" s="141">
        <v>1226</v>
      </c>
      <c r="B769" s="146">
        <v>15915.26</v>
      </c>
      <c r="C769" s="146">
        <v>618.13</v>
      </c>
      <c r="D769" s="155">
        <v>1.4189999999999999E-2</v>
      </c>
      <c r="E769" s="155">
        <v>8.5000000000000006E-3</v>
      </c>
      <c r="F769" s="156">
        <v>5.6899999999999997E-3</v>
      </c>
      <c r="G769" s="155">
        <f t="shared" si="23"/>
        <v>79.592005601893732</v>
      </c>
      <c r="H769" s="75">
        <f t="shared" si="22"/>
        <v>15403557.062404642</v>
      </c>
      <c r="I769" s="42"/>
      <c r="J769" s="40"/>
      <c r="K769" s="40"/>
      <c r="L769" s="49"/>
      <c r="M769" s="50"/>
    </row>
    <row r="770" spans="1:13" x14ac:dyDescent="0.3">
      <c r="A770" s="141">
        <v>1232</v>
      </c>
      <c r="B770" s="146">
        <v>15869.38</v>
      </c>
      <c r="C770" s="146">
        <v>619.21</v>
      </c>
      <c r="D770" s="155">
        <v>1.423E-2</v>
      </c>
      <c r="E770" s="155">
        <v>8.5100000000000002E-3</v>
      </c>
      <c r="F770" s="156">
        <v>5.7200000000000003E-3</v>
      </c>
      <c r="G770" s="155">
        <f t="shared" si="23"/>
        <v>80.011647107703382</v>
      </c>
      <c r="H770" s="75">
        <f t="shared" si="22"/>
        <v>15397758.258139711</v>
      </c>
      <c r="I770" s="42"/>
      <c r="J770" s="40"/>
      <c r="K770" s="40"/>
      <c r="L770" s="49"/>
      <c r="M770" s="50"/>
    </row>
    <row r="771" spans="1:13" x14ac:dyDescent="0.3">
      <c r="A771" s="141">
        <v>1235</v>
      </c>
      <c r="B771" s="146">
        <v>15916.44</v>
      </c>
      <c r="C771" s="146">
        <v>618.39</v>
      </c>
      <c r="D771" s="155">
        <v>1.423E-2</v>
      </c>
      <c r="E771" s="155">
        <v>8.5400000000000007E-3</v>
      </c>
      <c r="F771" s="156">
        <v>5.6899999999999997E-3</v>
      </c>
      <c r="G771" s="155">
        <f t="shared" si="23"/>
        <v>79.592005601893732</v>
      </c>
      <c r="H771" s="75">
        <f t="shared" si="22"/>
        <v>15516633.745570743</v>
      </c>
      <c r="I771" s="42"/>
      <c r="J771" s="40"/>
      <c r="K771" s="40"/>
      <c r="L771" s="49"/>
      <c r="M771" s="50"/>
    </row>
    <row r="772" spans="1:13" x14ac:dyDescent="0.3">
      <c r="A772" s="141">
        <v>1241</v>
      </c>
      <c r="B772" s="146">
        <v>15847.08</v>
      </c>
      <c r="C772" s="146">
        <v>618.63</v>
      </c>
      <c r="D772" s="155">
        <v>1.426E-2</v>
      </c>
      <c r="E772" s="155">
        <v>8.5400000000000007E-3</v>
      </c>
      <c r="F772" s="156">
        <v>5.7200000000000003E-3</v>
      </c>
      <c r="G772" s="155">
        <f t="shared" si="23"/>
        <v>80.011647107703382</v>
      </c>
      <c r="H772" s="75">
        <f t="shared" si="22"/>
        <v>15510241.881778719</v>
      </c>
      <c r="I772" s="42"/>
      <c r="J772" s="40"/>
      <c r="K772" s="40"/>
      <c r="L772" s="49"/>
      <c r="M772" s="50"/>
    </row>
    <row r="773" spans="1:13" x14ac:dyDescent="0.3">
      <c r="A773" s="141">
        <v>1245</v>
      </c>
      <c r="B773" s="146">
        <v>15755.29</v>
      </c>
      <c r="C773" s="146">
        <v>618.38</v>
      </c>
      <c r="D773" s="155">
        <v>1.4279999999999999E-2</v>
      </c>
      <c r="E773" s="155">
        <v>8.5299999999999994E-3</v>
      </c>
      <c r="F773" s="156">
        <v>5.7499999999999999E-3</v>
      </c>
      <c r="G773" s="155">
        <f t="shared" si="23"/>
        <v>80.431288613513033</v>
      </c>
      <c r="H773" s="75">
        <f t="shared" si="22"/>
        <v>15479050.770682681</v>
      </c>
      <c r="I773" s="42"/>
      <c r="J773" s="40"/>
      <c r="K773" s="40"/>
      <c r="L773" s="49"/>
      <c r="M773" s="50"/>
    </row>
    <row r="774" spans="1:13" x14ac:dyDescent="0.3">
      <c r="A774" s="141">
        <v>1251</v>
      </c>
      <c r="B774" s="146">
        <v>15894.08</v>
      </c>
      <c r="C774" s="146">
        <v>618.9</v>
      </c>
      <c r="D774" s="155">
        <v>1.4290000000000001E-2</v>
      </c>
      <c r="E774" s="155">
        <v>8.5800000000000008E-3</v>
      </c>
      <c r="F774" s="156">
        <v>5.7099999999999998E-3</v>
      </c>
      <c r="G774" s="155">
        <f t="shared" si="23"/>
        <v>79.871766605766851</v>
      </c>
      <c r="H774" s="75">
        <f t="shared" si="22"/>
        <v>15662605.863905808</v>
      </c>
      <c r="I774" s="42"/>
      <c r="J774" s="40"/>
      <c r="K774" s="40"/>
      <c r="L774" s="49"/>
      <c r="M774" s="50"/>
    </row>
    <row r="775" spans="1:13" x14ac:dyDescent="0.3">
      <c r="A775" s="141">
        <v>1254</v>
      </c>
      <c r="B775" s="146">
        <v>15862.12</v>
      </c>
      <c r="C775" s="146">
        <v>618.77</v>
      </c>
      <c r="D775" s="155">
        <v>1.4290000000000001E-2</v>
      </c>
      <c r="E775" s="155">
        <v>8.5699999999999995E-3</v>
      </c>
      <c r="F775" s="156">
        <v>5.7200000000000003E-3</v>
      </c>
      <c r="G775" s="155">
        <f t="shared" si="23"/>
        <v>80.011647107703382</v>
      </c>
      <c r="H775" s="75">
        <f t="shared" si="22"/>
        <v>15672718.227035062</v>
      </c>
      <c r="I775" s="42"/>
      <c r="J775" s="40"/>
      <c r="K775" s="40"/>
      <c r="L775" s="49"/>
      <c r="M775" s="50"/>
    </row>
    <row r="776" spans="1:13" x14ac:dyDescent="0.3">
      <c r="A776" s="141">
        <v>1261</v>
      </c>
      <c r="B776" s="146">
        <v>15949.64</v>
      </c>
      <c r="C776" s="146">
        <v>619.49</v>
      </c>
      <c r="D776" s="155">
        <v>1.4290000000000001E-2</v>
      </c>
      <c r="E776" s="155">
        <v>8.6E-3</v>
      </c>
      <c r="F776" s="156">
        <v>5.6899999999999997E-3</v>
      </c>
      <c r="G776" s="155">
        <f t="shared" si="23"/>
        <v>79.592005601893732</v>
      </c>
      <c r="H776" s="75">
        <f t="shared" si="22"/>
        <v>15843299.719161708</v>
      </c>
      <c r="I776" s="42"/>
      <c r="J776" s="40"/>
      <c r="K776" s="40"/>
      <c r="L776" s="49"/>
      <c r="M776" s="50"/>
    </row>
    <row r="777" spans="1:13" x14ac:dyDescent="0.3">
      <c r="A777" s="141">
        <v>1264</v>
      </c>
      <c r="B777" s="146">
        <v>15773.9</v>
      </c>
      <c r="C777" s="146">
        <v>618.77</v>
      </c>
      <c r="D777" s="155">
        <v>1.434E-2</v>
      </c>
      <c r="E777" s="155">
        <v>8.5900000000000004E-3</v>
      </c>
      <c r="F777" s="156">
        <v>5.7499999999999999E-3</v>
      </c>
      <c r="G777" s="155">
        <f t="shared" si="23"/>
        <v>80.431288613513033</v>
      </c>
      <c r="H777" s="75">
        <f t="shared" si="22"/>
        <v>15715277.248307556</v>
      </c>
      <c r="I777" s="42"/>
      <c r="J777" s="40"/>
      <c r="K777" s="40"/>
      <c r="L777" s="49"/>
      <c r="M777" s="50"/>
    </row>
    <row r="778" spans="1:13" x14ac:dyDescent="0.3">
      <c r="A778" s="141">
        <v>1270</v>
      </c>
      <c r="B778" s="146">
        <v>15867.92</v>
      </c>
      <c r="C778" s="146">
        <v>618.91</v>
      </c>
      <c r="D778" s="155">
        <v>1.434E-2</v>
      </c>
      <c r="E778" s="155">
        <v>8.6300000000000005E-3</v>
      </c>
      <c r="F778" s="156">
        <v>5.7200000000000003E-3</v>
      </c>
      <c r="G778" s="155">
        <f t="shared" si="23"/>
        <v>80.011647107703382</v>
      </c>
      <c r="H778" s="75">
        <f t="shared" si="22"/>
        <v>15872689.113504408</v>
      </c>
      <c r="I778" s="42"/>
      <c r="J778" s="40"/>
      <c r="K778" s="40"/>
      <c r="L778" s="49"/>
      <c r="M778" s="50"/>
    </row>
    <row r="779" spans="1:13" x14ac:dyDescent="0.3">
      <c r="A779" s="141">
        <v>1274</v>
      </c>
      <c r="B779" s="146">
        <v>15933.37</v>
      </c>
      <c r="C779" s="146">
        <v>618.74</v>
      </c>
      <c r="D779" s="155">
        <v>1.434E-2</v>
      </c>
      <c r="E779" s="155">
        <v>8.6499999999999997E-3</v>
      </c>
      <c r="F779" s="156">
        <v>5.6899999999999997E-3</v>
      </c>
      <c r="G779" s="155">
        <f t="shared" si="23"/>
        <v>79.592005601893732</v>
      </c>
      <c r="H779" s="75">
        <f t="shared" si="22"/>
        <v>16006632.705957187</v>
      </c>
      <c r="I779" s="42"/>
      <c r="J779" s="40"/>
      <c r="K779" s="40"/>
      <c r="L779" s="49"/>
      <c r="M779" s="50"/>
    </row>
    <row r="780" spans="1:13" x14ac:dyDescent="0.3">
      <c r="A780" s="141">
        <v>1280</v>
      </c>
      <c r="B780" s="146">
        <v>15908.26</v>
      </c>
      <c r="C780" s="146">
        <v>618.95000000000005</v>
      </c>
      <c r="D780" s="155">
        <v>1.4370000000000001E-2</v>
      </c>
      <c r="E780" s="155">
        <v>8.6599999999999993E-3</v>
      </c>
      <c r="F780" s="156">
        <v>5.7000000000000002E-3</v>
      </c>
      <c r="G780" s="155">
        <f t="shared" si="23"/>
        <v>79.731886103830291</v>
      </c>
      <c r="H780" s="75">
        <f t="shared" si="22"/>
        <v>16053803.096205816</v>
      </c>
      <c r="I780" s="42"/>
      <c r="J780" s="40"/>
      <c r="K780" s="40"/>
      <c r="L780" s="49"/>
      <c r="M780" s="50"/>
    </row>
    <row r="781" spans="1:13" x14ac:dyDescent="0.3">
      <c r="A781" s="141">
        <v>1283</v>
      </c>
      <c r="B781" s="146">
        <v>15873.65</v>
      </c>
      <c r="C781" s="146">
        <v>618.66999999999996</v>
      </c>
      <c r="D781" s="155">
        <v>1.44E-2</v>
      </c>
      <c r="E781" s="155">
        <v>8.6800000000000002E-3</v>
      </c>
      <c r="F781" s="156">
        <v>5.7099999999999998E-3</v>
      </c>
      <c r="G781" s="155">
        <f t="shared" si="23"/>
        <v>79.871766605766851</v>
      </c>
      <c r="H781" s="75">
        <f t="shared" si="22"/>
        <v>16063248.060264708</v>
      </c>
      <c r="I781" s="42"/>
      <c r="J781" s="40"/>
      <c r="K781" s="40"/>
      <c r="L781" s="49"/>
      <c r="M781" s="50"/>
    </row>
    <row r="782" spans="1:13" x14ac:dyDescent="0.3">
      <c r="A782" s="141">
        <v>1290</v>
      </c>
      <c r="B782" s="146">
        <v>16005.56</v>
      </c>
      <c r="C782" s="146">
        <v>618.91</v>
      </c>
      <c r="D782" s="155">
        <v>1.443E-2</v>
      </c>
      <c r="E782" s="155">
        <v>8.7600000000000004E-3</v>
      </c>
      <c r="F782" s="156">
        <v>5.6699999999999997E-3</v>
      </c>
      <c r="G782" s="155">
        <f t="shared" si="23"/>
        <v>79.312244598020655</v>
      </c>
      <c r="H782" s="75">
        <f t="shared" si="22"/>
        <v>16264827.789682727</v>
      </c>
      <c r="I782" s="42"/>
      <c r="J782" s="40"/>
      <c r="K782" s="40"/>
      <c r="L782" s="49"/>
      <c r="M782" s="50"/>
    </row>
    <row r="783" spans="1:13" x14ac:dyDescent="0.3">
      <c r="A783" s="141">
        <v>1293</v>
      </c>
      <c r="B783" s="146">
        <v>15888.4</v>
      </c>
      <c r="C783" s="146">
        <v>618.29</v>
      </c>
      <c r="D783" s="155">
        <v>1.4409999999999999E-2</v>
      </c>
      <c r="E783" s="155">
        <v>8.7100000000000007E-3</v>
      </c>
      <c r="F783" s="156">
        <v>5.7000000000000002E-3</v>
      </c>
      <c r="G783" s="155">
        <f t="shared" si="23"/>
        <v>79.731886103830291</v>
      </c>
      <c r="H783" s="75">
        <f t="shared" si="22"/>
        <v>16216849.533901656</v>
      </c>
      <c r="I783" s="42"/>
      <c r="J783" s="40"/>
      <c r="K783" s="40"/>
      <c r="L783" s="49"/>
      <c r="M783" s="50"/>
    </row>
    <row r="784" spans="1:13" x14ac:dyDescent="0.3">
      <c r="A784" s="141">
        <v>1300</v>
      </c>
      <c r="B784" s="146">
        <v>15831.42</v>
      </c>
      <c r="C784" s="146">
        <v>617.04999999999995</v>
      </c>
      <c r="D784" s="155">
        <v>1.4449999999999999E-2</v>
      </c>
      <c r="E784" s="155">
        <v>8.7399999999999995E-3</v>
      </c>
      <c r="F784" s="156">
        <v>5.7099999999999998E-3</v>
      </c>
      <c r="G784" s="155">
        <f t="shared" si="23"/>
        <v>79.871766605766851</v>
      </c>
      <c r="H784" s="75">
        <f t="shared" si="22"/>
        <v>16276089.227080377</v>
      </c>
      <c r="I784" s="42"/>
      <c r="J784" s="40"/>
      <c r="K784" s="40"/>
      <c r="L784" s="49"/>
      <c r="M784" s="50"/>
    </row>
    <row r="785" spans="1:13" x14ac:dyDescent="0.3">
      <c r="A785" s="141">
        <v>1303</v>
      </c>
      <c r="B785" s="146">
        <v>15855.64</v>
      </c>
      <c r="C785" s="146">
        <v>618.65</v>
      </c>
      <c r="D785" s="155">
        <v>1.448E-2</v>
      </c>
      <c r="E785" s="155">
        <v>8.77E-3</v>
      </c>
      <c r="F785" s="156">
        <v>5.7200000000000003E-3</v>
      </c>
      <c r="G785" s="155">
        <f t="shared" si="23"/>
        <v>80.011647107703382</v>
      </c>
      <c r="H785" s="75">
        <f t="shared" si="22"/>
        <v>16285129.066847436</v>
      </c>
      <c r="I785" s="42"/>
      <c r="J785" s="40"/>
      <c r="K785" s="40"/>
      <c r="L785" s="49"/>
      <c r="M785" s="50"/>
    </row>
    <row r="786" spans="1:13" x14ac:dyDescent="0.3">
      <c r="A786" s="141">
        <v>1310</v>
      </c>
      <c r="B786" s="146">
        <v>15799.52</v>
      </c>
      <c r="C786" s="146">
        <v>618.24</v>
      </c>
      <c r="D786" s="155">
        <v>1.4540000000000001E-2</v>
      </c>
      <c r="E786" s="155">
        <v>8.8000000000000005E-3</v>
      </c>
      <c r="F786" s="156">
        <v>5.7299999999999999E-3</v>
      </c>
      <c r="G786" s="155">
        <f t="shared" si="23"/>
        <v>80.151527609639928</v>
      </c>
      <c r="H786" s="75">
        <f t="shared" ref="H786:H849" si="24">A786/G786*10^6</f>
        <v>16344042.82822982</v>
      </c>
      <c r="I786" s="42"/>
      <c r="J786" s="40"/>
      <c r="K786" s="40"/>
      <c r="L786" s="49"/>
      <c r="M786" s="50"/>
    </row>
    <row r="787" spans="1:13" x14ac:dyDescent="0.3">
      <c r="A787" s="141">
        <v>1313</v>
      </c>
      <c r="B787" s="146">
        <v>15924.86</v>
      </c>
      <c r="C787" s="146">
        <v>618.04999999999995</v>
      </c>
      <c r="D787" s="155">
        <v>1.451E-2</v>
      </c>
      <c r="E787" s="155">
        <v>8.8199999999999997E-3</v>
      </c>
      <c r="F787" s="156">
        <v>5.6899999999999997E-3</v>
      </c>
      <c r="G787" s="155">
        <f t="shared" ref="G787:G850" si="25">(2*F787/$B$7)*(1+3*$B$11)/(4+PI()*$B$11-PI())*10^6</f>
        <v>79.592005601893732</v>
      </c>
      <c r="H787" s="75">
        <f t="shared" si="24"/>
        <v>16496631.666343635</v>
      </c>
      <c r="I787" s="42"/>
      <c r="J787" s="40"/>
      <c r="K787" s="40"/>
      <c r="L787" s="49"/>
      <c r="M787" s="50"/>
    </row>
    <row r="788" spans="1:13" x14ac:dyDescent="0.3">
      <c r="A788" s="141">
        <v>1320</v>
      </c>
      <c r="B788" s="146">
        <v>16019.76</v>
      </c>
      <c r="C788" s="146">
        <v>618.44000000000005</v>
      </c>
      <c r="D788" s="155">
        <v>1.4540000000000001E-2</v>
      </c>
      <c r="E788" s="155">
        <v>8.8800000000000007E-3</v>
      </c>
      <c r="F788" s="156">
        <v>5.6600000000000001E-3</v>
      </c>
      <c r="G788" s="155">
        <f t="shared" si="25"/>
        <v>79.172364096084124</v>
      </c>
      <c r="H788" s="75">
        <f t="shared" si="24"/>
        <v>16672484.333018513</v>
      </c>
      <c r="I788" s="42"/>
      <c r="J788" s="40"/>
      <c r="K788" s="40"/>
      <c r="L788" s="49"/>
      <c r="M788" s="50"/>
    </row>
    <row r="789" spans="1:13" x14ac:dyDescent="0.3">
      <c r="A789" s="141">
        <v>1324</v>
      </c>
      <c r="B789" s="146">
        <v>15978</v>
      </c>
      <c r="C789" s="146">
        <v>617.87</v>
      </c>
      <c r="D789" s="155">
        <v>1.455E-2</v>
      </c>
      <c r="E789" s="155">
        <v>8.8800000000000007E-3</v>
      </c>
      <c r="F789" s="156">
        <v>5.6699999999999997E-3</v>
      </c>
      <c r="G789" s="155">
        <f t="shared" si="25"/>
        <v>79.312244598020655</v>
      </c>
      <c r="H789" s="75">
        <f t="shared" si="24"/>
        <v>16693513.173286768</v>
      </c>
      <c r="I789" s="42"/>
      <c r="J789" s="40"/>
      <c r="K789" s="40"/>
      <c r="L789" s="49"/>
      <c r="M789" s="50"/>
    </row>
    <row r="790" spans="1:13" x14ac:dyDescent="0.3">
      <c r="A790" s="141">
        <v>1330</v>
      </c>
      <c r="B790" s="146">
        <v>15816.91</v>
      </c>
      <c r="C790" s="146">
        <v>617.72</v>
      </c>
      <c r="D790" s="155">
        <v>1.46E-2</v>
      </c>
      <c r="E790" s="155">
        <v>8.8800000000000007E-3</v>
      </c>
      <c r="F790" s="156">
        <v>5.7200000000000003E-3</v>
      </c>
      <c r="G790" s="155">
        <f t="shared" si="25"/>
        <v>80.011647107703382</v>
      </c>
      <c r="H790" s="75">
        <f t="shared" si="24"/>
        <v>16622579.93776446</v>
      </c>
      <c r="I790" s="42"/>
      <c r="J790" s="40"/>
      <c r="K790" s="40"/>
      <c r="L790" s="49"/>
      <c r="M790" s="50"/>
    </row>
    <row r="791" spans="1:13" x14ac:dyDescent="0.3">
      <c r="A791" s="141">
        <v>1334</v>
      </c>
      <c r="B791" s="146">
        <v>15738.8</v>
      </c>
      <c r="C791" s="146">
        <v>617.82000000000005</v>
      </c>
      <c r="D791" s="155">
        <v>1.4670000000000001E-2</v>
      </c>
      <c r="E791" s="155">
        <v>8.9200000000000008E-3</v>
      </c>
      <c r="F791" s="156">
        <v>5.7499999999999999E-3</v>
      </c>
      <c r="G791" s="155">
        <f t="shared" si="25"/>
        <v>80.431288613513033</v>
      </c>
      <c r="H791" s="75">
        <f t="shared" si="24"/>
        <v>16585585.323767629</v>
      </c>
      <c r="I791" s="42"/>
      <c r="J791" s="40"/>
      <c r="K791" s="40"/>
      <c r="L791" s="49"/>
      <c r="M791" s="50"/>
    </row>
    <row r="792" spans="1:13" x14ac:dyDescent="0.3">
      <c r="A792" s="141">
        <v>1341</v>
      </c>
      <c r="B792" s="146">
        <v>15882.93</v>
      </c>
      <c r="C792" s="146">
        <v>617.46</v>
      </c>
      <c r="D792" s="155">
        <v>1.4619999999999999E-2</v>
      </c>
      <c r="E792" s="155">
        <v>8.9200000000000008E-3</v>
      </c>
      <c r="F792" s="156">
        <v>5.7000000000000002E-3</v>
      </c>
      <c r="G792" s="155">
        <f t="shared" si="25"/>
        <v>79.731886103830291</v>
      </c>
      <c r="H792" s="75">
        <f t="shared" si="24"/>
        <v>16818867.150009371</v>
      </c>
      <c r="I792" s="42"/>
      <c r="J792" s="40"/>
      <c r="K792" s="40"/>
      <c r="L792" s="49"/>
      <c r="M792" s="50"/>
    </row>
    <row r="793" spans="1:13" x14ac:dyDescent="0.3">
      <c r="A793" s="141">
        <v>1344</v>
      </c>
      <c r="B793" s="146">
        <v>15833.4</v>
      </c>
      <c r="C793" s="146">
        <v>617.72</v>
      </c>
      <c r="D793" s="155">
        <v>1.465E-2</v>
      </c>
      <c r="E793" s="155">
        <v>8.94E-3</v>
      </c>
      <c r="F793" s="156">
        <v>5.7200000000000003E-3</v>
      </c>
      <c r="G793" s="155">
        <f t="shared" si="25"/>
        <v>80.011647107703382</v>
      </c>
      <c r="H793" s="75">
        <f t="shared" si="24"/>
        <v>16797554.463425141</v>
      </c>
      <c r="I793" s="42"/>
      <c r="J793" s="40"/>
      <c r="K793" s="40"/>
      <c r="L793" s="49"/>
      <c r="M793" s="50"/>
    </row>
    <row r="794" spans="1:13" x14ac:dyDescent="0.3">
      <c r="A794" s="141">
        <v>1351</v>
      </c>
      <c r="B794" s="146">
        <v>15783.25</v>
      </c>
      <c r="C794" s="146">
        <v>618.28</v>
      </c>
      <c r="D794" s="155">
        <v>1.469E-2</v>
      </c>
      <c r="E794" s="155">
        <v>8.9499999999999996E-3</v>
      </c>
      <c r="F794" s="156">
        <v>5.7400000000000003E-3</v>
      </c>
      <c r="G794" s="155">
        <f t="shared" si="25"/>
        <v>80.291408111576487</v>
      </c>
      <c r="H794" s="75">
        <f t="shared" si="24"/>
        <v>16826208.828254584</v>
      </c>
      <c r="I794" s="42"/>
      <c r="J794" s="40"/>
      <c r="K794" s="40"/>
      <c r="L794" s="49"/>
      <c r="M794" s="50"/>
    </row>
    <row r="795" spans="1:13" x14ac:dyDescent="0.3">
      <c r="A795" s="141">
        <v>1354</v>
      </c>
      <c r="B795" s="146">
        <v>15845.15</v>
      </c>
      <c r="C795" s="146">
        <v>618.12</v>
      </c>
      <c r="D795" s="155">
        <v>1.469E-2</v>
      </c>
      <c r="E795" s="155">
        <v>8.9700000000000005E-3</v>
      </c>
      <c r="F795" s="156">
        <v>5.7200000000000003E-3</v>
      </c>
      <c r="G795" s="155">
        <f t="shared" si="25"/>
        <v>80.011647107703382</v>
      </c>
      <c r="H795" s="75">
        <f t="shared" si="24"/>
        <v>16922536.267468479</v>
      </c>
      <c r="I795" s="42"/>
      <c r="J795" s="40"/>
      <c r="K795" s="40"/>
      <c r="L795" s="49"/>
      <c r="M795" s="50"/>
    </row>
    <row r="796" spans="1:13" x14ac:dyDescent="0.3">
      <c r="A796" s="141">
        <v>1361</v>
      </c>
      <c r="B796" s="146">
        <v>15900.33</v>
      </c>
      <c r="C796" s="146">
        <v>618.26</v>
      </c>
      <c r="D796" s="155">
        <v>1.469E-2</v>
      </c>
      <c r="E796" s="155">
        <v>8.9899999999999997E-3</v>
      </c>
      <c r="F796" s="156">
        <v>5.7000000000000002E-3</v>
      </c>
      <c r="G796" s="155">
        <f t="shared" si="25"/>
        <v>79.731886103830291</v>
      </c>
      <c r="H796" s="75">
        <f t="shared" si="24"/>
        <v>17069707.823387589</v>
      </c>
      <c r="I796" s="42"/>
      <c r="J796" s="40"/>
      <c r="K796" s="40"/>
      <c r="L796" s="49"/>
      <c r="M796" s="50"/>
    </row>
    <row r="797" spans="1:13" x14ac:dyDescent="0.3">
      <c r="A797" s="141">
        <v>1365</v>
      </c>
      <c r="B797" s="146">
        <v>15934.14</v>
      </c>
      <c r="C797" s="146">
        <v>618.30999999999995</v>
      </c>
      <c r="D797" s="155">
        <v>1.4710000000000001E-2</v>
      </c>
      <c r="E797" s="155">
        <v>9.0200000000000002E-3</v>
      </c>
      <c r="F797" s="156">
        <v>5.6899999999999997E-3</v>
      </c>
      <c r="G797" s="155">
        <f t="shared" si="25"/>
        <v>79.592005601893732</v>
      </c>
      <c r="H797" s="75">
        <f t="shared" si="24"/>
        <v>17149963.613525562</v>
      </c>
      <c r="I797" s="42"/>
      <c r="J797" s="40"/>
      <c r="K797" s="40"/>
      <c r="L797" s="49"/>
      <c r="M797" s="50"/>
    </row>
    <row r="798" spans="1:13" x14ac:dyDescent="0.3">
      <c r="A798" s="141">
        <v>1372</v>
      </c>
      <c r="B798" s="146">
        <v>15923.99</v>
      </c>
      <c r="C798" s="146">
        <v>618</v>
      </c>
      <c r="D798" s="155">
        <v>1.4710000000000001E-2</v>
      </c>
      <c r="E798" s="155">
        <v>9.0200000000000002E-3</v>
      </c>
      <c r="F798" s="156">
        <v>5.6899999999999997E-3</v>
      </c>
      <c r="G798" s="155">
        <f t="shared" si="25"/>
        <v>79.592005601893732</v>
      </c>
      <c r="H798" s="75">
        <f t="shared" si="24"/>
        <v>17237912.144876972</v>
      </c>
      <c r="I798" s="42"/>
      <c r="J798" s="40"/>
      <c r="K798" s="40"/>
      <c r="L798" s="49"/>
      <c r="M798" s="50"/>
    </row>
    <row r="799" spans="1:13" x14ac:dyDescent="0.3">
      <c r="A799" s="141">
        <v>1375</v>
      </c>
      <c r="B799" s="146">
        <v>15834.65</v>
      </c>
      <c r="C799" s="146">
        <v>618.6</v>
      </c>
      <c r="D799" s="155">
        <v>1.477E-2</v>
      </c>
      <c r="E799" s="155">
        <v>9.0399999999999994E-3</v>
      </c>
      <c r="F799" s="156">
        <v>5.7299999999999999E-3</v>
      </c>
      <c r="G799" s="155">
        <f t="shared" si="25"/>
        <v>80.151527609639928</v>
      </c>
      <c r="H799" s="75">
        <f t="shared" si="24"/>
        <v>17155006.785355728</v>
      </c>
      <c r="I799" s="42"/>
      <c r="J799" s="40"/>
      <c r="K799" s="40"/>
      <c r="L799" s="49"/>
      <c r="M799" s="50"/>
    </row>
    <row r="800" spans="1:13" x14ac:dyDescent="0.3">
      <c r="A800" s="141">
        <v>1382</v>
      </c>
      <c r="B800" s="146">
        <v>15838.64</v>
      </c>
      <c r="C800" s="146">
        <v>618.63</v>
      </c>
      <c r="D800" s="155">
        <v>1.477E-2</v>
      </c>
      <c r="E800" s="155">
        <v>9.0500000000000008E-3</v>
      </c>
      <c r="F800" s="156">
        <v>5.7200000000000003E-3</v>
      </c>
      <c r="G800" s="155">
        <f t="shared" si="25"/>
        <v>80.011647107703382</v>
      </c>
      <c r="H800" s="75">
        <f t="shared" si="24"/>
        <v>17272485.318789836</v>
      </c>
      <c r="I800" s="42"/>
      <c r="J800" s="40"/>
      <c r="K800" s="40"/>
      <c r="L800" s="49"/>
      <c r="M800" s="50"/>
    </row>
    <row r="801" spans="1:13" x14ac:dyDescent="0.3">
      <c r="A801" s="141">
        <v>1386</v>
      </c>
      <c r="B801" s="146">
        <v>15820.53</v>
      </c>
      <c r="C801" s="146">
        <v>618.94000000000005</v>
      </c>
      <c r="D801" s="155">
        <v>1.477E-2</v>
      </c>
      <c r="E801" s="155">
        <v>9.0399999999999994E-3</v>
      </c>
      <c r="F801" s="156">
        <v>5.7299999999999999E-3</v>
      </c>
      <c r="G801" s="155">
        <f t="shared" si="25"/>
        <v>80.151527609639928</v>
      </c>
      <c r="H801" s="75">
        <f t="shared" si="24"/>
        <v>17292246.839638576</v>
      </c>
      <c r="I801" s="42"/>
      <c r="J801" s="40"/>
      <c r="K801" s="40"/>
      <c r="L801" s="49"/>
      <c r="M801" s="50"/>
    </row>
    <row r="802" spans="1:13" x14ac:dyDescent="0.3">
      <c r="A802" s="141">
        <v>1393</v>
      </c>
      <c r="B802" s="146">
        <v>15882.9</v>
      </c>
      <c r="C802" s="146">
        <v>618.57000000000005</v>
      </c>
      <c r="D802" s="155">
        <v>1.4789999999999999E-2</v>
      </c>
      <c r="E802" s="155">
        <v>9.0799999999999995E-3</v>
      </c>
      <c r="F802" s="156">
        <v>5.7099999999999998E-3</v>
      </c>
      <c r="G802" s="155">
        <f t="shared" si="25"/>
        <v>79.871766605766851</v>
      </c>
      <c r="H802" s="75">
        <f t="shared" si="24"/>
        <v>17440455.610248435</v>
      </c>
      <c r="I802" s="42"/>
      <c r="J802" s="40"/>
      <c r="K802" s="40"/>
      <c r="L802" s="49"/>
      <c r="M802" s="50"/>
    </row>
    <row r="803" spans="1:13" x14ac:dyDescent="0.3">
      <c r="A803" s="141">
        <v>1397</v>
      </c>
      <c r="B803" s="146">
        <v>15735.04</v>
      </c>
      <c r="C803" s="146">
        <v>618.44000000000005</v>
      </c>
      <c r="D803" s="155">
        <v>1.482E-2</v>
      </c>
      <c r="E803" s="155">
        <v>9.0600000000000003E-3</v>
      </c>
      <c r="F803" s="156">
        <v>5.7600000000000004E-3</v>
      </c>
      <c r="G803" s="155">
        <f t="shared" si="25"/>
        <v>80.571169115449564</v>
      </c>
      <c r="H803" s="75">
        <f t="shared" si="24"/>
        <v>17338708.316348914</v>
      </c>
      <c r="I803" s="42"/>
      <c r="J803" s="40"/>
      <c r="K803" s="40"/>
      <c r="L803" s="49"/>
      <c r="M803" s="50"/>
    </row>
    <row r="804" spans="1:13" x14ac:dyDescent="0.3">
      <c r="A804" s="141">
        <v>1404</v>
      </c>
      <c r="B804" s="146">
        <v>15878.22</v>
      </c>
      <c r="C804" s="146">
        <v>618.02</v>
      </c>
      <c r="D804" s="155">
        <v>1.482E-2</v>
      </c>
      <c r="E804" s="155">
        <v>9.11E-3</v>
      </c>
      <c r="F804" s="156">
        <v>5.7000000000000002E-3</v>
      </c>
      <c r="G804" s="155">
        <f t="shared" si="25"/>
        <v>79.731886103830291</v>
      </c>
      <c r="H804" s="75">
        <f t="shared" si="24"/>
        <v>17609015.271150753</v>
      </c>
      <c r="I804" s="42"/>
      <c r="J804" s="40"/>
      <c r="K804" s="40"/>
      <c r="L804" s="49"/>
      <c r="M804" s="50"/>
    </row>
    <row r="805" spans="1:13" x14ac:dyDescent="0.3">
      <c r="A805" s="141">
        <v>1407</v>
      </c>
      <c r="B805" s="146">
        <v>15729.19</v>
      </c>
      <c r="C805" s="146">
        <v>618.57000000000005</v>
      </c>
      <c r="D805" s="155">
        <v>1.485E-2</v>
      </c>
      <c r="E805" s="155">
        <v>9.0799999999999995E-3</v>
      </c>
      <c r="F805" s="156">
        <v>5.7600000000000004E-3</v>
      </c>
      <c r="G805" s="155">
        <f t="shared" si="25"/>
        <v>80.571169115449564</v>
      </c>
      <c r="H805" s="75">
        <f t="shared" si="24"/>
        <v>17462822.191197511</v>
      </c>
      <c r="I805" s="42"/>
      <c r="J805" s="40"/>
      <c r="K805" s="40"/>
      <c r="L805" s="49"/>
      <c r="M805" s="50"/>
    </row>
    <row r="806" spans="1:13" x14ac:dyDescent="0.3">
      <c r="A806" s="141">
        <v>1415</v>
      </c>
      <c r="B806" s="146">
        <v>15769.15</v>
      </c>
      <c r="C806" s="146">
        <v>618.37</v>
      </c>
      <c r="D806" s="155">
        <v>1.487E-2</v>
      </c>
      <c r="E806" s="155">
        <v>9.1299999999999992E-3</v>
      </c>
      <c r="F806" s="156">
        <v>5.7499999999999999E-3</v>
      </c>
      <c r="G806" s="155">
        <f t="shared" si="25"/>
        <v>80.431288613513033</v>
      </c>
      <c r="H806" s="75">
        <f t="shared" si="24"/>
        <v>17592656.096799996</v>
      </c>
      <c r="I806" s="42"/>
      <c r="J806" s="40"/>
      <c r="K806" s="40"/>
      <c r="L806" s="49"/>
      <c r="M806" s="50"/>
    </row>
    <row r="807" spans="1:13" x14ac:dyDescent="0.3">
      <c r="A807" s="141">
        <v>1418</v>
      </c>
      <c r="B807" s="146">
        <v>15855.4</v>
      </c>
      <c r="C807" s="146">
        <v>618.74</v>
      </c>
      <c r="D807" s="155">
        <v>1.487E-2</v>
      </c>
      <c r="E807" s="155">
        <v>9.1500000000000001E-3</v>
      </c>
      <c r="F807" s="156">
        <v>5.7200000000000003E-3</v>
      </c>
      <c r="G807" s="155">
        <f t="shared" si="25"/>
        <v>80.011647107703382</v>
      </c>
      <c r="H807" s="75">
        <f t="shared" si="24"/>
        <v>17722419.813345868</v>
      </c>
      <c r="I807" s="42"/>
      <c r="J807" s="40"/>
      <c r="K807" s="40"/>
      <c r="L807" s="49"/>
      <c r="M807" s="50"/>
    </row>
    <row r="808" spans="1:13" x14ac:dyDescent="0.3">
      <c r="A808" s="141">
        <v>1426</v>
      </c>
      <c r="B808" s="146">
        <v>15765.19</v>
      </c>
      <c r="C808" s="146">
        <v>618.04999999999995</v>
      </c>
      <c r="D808" s="155">
        <v>1.491E-2</v>
      </c>
      <c r="E808" s="155">
        <v>9.1699999999999993E-3</v>
      </c>
      <c r="F808" s="156">
        <v>5.7499999999999999E-3</v>
      </c>
      <c r="G808" s="155">
        <f t="shared" si="25"/>
        <v>80.431288613513033</v>
      </c>
      <c r="H808" s="75">
        <f t="shared" si="24"/>
        <v>17729418.79437229</v>
      </c>
      <c r="I808" s="42"/>
      <c r="J808" s="40"/>
      <c r="K808" s="40"/>
      <c r="L808" s="49"/>
      <c r="M808" s="50"/>
    </row>
    <row r="809" spans="1:13" x14ac:dyDescent="0.3">
      <c r="A809" s="141">
        <v>1429</v>
      </c>
      <c r="B809" s="146">
        <v>15872.06</v>
      </c>
      <c r="C809" s="146">
        <v>618.82000000000005</v>
      </c>
      <c r="D809" s="155">
        <v>1.4930000000000001E-2</v>
      </c>
      <c r="E809" s="155">
        <v>9.2099999999999994E-3</v>
      </c>
      <c r="F809" s="156">
        <v>5.7099999999999998E-3</v>
      </c>
      <c r="G809" s="155">
        <f t="shared" si="25"/>
        <v>79.871766605766851</v>
      </c>
      <c r="H809" s="75">
        <f t="shared" si="24"/>
        <v>17891178.081152197</v>
      </c>
      <c r="I809" s="42"/>
      <c r="J809" s="40"/>
      <c r="K809" s="40"/>
      <c r="L809" s="49"/>
      <c r="M809" s="50"/>
    </row>
    <row r="810" spans="1:13" x14ac:dyDescent="0.3">
      <c r="A810" s="141">
        <v>1437</v>
      </c>
      <c r="B810" s="146">
        <v>15778.92</v>
      </c>
      <c r="C810" s="146">
        <v>618.62</v>
      </c>
      <c r="D810" s="155">
        <v>1.4930000000000001E-2</v>
      </c>
      <c r="E810" s="155">
        <v>9.1900000000000003E-3</v>
      </c>
      <c r="F810" s="156">
        <v>5.7499999999999999E-3</v>
      </c>
      <c r="G810" s="155">
        <f t="shared" si="25"/>
        <v>80.431288613513033</v>
      </c>
      <c r="H810" s="75">
        <f t="shared" si="24"/>
        <v>17866181.491944589</v>
      </c>
      <c r="I810" s="42"/>
      <c r="J810" s="40"/>
      <c r="K810" s="40"/>
      <c r="L810" s="49"/>
      <c r="M810" s="50"/>
    </row>
    <row r="811" spans="1:13" x14ac:dyDescent="0.3">
      <c r="A811" s="141">
        <v>1440</v>
      </c>
      <c r="B811" s="146">
        <v>15862.16</v>
      </c>
      <c r="C811" s="146">
        <v>618.37</v>
      </c>
      <c r="D811" s="155">
        <v>1.4959999999999999E-2</v>
      </c>
      <c r="E811" s="155">
        <v>9.2499999999999995E-3</v>
      </c>
      <c r="F811" s="156">
        <v>5.7099999999999998E-3</v>
      </c>
      <c r="G811" s="155">
        <f t="shared" si="25"/>
        <v>79.871766605766851</v>
      </c>
      <c r="H811" s="75">
        <f t="shared" si="24"/>
        <v>18028898.836150572</v>
      </c>
      <c r="I811" s="42"/>
      <c r="J811" s="40"/>
      <c r="K811" s="40"/>
      <c r="L811" s="49"/>
      <c r="M811" s="50"/>
    </row>
    <row r="812" spans="1:13" x14ac:dyDescent="0.3">
      <c r="A812" s="141">
        <v>1448</v>
      </c>
      <c r="B812" s="146">
        <v>15813.9</v>
      </c>
      <c r="C812" s="146">
        <v>618.23</v>
      </c>
      <c r="D812" s="155">
        <v>1.499E-2</v>
      </c>
      <c r="E812" s="155">
        <v>9.2599999999999991E-3</v>
      </c>
      <c r="F812" s="156">
        <v>5.7299999999999999E-3</v>
      </c>
      <c r="G812" s="155">
        <f t="shared" si="25"/>
        <v>80.151527609639928</v>
      </c>
      <c r="H812" s="75">
        <f t="shared" si="24"/>
        <v>18065781.69105098</v>
      </c>
      <c r="I812" s="42"/>
      <c r="J812" s="40"/>
      <c r="K812" s="40"/>
      <c r="L812" s="49"/>
      <c r="M812" s="50"/>
    </row>
    <row r="813" spans="1:13" x14ac:dyDescent="0.3">
      <c r="A813" s="141">
        <v>1451</v>
      </c>
      <c r="B813" s="146">
        <v>15834.33</v>
      </c>
      <c r="C813" s="146">
        <v>618.63</v>
      </c>
      <c r="D813" s="155">
        <v>1.5010000000000001E-2</v>
      </c>
      <c r="E813" s="155">
        <v>9.2899999999999996E-3</v>
      </c>
      <c r="F813" s="156">
        <v>5.7299999999999999E-3</v>
      </c>
      <c r="G813" s="155">
        <f t="shared" si="25"/>
        <v>80.151527609639928</v>
      </c>
      <c r="H813" s="75">
        <f t="shared" si="24"/>
        <v>18103210.796764482</v>
      </c>
      <c r="I813" s="42"/>
      <c r="J813" s="40"/>
      <c r="K813" s="40"/>
      <c r="L813" s="49"/>
      <c r="M813" s="50"/>
    </row>
    <row r="814" spans="1:13" x14ac:dyDescent="0.3">
      <c r="A814" s="141">
        <v>1459</v>
      </c>
      <c r="B814" s="146">
        <v>15835.51</v>
      </c>
      <c r="C814" s="146">
        <v>617.99</v>
      </c>
      <c r="D814" s="155">
        <v>1.5049999999999999E-2</v>
      </c>
      <c r="E814" s="155">
        <v>9.3299999999999998E-3</v>
      </c>
      <c r="F814" s="156">
        <v>5.7200000000000003E-3</v>
      </c>
      <c r="G814" s="155">
        <f t="shared" si="25"/>
        <v>80.011647107703382</v>
      </c>
      <c r="H814" s="75">
        <f t="shared" si="24"/>
        <v>18234845.209923569</v>
      </c>
      <c r="I814" s="42"/>
      <c r="J814" s="40"/>
      <c r="K814" s="40"/>
      <c r="L814" s="49"/>
      <c r="M814" s="50"/>
    </row>
    <row r="815" spans="1:13" x14ac:dyDescent="0.3">
      <c r="A815" s="141">
        <v>1463</v>
      </c>
      <c r="B815" s="146">
        <v>15764.85</v>
      </c>
      <c r="C815" s="146">
        <v>618.37</v>
      </c>
      <c r="D815" s="155">
        <v>1.508E-2</v>
      </c>
      <c r="E815" s="155">
        <v>9.3299999999999998E-3</v>
      </c>
      <c r="F815" s="156">
        <v>5.7499999999999999E-3</v>
      </c>
      <c r="G815" s="155">
        <f t="shared" si="25"/>
        <v>80.431288613513033</v>
      </c>
      <c r="H815" s="75">
        <f t="shared" si="24"/>
        <v>18189438.777115468</v>
      </c>
      <c r="I815" s="42"/>
      <c r="J815" s="40"/>
      <c r="K815" s="40"/>
      <c r="L815" s="49"/>
      <c r="M815" s="50"/>
    </row>
    <row r="816" spans="1:13" x14ac:dyDescent="0.3">
      <c r="A816" s="141">
        <v>1470</v>
      </c>
      <c r="B816" s="146">
        <v>15843.62</v>
      </c>
      <c r="C816" s="146">
        <v>618.33000000000004</v>
      </c>
      <c r="D816" s="155">
        <v>1.507E-2</v>
      </c>
      <c r="E816" s="155">
        <v>9.3500000000000007E-3</v>
      </c>
      <c r="F816" s="156">
        <v>5.7200000000000003E-3</v>
      </c>
      <c r="G816" s="155">
        <f t="shared" si="25"/>
        <v>80.011647107703382</v>
      </c>
      <c r="H816" s="75">
        <f t="shared" si="24"/>
        <v>18372325.194371246</v>
      </c>
      <c r="I816" s="42"/>
      <c r="J816" s="40"/>
      <c r="K816" s="40"/>
      <c r="L816" s="49"/>
      <c r="M816" s="50"/>
    </row>
    <row r="817" spans="1:13" x14ac:dyDescent="0.3">
      <c r="A817" s="141">
        <v>1474</v>
      </c>
      <c r="B817" s="146">
        <v>15790.09</v>
      </c>
      <c r="C817" s="146">
        <v>616.63</v>
      </c>
      <c r="D817" s="155">
        <v>1.5089999999999999E-2</v>
      </c>
      <c r="E817" s="155">
        <v>9.3699999999999999E-3</v>
      </c>
      <c r="F817" s="156">
        <v>5.7200000000000003E-3</v>
      </c>
      <c r="G817" s="155">
        <f t="shared" si="25"/>
        <v>80.011647107703382</v>
      </c>
      <c r="H817" s="75">
        <f t="shared" si="24"/>
        <v>18422317.915988583</v>
      </c>
      <c r="I817" s="42"/>
      <c r="J817" s="40"/>
      <c r="K817" s="40"/>
      <c r="L817" s="49"/>
      <c r="M817" s="50"/>
    </row>
    <row r="818" spans="1:13" x14ac:dyDescent="0.3">
      <c r="A818" s="141">
        <v>1481</v>
      </c>
      <c r="B818" s="146">
        <v>15758.42</v>
      </c>
      <c r="C818" s="146">
        <v>618.74</v>
      </c>
      <c r="D818" s="155">
        <v>1.512E-2</v>
      </c>
      <c r="E818" s="155">
        <v>9.3699999999999999E-3</v>
      </c>
      <c r="F818" s="156">
        <v>5.7499999999999999E-3</v>
      </c>
      <c r="G818" s="155">
        <f t="shared" si="25"/>
        <v>80.431288613513033</v>
      </c>
      <c r="H818" s="75">
        <f t="shared" si="24"/>
        <v>18413232.282233775</v>
      </c>
      <c r="I818" s="42"/>
      <c r="J818" s="40"/>
      <c r="K818" s="40"/>
      <c r="L818" s="49"/>
      <c r="M818" s="50"/>
    </row>
    <row r="819" spans="1:13" x14ac:dyDescent="0.3">
      <c r="A819" s="141">
        <v>1485</v>
      </c>
      <c r="B819" s="146">
        <v>15769.33</v>
      </c>
      <c r="C819" s="146">
        <v>619.07000000000005</v>
      </c>
      <c r="D819" s="155">
        <v>1.5129999999999999E-2</v>
      </c>
      <c r="E819" s="155">
        <v>9.3699999999999999E-3</v>
      </c>
      <c r="F819" s="156">
        <v>5.7499999999999999E-3</v>
      </c>
      <c r="G819" s="155">
        <f t="shared" si="25"/>
        <v>80.431288613513033</v>
      </c>
      <c r="H819" s="75">
        <f t="shared" si="24"/>
        <v>18462964.172260065</v>
      </c>
      <c r="I819" s="42"/>
      <c r="J819" s="40"/>
      <c r="K819" s="40"/>
      <c r="L819" s="49"/>
      <c r="M819" s="50"/>
    </row>
    <row r="820" spans="1:13" x14ac:dyDescent="0.3">
      <c r="A820" s="141">
        <v>1493</v>
      </c>
      <c r="B820" s="146">
        <v>15777.91</v>
      </c>
      <c r="C820" s="146">
        <v>618.67999999999995</v>
      </c>
      <c r="D820" s="155">
        <v>1.515E-2</v>
      </c>
      <c r="E820" s="155">
        <v>9.4000000000000004E-3</v>
      </c>
      <c r="F820" s="156">
        <v>5.7499999999999999E-3</v>
      </c>
      <c r="G820" s="155">
        <f t="shared" si="25"/>
        <v>80.431288613513033</v>
      </c>
      <c r="H820" s="75">
        <f t="shared" si="24"/>
        <v>18562427.952312641</v>
      </c>
      <c r="I820" s="42"/>
      <c r="J820" s="40"/>
      <c r="K820" s="40"/>
      <c r="L820" s="49"/>
      <c r="M820" s="50"/>
    </row>
    <row r="821" spans="1:13" x14ac:dyDescent="0.3">
      <c r="A821" s="141">
        <v>1497</v>
      </c>
      <c r="B821" s="146">
        <v>15765.37</v>
      </c>
      <c r="C821" s="146">
        <v>618.20000000000005</v>
      </c>
      <c r="D821" s="155">
        <v>1.5129999999999999E-2</v>
      </c>
      <c r="E821" s="155">
        <v>9.3799999999999994E-3</v>
      </c>
      <c r="F821" s="156">
        <v>5.7499999999999999E-3</v>
      </c>
      <c r="G821" s="155">
        <f t="shared" si="25"/>
        <v>80.431288613513033</v>
      </c>
      <c r="H821" s="75">
        <f t="shared" si="24"/>
        <v>18612159.842338935</v>
      </c>
      <c r="I821" s="42"/>
      <c r="J821" s="40"/>
      <c r="K821" s="40"/>
      <c r="L821" s="49"/>
      <c r="M821" s="50"/>
    </row>
    <row r="822" spans="1:13" x14ac:dyDescent="0.3">
      <c r="A822" s="141">
        <v>1504</v>
      </c>
      <c r="B822" s="146">
        <v>15714.75</v>
      </c>
      <c r="C822" s="146">
        <v>618.67999999999995</v>
      </c>
      <c r="D822" s="155">
        <v>1.516E-2</v>
      </c>
      <c r="E822" s="155">
        <v>9.3900000000000008E-3</v>
      </c>
      <c r="F822" s="156">
        <v>5.77E-3</v>
      </c>
      <c r="G822" s="155">
        <f t="shared" si="25"/>
        <v>80.711049617386109</v>
      </c>
      <c r="H822" s="75">
        <f t="shared" si="24"/>
        <v>18634375.430994529</v>
      </c>
      <c r="I822" s="42"/>
      <c r="J822" s="40"/>
      <c r="K822" s="40"/>
      <c r="L822" s="49"/>
      <c r="M822" s="50"/>
    </row>
    <row r="823" spans="1:13" x14ac:dyDescent="0.3">
      <c r="A823" s="141">
        <v>1508</v>
      </c>
      <c r="B823" s="146">
        <v>15636.92</v>
      </c>
      <c r="C823" s="146">
        <v>618.32000000000005</v>
      </c>
      <c r="D823" s="155">
        <v>1.519E-2</v>
      </c>
      <c r="E823" s="155">
        <v>9.3900000000000008E-3</v>
      </c>
      <c r="F823" s="156">
        <v>5.7999999999999996E-3</v>
      </c>
      <c r="G823" s="155">
        <f t="shared" si="25"/>
        <v>81.130691123195746</v>
      </c>
      <c r="H823" s="75">
        <f t="shared" si="24"/>
        <v>18587293.897325788</v>
      </c>
      <c r="I823" s="42"/>
      <c r="J823" s="40"/>
      <c r="K823" s="40"/>
      <c r="L823" s="49"/>
      <c r="M823" s="50"/>
    </row>
    <row r="824" spans="1:13" x14ac:dyDescent="0.3">
      <c r="A824" s="141">
        <v>1516</v>
      </c>
      <c r="B824" s="146">
        <v>15779.55</v>
      </c>
      <c r="C824" s="146">
        <v>618.09</v>
      </c>
      <c r="D824" s="155">
        <v>1.5169999999999999E-2</v>
      </c>
      <c r="E824" s="155">
        <v>9.4299999999999991E-3</v>
      </c>
      <c r="F824" s="156">
        <v>5.7400000000000003E-3</v>
      </c>
      <c r="G824" s="155">
        <f t="shared" si="25"/>
        <v>80.291408111576487</v>
      </c>
      <c r="H824" s="75">
        <f t="shared" si="24"/>
        <v>18881223.229928903</v>
      </c>
      <c r="I824" s="42"/>
      <c r="J824" s="40"/>
      <c r="K824" s="40"/>
      <c r="L824" s="49"/>
      <c r="M824" s="50"/>
    </row>
    <row r="825" spans="1:13" x14ac:dyDescent="0.3">
      <c r="A825" s="141">
        <v>1520</v>
      </c>
      <c r="B825" s="146">
        <v>15660.85</v>
      </c>
      <c r="C825" s="146">
        <v>618.65</v>
      </c>
      <c r="D825" s="155">
        <v>1.5219999999999999E-2</v>
      </c>
      <c r="E825" s="155">
        <v>9.4299999999999991E-3</v>
      </c>
      <c r="F825" s="156">
        <v>5.79E-3</v>
      </c>
      <c r="G825" s="155">
        <f t="shared" si="25"/>
        <v>80.9908106212592</v>
      </c>
      <c r="H825" s="75">
        <f t="shared" si="24"/>
        <v>18767561.26207998</v>
      </c>
      <c r="I825" s="42"/>
      <c r="J825" s="40"/>
      <c r="K825" s="40"/>
      <c r="L825" s="49"/>
      <c r="M825" s="50"/>
    </row>
    <row r="826" spans="1:13" x14ac:dyDescent="0.3">
      <c r="A826" s="141">
        <v>1528</v>
      </c>
      <c r="B826" s="146">
        <v>15774.61</v>
      </c>
      <c r="C826" s="146">
        <v>618.79</v>
      </c>
      <c r="D826" s="155">
        <v>1.52E-2</v>
      </c>
      <c r="E826" s="155">
        <v>9.4599999999999997E-3</v>
      </c>
      <c r="F826" s="156">
        <v>5.7499999999999999E-3</v>
      </c>
      <c r="G826" s="155">
        <f t="shared" si="25"/>
        <v>80.431288613513033</v>
      </c>
      <c r="H826" s="75">
        <f t="shared" si="24"/>
        <v>18997581.990042679</v>
      </c>
      <c r="I826" s="42"/>
      <c r="J826" s="40"/>
      <c r="K826" s="40"/>
      <c r="L826" s="49"/>
      <c r="M826" s="50"/>
    </row>
    <row r="827" spans="1:13" x14ac:dyDescent="0.3">
      <c r="A827" s="141">
        <v>1532</v>
      </c>
      <c r="B827" s="146">
        <v>15780.98</v>
      </c>
      <c r="C827" s="146">
        <v>618.83000000000004</v>
      </c>
      <c r="D827" s="155">
        <v>1.523E-2</v>
      </c>
      <c r="E827" s="155">
        <v>9.4800000000000006E-3</v>
      </c>
      <c r="F827" s="156">
        <v>5.7499999999999999E-3</v>
      </c>
      <c r="G827" s="155">
        <f t="shared" si="25"/>
        <v>80.431288613513033</v>
      </c>
      <c r="H827" s="75">
        <f t="shared" si="24"/>
        <v>19047313.880068969</v>
      </c>
      <c r="I827" s="42"/>
      <c r="J827" s="40"/>
      <c r="K827" s="40"/>
      <c r="L827" s="49"/>
      <c r="M827" s="50"/>
    </row>
    <row r="828" spans="1:13" x14ac:dyDescent="0.3">
      <c r="A828" s="141">
        <v>1539</v>
      </c>
      <c r="B828" s="146">
        <v>15739.34</v>
      </c>
      <c r="C828" s="146">
        <v>618.36</v>
      </c>
      <c r="D828" s="155">
        <v>1.524E-2</v>
      </c>
      <c r="E828" s="155">
        <v>9.4800000000000006E-3</v>
      </c>
      <c r="F828" s="156">
        <v>5.7600000000000004E-3</v>
      </c>
      <c r="G828" s="155">
        <f t="shared" si="25"/>
        <v>80.571169115449564</v>
      </c>
      <c r="H828" s="75">
        <f t="shared" si="24"/>
        <v>19101125.33919898</v>
      </c>
      <c r="I828" s="42"/>
      <c r="J828" s="40"/>
      <c r="K828" s="40"/>
      <c r="L828" s="49"/>
      <c r="M828" s="50"/>
    </row>
    <row r="829" spans="1:13" x14ac:dyDescent="0.3">
      <c r="A829" s="141">
        <v>1543</v>
      </c>
      <c r="B829" s="146">
        <v>15636.29</v>
      </c>
      <c r="C829" s="146">
        <v>618.23</v>
      </c>
      <c r="D829" s="155">
        <v>1.529E-2</v>
      </c>
      <c r="E829" s="155">
        <v>9.4900000000000002E-3</v>
      </c>
      <c r="F829" s="156">
        <v>5.79E-3</v>
      </c>
      <c r="G829" s="155">
        <f t="shared" si="25"/>
        <v>80.9908106212592</v>
      </c>
      <c r="H829" s="75">
        <f t="shared" si="24"/>
        <v>19051544.096966714</v>
      </c>
      <c r="I829" s="42"/>
      <c r="J829" s="40"/>
      <c r="K829" s="40"/>
      <c r="L829" s="49"/>
      <c r="M829" s="50"/>
    </row>
    <row r="830" spans="1:13" x14ac:dyDescent="0.3">
      <c r="A830" s="141">
        <v>1551</v>
      </c>
      <c r="B830" s="146">
        <v>15760.33</v>
      </c>
      <c r="C830" s="146">
        <v>618.41</v>
      </c>
      <c r="D830" s="155">
        <v>1.528E-2</v>
      </c>
      <c r="E830" s="155">
        <v>9.5300000000000003E-3</v>
      </c>
      <c r="F830" s="156">
        <v>5.7499999999999999E-3</v>
      </c>
      <c r="G830" s="155">
        <f t="shared" si="25"/>
        <v>80.431288613513033</v>
      </c>
      <c r="H830" s="75">
        <f t="shared" si="24"/>
        <v>19283540.357693844</v>
      </c>
      <c r="I830" s="42"/>
      <c r="J830" s="40"/>
      <c r="K830" s="40"/>
      <c r="L830" s="49"/>
      <c r="M830" s="50"/>
    </row>
    <row r="831" spans="1:13" x14ac:dyDescent="0.3">
      <c r="A831" s="141">
        <v>1555</v>
      </c>
      <c r="B831" s="146">
        <v>15715.5</v>
      </c>
      <c r="C831" s="146">
        <v>617.85</v>
      </c>
      <c r="D831" s="155">
        <v>1.529E-2</v>
      </c>
      <c r="E831" s="155">
        <v>9.5200000000000007E-3</v>
      </c>
      <c r="F831" s="156">
        <v>5.7600000000000004E-3</v>
      </c>
      <c r="G831" s="155">
        <f t="shared" si="25"/>
        <v>80.571169115449564</v>
      </c>
      <c r="H831" s="75">
        <f t="shared" si="24"/>
        <v>19299707.538956735</v>
      </c>
      <c r="I831" s="42"/>
      <c r="J831" s="40"/>
      <c r="K831" s="40"/>
      <c r="L831" s="49"/>
      <c r="M831" s="50"/>
    </row>
    <row r="832" spans="1:13" x14ac:dyDescent="0.3">
      <c r="A832" s="141">
        <v>1563</v>
      </c>
      <c r="B832" s="146">
        <v>15790.06</v>
      </c>
      <c r="C832" s="146">
        <v>618.51</v>
      </c>
      <c r="D832" s="155">
        <v>1.5299999999999999E-2</v>
      </c>
      <c r="E832" s="155">
        <v>9.5600000000000008E-3</v>
      </c>
      <c r="F832" s="156">
        <v>5.7400000000000003E-3</v>
      </c>
      <c r="G832" s="155">
        <f t="shared" si="25"/>
        <v>80.291408111576487</v>
      </c>
      <c r="H832" s="75">
        <f t="shared" si="24"/>
        <v>19466590.968587648</v>
      </c>
      <c r="I832" s="42"/>
      <c r="J832" s="40"/>
      <c r="K832" s="40"/>
      <c r="L832" s="49"/>
      <c r="M832" s="50"/>
    </row>
    <row r="833" spans="1:13" x14ac:dyDescent="0.3">
      <c r="A833" s="141">
        <v>1567</v>
      </c>
      <c r="B833" s="146">
        <v>15708.51</v>
      </c>
      <c r="C833" s="146">
        <v>618.16</v>
      </c>
      <c r="D833" s="155">
        <v>1.5339999999999999E-2</v>
      </c>
      <c r="E833" s="155">
        <v>9.5700000000000004E-3</v>
      </c>
      <c r="F833" s="156">
        <v>5.77E-3</v>
      </c>
      <c r="G833" s="155">
        <f t="shared" si="25"/>
        <v>80.711049617386109</v>
      </c>
      <c r="H833" s="75">
        <f t="shared" si="24"/>
        <v>19414937.699713051</v>
      </c>
      <c r="I833" s="42"/>
      <c r="J833" s="40"/>
      <c r="K833" s="40"/>
      <c r="L833" s="49"/>
      <c r="M833" s="50"/>
    </row>
    <row r="834" spans="1:13" x14ac:dyDescent="0.3">
      <c r="A834" s="141">
        <v>1575</v>
      </c>
      <c r="B834" s="146">
        <v>15828.61</v>
      </c>
      <c r="C834" s="146">
        <v>618.91</v>
      </c>
      <c r="D834" s="155">
        <v>1.532E-2</v>
      </c>
      <c r="E834" s="155">
        <v>9.5899999999999996E-3</v>
      </c>
      <c r="F834" s="156">
        <v>5.7299999999999999E-3</v>
      </c>
      <c r="G834" s="155">
        <f t="shared" si="25"/>
        <v>80.151527609639928</v>
      </c>
      <c r="H834" s="75">
        <f t="shared" si="24"/>
        <v>19650280.49958929</v>
      </c>
      <c r="I834" s="42"/>
      <c r="J834" s="40"/>
      <c r="K834" s="40"/>
      <c r="L834" s="49"/>
      <c r="M834" s="50"/>
    </row>
    <row r="835" spans="1:13" x14ac:dyDescent="0.3">
      <c r="A835" s="141">
        <v>1579</v>
      </c>
      <c r="B835" s="146">
        <v>15719.1</v>
      </c>
      <c r="C835" s="146">
        <v>618.89</v>
      </c>
      <c r="D835" s="155">
        <v>1.536E-2</v>
      </c>
      <c r="E835" s="155">
        <v>9.5899999999999996E-3</v>
      </c>
      <c r="F835" s="156">
        <v>5.77E-3</v>
      </c>
      <c r="G835" s="155">
        <f t="shared" si="25"/>
        <v>80.711049617386109</v>
      </c>
      <c r="H835" s="75">
        <f t="shared" si="24"/>
        <v>19563616.227088004</v>
      </c>
      <c r="I835" s="42"/>
      <c r="J835" s="40"/>
      <c r="K835" s="40"/>
      <c r="L835" s="49"/>
      <c r="M835" s="50"/>
    </row>
    <row r="836" spans="1:13" x14ac:dyDescent="0.3">
      <c r="A836" s="141">
        <v>1587</v>
      </c>
      <c r="B836" s="146">
        <v>15702.95</v>
      </c>
      <c r="C836" s="146">
        <v>618.24</v>
      </c>
      <c r="D836" s="155">
        <v>1.54E-2</v>
      </c>
      <c r="E836" s="155">
        <v>9.6299999999999997E-3</v>
      </c>
      <c r="F836" s="156">
        <v>5.77E-3</v>
      </c>
      <c r="G836" s="155">
        <f t="shared" si="25"/>
        <v>80.711049617386109</v>
      </c>
      <c r="H836" s="75">
        <f t="shared" si="24"/>
        <v>19662735.245337978</v>
      </c>
      <c r="I836" s="42"/>
      <c r="J836" s="40"/>
      <c r="K836" s="40"/>
      <c r="L836" s="49"/>
      <c r="M836" s="50"/>
    </row>
    <row r="837" spans="1:13" x14ac:dyDescent="0.3">
      <c r="A837" s="141">
        <v>1592</v>
      </c>
      <c r="B837" s="146">
        <v>15691.91</v>
      </c>
      <c r="C837" s="146">
        <v>618.92999999999995</v>
      </c>
      <c r="D837" s="155">
        <v>1.54E-2</v>
      </c>
      <c r="E837" s="155">
        <v>9.6200000000000001E-3</v>
      </c>
      <c r="F837" s="156">
        <v>5.7800000000000004E-3</v>
      </c>
      <c r="G837" s="155">
        <f t="shared" si="25"/>
        <v>80.850930119322669</v>
      </c>
      <c r="H837" s="75">
        <f t="shared" si="24"/>
        <v>19690558.879786171</v>
      </c>
      <c r="I837" s="42"/>
      <c r="J837" s="40"/>
      <c r="K837" s="40"/>
      <c r="L837" s="49"/>
      <c r="M837" s="50"/>
    </row>
    <row r="838" spans="1:13" x14ac:dyDescent="0.3">
      <c r="A838" s="141">
        <v>1600</v>
      </c>
      <c r="B838" s="146">
        <v>15712.53</v>
      </c>
      <c r="C838" s="146">
        <v>618.14</v>
      </c>
      <c r="D838" s="155">
        <v>1.542E-2</v>
      </c>
      <c r="E838" s="155">
        <v>9.6600000000000002E-3</v>
      </c>
      <c r="F838" s="156">
        <v>5.77E-3</v>
      </c>
      <c r="G838" s="155">
        <f t="shared" si="25"/>
        <v>80.711049617386109</v>
      </c>
      <c r="H838" s="75">
        <f t="shared" si="24"/>
        <v>19823803.64999418</v>
      </c>
      <c r="I838" s="42"/>
      <c r="J838" s="40"/>
      <c r="K838" s="40"/>
      <c r="L838" s="49"/>
      <c r="M838" s="50"/>
    </row>
    <row r="839" spans="1:13" x14ac:dyDescent="0.3">
      <c r="A839" s="141">
        <v>1604</v>
      </c>
      <c r="B839" s="146">
        <v>15746.1</v>
      </c>
      <c r="C839" s="146">
        <v>617.97</v>
      </c>
      <c r="D839" s="155">
        <v>1.542E-2</v>
      </c>
      <c r="E839" s="155">
        <v>9.6699999999999998E-3</v>
      </c>
      <c r="F839" s="156">
        <v>5.7499999999999999E-3</v>
      </c>
      <c r="G839" s="155">
        <f t="shared" si="25"/>
        <v>80.431288613513033</v>
      </c>
      <c r="H839" s="75">
        <f t="shared" si="24"/>
        <v>19942487.900542185</v>
      </c>
      <c r="I839" s="42"/>
      <c r="J839" s="40"/>
      <c r="K839" s="40"/>
      <c r="L839" s="49"/>
      <c r="M839" s="50"/>
    </row>
    <row r="840" spans="1:13" x14ac:dyDescent="0.3">
      <c r="A840" s="141">
        <v>1612</v>
      </c>
      <c r="B840" s="146">
        <v>15613.96</v>
      </c>
      <c r="C840" s="146">
        <v>618.29</v>
      </c>
      <c r="D840" s="155">
        <v>1.5509999999999999E-2</v>
      </c>
      <c r="E840" s="155">
        <v>9.7000000000000003E-3</v>
      </c>
      <c r="F840" s="156">
        <v>5.7999999999999996E-3</v>
      </c>
      <c r="G840" s="155">
        <f t="shared" si="25"/>
        <v>81.130691123195746</v>
      </c>
      <c r="H840" s="75">
        <f t="shared" si="24"/>
        <v>19869176.235072397</v>
      </c>
      <c r="I840" s="42"/>
      <c r="J840" s="33"/>
      <c r="K840" s="33"/>
      <c r="L840" s="33"/>
      <c r="M840" s="33"/>
    </row>
    <row r="841" spans="1:13" x14ac:dyDescent="0.3">
      <c r="A841" s="143">
        <v>1616</v>
      </c>
      <c r="B841" s="148">
        <v>15658.51</v>
      </c>
      <c r="C841" s="148">
        <v>618.69000000000005</v>
      </c>
      <c r="D841" s="156">
        <v>1.549E-2</v>
      </c>
      <c r="E841" s="156">
        <v>9.7000000000000003E-3</v>
      </c>
      <c r="F841" s="156">
        <v>5.79E-3</v>
      </c>
      <c r="G841" s="155">
        <f t="shared" si="25"/>
        <v>80.9908106212592</v>
      </c>
      <c r="H841" s="75">
        <f t="shared" si="24"/>
        <v>19952880.920737661</v>
      </c>
    </row>
    <row r="842" spans="1:13" x14ac:dyDescent="0.3">
      <c r="A842" s="143">
        <v>1624</v>
      </c>
      <c r="B842" s="148">
        <v>15716.02</v>
      </c>
      <c r="C842" s="148">
        <v>617.94000000000005</v>
      </c>
      <c r="D842" s="156">
        <v>1.5509999999999999E-2</v>
      </c>
      <c r="E842" s="156">
        <v>9.7400000000000004E-3</v>
      </c>
      <c r="F842" s="156">
        <v>5.7600000000000004E-3</v>
      </c>
      <c r="G842" s="155">
        <f t="shared" si="25"/>
        <v>80.571169115449564</v>
      </c>
      <c r="H842" s="75">
        <f t="shared" si="24"/>
        <v>20156093.275412049</v>
      </c>
    </row>
    <row r="843" spans="1:13" x14ac:dyDescent="0.3">
      <c r="A843" s="143">
        <v>1629</v>
      </c>
      <c r="B843" s="148">
        <v>15701.35</v>
      </c>
      <c r="C843" s="148">
        <v>618.76</v>
      </c>
      <c r="D843" s="156">
        <v>1.554E-2</v>
      </c>
      <c r="E843" s="156">
        <v>9.7699999999999992E-3</v>
      </c>
      <c r="F843" s="156">
        <v>5.7800000000000004E-3</v>
      </c>
      <c r="G843" s="155">
        <f t="shared" si="25"/>
        <v>80.850930119322669</v>
      </c>
      <c r="H843" s="75">
        <f t="shared" si="24"/>
        <v>20148191.215560094</v>
      </c>
    </row>
    <row r="844" spans="1:13" x14ac:dyDescent="0.3">
      <c r="A844" s="143">
        <v>1637</v>
      </c>
      <c r="B844" s="148">
        <v>15655.02</v>
      </c>
      <c r="C844" s="148">
        <v>618.55999999999995</v>
      </c>
      <c r="D844" s="156">
        <v>1.558E-2</v>
      </c>
      <c r="E844" s="156">
        <v>9.7900000000000001E-3</v>
      </c>
      <c r="F844" s="156">
        <v>5.79E-3</v>
      </c>
      <c r="G844" s="155">
        <f t="shared" si="25"/>
        <v>80.9908106212592</v>
      </c>
      <c r="H844" s="75">
        <f t="shared" si="24"/>
        <v>20212169.59606903</v>
      </c>
    </row>
    <row r="845" spans="1:13" x14ac:dyDescent="0.3">
      <c r="A845" s="143">
        <v>1641</v>
      </c>
      <c r="B845" s="148">
        <v>15737.21</v>
      </c>
      <c r="C845" s="148">
        <v>618.76</v>
      </c>
      <c r="D845" s="156">
        <v>1.5570000000000001E-2</v>
      </c>
      <c r="E845" s="156">
        <v>9.8099999999999993E-3</v>
      </c>
      <c r="F845" s="156">
        <v>5.7600000000000004E-3</v>
      </c>
      <c r="G845" s="155">
        <f t="shared" si="25"/>
        <v>80.571169115449564</v>
      </c>
      <c r="H845" s="75">
        <f t="shared" si="24"/>
        <v>20367086.862654664</v>
      </c>
    </row>
    <row r="846" spans="1:13" x14ac:dyDescent="0.3">
      <c r="A846" s="143">
        <v>1650</v>
      </c>
      <c r="B846" s="148">
        <v>15737.11</v>
      </c>
      <c r="C846" s="148">
        <v>618.48</v>
      </c>
      <c r="D846" s="156">
        <v>1.559E-2</v>
      </c>
      <c r="E846" s="156">
        <v>9.8399999999999998E-3</v>
      </c>
      <c r="F846" s="156">
        <v>5.7600000000000004E-3</v>
      </c>
      <c r="G846" s="155">
        <f t="shared" si="25"/>
        <v>80.571169115449564</v>
      </c>
      <c r="H846" s="75">
        <f t="shared" si="24"/>
        <v>20478789.350018401</v>
      </c>
    </row>
    <row r="847" spans="1:13" x14ac:dyDescent="0.3">
      <c r="A847" s="143">
        <v>1654</v>
      </c>
      <c r="B847" s="148">
        <v>15703.88</v>
      </c>
      <c r="C847" s="148">
        <v>618.04999999999995</v>
      </c>
      <c r="D847" s="156">
        <v>1.5630000000000002E-2</v>
      </c>
      <c r="E847" s="156">
        <v>9.8700000000000003E-3</v>
      </c>
      <c r="F847" s="156">
        <v>5.77E-3</v>
      </c>
      <c r="G847" s="155">
        <f t="shared" si="25"/>
        <v>80.711049617386109</v>
      </c>
      <c r="H847" s="75">
        <f t="shared" si="24"/>
        <v>20492857.023181483</v>
      </c>
    </row>
    <row r="848" spans="1:13" x14ac:dyDescent="0.3">
      <c r="A848" s="143">
        <v>1662</v>
      </c>
      <c r="B848" s="148">
        <v>15673.31</v>
      </c>
      <c r="C848" s="148">
        <v>618.29999999999995</v>
      </c>
      <c r="D848" s="156">
        <v>1.5650000000000001E-2</v>
      </c>
      <c r="E848" s="156">
        <v>9.8700000000000003E-3</v>
      </c>
      <c r="F848" s="156">
        <v>5.7800000000000004E-3</v>
      </c>
      <c r="G848" s="155">
        <f t="shared" si="25"/>
        <v>80.850930119322669</v>
      </c>
      <c r="H848" s="75">
        <f t="shared" si="24"/>
        <v>20556349.785304405</v>
      </c>
    </row>
    <row r="849" spans="1:8" x14ac:dyDescent="0.3">
      <c r="A849" s="143">
        <v>1667</v>
      </c>
      <c r="B849" s="148">
        <v>15603.26</v>
      </c>
      <c r="C849" s="148">
        <v>618.9</v>
      </c>
      <c r="D849" s="156">
        <v>1.5689999999999999E-2</v>
      </c>
      <c r="E849" s="156">
        <v>9.8700000000000003E-3</v>
      </c>
      <c r="F849" s="156">
        <v>5.8100000000000001E-3</v>
      </c>
      <c r="G849" s="155">
        <f t="shared" si="25"/>
        <v>81.270571625132291</v>
      </c>
      <c r="H849" s="75">
        <f t="shared" si="24"/>
        <v>20511729.727818146</v>
      </c>
    </row>
    <row r="850" spans="1:8" x14ac:dyDescent="0.3">
      <c r="A850" s="143">
        <v>1675</v>
      </c>
      <c r="B850" s="148">
        <v>15691.39</v>
      </c>
      <c r="C850" s="148">
        <v>618.58000000000004</v>
      </c>
      <c r="D850" s="156">
        <v>1.5689999999999999E-2</v>
      </c>
      <c r="E850" s="156">
        <v>9.9100000000000004E-3</v>
      </c>
      <c r="F850" s="156">
        <v>5.7800000000000004E-3</v>
      </c>
      <c r="G850" s="155">
        <f t="shared" si="25"/>
        <v>80.850930119322669</v>
      </c>
      <c r="H850" s="75">
        <f t="shared" ref="H850:H913" si="26">A850/G850*10^6</f>
        <v>20717139.524900649</v>
      </c>
    </row>
    <row r="851" spans="1:8" x14ac:dyDescent="0.3">
      <c r="A851" s="143">
        <v>1679</v>
      </c>
      <c r="B851" s="148">
        <v>15740.34</v>
      </c>
      <c r="C851" s="148">
        <v>618.47</v>
      </c>
      <c r="D851" s="156">
        <v>1.567E-2</v>
      </c>
      <c r="E851" s="156">
        <v>9.92E-3</v>
      </c>
      <c r="F851" s="156">
        <v>5.7600000000000004E-3</v>
      </c>
      <c r="G851" s="155">
        <f t="shared" ref="G851:G914" si="27">(2*F851/$B$7)*(1+3*$B$11)/(4+PI()*$B$11-PI())*10^6</f>
        <v>80.571169115449564</v>
      </c>
      <c r="H851" s="75">
        <f t="shared" si="26"/>
        <v>20838719.587079328</v>
      </c>
    </row>
    <row r="852" spans="1:8" x14ac:dyDescent="0.3">
      <c r="A852" s="143">
        <v>1688</v>
      </c>
      <c r="B852" s="148">
        <v>15628.16</v>
      </c>
      <c r="C852" s="148">
        <v>618.42999999999995</v>
      </c>
      <c r="D852" s="156">
        <v>1.5730000000000001E-2</v>
      </c>
      <c r="E852" s="156">
        <v>9.9299999999999996E-3</v>
      </c>
      <c r="F852" s="156">
        <v>5.7999999999999996E-3</v>
      </c>
      <c r="G852" s="155">
        <f t="shared" si="27"/>
        <v>81.130691123195746</v>
      </c>
      <c r="H852" s="75">
        <f t="shared" si="26"/>
        <v>20805936.404964145</v>
      </c>
    </row>
    <row r="853" spans="1:8" x14ac:dyDescent="0.3">
      <c r="A853" s="143">
        <v>1692</v>
      </c>
      <c r="B853" s="148">
        <v>15638.25</v>
      </c>
      <c r="C853" s="148">
        <v>618.34</v>
      </c>
      <c r="D853" s="156">
        <v>1.5720000000000001E-2</v>
      </c>
      <c r="E853" s="156">
        <v>9.92E-3</v>
      </c>
      <c r="F853" s="156">
        <v>5.79E-3</v>
      </c>
      <c r="G853" s="155">
        <f t="shared" si="27"/>
        <v>80.9908106212592</v>
      </c>
      <c r="H853" s="75">
        <f t="shared" si="26"/>
        <v>20891258.983841661</v>
      </c>
    </row>
    <row r="854" spans="1:8" x14ac:dyDescent="0.3">
      <c r="A854" s="143">
        <v>1701</v>
      </c>
      <c r="B854" s="148">
        <v>15640.4</v>
      </c>
      <c r="C854" s="148">
        <v>617.85</v>
      </c>
      <c r="D854" s="156">
        <v>1.5769999999999999E-2</v>
      </c>
      <c r="E854" s="156">
        <v>9.9799999999999993E-3</v>
      </c>
      <c r="F854" s="156">
        <v>5.79E-3</v>
      </c>
      <c r="G854" s="155">
        <f t="shared" si="27"/>
        <v>80.9908106212592</v>
      </c>
      <c r="H854" s="75">
        <f t="shared" si="26"/>
        <v>21002382.701840818</v>
      </c>
    </row>
    <row r="855" spans="1:8" x14ac:dyDescent="0.3">
      <c r="A855" s="143">
        <v>1705</v>
      </c>
      <c r="B855" s="148">
        <v>15565.52</v>
      </c>
      <c r="C855" s="148">
        <v>618.25</v>
      </c>
      <c r="D855" s="156">
        <v>1.5779999999999999E-2</v>
      </c>
      <c r="E855" s="156">
        <v>9.9600000000000001E-3</v>
      </c>
      <c r="F855" s="156">
        <v>5.8199999999999997E-3</v>
      </c>
      <c r="G855" s="155">
        <f t="shared" si="27"/>
        <v>81.410452127068808</v>
      </c>
      <c r="H855" s="75">
        <f t="shared" si="26"/>
        <v>20943256.737338413</v>
      </c>
    </row>
    <row r="856" spans="1:8" x14ac:dyDescent="0.3">
      <c r="A856" s="143">
        <v>1714</v>
      </c>
      <c r="B856" s="148">
        <v>15537.74</v>
      </c>
      <c r="C856" s="148">
        <v>618.21</v>
      </c>
      <c r="D856" s="156">
        <v>1.5810000000000001E-2</v>
      </c>
      <c r="E856" s="156">
        <v>9.9799999999999993E-3</v>
      </c>
      <c r="F856" s="156">
        <v>5.8300000000000001E-3</v>
      </c>
      <c r="G856" s="155">
        <f t="shared" si="27"/>
        <v>81.550332629005368</v>
      </c>
      <c r="H856" s="75">
        <f t="shared" si="26"/>
        <v>21017694.775047112</v>
      </c>
    </row>
    <row r="857" spans="1:8" x14ac:dyDescent="0.3">
      <c r="A857" s="143">
        <v>1719</v>
      </c>
      <c r="B857" s="148">
        <v>15669.85</v>
      </c>
      <c r="C857" s="148">
        <v>617.84</v>
      </c>
      <c r="D857" s="156">
        <v>1.5800000000000002E-2</v>
      </c>
      <c r="E857" s="156">
        <v>1.0019999999999999E-2</v>
      </c>
      <c r="F857" s="156">
        <v>5.7800000000000004E-3</v>
      </c>
      <c r="G857" s="155">
        <f t="shared" si="27"/>
        <v>80.850930119322669</v>
      </c>
      <c r="H857" s="75">
        <f t="shared" si="26"/>
        <v>21261350.951226398</v>
      </c>
    </row>
    <row r="858" spans="1:8" x14ac:dyDescent="0.3">
      <c r="A858" s="143">
        <v>1727</v>
      </c>
      <c r="B858" s="148">
        <v>15577.46</v>
      </c>
      <c r="C858" s="148">
        <v>618.22</v>
      </c>
      <c r="D858" s="156">
        <v>1.585E-2</v>
      </c>
      <c r="E858" s="156">
        <v>1.0030000000000001E-2</v>
      </c>
      <c r="F858" s="156">
        <v>5.8199999999999997E-3</v>
      </c>
      <c r="G858" s="155">
        <f t="shared" si="27"/>
        <v>81.410452127068808</v>
      </c>
      <c r="H858" s="75">
        <f t="shared" si="26"/>
        <v>21213492.308142778</v>
      </c>
    </row>
    <row r="859" spans="1:8" x14ac:dyDescent="0.3">
      <c r="A859" s="143">
        <v>1732</v>
      </c>
      <c r="B859" s="148">
        <v>15608.73</v>
      </c>
      <c r="C859" s="148">
        <v>618.20000000000005</v>
      </c>
      <c r="D859" s="156">
        <v>1.585E-2</v>
      </c>
      <c r="E859" s="156">
        <v>1.004E-2</v>
      </c>
      <c r="F859" s="156">
        <v>5.7999999999999996E-3</v>
      </c>
      <c r="G859" s="155">
        <f t="shared" si="27"/>
        <v>81.130691123195746</v>
      </c>
      <c r="H859" s="75">
        <f t="shared" si="26"/>
        <v>21348271.240164634</v>
      </c>
    </row>
    <row r="860" spans="1:8" x14ac:dyDescent="0.3">
      <c r="A860" s="143">
        <v>1741</v>
      </c>
      <c r="B860" s="148">
        <v>15694.63</v>
      </c>
      <c r="C860" s="148">
        <v>618.66</v>
      </c>
      <c r="D860" s="156">
        <v>1.5879999999999998E-2</v>
      </c>
      <c r="E860" s="156">
        <v>1.0109999999999999E-2</v>
      </c>
      <c r="F860" s="156">
        <v>5.7800000000000004E-3</v>
      </c>
      <c r="G860" s="155">
        <f t="shared" si="27"/>
        <v>80.850930119322669</v>
      </c>
      <c r="H860" s="75">
        <f t="shared" si="26"/>
        <v>21533456.664389271</v>
      </c>
    </row>
    <row r="861" spans="1:8" x14ac:dyDescent="0.3">
      <c r="A861" s="143">
        <v>1745</v>
      </c>
      <c r="B861" s="148">
        <v>15610.63</v>
      </c>
      <c r="C861" s="148">
        <v>618.53</v>
      </c>
      <c r="D861" s="156">
        <v>1.5910000000000001E-2</v>
      </c>
      <c r="E861" s="156">
        <v>1.01E-2</v>
      </c>
      <c r="F861" s="156">
        <v>5.8100000000000001E-3</v>
      </c>
      <c r="G861" s="155">
        <f t="shared" si="27"/>
        <v>81.270571625132291</v>
      </c>
      <c r="H861" s="75">
        <f t="shared" si="26"/>
        <v>21471486.727680061</v>
      </c>
    </row>
    <row r="862" spans="1:8" x14ac:dyDescent="0.3">
      <c r="A862" s="143">
        <v>1754</v>
      </c>
      <c r="B862" s="148">
        <v>15582.92</v>
      </c>
      <c r="C862" s="148">
        <v>618.6</v>
      </c>
      <c r="D862" s="156">
        <v>1.593E-2</v>
      </c>
      <c r="E862" s="156">
        <v>1.0120000000000001E-2</v>
      </c>
      <c r="F862" s="156">
        <v>5.8199999999999997E-3</v>
      </c>
      <c r="G862" s="155">
        <f t="shared" si="27"/>
        <v>81.410452127068808</v>
      </c>
      <c r="H862" s="75">
        <f t="shared" si="26"/>
        <v>21545145.054129954</v>
      </c>
    </row>
    <row r="863" spans="1:8" x14ac:dyDescent="0.3">
      <c r="A863" s="143">
        <v>1759</v>
      </c>
      <c r="B863" s="148">
        <v>15612.16</v>
      </c>
      <c r="C863" s="148">
        <v>618.08000000000004</v>
      </c>
      <c r="D863" s="156">
        <v>1.593E-2</v>
      </c>
      <c r="E863" s="156">
        <v>1.013E-2</v>
      </c>
      <c r="F863" s="156">
        <v>5.7999999999999996E-3</v>
      </c>
      <c r="G863" s="155">
        <f t="shared" si="27"/>
        <v>81.130691123195746</v>
      </c>
      <c r="H863" s="75">
        <f t="shared" si="26"/>
        <v>21681067.616310392</v>
      </c>
    </row>
    <row r="864" spans="1:8" x14ac:dyDescent="0.3">
      <c r="A864" s="143">
        <v>1768</v>
      </c>
      <c r="B864" s="148">
        <v>15643.61</v>
      </c>
      <c r="C864" s="148">
        <v>618.15</v>
      </c>
      <c r="D864" s="156">
        <v>1.592E-2</v>
      </c>
      <c r="E864" s="156">
        <v>1.013E-2</v>
      </c>
      <c r="F864" s="156">
        <v>5.79E-3</v>
      </c>
      <c r="G864" s="155">
        <f t="shared" si="27"/>
        <v>80.9908106212592</v>
      </c>
      <c r="H864" s="75">
        <f t="shared" si="26"/>
        <v>21829637.046945661</v>
      </c>
    </row>
    <row r="865" spans="1:8" x14ac:dyDescent="0.3">
      <c r="A865" s="143">
        <v>1772</v>
      </c>
      <c r="B865" s="148">
        <v>15670.16</v>
      </c>
      <c r="C865" s="148">
        <v>618.29</v>
      </c>
      <c r="D865" s="156">
        <v>1.5949999999999999E-2</v>
      </c>
      <c r="E865" s="156">
        <v>1.0160000000000001E-2</v>
      </c>
      <c r="F865" s="156">
        <v>5.7800000000000004E-3</v>
      </c>
      <c r="G865" s="155">
        <f t="shared" si="27"/>
        <v>80.850930119322669</v>
      </c>
      <c r="H865" s="75">
        <f t="shared" si="26"/>
        <v>21916878.351118777</v>
      </c>
    </row>
    <row r="866" spans="1:8" x14ac:dyDescent="0.3">
      <c r="A866" s="143">
        <v>1781</v>
      </c>
      <c r="B866" s="148">
        <v>15636.53</v>
      </c>
      <c r="C866" s="148">
        <v>616.91999999999996</v>
      </c>
      <c r="D866" s="156">
        <v>1.5939999999999999E-2</v>
      </c>
      <c r="E866" s="156">
        <v>1.0160000000000001E-2</v>
      </c>
      <c r="F866" s="156">
        <v>5.7800000000000004E-3</v>
      </c>
      <c r="G866" s="155">
        <f t="shared" si="27"/>
        <v>80.850930119322669</v>
      </c>
      <c r="H866" s="75">
        <f t="shared" si="26"/>
        <v>22028194.324685406</v>
      </c>
    </row>
    <row r="867" spans="1:8" x14ac:dyDescent="0.3">
      <c r="A867" s="143">
        <v>1786</v>
      </c>
      <c r="B867" s="148">
        <v>15652.37</v>
      </c>
      <c r="C867" s="148">
        <v>617.79</v>
      </c>
      <c r="D867" s="156">
        <v>1.5949999999999999E-2</v>
      </c>
      <c r="E867" s="156">
        <v>1.0160000000000001E-2</v>
      </c>
      <c r="F867" s="156">
        <v>5.7800000000000004E-3</v>
      </c>
      <c r="G867" s="155">
        <f t="shared" si="27"/>
        <v>80.850930119322669</v>
      </c>
      <c r="H867" s="75">
        <f t="shared" si="26"/>
        <v>22090036.532222424</v>
      </c>
    </row>
    <row r="868" spans="1:8" x14ac:dyDescent="0.3">
      <c r="A868" s="143">
        <v>1795</v>
      </c>
      <c r="B868" s="148">
        <v>15556.98</v>
      </c>
      <c r="C868" s="148">
        <v>618.20000000000005</v>
      </c>
      <c r="D868" s="156">
        <v>1.6E-2</v>
      </c>
      <c r="E868" s="156">
        <v>1.018E-2</v>
      </c>
      <c r="F868" s="156">
        <v>5.8199999999999997E-3</v>
      </c>
      <c r="G868" s="155">
        <f t="shared" si="27"/>
        <v>81.410452127068808</v>
      </c>
      <c r="H868" s="75">
        <f t="shared" si="26"/>
        <v>22048765.890629005</v>
      </c>
    </row>
    <row r="869" spans="1:8" x14ac:dyDescent="0.3">
      <c r="A869" s="143">
        <v>1800</v>
      </c>
      <c r="B869" s="148">
        <v>15583.02</v>
      </c>
      <c r="C869" s="148">
        <v>618.24</v>
      </c>
      <c r="D869" s="156">
        <v>1.6039999999999999E-2</v>
      </c>
      <c r="E869" s="156">
        <v>1.022E-2</v>
      </c>
      <c r="F869" s="156">
        <v>5.8100000000000001E-3</v>
      </c>
      <c r="G869" s="155">
        <f t="shared" si="27"/>
        <v>81.270571625132291</v>
      </c>
      <c r="H869" s="75">
        <f t="shared" si="26"/>
        <v>22148238.458351929</v>
      </c>
    </row>
    <row r="870" spans="1:8" x14ac:dyDescent="0.3">
      <c r="A870" s="143">
        <v>1809</v>
      </c>
      <c r="B870" s="148">
        <v>15597.01</v>
      </c>
      <c r="C870" s="148">
        <v>618.52</v>
      </c>
      <c r="D870" s="156">
        <v>1.6070000000000001E-2</v>
      </c>
      <c r="E870" s="156">
        <v>1.026E-2</v>
      </c>
      <c r="F870" s="156">
        <v>5.8100000000000001E-3</v>
      </c>
      <c r="G870" s="155">
        <f t="shared" si="27"/>
        <v>81.270571625132291</v>
      </c>
      <c r="H870" s="75">
        <f t="shared" si="26"/>
        <v>22258979.650643688</v>
      </c>
    </row>
    <row r="871" spans="1:8" x14ac:dyDescent="0.3">
      <c r="A871" s="143">
        <v>1814</v>
      </c>
      <c r="B871" s="148">
        <v>15670.07</v>
      </c>
      <c r="C871" s="148">
        <v>618.30999999999995</v>
      </c>
      <c r="D871" s="156">
        <v>1.6070000000000001E-2</v>
      </c>
      <c r="E871" s="156">
        <v>1.0290000000000001E-2</v>
      </c>
      <c r="F871" s="156">
        <v>5.7800000000000004E-3</v>
      </c>
      <c r="G871" s="155">
        <f t="shared" si="27"/>
        <v>80.850930119322669</v>
      </c>
      <c r="H871" s="75">
        <f t="shared" si="26"/>
        <v>22436352.894429717</v>
      </c>
    </row>
    <row r="872" spans="1:8" x14ac:dyDescent="0.3">
      <c r="A872" s="143">
        <v>1823</v>
      </c>
      <c r="B872" s="148">
        <v>15525.66</v>
      </c>
      <c r="C872" s="148">
        <v>618.65</v>
      </c>
      <c r="D872" s="156">
        <v>1.6129999999999999E-2</v>
      </c>
      <c r="E872" s="156">
        <v>1.0290000000000001E-2</v>
      </c>
      <c r="F872" s="156">
        <v>5.8399999999999997E-3</v>
      </c>
      <c r="G872" s="155">
        <f t="shared" si="27"/>
        <v>81.690213130941913</v>
      </c>
      <c r="H872" s="75">
        <f t="shared" si="26"/>
        <v>22316014.735790912</v>
      </c>
    </row>
    <row r="873" spans="1:8" x14ac:dyDescent="0.3">
      <c r="A873" s="143">
        <v>1828</v>
      </c>
      <c r="B873" s="148">
        <v>15463.8</v>
      </c>
      <c r="C873" s="148">
        <v>618.58000000000004</v>
      </c>
      <c r="D873" s="156">
        <v>1.618E-2</v>
      </c>
      <c r="E873" s="156">
        <v>1.031E-2</v>
      </c>
      <c r="F873" s="156">
        <v>5.8599999999999998E-3</v>
      </c>
      <c r="G873" s="155">
        <f t="shared" si="27"/>
        <v>81.96997413481499</v>
      </c>
      <c r="H873" s="75">
        <f t="shared" si="26"/>
        <v>22300848.808290601</v>
      </c>
    </row>
    <row r="874" spans="1:8" x14ac:dyDescent="0.3">
      <c r="A874" s="143">
        <v>1837</v>
      </c>
      <c r="B874" s="148">
        <v>15576.61</v>
      </c>
      <c r="C874" s="148">
        <v>617.82000000000005</v>
      </c>
      <c r="D874" s="156">
        <v>1.618E-2</v>
      </c>
      <c r="E874" s="156">
        <v>1.0370000000000001E-2</v>
      </c>
      <c r="F874" s="156">
        <v>5.8100000000000001E-3</v>
      </c>
      <c r="G874" s="155">
        <f t="shared" si="27"/>
        <v>81.270571625132291</v>
      </c>
      <c r="H874" s="75">
        <f t="shared" si="26"/>
        <v>22603507.804440275</v>
      </c>
    </row>
    <row r="875" spans="1:8" x14ac:dyDescent="0.3">
      <c r="A875" s="143">
        <v>1842</v>
      </c>
      <c r="B875" s="148">
        <v>15404.26</v>
      </c>
      <c r="C875" s="148">
        <v>618.32000000000005</v>
      </c>
      <c r="D875" s="156">
        <v>1.6240000000000001E-2</v>
      </c>
      <c r="E875" s="156">
        <v>1.035E-2</v>
      </c>
      <c r="F875" s="156">
        <v>5.8799999999999998E-3</v>
      </c>
      <c r="G875" s="155">
        <f t="shared" si="27"/>
        <v>82.249735138688095</v>
      </c>
      <c r="H875" s="75">
        <f t="shared" si="26"/>
        <v>22395208.895129584</v>
      </c>
    </row>
    <row r="876" spans="1:8" x14ac:dyDescent="0.3">
      <c r="A876" s="143">
        <v>1851</v>
      </c>
      <c r="B876" s="148">
        <v>15398.67</v>
      </c>
      <c r="C876" s="148">
        <v>618.65</v>
      </c>
      <c r="D876" s="156">
        <v>1.6279999999999999E-2</v>
      </c>
      <c r="E876" s="156">
        <v>1.039E-2</v>
      </c>
      <c r="F876" s="156">
        <v>5.8900000000000003E-3</v>
      </c>
      <c r="G876" s="155">
        <f t="shared" si="27"/>
        <v>82.38961564062464</v>
      </c>
      <c r="H876" s="75">
        <f t="shared" si="26"/>
        <v>22466423.536600523</v>
      </c>
    </row>
    <row r="877" spans="1:8" x14ac:dyDescent="0.3">
      <c r="A877" s="143">
        <v>1856</v>
      </c>
      <c r="B877" s="148">
        <v>15475.33</v>
      </c>
      <c r="C877" s="148">
        <v>618.25</v>
      </c>
      <c r="D877" s="156">
        <v>1.626E-2</v>
      </c>
      <c r="E877" s="156">
        <v>1.0410000000000001E-2</v>
      </c>
      <c r="F877" s="156">
        <v>5.8500000000000002E-3</v>
      </c>
      <c r="G877" s="155">
        <f t="shared" si="27"/>
        <v>81.830093632878459</v>
      </c>
      <c r="H877" s="75">
        <f t="shared" si="26"/>
        <v>22681142.323101033</v>
      </c>
    </row>
    <row r="878" spans="1:8" x14ac:dyDescent="0.3">
      <c r="A878" s="143">
        <v>1865</v>
      </c>
      <c r="B878" s="148">
        <v>15640.22</v>
      </c>
      <c r="C878" s="148">
        <v>618.49</v>
      </c>
      <c r="D878" s="156">
        <v>1.627E-2</v>
      </c>
      <c r="E878" s="156">
        <v>1.047E-2</v>
      </c>
      <c r="F878" s="156">
        <v>5.7999999999999996E-3</v>
      </c>
      <c r="G878" s="155">
        <f t="shared" si="27"/>
        <v>81.130691123195746</v>
      </c>
      <c r="H878" s="75">
        <f t="shared" si="26"/>
        <v>22987601.537475199</v>
      </c>
    </row>
    <row r="879" spans="1:8" x14ac:dyDescent="0.3">
      <c r="A879" s="143">
        <v>1870</v>
      </c>
      <c r="B879" s="148">
        <v>15435.61</v>
      </c>
      <c r="C879" s="148">
        <v>618.01</v>
      </c>
      <c r="D879" s="156">
        <v>1.6310000000000002E-2</v>
      </c>
      <c r="E879" s="156">
        <v>1.044E-2</v>
      </c>
      <c r="F879" s="156">
        <v>5.8700000000000002E-3</v>
      </c>
      <c r="G879" s="155">
        <f t="shared" si="27"/>
        <v>82.10985463675155</v>
      </c>
      <c r="H879" s="75">
        <f t="shared" si="26"/>
        <v>22774367.440701894</v>
      </c>
    </row>
    <row r="880" spans="1:8" x14ac:dyDescent="0.3">
      <c r="A880" s="143">
        <v>1880</v>
      </c>
      <c r="B880" s="148">
        <v>15412.88</v>
      </c>
      <c r="C880" s="148">
        <v>617.99</v>
      </c>
      <c r="D880" s="156">
        <v>1.634E-2</v>
      </c>
      <c r="E880" s="156">
        <v>1.0460000000000001E-2</v>
      </c>
      <c r="F880" s="156">
        <v>5.8799999999999998E-3</v>
      </c>
      <c r="G880" s="155">
        <f t="shared" si="27"/>
        <v>82.249735138688095</v>
      </c>
      <c r="H880" s="75">
        <f t="shared" si="26"/>
        <v>22857216.46191293</v>
      </c>
    </row>
    <row r="881" spans="1:8" x14ac:dyDescent="0.3">
      <c r="A881" s="143">
        <v>1885</v>
      </c>
      <c r="B881" s="148">
        <v>15421.32</v>
      </c>
      <c r="C881" s="148">
        <v>618.16999999999996</v>
      </c>
      <c r="D881" s="156">
        <v>1.635E-2</v>
      </c>
      <c r="E881" s="156">
        <v>1.047E-2</v>
      </c>
      <c r="F881" s="156">
        <v>5.8700000000000002E-3</v>
      </c>
      <c r="G881" s="155">
        <f t="shared" si="27"/>
        <v>82.10985463675155</v>
      </c>
      <c r="H881" s="75">
        <f t="shared" si="26"/>
        <v>22957049.53247223</v>
      </c>
    </row>
    <row r="882" spans="1:8" x14ac:dyDescent="0.3">
      <c r="A882" s="143">
        <v>1894</v>
      </c>
      <c r="B882" s="148">
        <v>15319.51</v>
      </c>
      <c r="C882" s="148">
        <v>618.66</v>
      </c>
      <c r="D882" s="156">
        <v>1.636E-2</v>
      </c>
      <c r="E882" s="156">
        <v>1.044E-2</v>
      </c>
      <c r="F882" s="156">
        <v>5.9199999999999999E-3</v>
      </c>
      <c r="G882" s="155">
        <f t="shared" si="27"/>
        <v>82.809257146434291</v>
      </c>
      <c r="H882" s="75">
        <f t="shared" si="26"/>
        <v>22871839.034261331</v>
      </c>
    </row>
    <row r="883" spans="1:8" x14ac:dyDescent="0.3">
      <c r="A883" s="143">
        <v>1899</v>
      </c>
      <c r="B883" s="148">
        <v>15391.48</v>
      </c>
      <c r="C883" s="148">
        <v>620.20000000000005</v>
      </c>
      <c r="D883" s="156">
        <v>1.636E-2</v>
      </c>
      <c r="E883" s="156">
        <v>1.0460000000000001E-2</v>
      </c>
      <c r="F883" s="156">
        <v>5.9100000000000003E-3</v>
      </c>
      <c r="G883" s="155">
        <f t="shared" si="27"/>
        <v>82.669376644497746</v>
      </c>
      <c r="H883" s="75">
        <f t="shared" si="26"/>
        <v>22971021.157764982</v>
      </c>
    </row>
    <row r="884" spans="1:8" x14ac:dyDescent="0.3">
      <c r="A884" s="143">
        <v>1909</v>
      </c>
      <c r="B884" s="148">
        <v>15432.02</v>
      </c>
      <c r="C884" s="148">
        <v>619.01</v>
      </c>
      <c r="D884" s="156">
        <v>1.6369999999999999E-2</v>
      </c>
      <c r="E884" s="156">
        <v>1.0489999999999999E-2</v>
      </c>
      <c r="F884" s="156">
        <v>5.8799999999999998E-3</v>
      </c>
      <c r="G884" s="155">
        <f t="shared" si="27"/>
        <v>82.249735138688095</v>
      </c>
      <c r="H884" s="75">
        <f t="shared" si="26"/>
        <v>23209801.183931801</v>
      </c>
    </row>
    <row r="885" spans="1:8" x14ac:dyDescent="0.3">
      <c r="A885" s="143">
        <v>1914</v>
      </c>
      <c r="B885" s="148">
        <v>15425.74</v>
      </c>
      <c r="C885" s="148">
        <v>618.82000000000005</v>
      </c>
      <c r="D885" s="156">
        <v>1.6369999999999999E-2</v>
      </c>
      <c r="E885" s="156">
        <v>1.0489999999999999E-2</v>
      </c>
      <c r="F885" s="156">
        <v>5.8799999999999998E-3</v>
      </c>
      <c r="G885" s="155">
        <f t="shared" si="27"/>
        <v>82.249735138688095</v>
      </c>
      <c r="H885" s="75">
        <f t="shared" si="26"/>
        <v>23270591.653245401</v>
      </c>
    </row>
    <row r="886" spans="1:8" x14ac:dyDescent="0.3">
      <c r="A886" s="143">
        <v>1924</v>
      </c>
      <c r="B886" s="148">
        <v>15437.8</v>
      </c>
      <c r="C886" s="148">
        <v>618.66</v>
      </c>
      <c r="D886" s="156">
        <v>1.6400000000000001E-2</v>
      </c>
      <c r="E886" s="156">
        <v>1.0529999999999999E-2</v>
      </c>
      <c r="F886" s="156">
        <v>5.8700000000000002E-3</v>
      </c>
      <c r="G886" s="155">
        <f t="shared" si="27"/>
        <v>82.10985463675155</v>
      </c>
      <c r="H886" s="75">
        <f t="shared" si="26"/>
        <v>23432022.971075103</v>
      </c>
    </row>
    <row r="887" spans="1:8" x14ac:dyDescent="0.3">
      <c r="A887" s="143">
        <v>1928</v>
      </c>
      <c r="B887" s="148">
        <v>15302.73</v>
      </c>
      <c r="C887" s="148">
        <v>618.69000000000005</v>
      </c>
      <c r="D887" s="156">
        <v>1.6469999999999999E-2</v>
      </c>
      <c r="E887" s="156">
        <v>1.0540000000000001E-2</v>
      </c>
      <c r="F887" s="156">
        <v>5.9300000000000004E-3</v>
      </c>
      <c r="G887" s="155">
        <f t="shared" si="27"/>
        <v>82.949137648370836</v>
      </c>
      <c r="H887" s="75">
        <f t="shared" si="26"/>
        <v>23243159.056975041</v>
      </c>
    </row>
    <row r="888" spans="1:8" x14ac:dyDescent="0.3">
      <c r="A888" s="143">
        <v>1938</v>
      </c>
      <c r="B888" s="148">
        <v>15572.36</v>
      </c>
      <c r="C888" s="148">
        <v>619.26</v>
      </c>
      <c r="D888" s="156">
        <v>1.644E-2</v>
      </c>
      <c r="E888" s="156">
        <v>1.0619999999999999E-2</v>
      </c>
      <c r="F888" s="156">
        <v>5.8300000000000001E-3</v>
      </c>
      <c r="G888" s="155">
        <f t="shared" si="27"/>
        <v>81.550332629005368</v>
      </c>
      <c r="H888" s="75">
        <f t="shared" si="26"/>
        <v>23764464.687305309</v>
      </c>
    </row>
    <row r="889" spans="1:8" x14ac:dyDescent="0.3">
      <c r="A889" s="143">
        <v>1943</v>
      </c>
      <c r="B889" s="148">
        <v>15413.2</v>
      </c>
      <c r="C889" s="148">
        <v>619.21</v>
      </c>
      <c r="D889" s="156">
        <v>1.6459999999999999E-2</v>
      </c>
      <c r="E889" s="156">
        <v>1.057E-2</v>
      </c>
      <c r="F889" s="156">
        <v>5.8900000000000003E-3</v>
      </c>
      <c r="G889" s="155">
        <f t="shared" si="27"/>
        <v>82.38961564062464</v>
      </c>
      <c r="H889" s="75">
        <f t="shared" si="26"/>
        <v>23583069.114864837</v>
      </c>
    </row>
    <row r="890" spans="1:8" x14ac:dyDescent="0.3">
      <c r="A890" s="143">
        <v>1953</v>
      </c>
      <c r="B890" s="148">
        <v>15617.59</v>
      </c>
      <c r="C890" s="148">
        <v>619.15</v>
      </c>
      <c r="D890" s="156">
        <v>1.6469999999999999E-2</v>
      </c>
      <c r="E890" s="156">
        <v>1.0659999999999999E-2</v>
      </c>
      <c r="F890" s="156">
        <v>5.8100000000000001E-3</v>
      </c>
      <c r="G890" s="155">
        <f t="shared" si="27"/>
        <v>81.270571625132291</v>
      </c>
      <c r="H890" s="75">
        <f t="shared" si="26"/>
        <v>24030838.727311842</v>
      </c>
    </row>
    <row r="891" spans="1:8" x14ac:dyDescent="0.3">
      <c r="A891" s="143">
        <v>1958</v>
      </c>
      <c r="B891" s="148">
        <v>15518.46</v>
      </c>
      <c r="C891" s="148">
        <v>618.97</v>
      </c>
      <c r="D891" s="156">
        <v>1.6480000000000002E-2</v>
      </c>
      <c r="E891" s="156">
        <v>1.064E-2</v>
      </c>
      <c r="F891" s="156">
        <v>5.8500000000000002E-3</v>
      </c>
      <c r="G891" s="155">
        <f t="shared" si="27"/>
        <v>81.830093632878459</v>
      </c>
      <c r="H891" s="75">
        <f t="shared" si="26"/>
        <v>23927627.515426628</v>
      </c>
    </row>
    <row r="892" spans="1:8" x14ac:dyDescent="0.3">
      <c r="A892" s="143">
        <v>1968</v>
      </c>
      <c r="B892" s="148">
        <v>15343.68</v>
      </c>
      <c r="C892" s="148">
        <v>618.89</v>
      </c>
      <c r="D892" s="156">
        <v>1.66E-2</v>
      </c>
      <c r="E892" s="156">
        <v>1.068E-2</v>
      </c>
      <c r="F892" s="156">
        <v>5.9100000000000003E-3</v>
      </c>
      <c r="G892" s="155">
        <f t="shared" si="27"/>
        <v>82.669376644497746</v>
      </c>
      <c r="H892" s="75">
        <f t="shared" si="26"/>
        <v>23805671.215630058</v>
      </c>
    </row>
    <row r="893" spans="1:8" x14ac:dyDescent="0.3">
      <c r="A893" s="143">
        <v>1973</v>
      </c>
      <c r="B893" s="148">
        <v>15303.23</v>
      </c>
      <c r="C893" s="148">
        <v>619.36</v>
      </c>
      <c r="D893" s="156">
        <v>1.661E-2</v>
      </c>
      <c r="E893" s="156">
        <v>1.068E-2</v>
      </c>
      <c r="F893" s="156">
        <v>5.9300000000000004E-3</v>
      </c>
      <c r="G893" s="155">
        <f t="shared" si="27"/>
        <v>82.949137648370836</v>
      </c>
      <c r="H893" s="75">
        <f t="shared" si="26"/>
        <v>23785660.176043443</v>
      </c>
    </row>
    <row r="894" spans="1:8" x14ac:dyDescent="0.3">
      <c r="A894" s="143">
        <v>1984</v>
      </c>
      <c r="B894" s="148">
        <v>15344.79</v>
      </c>
      <c r="C894" s="148">
        <v>618.54999999999995</v>
      </c>
      <c r="D894" s="156">
        <v>1.66E-2</v>
      </c>
      <c r="E894" s="156">
        <v>1.069E-2</v>
      </c>
      <c r="F894" s="156">
        <v>5.9100000000000003E-3</v>
      </c>
      <c r="G894" s="155">
        <f t="shared" si="27"/>
        <v>82.669376644497746</v>
      </c>
      <c r="H894" s="75">
        <f t="shared" si="26"/>
        <v>23999213.258033555</v>
      </c>
    </row>
    <row r="895" spans="1:8" x14ac:dyDescent="0.3">
      <c r="A895" s="143">
        <v>1989</v>
      </c>
      <c r="B895" s="148">
        <v>14959.9</v>
      </c>
      <c r="C895" s="148">
        <v>618.95000000000005</v>
      </c>
      <c r="D895" s="156">
        <v>1.6590000000000001E-2</v>
      </c>
      <c r="E895" s="156">
        <v>1.0529999999999999E-2</v>
      </c>
      <c r="F895" s="156">
        <v>6.0600000000000003E-3</v>
      </c>
      <c r="G895" s="155">
        <f t="shared" si="27"/>
        <v>84.767584173545899</v>
      </c>
      <c r="H895" s="75">
        <f t="shared" si="26"/>
        <v>23464158.137713253</v>
      </c>
    </row>
    <row r="896" spans="1:8" x14ac:dyDescent="0.3">
      <c r="A896" s="143">
        <v>1999</v>
      </c>
      <c r="B896" s="148">
        <v>15206.37</v>
      </c>
      <c r="C896" s="148">
        <v>618.91999999999996</v>
      </c>
      <c r="D896" s="156">
        <v>1.6709999999999999E-2</v>
      </c>
      <c r="E896" s="156">
        <v>1.0749999999999999E-2</v>
      </c>
      <c r="F896" s="156">
        <v>5.96E-3</v>
      </c>
      <c r="G896" s="155">
        <f t="shared" si="27"/>
        <v>83.368779154180444</v>
      </c>
      <c r="H896" s="75">
        <f t="shared" si="26"/>
        <v>23977801.045917824</v>
      </c>
    </row>
    <row r="897" spans="1:8" x14ac:dyDescent="0.3">
      <c r="A897" s="143">
        <v>2004</v>
      </c>
      <c r="B897" s="148">
        <v>15095.71</v>
      </c>
      <c r="C897" s="148">
        <v>618.26</v>
      </c>
      <c r="D897" s="156">
        <v>1.668E-2</v>
      </c>
      <c r="E897" s="156">
        <v>1.068E-2</v>
      </c>
      <c r="F897" s="156">
        <v>6.0000000000000001E-3</v>
      </c>
      <c r="G897" s="155">
        <f t="shared" si="27"/>
        <v>83.928301161926626</v>
      </c>
      <c r="H897" s="75">
        <f t="shared" si="26"/>
        <v>23877523.698872361</v>
      </c>
    </row>
    <row r="898" spans="1:8" x14ac:dyDescent="0.3">
      <c r="A898" s="143">
        <v>2014</v>
      </c>
      <c r="B898" s="148">
        <v>15354.42</v>
      </c>
      <c r="C898" s="148">
        <v>618.76</v>
      </c>
      <c r="D898" s="156">
        <v>1.6729999999999998E-2</v>
      </c>
      <c r="E898" s="156">
        <v>1.082E-2</v>
      </c>
      <c r="F898" s="156">
        <v>5.9100000000000003E-3</v>
      </c>
      <c r="G898" s="155">
        <f t="shared" si="27"/>
        <v>82.669376644497746</v>
      </c>
      <c r="H898" s="75">
        <f t="shared" si="26"/>
        <v>24362104.587540112</v>
      </c>
    </row>
    <row r="899" spans="1:8" x14ac:dyDescent="0.3">
      <c r="A899" s="143">
        <v>2019</v>
      </c>
      <c r="B899" s="148">
        <v>14955.04</v>
      </c>
      <c r="C899" s="148">
        <v>618.19000000000005</v>
      </c>
      <c r="D899" s="156">
        <v>1.67E-2</v>
      </c>
      <c r="E899" s="156">
        <v>1.064E-2</v>
      </c>
      <c r="F899" s="156">
        <v>6.0600000000000003E-3</v>
      </c>
      <c r="G899" s="155">
        <f t="shared" si="27"/>
        <v>84.767584173545899</v>
      </c>
      <c r="H899" s="75">
        <f t="shared" si="26"/>
        <v>23818067.008568656</v>
      </c>
    </row>
    <row r="900" spans="1:8" x14ac:dyDescent="0.3">
      <c r="A900" s="143">
        <v>2030</v>
      </c>
      <c r="B900" s="148">
        <v>15171.92</v>
      </c>
      <c r="C900" s="148">
        <v>618.63</v>
      </c>
      <c r="D900" s="156">
        <v>1.6830000000000001E-2</v>
      </c>
      <c r="E900" s="156">
        <v>1.085E-2</v>
      </c>
      <c r="F900" s="156">
        <v>5.9800000000000001E-3</v>
      </c>
      <c r="G900" s="155">
        <f t="shared" si="27"/>
        <v>83.648540158053535</v>
      </c>
      <c r="H900" s="75">
        <f t="shared" si="26"/>
        <v>24268205.95032889</v>
      </c>
    </row>
    <row r="901" spans="1:8" x14ac:dyDescent="0.3">
      <c r="A901" s="143">
        <v>2035</v>
      </c>
      <c r="B901" s="148">
        <v>14933.17</v>
      </c>
      <c r="C901" s="148">
        <v>618.55999999999995</v>
      </c>
      <c r="D901" s="156">
        <v>1.6799999999999999E-2</v>
      </c>
      <c r="E901" s="156">
        <v>1.073E-2</v>
      </c>
      <c r="F901" s="156">
        <v>6.0699999999999999E-3</v>
      </c>
      <c r="G901" s="155">
        <f t="shared" si="27"/>
        <v>84.90746467548243</v>
      </c>
      <c r="H901" s="75">
        <f t="shared" si="26"/>
        <v>23967268.458407041</v>
      </c>
    </row>
    <row r="902" spans="1:8" x14ac:dyDescent="0.3">
      <c r="A902" s="143">
        <v>2045</v>
      </c>
      <c r="B902" s="148">
        <v>15469.19</v>
      </c>
      <c r="C902" s="148">
        <v>618.85</v>
      </c>
      <c r="D902" s="156">
        <v>1.6840000000000001E-2</v>
      </c>
      <c r="E902" s="156">
        <v>1.098E-2</v>
      </c>
      <c r="F902" s="156">
        <v>5.8599999999999998E-3</v>
      </c>
      <c r="G902" s="155">
        <f t="shared" si="27"/>
        <v>81.96997413481499</v>
      </c>
      <c r="H902" s="75">
        <f t="shared" si="26"/>
        <v>24948159.635095336</v>
      </c>
    </row>
    <row r="903" spans="1:8" x14ac:dyDescent="0.3">
      <c r="A903" s="143">
        <v>2051</v>
      </c>
      <c r="B903" s="148">
        <v>15497.4</v>
      </c>
      <c r="C903" s="148">
        <v>618.99</v>
      </c>
      <c r="D903" s="156">
        <v>1.6889999999999999E-2</v>
      </c>
      <c r="E903" s="156">
        <v>1.1039999999999999E-2</v>
      </c>
      <c r="F903" s="156">
        <v>5.8500000000000002E-3</v>
      </c>
      <c r="G903" s="155">
        <f t="shared" si="27"/>
        <v>81.830093632878459</v>
      </c>
      <c r="H903" s="75">
        <f t="shared" si="26"/>
        <v>25064128.720194083</v>
      </c>
    </row>
    <row r="904" spans="1:8" x14ac:dyDescent="0.3">
      <c r="A904" s="143">
        <v>2061</v>
      </c>
      <c r="B904" s="148">
        <v>15458.69</v>
      </c>
      <c r="C904" s="148">
        <v>619.25</v>
      </c>
      <c r="D904" s="156">
        <v>1.695E-2</v>
      </c>
      <c r="E904" s="156">
        <v>1.108E-2</v>
      </c>
      <c r="F904" s="156">
        <v>5.8700000000000002E-3</v>
      </c>
      <c r="G904" s="155">
        <f t="shared" si="27"/>
        <v>82.10985463675155</v>
      </c>
      <c r="H904" s="75">
        <f t="shared" si="26"/>
        <v>25100519.409244176</v>
      </c>
    </row>
    <row r="905" spans="1:8" x14ac:dyDescent="0.3">
      <c r="A905" s="143">
        <v>2067</v>
      </c>
      <c r="B905" s="148">
        <v>14803.3</v>
      </c>
      <c r="C905" s="148">
        <v>618.91</v>
      </c>
      <c r="D905" s="156">
        <v>1.6969999999999999E-2</v>
      </c>
      <c r="E905" s="156">
        <v>1.0840000000000001E-2</v>
      </c>
      <c r="F905" s="156">
        <v>6.13E-3</v>
      </c>
      <c r="G905" s="155">
        <f t="shared" si="27"/>
        <v>85.746747687101703</v>
      </c>
      <c r="H905" s="75">
        <f t="shared" si="26"/>
        <v>24105870.551996745</v>
      </c>
    </row>
    <row r="906" spans="1:8" x14ac:dyDescent="0.3">
      <c r="A906" s="143">
        <v>2077</v>
      </c>
      <c r="B906" s="148">
        <v>15658.7</v>
      </c>
      <c r="C906" s="148">
        <v>618.71</v>
      </c>
      <c r="D906" s="156">
        <v>1.6709999999999999E-2</v>
      </c>
      <c r="E906" s="156">
        <v>1.0919999999999999E-2</v>
      </c>
      <c r="F906" s="156">
        <v>5.79E-3</v>
      </c>
      <c r="G906" s="155">
        <f t="shared" si="27"/>
        <v>80.9908106212592</v>
      </c>
      <c r="H906" s="75">
        <f t="shared" si="26"/>
        <v>25644884.698250078</v>
      </c>
    </row>
    <row r="907" spans="1:8" x14ac:dyDescent="0.3">
      <c r="A907" s="143">
        <v>2082</v>
      </c>
      <c r="B907" s="148">
        <v>15261.27</v>
      </c>
      <c r="C907" s="148">
        <v>618.84</v>
      </c>
      <c r="D907" s="156">
        <v>1.6979999999999999E-2</v>
      </c>
      <c r="E907" s="156">
        <v>1.1039999999999999E-2</v>
      </c>
      <c r="F907" s="156">
        <v>5.94E-3</v>
      </c>
      <c r="G907" s="155">
        <f t="shared" si="27"/>
        <v>83.089018150307353</v>
      </c>
      <c r="H907" s="75">
        <f t="shared" si="26"/>
        <v>25057463.023978438</v>
      </c>
    </row>
    <row r="908" spans="1:8" x14ac:dyDescent="0.3">
      <c r="A908" s="143">
        <v>2093</v>
      </c>
      <c r="B908" s="148">
        <v>15197.87</v>
      </c>
      <c r="C908" s="148">
        <v>618.63</v>
      </c>
      <c r="D908" s="156">
        <v>1.6920000000000001E-2</v>
      </c>
      <c r="E908" s="156">
        <v>1.095E-2</v>
      </c>
      <c r="F908" s="156">
        <v>5.9699999999999996E-3</v>
      </c>
      <c r="G908" s="155">
        <f t="shared" si="27"/>
        <v>83.50865965611699</v>
      </c>
      <c r="H908" s="75">
        <f t="shared" si="26"/>
        <v>25063268.99053143</v>
      </c>
    </row>
    <row r="909" spans="1:8" x14ac:dyDescent="0.3">
      <c r="A909" s="143">
        <v>2099</v>
      </c>
      <c r="B909" s="148">
        <v>15392.23</v>
      </c>
      <c r="C909" s="148">
        <v>618.45000000000005</v>
      </c>
      <c r="D909" s="156">
        <v>1.6920000000000001E-2</v>
      </c>
      <c r="E909" s="156">
        <v>1.103E-2</v>
      </c>
      <c r="F909" s="156">
        <v>5.8900000000000003E-3</v>
      </c>
      <c r="G909" s="155">
        <f t="shared" si="27"/>
        <v>82.38961564062464</v>
      </c>
      <c r="H909" s="75">
        <f t="shared" si="26"/>
        <v>25476511.617139112</v>
      </c>
    </row>
    <row r="910" spans="1:8" x14ac:dyDescent="0.3">
      <c r="A910" s="143">
        <v>2109</v>
      </c>
      <c r="B910" s="148">
        <v>15580.74</v>
      </c>
      <c r="C910" s="148">
        <v>618.13</v>
      </c>
      <c r="D910" s="156">
        <v>1.7059999999999999E-2</v>
      </c>
      <c r="E910" s="156">
        <v>1.124E-2</v>
      </c>
      <c r="F910" s="156">
        <v>5.8100000000000001E-3</v>
      </c>
      <c r="G910" s="155">
        <f t="shared" si="27"/>
        <v>81.270571625132291</v>
      </c>
      <c r="H910" s="75">
        <f t="shared" si="26"/>
        <v>25950352.727035675</v>
      </c>
    </row>
    <row r="911" spans="1:8" x14ac:dyDescent="0.3">
      <c r="A911" s="143">
        <v>2115</v>
      </c>
      <c r="B911" s="148">
        <v>15429.55</v>
      </c>
      <c r="C911" s="148">
        <v>618.49</v>
      </c>
      <c r="D911" s="156">
        <v>1.711E-2</v>
      </c>
      <c r="E911" s="156">
        <v>1.124E-2</v>
      </c>
      <c r="F911" s="156">
        <v>5.8700000000000002E-3</v>
      </c>
      <c r="G911" s="155">
        <f t="shared" si="27"/>
        <v>82.10985463675155</v>
      </c>
      <c r="H911" s="75">
        <f t="shared" si="26"/>
        <v>25758174.939617384</v>
      </c>
    </row>
    <row r="912" spans="1:8" x14ac:dyDescent="0.3">
      <c r="A912" s="143">
        <v>2126</v>
      </c>
      <c r="B912" s="148">
        <v>15580.97</v>
      </c>
      <c r="C912" s="148">
        <v>618.04</v>
      </c>
      <c r="D912" s="156">
        <v>1.719E-2</v>
      </c>
      <c r="E912" s="156">
        <v>1.1379999999999999E-2</v>
      </c>
      <c r="F912" s="156">
        <v>5.8100000000000001E-3</v>
      </c>
      <c r="G912" s="155">
        <f t="shared" si="27"/>
        <v>81.270571625132291</v>
      </c>
      <c r="H912" s="75">
        <f t="shared" si="26"/>
        <v>26159530.53469789</v>
      </c>
    </row>
    <row r="913" spans="1:8" x14ac:dyDescent="0.3">
      <c r="A913" s="143">
        <v>2131</v>
      </c>
      <c r="B913" s="148">
        <v>17031.73</v>
      </c>
      <c r="C913" s="148">
        <v>618.04999999999995</v>
      </c>
      <c r="D913" s="156">
        <v>1.669E-2</v>
      </c>
      <c r="E913" s="156">
        <v>1.137E-2</v>
      </c>
      <c r="F913" s="156">
        <v>5.3200000000000001E-3</v>
      </c>
      <c r="G913" s="155">
        <f t="shared" si="27"/>
        <v>74.416427030241593</v>
      </c>
      <c r="H913" s="75">
        <f t="shared" si="26"/>
        <v>28636150.444766682</v>
      </c>
    </row>
    <row r="914" spans="1:8" x14ac:dyDescent="0.3">
      <c r="A914" s="143">
        <v>2142</v>
      </c>
      <c r="B914" s="148">
        <v>15580.66</v>
      </c>
      <c r="C914" s="148">
        <v>617.91</v>
      </c>
      <c r="D914" s="156">
        <v>1.7239999999999998E-2</v>
      </c>
      <c r="E914" s="156">
        <v>1.142E-2</v>
      </c>
      <c r="F914" s="156">
        <v>5.8100000000000001E-3</v>
      </c>
      <c r="G914" s="155">
        <f t="shared" si="27"/>
        <v>81.270571625132291</v>
      </c>
      <c r="H914" s="75">
        <f t="shared" ref="H914:H977" si="28">A914/G914*10^6</f>
        <v>26356403.765438795</v>
      </c>
    </row>
    <row r="915" spans="1:8" x14ac:dyDescent="0.3">
      <c r="A915" s="143">
        <v>2147</v>
      </c>
      <c r="B915" s="148">
        <v>14887.29</v>
      </c>
      <c r="C915" s="148">
        <v>618.32000000000005</v>
      </c>
      <c r="D915" s="156">
        <v>1.728E-2</v>
      </c>
      <c r="E915" s="156">
        <v>1.119E-2</v>
      </c>
      <c r="F915" s="156">
        <v>6.0899999999999999E-3</v>
      </c>
      <c r="G915" s="155">
        <f t="shared" ref="G915:G978" si="29">(2*F915/$B$7)*(1+3*$B$11)/(4+PI()*$B$11-PI())*10^6</f>
        <v>85.187225679355521</v>
      </c>
      <c r="H915" s="75">
        <f t="shared" si="28"/>
        <v>25203309.332801867</v>
      </c>
    </row>
    <row r="916" spans="1:8" x14ac:dyDescent="0.3">
      <c r="A916" s="143">
        <v>2158</v>
      </c>
      <c r="B916" s="148">
        <v>14106.08</v>
      </c>
      <c r="C916" s="148">
        <v>618.04999999999995</v>
      </c>
      <c r="D916" s="156">
        <v>1.7270000000000001E-2</v>
      </c>
      <c r="E916" s="156">
        <v>1.085E-2</v>
      </c>
      <c r="F916" s="156">
        <v>6.4200000000000004E-3</v>
      </c>
      <c r="G916" s="155">
        <f t="shared" si="29"/>
        <v>89.803282243261492</v>
      </c>
      <c r="H916" s="75">
        <f t="shared" si="28"/>
        <v>24030302.079097208</v>
      </c>
    </row>
    <row r="917" spans="1:8" x14ac:dyDescent="0.3">
      <c r="A917" s="143">
        <v>2164</v>
      </c>
      <c r="B917" s="148">
        <v>15546.53</v>
      </c>
      <c r="C917" s="148">
        <v>618.65</v>
      </c>
      <c r="D917" s="156">
        <v>1.7270000000000001E-2</v>
      </c>
      <c r="E917" s="156">
        <v>1.1440000000000001E-2</v>
      </c>
      <c r="F917" s="156">
        <v>5.8300000000000001E-3</v>
      </c>
      <c r="G917" s="155">
        <f t="shared" si="29"/>
        <v>81.550332629005368</v>
      </c>
      <c r="H917" s="75">
        <f t="shared" si="28"/>
        <v>26535759.330922958</v>
      </c>
    </row>
    <row r="918" spans="1:8" x14ac:dyDescent="0.3">
      <c r="A918" s="143">
        <v>2175</v>
      </c>
      <c r="B918" s="148">
        <v>14769.73</v>
      </c>
      <c r="C918" s="148">
        <v>618.4</v>
      </c>
      <c r="D918" s="156">
        <v>1.7270000000000001E-2</v>
      </c>
      <c r="E918" s="156">
        <v>1.1140000000000001E-2</v>
      </c>
      <c r="F918" s="156">
        <v>6.1399999999999996E-3</v>
      </c>
      <c r="G918" s="155">
        <f t="shared" si="29"/>
        <v>85.886628189038248</v>
      </c>
      <c r="H918" s="75">
        <f t="shared" si="28"/>
        <v>25324081.825785268</v>
      </c>
    </row>
    <row r="919" spans="1:8" x14ac:dyDescent="0.3">
      <c r="A919" s="143">
        <v>2181</v>
      </c>
      <c r="B919" s="148">
        <v>15059.84</v>
      </c>
      <c r="C919" s="148">
        <v>618.46</v>
      </c>
      <c r="D919" s="156">
        <v>1.7340000000000001E-2</v>
      </c>
      <c r="E919" s="156">
        <v>1.132E-2</v>
      </c>
      <c r="F919" s="156">
        <v>6.0200000000000002E-3</v>
      </c>
      <c r="G919" s="155">
        <f t="shared" si="29"/>
        <v>84.208062165799731</v>
      </c>
      <c r="H919" s="75">
        <f t="shared" si="28"/>
        <v>25900132.884019643</v>
      </c>
    </row>
    <row r="920" spans="1:8" x14ac:dyDescent="0.3">
      <c r="A920" s="143">
        <v>2192</v>
      </c>
      <c r="B920" s="148">
        <v>14630.22</v>
      </c>
      <c r="C920" s="148">
        <v>619.5</v>
      </c>
      <c r="D920" s="156">
        <v>1.7260000000000001E-2</v>
      </c>
      <c r="E920" s="156">
        <v>1.1050000000000001E-2</v>
      </c>
      <c r="F920" s="156">
        <v>6.2100000000000002E-3</v>
      </c>
      <c r="G920" s="155">
        <f t="shared" si="29"/>
        <v>86.865791702594052</v>
      </c>
      <c r="H920" s="75">
        <f t="shared" si="28"/>
        <v>25234329.383709982</v>
      </c>
    </row>
    <row r="921" spans="1:8" x14ac:dyDescent="0.3">
      <c r="A921" s="143">
        <v>2197</v>
      </c>
      <c r="B921" s="148">
        <v>14887.95</v>
      </c>
      <c r="C921" s="148">
        <v>618.35</v>
      </c>
      <c r="D921" s="156">
        <v>1.7319999999999999E-2</v>
      </c>
      <c r="E921" s="156">
        <v>1.123E-2</v>
      </c>
      <c r="F921" s="156">
        <v>6.0899999999999999E-3</v>
      </c>
      <c r="G921" s="155">
        <f t="shared" si="29"/>
        <v>85.187225679355521</v>
      </c>
      <c r="H921" s="75">
        <f t="shared" si="28"/>
        <v>25790251.795140058</v>
      </c>
    </row>
    <row r="922" spans="1:8" x14ac:dyDescent="0.3">
      <c r="A922" s="143">
        <v>2209</v>
      </c>
      <c r="B922" s="148">
        <v>14642.42</v>
      </c>
      <c r="C922" s="148">
        <v>618.62</v>
      </c>
      <c r="D922" s="156">
        <v>1.7319999999999999E-2</v>
      </c>
      <c r="E922" s="156">
        <v>1.1129999999999999E-2</v>
      </c>
      <c r="F922" s="156">
        <v>6.1900000000000002E-3</v>
      </c>
      <c r="G922" s="155">
        <f t="shared" si="29"/>
        <v>86.586030698720975</v>
      </c>
      <c r="H922" s="75">
        <f t="shared" si="28"/>
        <v>25512198.470978424</v>
      </c>
    </row>
    <row r="923" spans="1:8" x14ac:dyDescent="0.3">
      <c r="A923" s="143">
        <v>2214</v>
      </c>
      <c r="B923" s="148">
        <v>15276.26</v>
      </c>
      <c r="C923" s="148">
        <v>618.66</v>
      </c>
      <c r="D923" s="156">
        <v>1.7309999999999999E-2</v>
      </c>
      <c r="E923" s="156">
        <v>1.137E-2</v>
      </c>
      <c r="F923" s="156">
        <v>5.94E-3</v>
      </c>
      <c r="G923" s="155">
        <f t="shared" si="29"/>
        <v>83.089018150307353</v>
      </c>
      <c r="H923" s="75">
        <f t="shared" si="28"/>
        <v>26646120.622040473</v>
      </c>
    </row>
    <row r="924" spans="1:8" x14ac:dyDescent="0.3">
      <c r="A924" s="143">
        <v>2226</v>
      </c>
      <c r="B924" s="148">
        <v>15297.97</v>
      </c>
      <c r="C924" s="148">
        <v>618.75</v>
      </c>
      <c r="D924" s="156">
        <v>1.728E-2</v>
      </c>
      <c r="E924" s="156">
        <v>1.136E-2</v>
      </c>
      <c r="F924" s="156">
        <v>5.9300000000000004E-3</v>
      </c>
      <c r="G924" s="155">
        <f t="shared" si="29"/>
        <v>82.949137648370836</v>
      </c>
      <c r="H924" s="75">
        <f t="shared" si="28"/>
        <v>26835722.02325023</v>
      </c>
    </row>
    <row r="925" spans="1:8" x14ac:dyDescent="0.3">
      <c r="A925" s="143">
        <v>2232</v>
      </c>
      <c r="B925" s="148">
        <v>14869.32</v>
      </c>
      <c r="C925" s="148">
        <v>618.45000000000005</v>
      </c>
      <c r="D925" s="156">
        <v>1.7350000000000001E-2</v>
      </c>
      <c r="E925" s="156">
        <v>1.1259999999999999E-2</v>
      </c>
      <c r="F925" s="156">
        <v>6.1000000000000004E-3</v>
      </c>
      <c r="G925" s="155">
        <f t="shared" si="29"/>
        <v>85.327106181292081</v>
      </c>
      <c r="H925" s="75">
        <f t="shared" si="28"/>
        <v>26158158.876942724</v>
      </c>
    </row>
    <row r="926" spans="1:8" x14ac:dyDescent="0.3">
      <c r="A926" s="143">
        <v>2243</v>
      </c>
      <c r="B926" s="148">
        <v>14855.32</v>
      </c>
      <c r="C926" s="148">
        <v>618.47</v>
      </c>
      <c r="D926" s="156">
        <v>1.7340000000000001E-2</v>
      </c>
      <c r="E926" s="156">
        <v>1.123E-2</v>
      </c>
      <c r="F926" s="156">
        <v>6.1000000000000004E-3</v>
      </c>
      <c r="G926" s="155">
        <f t="shared" si="29"/>
        <v>85.327106181292081</v>
      </c>
      <c r="H926" s="75">
        <f t="shared" si="28"/>
        <v>26287074.534490384</v>
      </c>
    </row>
    <row r="927" spans="1:8" x14ac:dyDescent="0.3">
      <c r="A927" s="143">
        <v>2249</v>
      </c>
      <c r="B927" s="148">
        <v>15185.91</v>
      </c>
      <c r="C927" s="148">
        <v>618.9</v>
      </c>
      <c r="D927" s="156">
        <v>1.736E-2</v>
      </c>
      <c r="E927" s="156">
        <v>1.1390000000000001E-2</v>
      </c>
      <c r="F927" s="156">
        <v>5.9699999999999996E-3</v>
      </c>
      <c r="G927" s="155">
        <f t="shared" si="29"/>
        <v>83.50865965611699</v>
      </c>
      <c r="H927" s="75">
        <f t="shared" si="28"/>
        <v>26931338.728956129</v>
      </c>
    </row>
    <row r="928" spans="1:8" x14ac:dyDescent="0.3">
      <c r="A928" s="143">
        <v>2260</v>
      </c>
      <c r="B928" s="148">
        <v>14732.27</v>
      </c>
      <c r="C928" s="148">
        <v>618.29</v>
      </c>
      <c r="D928" s="156">
        <v>1.7440000000000001E-2</v>
      </c>
      <c r="E928" s="156">
        <v>1.129E-2</v>
      </c>
      <c r="F928" s="156">
        <v>6.1500000000000001E-3</v>
      </c>
      <c r="G928" s="155">
        <f t="shared" si="29"/>
        <v>86.026508690974808</v>
      </c>
      <c r="H928" s="75">
        <f t="shared" si="28"/>
        <v>26270971.987464845</v>
      </c>
    </row>
    <row r="929" spans="1:8" x14ac:dyDescent="0.3">
      <c r="A929" s="143">
        <v>2266</v>
      </c>
      <c r="B929" s="148">
        <v>15211.95</v>
      </c>
      <c r="C929" s="148">
        <v>618.09</v>
      </c>
      <c r="D929" s="156">
        <v>1.737E-2</v>
      </c>
      <c r="E929" s="156">
        <v>1.142E-2</v>
      </c>
      <c r="F929" s="156">
        <v>5.9500000000000004E-3</v>
      </c>
      <c r="G929" s="155">
        <f t="shared" si="29"/>
        <v>83.228898652243913</v>
      </c>
      <c r="H929" s="75">
        <f t="shared" si="28"/>
        <v>27226120.214182444</v>
      </c>
    </row>
    <row r="930" spans="1:8" x14ac:dyDescent="0.3">
      <c r="A930" s="143">
        <v>2278</v>
      </c>
      <c r="B930" s="148">
        <v>15291.41</v>
      </c>
      <c r="C930" s="148">
        <v>618.6</v>
      </c>
      <c r="D930" s="156">
        <v>1.7440000000000001E-2</v>
      </c>
      <c r="E930" s="156">
        <v>1.1509999999999999E-2</v>
      </c>
      <c r="F930" s="156">
        <v>5.9300000000000004E-3</v>
      </c>
      <c r="G930" s="155">
        <f t="shared" si="29"/>
        <v>82.949137648370836</v>
      </c>
      <c r="H930" s="75">
        <f t="shared" si="28"/>
        <v>27462612.205284826</v>
      </c>
    </row>
    <row r="931" spans="1:8" x14ac:dyDescent="0.3">
      <c r="A931" s="143">
        <v>2284</v>
      </c>
      <c r="B931" s="148">
        <v>15197.18</v>
      </c>
      <c r="C931" s="148">
        <v>618.73</v>
      </c>
      <c r="D931" s="156">
        <v>1.7420000000000001E-2</v>
      </c>
      <c r="E931" s="156">
        <v>1.146E-2</v>
      </c>
      <c r="F931" s="156">
        <v>5.9699999999999996E-3</v>
      </c>
      <c r="G931" s="155">
        <f t="shared" si="29"/>
        <v>83.50865965611699</v>
      </c>
      <c r="H931" s="75">
        <f t="shared" si="28"/>
        <v>27350456.939500138</v>
      </c>
    </row>
    <row r="932" spans="1:8" x14ac:dyDescent="0.3">
      <c r="A932" s="143">
        <v>2295</v>
      </c>
      <c r="B932" s="148">
        <v>15201.82</v>
      </c>
      <c r="C932" s="148">
        <v>618.86</v>
      </c>
      <c r="D932" s="156">
        <v>1.7479999999999999E-2</v>
      </c>
      <c r="E932" s="156">
        <v>1.1509999999999999E-2</v>
      </c>
      <c r="F932" s="156">
        <v>5.9699999999999996E-3</v>
      </c>
      <c r="G932" s="155">
        <f t="shared" si="29"/>
        <v>83.50865965611699</v>
      </c>
      <c r="H932" s="75">
        <f t="shared" si="28"/>
        <v>27482179.805671107</v>
      </c>
    </row>
    <row r="933" spans="1:8" x14ac:dyDescent="0.3">
      <c r="A933" s="143">
        <v>2301</v>
      </c>
      <c r="B933" s="148">
        <v>15378.58</v>
      </c>
      <c r="C933" s="148">
        <v>618.85</v>
      </c>
      <c r="D933" s="156">
        <v>1.745E-2</v>
      </c>
      <c r="E933" s="156">
        <v>1.155E-2</v>
      </c>
      <c r="F933" s="156">
        <v>5.8999999999999999E-3</v>
      </c>
      <c r="G933" s="155">
        <f t="shared" si="29"/>
        <v>82.529496142561186</v>
      </c>
      <c r="H933" s="75">
        <f t="shared" si="28"/>
        <v>27880940.845988687</v>
      </c>
    </row>
    <row r="934" spans="1:8" x14ac:dyDescent="0.3">
      <c r="A934" s="143">
        <v>2313</v>
      </c>
      <c r="B934" s="148">
        <v>15361.89</v>
      </c>
      <c r="C934" s="148">
        <v>619.46</v>
      </c>
      <c r="D934" s="156">
        <v>1.746E-2</v>
      </c>
      <c r="E934" s="156">
        <v>1.155E-2</v>
      </c>
      <c r="F934" s="156">
        <v>5.9100000000000003E-3</v>
      </c>
      <c r="G934" s="155">
        <f t="shared" si="29"/>
        <v>82.669376644497746</v>
      </c>
      <c r="H934" s="75">
        <f t="shared" si="28"/>
        <v>27978921.504955452</v>
      </c>
    </row>
    <row r="935" spans="1:8" x14ac:dyDescent="0.3">
      <c r="A935" s="143">
        <v>2319</v>
      </c>
      <c r="B935" s="148">
        <v>15132.82</v>
      </c>
      <c r="C935" s="148">
        <v>618.84</v>
      </c>
      <c r="D935" s="156">
        <v>1.7500000000000002E-2</v>
      </c>
      <c r="E935" s="156">
        <v>1.15E-2</v>
      </c>
      <c r="F935" s="156">
        <v>5.9899999999999997E-3</v>
      </c>
      <c r="G935" s="155">
        <f t="shared" si="29"/>
        <v>83.788420659990066</v>
      </c>
      <c r="H935" s="75">
        <f t="shared" si="28"/>
        <v>27676855.366571546</v>
      </c>
    </row>
    <row r="936" spans="1:8" x14ac:dyDescent="0.3">
      <c r="A936" s="143">
        <v>2331</v>
      </c>
      <c r="B936" s="148">
        <v>15452.88</v>
      </c>
      <c r="C936" s="148">
        <v>619.01</v>
      </c>
      <c r="D936" s="156">
        <v>1.7510000000000001E-2</v>
      </c>
      <c r="E936" s="156">
        <v>1.1639999999999999E-2</v>
      </c>
      <c r="F936" s="156">
        <v>5.8700000000000002E-3</v>
      </c>
      <c r="G936" s="155">
        <f t="shared" si="29"/>
        <v>82.10985463675155</v>
      </c>
      <c r="H936" s="75">
        <f t="shared" si="28"/>
        <v>28388797.061110221</v>
      </c>
    </row>
    <row r="937" spans="1:8" x14ac:dyDescent="0.3">
      <c r="A937" s="143">
        <v>2337</v>
      </c>
      <c r="B937" s="148">
        <v>15063.67</v>
      </c>
      <c r="C937" s="148">
        <v>619.07000000000005</v>
      </c>
      <c r="D937" s="156">
        <v>1.755E-2</v>
      </c>
      <c r="E937" s="156">
        <v>1.153E-2</v>
      </c>
      <c r="F937" s="156">
        <v>6.0200000000000002E-3</v>
      </c>
      <c r="G937" s="155">
        <f t="shared" si="29"/>
        <v>84.208062165799731</v>
      </c>
      <c r="H937" s="75">
        <f t="shared" si="28"/>
        <v>27752687.093055435</v>
      </c>
    </row>
    <row r="938" spans="1:8" x14ac:dyDescent="0.3">
      <c r="A938" s="143">
        <v>2349</v>
      </c>
      <c r="B938" s="148">
        <v>15143.1</v>
      </c>
      <c r="C938" s="148">
        <v>618.82000000000005</v>
      </c>
      <c r="D938" s="156">
        <v>1.7569999999999999E-2</v>
      </c>
      <c r="E938" s="156">
        <v>1.158E-2</v>
      </c>
      <c r="F938" s="156">
        <v>5.9899999999999997E-3</v>
      </c>
      <c r="G938" s="155">
        <f t="shared" si="29"/>
        <v>83.788420659990066</v>
      </c>
      <c r="H938" s="75">
        <f t="shared" si="28"/>
        <v>28034900.067303386</v>
      </c>
    </row>
    <row r="939" spans="1:8" x14ac:dyDescent="0.3">
      <c r="A939" s="143">
        <v>2355</v>
      </c>
      <c r="B939" s="148">
        <v>15115.29</v>
      </c>
      <c r="C939" s="148">
        <v>618.69000000000005</v>
      </c>
      <c r="D939" s="156">
        <v>1.763E-2</v>
      </c>
      <c r="E939" s="156">
        <v>1.163E-2</v>
      </c>
      <c r="F939" s="156">
        <v>6.0000000000000001E-3</v>
      </c>
      <c r="G939" s="155">
        <f t="shared" si="29"/>
        <v>83.928301161926626</v>
      </c>
      <c r="H939" s="75">
        <f t="shared" si="28"/>
        <v>28059664.825770669</v>
      </c>
    </row>
    <row r="940" spans="1:8" x14ac:dyDescent="0.3">
      <c r="A940" s="143">
        <v>2367</v>
      </c>
      <c r="B940" s="148">
        <v>15045.89</v>
      </c>
      <c r="C940" s="148">
        <v>618.94000000000005</v>
      </c>
      <c r="D940" s="156">
        <v>1.7680000000000001E-2</v>
      </c>
      <c r="E940" s="156">
        <v>1.1650000000000001E-2</v>
      </c>
      <c r="F940" s="156">
        <v>6.0299999999999998E-3</v>
      </c>
      <c r="G940" s="155">
        <f t="shared" si="29"/>
        <v>84.347942667736248</v>
      </c>
      <c r="H940" s="75">
        <f t="shared" si="28"/>
        <v>28062332.347856969</v>
      </c>
    </row>
    <row r="941" spans="1:8" x14ac:dyDescent="0.3">
      <c r="A941" s="143">
        <v>2373</v>
      </c>
      <c r="B941" s="148">
        <v>15169.21</v>
      </c>
      <c r="C941" s="148">
        <v>618.89</v>
      </c>
      <c r="D941" s="156">
        <v>1.7670000000000002E-2</v>
      </c>
      <c r="E941" s="156">
        <v>1.1690000000000001E-2</v>
      </c>
      <c r="F941" s="156">
        <v>5.9800000000000001E-3</v>
      </c>
      <c r="G941" s="155">
        <f t="shared" si="29"/>
        <v>83.648540158053535</v>
      </c>
      <c r="H941" s="75">
        <f t="shared" si="28"/>
        <v>28368695.921246529</v>
      </c>
    </row>
    <row r="942" spans="1:8" x14ac:dyDescent="0.3">
      <c r="A942" s="143">
        <v>2385</v>
      </c>
      <c r="B942" s="148">
        <v>15059.75</v>
      </c>
      <c r="C942" s="148">
        <v>618.67999999999995</v>
      </c>
      <c r="D942" s="156">
        <v>1.772E-2</v>
      </c>
      <c r="E942" s="156">
        <v>1.17E-2</v>
      </c>
      <c r="F942" s="156">
        <v>6.0200000000000002E-3</v>
      </c>
      <c r="G942" s="155">
        <f t="shared" si="29"/>
        <v>84.208062165799731</v>
      </c>
      <c r="H942" s="75">
        <f t="shared" si="28"/>
        <v>28322703.772758756</v>
      </c>
    </row>
    <row r="943" spans="1:8" x14ac:dyDescent="0.3">
      <c r="A943" s="143">
        <v>2391</v>
      </c>
      <c r="B943" s="148">
        <v>15122.15</v>
      </c>
      <c r="C943" s="148">
        <v>618.15</v>
      </c>
      <c r="D943" s="156">
        <v>1.7760000000000001E-2</v>
      </c>
      <c r="E943" s="156">
        <v>1.1769999999999999E-2</v>
      </c>
      <c r="F943" s="156">
        <v>5.9899999999999997E-3</v>
      </c>
      <c r="G943" s="155">
        <f t="shared" si="29"/>
        <v>83.788420659990066</v>
      </c>
      <c r="H943" s="75">
        <f t="shared" si="28"/>
        <v>28536162.648327969</v>
      </c>
    </row>
    <row r="944" spans="1:8" x14ac:dyDescent="0.3">
      <c r="A944" s="143">
        <v>2403</v>
      </c>
      <c r="B944" s="148">
        <v>14929.9</v>
      </c>
      <c r="C944" s="148">
        <v>618.21</v>
      </c>
      <c r="D944" s="156">
        <v>1.7829999999999999E-2</v>
      </c>
      <c r="E944" s="156">
        <v>1.176E-2</v>
      </c>
      <c r="F944" s="156">
        <v>6.0699999999999999E-3</v>
      </c>
      <c r="G944" s="155">
        <f t="shared" si="29"/>
        <v>84.90746467548243</v>
      </c>
      <c r="H944" s="75">
        <f t="shared" si="28"/>
        <v>28301398.577666886</v>
      </c>
    </row>
    <row r="945" spans="1:8" x14ac:dyDescent="0.3">
      <c r="A945" s="143">
        <v>2410</v>
      </c>
      <c r="B945" s="148">
        <v>15271.08</v>
      </c>
      <c r="C945" s="148">
        <v>617.5</v>
      </c>
      <c r="D945" s="156">
        <v>1.7850000000000001E-2</v>
      </c>
      <c r="E945" s="156">
        <v>1.192E-2</v>
      </c>
      <c r="F945" s="156">
        <v>5.9300000000000004E-3</v>
      </c>
      <c r="G945" s="155">
        <f t="shared" si="29"/>
        <v>82.949137648370836</v>
      </c>
      <c r="H945" s="75">
        <f t="shared" si="28"/>
        <v>29053948.821218804</v>
      </c>
    </row>
    <row r="946" spans="1:8" x14ac:dyDescent="0.3">
      <c r="A946" s="143">
        <v>2422</v>
      </c>
      <c r="B946" s="148">
        <v>15144.94</v>
      </c>
      <c r="C946" s="148">
        <v>618.04</v>
      </c>
      <c r="D946" s="156">
        <v>1.7860000000000001E-2</v>
      </c>
      <c r="E946" s="156">
        <v>1.188E-2</v>
      </c>
      <c r="F946" s="156">
        <v>5.9800000000000001E-3</v>
      </c>
      <c r="G946" s="155">
        <f t="shared" si="29"/>
        <v>83.648540158053535</v>
      </c>
      <c r="H946" s="75">
        <f t="shared" si="28"/>
        <v>28954480.202806193</v>
      </c>
    </row>
    <row r="947" spans="1:8" x14ac:dyDescent="0.3">
      <c r="A947" s="143">
        <v>2428</v>
      </c>
      <c r="B947" s="148">
        <v>15184.84</v>
      </c>
      <c r="C947" s="148">
        <v>618.44000000000005</v>
      </c>
      <c r="D947" s="156">
        <v>1.7809999999999999E-2</v>
      </c>
      <c r="E947" s="156">
        <v>1.184E-2</v>
      </c>
      <c r="F947" s="156">
        <v>5.9699999999999996E-3</v>
      </c>
      <c r="G947" s="155">
        <f t="shared" si="29"/>
        <v>83.50865965611699</v>
      </c>
      <c r="H947" s="75">
        <f t="shared" si="28"/>
        <v>29074829.005738322</v>
      </c>
    </row>
    <row r="948" spans="1:8" x14ac:dyDescent="0.3">
      <c r="A948" s="143">
        <v>2441</v>
      </c>
      <c r="B948" s="148">
        <v>14881.05</v>
      </c>
      <c r="C948" s="148">
        <v>618.45000000000005</v>
      </c>
      <c r="D948" s="156">
        <v>1.7909999999999999E-2</v>
      </c>
      <c r="E948" s="156">
        <v>1.1820000000000001E-2</v>
      </c>
      <c r="F948" s="156">
        <v>6.0899999999999999E-3</v>
      </c>
      <c r="G948" s="155">
        <f t="shared" si="29"/>
        <v>85.187225679355521</v>
      </c>
      <c r="H948" s="75">
        <f t="shared" si="28"/>
        <v>28654531.011350427</v>
      </c>
    </row>
    <row r="949" spans="1:8" x14ac:dyDescent="0.3">
      <c r="A949" s="143">
        <v>2447</v>
      </c>
      <c r="B949" s="148">
        <v>14911.61</v>
      </c>
      <c r="C949" s="148">
        <v>618.20000000000005</v>
      </c>
      <c r="D949" s="156">
        <v>1.7909999999999999E-2</v>
      </c>
      <c r="E949" s="156">
        <v>1.183E-2</v>
      </c>
      <c r="F949" s="156">
        <v>6.0800000000000003E-3</v>
      </c>
      <c r="G949" s="155">
        <f t="shared" si="29"/>
        <v>85.04734517741899</v>
      </c>
      <c r="H949" s="75">
        <f t="shared" si="28"/>
        <v>28772209.113585658</v>
      </c>
    </row>
    <row r="950" spans="1:8" x14ac:dyDescent="0.3">
      <c r="A950" s="143">
        <v>2459</v>
      </c>
      <c r="B950" s="148">
        <v>15158.86</v>
      </c>
      <c r="C950" s="148">
        <v>618.54999999999995</v>
      </c>
      <c r="D950" s="156">
        <v>1.7930000000000001E-2</v>
      </c>
      <c r="E950" s="156">
        <v>1.1950000000000001E-2</v>
      </c>
      <c r="F950" s="156">
        <v>5.9800000000000001E-3</v>
      </c>
      <c r="G950" s="155">
        <f t="shared" si="29"/>
        <v>83.648540158053535</v>
      </c>
      <c r="H950" s="75">
        <f t="shared" si="28"/>
        <v>29396807.109290019</v>
      </c>
    </row>
    <row r="951" spans="1:8" x14ac:dyDescent="0.3">
      <c r="A951" s="143">
        <v>2466</v>
      </c>
      <c r="B951" s="148">
        <v>15326.26</v>
      </c>
      <c r="C951" s="148">
        <v>618.5</v>
      </c>
      <c r="D951" s="156">
        <v>1.797E-2</v>
      </c>
      <c r="E951" s="156">
        <v>1.205E-2</v>
      </c>
      <c r="F951" s="156">
        <v>5.9100000000000003E-3</v>
      </c>
      <c r="G951" s="155">
        <f t="shared" si="29"/>
        <v>82.669376644497746</v>
      </c>
      <c r="H951" s="75">
        <f t="shared" si="28"/>
        <v>29829667.285438888</v>
      </c>
    </row>
    <row r="952" spans="1:8" x14ac:dyDescent="0.3">
      <c r="A952" s="143">
        <v>2478</v>
      </c>
      <c r="B952" s="148">
        <v>15226.97</v>
      </c>
      <c r="C952" s="148">
        <v>618.79999999999995</v>
      </c>
      <c r="D952" s="156">
        <v>1.796E-2</v>
      </c>
      <c r="E952" s="156">
        <v>1.201E-2</v>
      </c>
      <c r="F952" s="156">
        <v>5.96E-3</v>
      </c>
      <c r="G952" s="155">
        <f t="shared" si="29"/>
        <v>83.368779154180444</v>
      </c>
      <c r="H952" s="75">
        <f t="shared" si="28"/>
        <v>29723357.174479425</v>
      </c>
    </row>
    <row r="953" spans="1:8" x14ac:dyDescent="0.3">
      <c r="A953" s="143">
        <v>2485</v>
      </c>
      <c r="B953" s="148">
        <v>15038.99</v>
      </c>
      <c r="C953" s="148">
        <v>618.65</v>
      </c>
      <c r="D953" s="156">
        <v>1.7999999999999999E-2</v>
      </c>
      <c r="E953" s="156">
        <v>1.197E-2</v>
      </c>
      <c r="F953" s="156">
        <v>6.0299999999999998E-3</v>
      </c>
      <c r="G953" s="155">
        <f t="shared" si="29"/>
        <v>84.347942667736248</v>
      </c>
      <c r="H953" s="75">
        <f t="shared" si="28"/>
        <v>29461299.486448906</v>
      </c>
    </row>
    <row r="954" spans="1:8" x14ac:dyDescent="0.3">
      <c r="A954" s="143">
        <v>2498</v>
      </c>
      <c r="B954" s="148">
        <v>15067.31</v>
      </c>
      <c r="C954" s="148">
        <v>618.86</v>
      </c>
      <c r="D954" s="156">
        <v>1.8030000000000001E-2</v>
      </c>
      <c r="E954" s="156">
        <v>1.201E-2</v>
      </c>
      <c r="F954" s="156">
        <v>6.0200000000000002E-3</v>
      </c>
      <c r="G954" s="155">
        <f t="shared" si="29"/>
        <v>84.208062165799731</v>
      </c>
      <c r="H954" s="75">
        <f t="shared" si="28"/>
        <v>29664618.039560325</v>
      </c>
    </row>
    <row r="955" spans="1:8" x14ac:dyDescent="0.3">
      <c r="A955" s="143">
        <v>2504</v>
      </c>
      <c r="B955" s="148">
        <v>15216.87</v>
      </c>
      <c r="C955" s="148">
        <v>618.87</v>
      </c>
      <c r="D955" s="156">
        <v>1.8010000000000002E-2</v>
      </c>
      <c r="E955" s="156">
        <v>1.205E-2</v>
      </c>
      <c r="F955" s="156">
        <v>5.96E-3</v>
      </c>
      <c r="G955" s="155">
        <f t="shared" si="29"/>
        <v>83.368779154180444</v>
      </c>
      <c r="H955" s="75">
        <f t="shared" si="28"/>
        <v>30035224.521749992</v>
      </c>
    </row>
    <row r="956" spans="1:8" x14ac:dyDescent="0.3">
      <c r="A956" s="143">
        <v>2517</v>
      </c>
      <c r="B956" s="148">
        <v>15272.55</v>
      </c>
      <c r="C956" s="148">
        <v>618.61</v>
      </c>
      <c r="D956" s="156">
        <v>1.8010000000000002E-2</v>
      </c>
      <c r="E956" s="156">
        <v>1.2070000000000001E-2</v>
      </c>
      <c r="F956" s="156">
        <v>5.94E-3</v>
      </c>
      <c r="G956" s="155">
        <f t="shared" si="29"/>
        <v>83.089018150307353</v>
      </c>
      <c r="H956" s="75">
        <f t="shared" si="28"/>
        <v>30292811.926682871</v>
      </c>
    </row>
    <row r="957" spans="1:8" x14ac:dyDescent="0.3">
      <c r="A957" s="143">
        <v>2523</v>
      </c>
      <c r="B957" s="148">
        <v>15344.76</v>
      </c>
      <c r="C957" s="148">
        <v>618.95000000000005</v>
      </c>
      <c r="D957" s="156">
        <v>1.7999999999999999E-2</v>
      </c>
      <c r="E957" s="156">
        <v>1.209E-2</v>
      </c>
      <c r="F957" s="156">
        <v>5.9100000000000003E-3</v>
      </c>
      <c r="G957" s="155">
        <f t="shared" si="29"/>
        <v>82.669376644497746</v>
      </c>
      <c r="H957" s="75">
        <f t="shared" si="28"/>
        <v>30519160.811501343</v>
      </c>
    </row>
    <row r="958" spans="1:8" x14ac:dyDescent="0.3">
      <c r="A958" s="143">
        <v>2536</v>
      </c>
      <c r="B958" s="148">
        <v>15361.54</v>
      </c>
      <c r="C958" s="148">
        <v>618.39</v>
      </c>
      <c r="D958" s="156">
        <v>1.7989999999999999E-2</v>
      </c>
      <c r="E958" s="156">
        <v>1.209E-2</v>
      </c>
      <c r="F958" s="156">
        <v>5.8999999999999999E-3</v>
      </c>
      <c r="G958" s="155">
        <f t="shared" si="29"/>
        <v>82.529496142561186</v>
      </c>
      <c r="H958" s="75">
        <f t="shared" si="28"/>
        <v>30728407.64251513</v>
      </c>
    </row>
    <row r="959" spans="1:8" x14ac:dyDescent="0.3">
      <c r="A959" s="143">
        <v>2543</v>
      </c>
      <c r="B959" s="148">
        <v>15143.02</v>
      </c>
      <c r="C959" s="148">
        <v>618.97</v>
      </c>
      <c r="D959" s="156">
        <v>1.8020000000000001E-2</v>
      </c>
      <c r="E959" s="156">
        <v>1.2030000000000001E-2</v>
      </c>
      <c r="F959" s="156">
        <v>5.9899999999999997E-3</v>
      </c>
      <c r="G959" s="155">
        <f t="shared" si="29"/>
        <v>83.788420659990066</v>
      </c>
      <c r="H959" s="75">
        <f t="shared" si="28"/>
        <v>30350255.798702646</v>
      </c>
    </row>
    <row r="960" spans="1:8" x14ac:dyDescent="0.3">
      <c r="A960" s="143">
        <v>2556</v>
      </c>
      <c r="B960" s="148">
        <v>15335.44</v>
      </c>
      <c r="C960" s="148">
        <v>619.19000000000005</v>
      </c>
      <c r="D960" s="156">
        <v>1.8079999999999999E-2</v>
      </c>
      <c r="E960" s="156">
        <v>1.217E-2</v>
      </c>
      <c r="F960" s="156">
        <v>5.9199999999999999E-3</v>
      </c>
      <c r="G960" s="155">
        <f t="shared" si="29"/>
        <v>82.809257146434291</v>
      </c>
      <c r="H960" s="75">
        <f t="shared" si="28"/>
        <v>30866114.346130922</v>
      </c>
    </row>
    <row r="961" spans="1:8" x14ac:dyDescent="0.3">
      <c r="A961" s="143">
        <v>2562</v>
      </c>
      <c r="B961" s="148">
        <v>15281.65</v>
      </c>
      <c r="C961" s="148">
        <v>618.91999999999996</v>
      </c>
      <c r="D961" s="156">
        <v>1.806E-2</v>
      </c>
      <c r="E961" s="156">
        <v>1.2120000000000001E-2</v>
      </c>
      <c r="F961" s="156">
        <v>5.94E-3</v>
      </c>
      <c r="G961" s="155">
        <f t="shared" si="29"/>
        <v>83.089018150307353</v>
      </c>
      <c r="H961" s="75">
        <f t="shared" si="28"/>
        <v>30834399.744204018</v>
      </c>
    </row>
    <row r="962" spans="1:8" x14ac:dyDescent="0.3">
      <c r="A962" s="143">
        <v>2575</v>
      </c>
      <c r="B962" s="148">
        <v>15099.46</v>
      </c>
      <c r="C962" s="148">
        <v>618.55999999999995</v>
      </c>
      <c r="D962" s="156">
        <v>1.8169999999999999E-2</v>
      </c>
      <c r="E962" s="156">
        <v>1.2160000000000001E-2</v>
      </c>
      <c r="F962" s="156">
        <v>6.0000000000000001E-3</v>
      </c>
      <c r="G962" s="155">
        <f t="shared" si="29"/>
        <v>83.928301161926626</v>
      </c>
      <c r="H962" s="75">
        <f t="shared" si="28"/>
        <v>30680949.862573024</v>
      </c>
    </row>
    <row r="963" spans="1:8" x14ac:dyDescent="0.3">
      <c r="A963" s="143">
        <v>2582</v>
      </c>
      <c r="B963" s="148">
        <v>15319.01</v>
      </c>
      <c r="C963" s="148">
        <v>617.99</v>
      </c>
      <c r="D963" s="156">
        <v>1.8120000000000001E-2</v>
      </c>
      <c r="E963" s="156">
        <v>1.221E-2</v>
      </c>
      <c r="F963" s="156">
        <v>5.9100000000000003E-3</v>
      </c>
      <c r="G963" s="155">
        <f t="shared" si="29"/>
        <v>82.669376644497746</v>
      </c>
      <c r="H963" s="75">
        <f t="shared" si="28"/>
        <v>31232847.092864238</v>
      </c>
    </row>
    <row r="964" spans="1:8" x14ac:dyDescent="0.3">
      <c r="A964" s="143">
        <v>2595</v>
      </c>
      <c r="B964" s="148">
        <v>15183.13</v>
      </c>
      <c r="C964" s="148">
        <v>618.14</v>
      </c>
      <c r="D964" s="156">
        <v>1.8180000000000002E-2</v>
      </c>
      <c r="E964" s="156">
        <v>1.221E-2</v>
      </c>
      <c r="F964" s="156">
        <v>5.9699999999999996E-3</v>
      </c>
      <c r="G964" s="155">
        <f t="shared" si="29"/>
        <v>83.50865965611699</v>
      </c>
      <c r="H964" s="75">
        <f t="shared" si="28"/>
        <v>31074621.610333998</v>
      </c>
    </row>
    <row r="965" spans="1:8" x14ac:dyDescent="0.3">
      <c r="A965" s="143">
        <v>2602</v>
      </c>
      <c r="B965" s="148">
        <v>15177.09</v>
      </c>
      <c r="C965" s="148">
        <v>618.30999999999995</v>
      </c>
      <c r="D965" s="156">
        <v>1.8200000000000001E-2</v>
      </c>
      <c r="E965" s="156">
        <v>1.223E-2</v>
      </c>
      <c r="F965" s="156">
        <v>5.9699999999999996E-3</v>
      </c>
      <c r="G965" s="155">
        <f t="shared" si="29"/>
        <v>83.50865965611699</v>
      </c>
      <c r="H965" s="75">
        <f t="shared" si="28"/>
        <v>31158445.2524428</v>
      </c>
    </row>
    <row r="966" spans="1:8" x14ac:dyDescent="0.3">
      <c r="A966" s="143">
        <v>2615</v>
      </c>
      <c r="B966" s="148">
        <v>15188.2</v>
      </c>
      <c r="C966" s="148">
        <v>617.77</v>
      </c>
      <c r="D966" s="156">
        <v>1.8180000000000002E-2</v>
      </c>
      <c r="E966" s="156">
        <v>1.222E-2</v>
      </c>
      <c r="F966" s="156">
        <v>5.96E-3</v>
      </c>
      <c r="G966" s="155">
        <f t="shared" si="29"/>
        <v>83.368779154180444</v>
      </c>
      <c r="H966" s="75">
        <f t="shared" si="28"/>
        <v>31366658.196635876</v>
      </c>
    </row>
    <row r="967" spans="1:8" x14ac:dyDescent="0.3">
      <c r="A967" s="143">
        <v>2622</v>
      </c>
      <c r="B967" s="148">
        <v>15180.18</v>
      </c>
      <c r="C967" s="148">
        <v>618.51</v>
      </c>
      <c r="D967" s="156">
        <v>1.821E-2</v>
      </c>
      <c r="E967" s="156">
        <v>1.2239999999999999E-2</v>
      </c>
      <c r="F967" s="156">
        <v>5.9699999999999996E-3</v>
      </c>
      <c r="G967" s="155">
        <f t="shared" si="29"/>
        <v>83.50865965611699</v>
      </c>
      <c r="H967" s="75">
        <f t="shared" si="28"/>
        <v>31397941.372753661</v>
      </c>
    </row>
    <row r="968" spans="1:8" x14ac:dyDescent="0.3">
      <c r="A968" s="143">
        <v>2636</v>
      </c>
      <c r="B968" s="148">
        <v>15128.21</v>
      </c>
      <c r="C968" s="148">
        <v>618.29999999999995</v>
      </c>
      <c r="D968" s="156">
        <v>1.8259999999999998E-2</v>
      </c>
      <c r="E968" s="156">
        <v>1.227E-2</v>
      </c>
      <c r="F968" s="156">
        <v>5.9899999999999997E-3</v>
      </c>
      <c r="G968" s="155">
        <f t="shared" si="29"/>
        <v>83.788420659990066</v>
      </c>
      <c r="H968" s="75">
        <f t="shared" si="28"/>
        <v>31460194.370971363</v>
      </c>
    </row>
    <row r="969" spans="1:8" x14ac:dyDescent="0.3">
      <c r="A969" s="143">
        <v>2642</v>
      </c>
      <c r="B969" s="148">
        <v>15187.78</v>
      </c>
      <c r="C969" s="148">
        <v>618.52</v>
      </c>
      <c r="D969" s="156">
        <v>1.8259999999999998E-2</v>
      </c>
      <c r="E969" s="156">
        <v>1.2290000000000001E-2</v>
      </c>
      <c r="F969" s="156">
        <v>5.9699999999999996E-3</v>
      </c>
      <c r="G969" s="155">
        <f t="shared" si="29"/>
        <v>83.50865965611699</v>
      </c>
      <c r="H969" s="75">
        <f t="shared" si="28"/>
        <v>31637437.493064519</v>
      </c>
    </row>
    <row r="970" spans="1:8" x14ac:dyDescent="0.3">
      <c r="A970" s="143">
        <v>2656</v>
      </c>
      <c r="B970" s="148">
        <v>15134.37</v>
      </c>
      <c r="C970" s="148">
        <v>618.07000000000005</v>
      </c>
      <c r="D970" s="156">
        <v>1.8290000000000001E-2</v>
      </c>
      <c r="E970" s="156">
        <v>1.231E-2</v>
      </c>
      <c r="F970" s="156">
        <v>5.9899999999999997E-3</v>
      </c>
      <c r="G970" s="155">
        <f t="shared" si="29"/>
        <v>83.788420659990066</v>
      </c>
      <c r="H970" s="75">
        <f t="shared" si="28"/>
        <v>31698890.838125922</v>
      </c>
    </row>
    <row r="971" spans="1:8" x14ac:dyDescent="0.3">
      <c r="A971" s="143">
        <v>2663</v>
      </c>
      <c r="B971" s="148">
        <v>15199.95</v>
      </c>
      <c r="C971" s="148">
        <v>618.94000000000005</v>
      </c>
      <c r="D971" s="156">
        <v>1.8319999999999999E-2</v>
      </c>
      <c r="E971" s="156">
        <v>1.2359999999999999E-2</v>
      </c>
      <c r="F971" s="156">
        <v>5.9699999999999996E-3</v>
      </c>
      <c r="G971" s="155">
        <f t="shared" si="29"/>
        <v>83.50865965611699</v>
      </c>
      <c r="H971" s="75">
        <f t="shared" si="28"/>
        <v>31888908.419390921</v>
      </c>
    </row>
    <row r="972" spans="1:8" x14ac:dyDescent="0.3">
      <c r="A972" s="143">
        <v>2676</v>
      </c>
      <c r="B972" s="148">
        <v>15239.2</v>
      </c>
      <c r="C972" s="148">
        <v>618.61</v>
      </c>
      <c r="D972" s="156">
        <v>1.8360000000000001E-2</v>
      </c>
      <c r="E972" s="156">
        <v>1.2409999999999999E-2</v>
      </c>
      <c r="F972" s="156">
        <v>5.9500000000000004E-3</v>
      </c>
      <c r="G972" s="155">
        <f t="shared" si="29"/>
        <v>83.228898652243913</v>
      </c>
      <c r="H972" s="75">
        <f t="shared" si="28"/>
        <v>32152293.774559673</v>
      </c>
    </row>
    <row r="973" spans="1:8" x14ac:dyDescent="0.3">
      <c r="A973" s="143">
        <v>2683</v>
      </c>
      <c r="B973" s="148">
        <v>15204.32</v>
      </c>
      <c r="C973" s="148">
        <v>618.71</v>
      </c>
      <c r="D973" s="156">
        <v>1.84E-2</v>
      </c>
      <c r="E973" s="156">
        <v>1.243E-2</v>
      </c>
      <c r="F973" s="156">
        <v>5.96E-3</v>
      </c>
      <c r="G973" s="155">
        <f t="shared" si="29"/>
        <v>83.368779154180444</v>
      </c>
      <c r="H973" s="75">
        <f t="shared" si="28"/>
        <v>32182311.258728128</v>
      </c>
    </row>
    <row r="974" spans="1:8" x14ac:dyDescent="0.3">
      <c r="A974" s="143">
        <v>2697</v>
      </c>
      <c r="B974" s="148">
        <v>15243.94</v>
      </c>
      <c r="C974" s="148">
        <v>618.38</v>
      </c>
      <c r="D974" s="156">
        <v>1.8429999999999998E-2</v>
      </c>
      <c r="E974" s="156">
        <v>1.248E-2</v>
      </c>
      <c r="F974" s="156">
        <v>5.9500000000000004E-3</v>
      </c>
      <c r="G974" s="155">
        <f t="shared" si="29"/>
        <v>83.228898652243913</v>
      </c>
      <c r="H974" s="75">
        <f t="shared" si="28"/>
        <v>32404609.981310707</v>
      </c>
    </row>
    <row r="975" spans="1:8" x14ac:dyDescent="0.3">
      <c r="A975" s="143">
        <v>2704</v>
      </c>
      <c r="B975" s="148">
        <v>15246.95</v>
      </c>
      <c r="C975" s="148">
        <v>618.39</v>
      </c>
      <c r="D975" s="156">
        <v>1.8429999999999998E-2</v>
      </c>
      <c r="E975" s="156">
        <v>1.2489999999999999E-2</v>
      </c>
      <c r="F975" s="156">
        <v>5.94E-3</v>
      </c>
      <c r="G975" s="155">
        <f t="shared" si="29"/>
        <v>83.089018150307353</v>
      </c>
      <c r="H975" s="75">
        <f t="shared" si="28"/>
        <v>32543410.190604087</v>
      </c>
    </row>
    <row r="976" spans="1:8" x14ac:dyDescent="0.3">
      <c r="A976" s="143">
        <v>2718</v>
      </c>
      <c r="B976" s="148">
        <v>15120.85</v>
      </c>
      <c r="C976" s="148">
        <v>618.14</v>
      </c>
      <c r="D976" s="156">
        <v>1.8489999999999999E-2</v>
      </c>
      <c r="E976" s="156">
        <v>1.2500000000000001E-2</v>
      </c>
      <c r="F976" s="156">
        <v>5.9899999999999997E-3</v>
      </c>
      <c r="G976" s="155">
        <f t="shared" si="29"/>
        <v>83.788420659990066</v>
      </c>
      <c r="H976" s="75">
        <f t="shared" si="28"/>
        <v>32438849.886305071</v>
      </c>
    </row>
    <row r="977" spans="1:8" x14ac:dyDescent="0.3">
      <c r="A977" s="143">
        <v>2725</v>
      </c>
      <c r="B977" s="148">
        <v>15119.53</v>
      </c>
      <c r="C977" s="148">
        <v>617.73</v>
      </c>
      <c r="D977" s="156">
        <v>1.8499999999999999E-2</v>
      </c>
      <c r="E977" s="156">
        <v>1.251E-2</v>
      </c>
      <c r="F977" s="156">
        <v>5.9899999999999997E-3</v>
      </c>
      <c r="G977" s="155">
        <f t="shared" si="29"/>
        <v>83.788420659990066</v>
      </c>
      <c r="H977" s="75">
        <f t="shared" si="28"/>
        <v>32522393.649809167</v>
      </c>
    </row>
    <row r="978" spans="1:8" x14ac:dyDescent="0.3">
      <c r="A978" s="143">
        <v>2739</v>
      </c>
      <c r="B978" s="148">
        <v>15183.86</v>
      </c>
      <c r="C978" s="148">
        <v>618.72</v>
      </c>
      <c r="D978" s="156">
        <v>1.8530000000000001E-2</v>
      </c>
      <c r="E978" s="156">
        <v>1.255E-2</v>
      </c>
      <c r="F978" s="156">
        <v>5.9699999999999996E-3</v>
      </c>
      <c r="G978" s="155">
        <f t="shared" si="29"/>
        <v>83.50865965611699</v>
      </c>
      <c r="H978" s="75">
        <f t="shared" ref="H978:H1041" si="30">A978/G978*10^6</f>
        <v>32798993.676572189</v>
      </c>
    </row>
    <row r="979" spans="1:8" x14ac:dyDescent="0.3">
      <c r="A979" s="143">
        <v>2746</v>
      </c>
      <c r="B979" s="148">
        <v>15184.51</v>
      </c>
      <c r="C979" s="148">
        <v>620.70000000000005</v>
      </c>
      <c r="D979" s="156">
        <v>1.8550000000000001E-2</v>
      </c>
      <c r="E979" s="156">
        <v>1.256E-2</v>
      </c>
      <c r="F979" s="156">
        <v>5.9899999999999997E-3</v>
      </c>
      <c r="G979" s="155">
        <f t="shared" ref="G979:G1042" si="31">(2*F979/$B$7)*(1+3*$B$11)/(4+PI()*$B$11-PI())*10^6</f>
        <v>83.788420659990066</v>
      </c>
      <c r="H979" s="75">
        <f t="shared" si="30"/>
        <v>32773024.940321457</v>
      </c>
    </row>
    <row r="980" spans="1:8" x14ac:dyDescent="0.3">
      <c r="A980" s="143">
        <v>2760</v>
      </c>
      <c r="B980" s="148">
        <v>15173.35</v>
      </c>
      <c r="C980" s="148">
        <v>618.77</v>
      </c>
      <c r="D980" s="156">
        <v>1.856E-2</v>
      </c>
      <c r="E980" s="156">
        <v>1.2579999999999999E-2</v>
      </c>
      <c r="F980" s="156">
        <v>5.9800000000000001E-3</v>
      </c>
      <c r="G980" s="155">
        <f t="shared" si="31"/>
        <v>83.648540158053535</v>
      </c>
      <c r="H980" s="75">
        <f t="shared" si="30"/>
        <v>32995196.267442238</v>
      </c>
    </row>
    <row r="981" spans="1:8" x14ac:dyDescent="0.3">
      <c r="A981" s="143">
        <v>2767</v>
      </c>
      <c r="B981" s="148">
        <v>15085.85</v>
      </c>
      <c r="C981" s="148">
        <v>618.07000000000005</v>
      </c>
      <c r="D981" s="156">
        <v>1.8610000000000002E-2</v>
      </c>
      <c r="E981" s="156">
        <v>1.26E-2</v>
      </c>
      <c r="F981" s="156">
        <v>6.0000000000000001E-3</v>
      </c>
      <c r="G981" s="155">
        <f t="shared" si="31"/>
        <v>83.928301161926626</v>
      </c>
      <c r="H981" s="75">
        <f t="shared" si="30"/>
        <v>32968616.803782355</v>
      </c>
    </row>
    <row r="982" spans="1:8" x14ac:dyDescent="0.3">
      <c r="A982" s="143">
        <v>2781</v>
      </c>
      <c r="B982" s="148">
        <v>15190.16</v>
      </c>
      <c r="C982" s="148">
        <v>618.24</v>
      </c>
      <c r="D982" s="156">
        <v>1.8599999999999998E-2</v>
      </c>
      <c r="E982" s="156">
        <v>1.264E-2</v>
      </c>
      <c r="F982" s="156">
        <v>5.96E-3</v>
      </c>
      <c r="G982" s="155">
        <f t="shared" si="31"/>
        <v>83.368779154180444</v>
      </c>
      <c r="H982" s="75">
        <f t="shared" si="30"/>
        <v>33357811.259978727</v>
      </c>
    </row>
    <row r="983" spans="1:8" x14ac:dyDescent="0.3">
      <c r="A983" s="143">
        <v>2788</v>
      </c>
      <c r="B983" s="148">
        <v>15224.64</v>
      </c>
      <c r="C983" s="148">
        <v>618.1</v>
      </c>
      <c r="D983" s="156">
        <v>1.864E-2</v>
      </c>
      <c r="E983" s="156">
        <v>1.269E-2</v>
      </c>
      <c r="F983" s="156">
        <v>5.9500000000000004E-3</v>
      </c>
      <c r="G983" s="155">
        <f t="shared" si="31"/>
        <v>83.228898652243913</v>
      </c>
      <c r="H983" s="75">
        <f t="shared" si="30"/>
        <v>33497980.210565161</v>
      </c>
    </row>
    <row r="984" spans="1:8" x14ac:dyDescent="0.3">
      <c r="A984" s="143">
        <v>2802</v>
      </c>
      <c r="B984" s="148">
        <v>15183.78</v>
      </c>
      <c r="C984" s="148">
        <v>618.38</v>
      </c>
      <c r="D984" s="156">
        <v>1.865E-2</v>
      </c>
      <c r="E984" s="156">
        <v>1.268E-2</v>
      </c>
      <c r="F984" s="156">
        <v>5.9699999999999996E-3</v>
      </c>
      <c r="G984" s="155">
        <f t="shared" si="31"/>
        <v>83.50865965611699</v>
      </c>
      <c r="H984" s="75">
        <f t="shared" si="30"/>
        <v>33553406.455551397</v>
      </c>
    </row>
    <row r="985" spans="1:8" x14ac:dyDescent="0.3">
      <c r="A985" s="143">
        <v>2810</v>
      </c>
      <c r="B985" s="148">
        <v>15189.78</v>
      </c>
      <c r="C985" s="148">
        <v>618.53</v>
      </c>
      <c r="D985" s="156">
        <v>1.8679999999999999E-2</v>
      </c>
      <c r="E985" s="156">
        <v>1.2710000000000001E-2</v>
      </c>
      <c r="F985" s="156">
        <v>5.9699999999999996E-3</v>
      </c>
      <c r="G985" s="155">
        <f t="shared" si="31"/>
        <v>83.50865965611699</v>
      </c>
      <c r="H985" s="75">
        <f t="shared" si="30"/>
        <v>33649204.903675735</v>
      </c>
    </row>
    <row r="986" spans="1:8" x14ac:dyDescent="0.3">
      <c r="A986" s="143">
        <v>2824</v>
      </c>
      <c r="B986" s="148">
        <v>15191.04</v>
      </c>
      <c r="C986" s="148">
        <v>618.34</v>
      </c>
      <c r="D986" s="156">
        <v>1.8710000000000001E-2</v>
      </c>
      <c r="E986" s="156">
        <v>1.274E-2</v>
      </c>
      <c r="F986" s="156">
        <v>5.9699999999999996E-3</v>
      </c>
      <c r="G986" s="155">
        <f t="shared" si="31"/>
        <v>83.50865965611699</v>
      </c>
      <c r="H986" s="75">
        <f t="shared" si="30"/>
        <v>33816852.187893339</v>
      </c>
    </row>
    <row r="987" spans="1:8" x14ac:dyDescent="0.3">
      <c r="A987" s="143">
        <v>2831</v>
      </c>
      <c r="B987" s="148">
        <v>15232.47</v>
      </c>
      <c r="C987" s="148">
        <v>618.91999999999996</v>
      </c>
      <c r="D987" s="156">
        <v>1.8720000000000001E-2</v>
      </c>
      <c r="E987" s="156">
        <v>1.277E-2</v>
      </c>
      <c r="F987" s="156">
        <v>5.9500000000000004E-3</v>
      </c>
      <c r="G987" s="155">
        <f t="shared" si="31"/>
        <v>83.228898652243913</v>
      </c>
      <c r="H987" s="75">
        <f t="shared" si="30"/>
        <v>34014627.681531549</v>
      </c>
    </row>
    <row r="988" spans="1:8" x14ac:dyDescent="0.3">
      <c r="A988" s="143">
        <v>2846</v>
      </c>
      <c r="B988" s="148">
        <v>15176.97</v>
      </c>
      <c r="C988" s="148">
        <v>618.45000000000005</v>
      </c>
      <c r="D988" s="156">
        <v>1.8749999999999999E-2</v>
      </c>
      <c r="E988" s="156">
        <v>1.277E-2</v>
      </c>
      <c r="F988" s="156">
        <v>5.9699999999999996E-3</v>
      </c>
      <c r="G988" s="155">
        <f t="shared" si="31"/>
        <v>83.50865965611699</v>
      </c>
      <c r="H988" s="75">
        <f t="shared" si="30"/>
        <v>34080297.920235284</v>
      </c>
    </row>
    <row r="989" spans="1:8" x14ac:dyDescent="0.3">
      <c r="A989" s="143">
        <v>2853</v>
      </c>
      <c r="B989" s="148">
        <v>15254.38</v>
      </c>
      <c r="C989" s="148">
        <v>618.79</v>
      </c>
      <c r="D989" s="156">
        <v>1.8759999999999999E-2</v>
      </c>
      <c r="E989" s="156">
        <v>1.282E-2</v>
      </c>
      <c r="F989" s="156">
        <v>5.94E-3</v>
      </c>
      <c r="G989" s="155">
        <f t="shared" si="31"/>
        <v>83.089018150307353</v>
      </c>
      <c r="H989" s="75">
        <f t="shared" si="30"/>
        <v>34336667.630840771</v>
      </c>
    </row>
    <row r="990" spans="1:8" x14ac:dyDescent="0.3">
      <c r="A990" s="143">
        <v>2868</v>
      </c>
      <c r="B990" s="148">
        <v>15187.88</v>
      </c>
      <c r="C990" s="148">
        <v>619.03</v>
      </c>
      <c r="D990" s="156">
        <v>1.881E-2</v>
      </c>
      <c r="E990" s="156">
        <v>1.2840000000000001E-2</v>
      </c>
      <c r="F990" s="156">
        <v>5.9699999999999996E-3</v>
      </c>
      <c r="G990" s="155">
        <f t="shared" si="31"/>
        <v>83.50865965611699</v>
      </c>
      <c r="H990" s="75">
        <f t="shared" si="30"/>
        <v>34343743.652577229</v>
      </c>
    </row>
    <row r="991" spans="1:8" x14ac:dyDescent="0.3">
      <c r="A991" s="143">
        <v>2875</v>
      </c>
      <c r="B991" s="148">
        <v>15109.61</v>
      </c>
      <c r="C991" s="148">
        <v>618.49</v>
      </c>
      <c r="D991" s="156">
        <v>1.8859999999999998E-2</v>
      </c>
      <c r="E991" s="156">
        <v>1.286E-2</v>
      </c>
      <c r="F991" s="156">
        <v>6.0000000000000001E-3</v>
      </c>
      <c r="G991" s="155">
        <f t="shared" si="31"/>
        <v>83.928301161926626</v>
      </c>
      <c r="H991" s="75">
        <f t="shared" si="30"/>
        <v>34255429.458212599</v>
      </c>
    </row>
    <row r="992" spans="1:8" x14ac:dyDescent="0.3">
      <c r="A992" s="143">
        <v>2890</v>
      </c>
      <c r="B992" s="148">
        <v>15198.3</v>
      </c>
      <c r="C992" s="148">
        <v>618.65</v>
      </c>
      <c r="D992" s="156">
        <v>1.8880000000000001E-2</v>
      </c>
      <c r="E992" s="156">
        <v>1.2919999999999999E-2</v>
      </c>
      <c r="F992" s="156">
        <v>5.9699999999999996E-3</v>
      </c>
      <c r="G992" s="155">
        <f t="shared" si="31"/>
        <v>83.50865965611699</v>
      </c>
      <c r="H992" s="75">
        <f t="shared" si="30"/>
        <v>34607189.384919174</v>
      </c>
    </row>
    <row r="993" spans="1:8" x14ac:dyDescent="0.3">
      <c r="A993" s="143">
        <v>2897</v>
      </c>
      <c r="B993" s="148">
        <v>15132.2</v>
      </c>
      <c r="C993" s="148">
        <v>618.47</v>
      </c>
      <c r="D993" s="156">
        <v>1.8929999999999999E-2</v>
      </c>
      <c r="E993" s="156">
        <v>1.294E-2</v>
      </c>
      <c r="F993" s="156">
        <v>5.9899999999999997E-3</v>
      </c>
      <c r="G993" s="155">
        <f t="shared" si="31"/>
        <v>83.788420659990066</v>
      </c>
      <c r="H993" s="75">
        <f t="shared" si="30"/>
        <v>34575183.267338403</v>
      </c>
    </row>
    <row r="994" spans="1:8" x14ac:dyDescent="0.3">
      <c r="A994" s="143">
        <v>2912</v>
      </c>
      <c r="B994" s="148">
        <v>15232.12</v>
      </c>
      <c r="C994" s="148">
        <v>618.63</v>
      </c>
      <c r="D994" s="156">
        <v>1.8960000000000001E-2</v>
      </c>
      <c r="E994" s="156">
        <v>1.3010000000000001E-2</v>
      </c>
      <c r="F994" s="156">
        <v>5.9500000000000004E-3</v>
      </c>
      <c r="G994" s="155">
        <f t="shared" si="31"/>
        <v>83.228898652243913</v>
      </c>
      <c r="H994" s="75">
        <f t="shared" si="30"/>
        <v>34987847.336142667</v>
      </c>
    </row>
    <row r="995" spans="1:8" x14ac:dyDescent="0.3">
      <c r="A995" s="143">
        <v>2920</v>
      </c>
      <c r="B995" s="148">
        <v>15258.67</v>
      </c>
      <c r="C995" s="148">
        <v>618.80999999999995</v>
      </c>
      <c r="D995" s="156">
        <v>1.8970000000000001E-2</v>
      </c>
      <c r="E995" s="156">
        <v>1.302E-2</v>
      </c>
      <c r="F995" s="156">
        <v>5.94E-3</v>
      </c>
      <c r="G995" s="155">
        <f t="shared" si="31"/>
        <v>83.089018150307353</v>
      </c>
      <c r="H995" s="75">
        <f t="shared" si="30"/>
        <v>35143031.714705594</v>
      </c>
    </row>
    <row r="996" spans="1:8" x14ac:dyDescent="0.3">
      <c r="A996" s="143">
        <v>2935</v>
      </c>
      <c r="B996" s="148">
        <v>15156.28</v>
      </c>
      <c r="C996" s="148">
        <v>618.08000000000004</v>
      </c>
      <c r="D996" s="156">
        <v>1.9040000000000001E-2</v>
      </c>
      <c r="E996" s="156">
        <v>1.306E-2</v>
      </c>
      <c r="F996" s="156">
        <v>5.9800000000000001E-3</v>
      </c>
      <c r="G996" s="155">
        <f t="shared" si="31"/>
        <v>83.648540158053535</v>
      </c>
      <c r="H996" s="75">
        <f t="shared" si="30"/>
        <v>35087282.987298176</v>
      </c>
    </row>
    <row r="997" spans="1:8" x14ac:dyDescent="0.3">
      <c r="A997" s="143">
        <v>2942</v>
      </c>
      <c r="B997" s="148">
        <v>15206.21</v>
      </c>
      <c r="C997" s="148">
        <v>618.99</v>
      </c>
      <c r="D997" s="156">
        <v>1.9040000000000001E-2</v>
      </c>
      <c r="E997" s="156">
        <v>1.308E-2</v>
      </c>
      <c r="F997" s="156">
        <v>5.9699999999999996E-3</v>
      </c>
      <c r="G997" s="155">
        <f t="shared" si="31"/>
        <v>83.50865965611699</v>
      </c>
      <c r="H997" s="75">
        <f t="shared" si="30"/>
        <v>35229879.297727406</v>
      </c>
    </row>
    <row r="998" spans="1:8" x14ac:dyDescent="0.3">
      <c r="A998" s="143">
        <v>2957</v>
      </c>
      <c r="B998" s="148">
        <v>15332.28</v>
      </c>
      <c r="C998" s="148">
        <v>618.59</v>
      </c>
      <c r="D998" s="156">
        <v>1.907E-2</v>
      </c>
      <c r="E998" s="156">
        <v>1.316E-2</v>
      </c>
      <c r="F998" s="156">
        <v>5.9100000000000003E-3</v>
      </c>
      <c r="G998" s="155">
        <f t="shared" si="31"/>
        <v>82.669376644497746</v>
      </c>
      <c r="H998" s="75">
        <f t="shared" si="30"/>
        <v>35768988.711696178</v>
      </c>
    </row>
    <row r="999" spans="1:8" x14ac:dyDescent="0.3">
      <c r="A999" s="143">
        <v>2965</v>
      </c>
      <c r="B999" s="148">
        <v>15250.41</v>
      </c>
      <c r="C999" s="148">
        <v>618.54</v>
      </c>
      <c r="D999" s="156">
        <v>1.9089999999999999E-2</v>
      </c>
      <c r="E999" s="156">
        <v>1.3140000000000001E-2</v>
      </c>
      <c r="F999" s="156">
        <v>5.94E-3</v>
      </c>
      <c r="G999" s="155">
        <f t="shared" si="31"/>
        <v>83.089018150307353</v>
      </c>
      <c r="H999" s="75">
        <f t="shared" si="30"/>
        <v>35684619.532226741</v>
      </c>
    </row>
    <row r="1000" spans="1:8" x14ac:dyDescent="0.3">
      <c r="A1000" s="143">
        <v>2980</v>
      </c>
      <c r="B1000" s="148">
        <v>15039.23</v>
      </c>
      <c r="C1000" s="148">
        <v>619.14</v>
      </c>
      <c r="D1000" s="156">
        <v>1.9140000000000001E-2</v>
      </c>
      <c r="E1000" s="156">
        <v>1.311E-2</v>
      </c>
      <c r="F1000" s="156">
        <v>6.0299999999999998E-3</v>
      </c>
      <c r="G1000" s="155">
        <f t="shared" si="31"/>
        <v>84.347942667736248</v>
      </c>
      <c r="H1000" s="75">
        <f t="shared" si="30"/>
        <v>35329848.076304927</v>
      </c>
    </row>
    <row r="1001" spans="1:8" x14ac:dyDescent="0.3">
      <c r="A1001" s="143">
        <v>2988</v>
      </c>
      <c r="B1001" s="148">
        <v>15073.27</v>
      </c>
      <c r="C1001" s="148">
        <v>618.15</v>
      </c>
      <c r="D1001" s="156">
        <v>1.9130000000000001E-2</v>
      </c>
      <c r="E1001" s="156">
        <v>1.312E-2</v>
      </c>
      <c r="F1001" s="156">
        <v>6.0099999999999997E-3</v>
      </c>
      <c r="G1001" s="155">
        <f t="shared" si="31"/>
        <v>84.068181663863172</v>
      </c>
      <c r="H1001" s="75">
        <f t="shared" si="30"/>
        <v>35542579.140669055</v>
      </c>
    </row>
    <row r="1002" spans="1:8" x14ac:dyDescent="0.3">
      <c r="A1002" s="143">
        <v>3003</v>
      </c>
      <c r="B1002" s="148">
        <v>15040.2</v>
      </c>
      <c r="C1002" s="148">
        <v>618.41999999999996</v>
      </c>
      <c r="D1002" s="156">
        <v>1.9189999999999999E-2</v>
      </c>
      <c r="E1002" s="156">
        <v>1.316E-2</v>
      </c>
      <c r="F1002" s="156">
        <v>6.0299999999999998E-3</v>
      </c>
      <c r="G1002" s="155">
        <f t="shared" si="31"/>
        <v>84.347942667736248</v>
      </c>
      <c r="H1002" s="75">
        <f t="shared" si="30"/>
        <v>35602528.11179319</v>
      </c>
    </row>
    <row r="1003" spans="1:8" x14ac:dyDescent="0.3">
      <c r="A1003" s="143">
        <v>3011</v>
      </c>
      <c r="B1003" s="148">
        <v>15107.69</v>
      </c>
      <c r="C1003" s="148">
        <v>618.46</v>
      </c>
      <c r="D1003" s="156">
        <v>1.9210000000000001E-2</v>
      </c>
      <c r="E1003" s="156">
        <v>1.321E-2</v>
      </c>
      <c r="F1003" s="156">
        <v>6.0000000000000001E-3</v>
      </c>
      <c r="G1003" s="155">
        <f t="shared" si="31"/>
        <v>83.928301161926626</v>
      </c>
      <c r="H1003" s="75">
        <f t="shared" si="30"/>
        <v>35875860.208235867</v>
      </c>
    </row>
    <row r="1004" spans="1:8" x14ac:dyDescent="0.3">
      <c r="A1004" s="143">
        <v>3026</v>
      </c>
      <c r="B1004" s="148">
        <v>15183.12</v>
      </c>
      <c r="C1004" s="148">
        <v>618.71</v>
      </c>
      <c r="D1004" s="156">
        <v>1.9230000000000001E-2</v>
      </c>
      <c r="E1004" s="156">
        <v>1.3259999999999999E-2</v>
      </c>
      <c r="F1004" s="156">
        <v>5.9699999999999996E-3</v>
      </c>
      <c r="G1004" s="155">
        <f t="shared" si="31"/>
        <v>83.50865965611699</v>
      </c>
      <c r="H1004" s="75">
        <f t="shared" si="30"/>
        <v>36235763.00303302</v>
      </c>
    </row>
    <row r="1005" spans="1:8" x14ac:dyDescent="0.3">
      <c r="A1005" s="143">
        <v>3034</v>
      </c>
      <c r="B1005" s="148">
        <v>15152.14</v>
      </c>
      <c r="C1005" s="148">
        <v>618.80999999999995</v>
      </c>
      <c r="D1005" s="156">
        <v>1.9269999999999999E-2</v>
      </c>
      <c r="E1005" s="156">
        <v>1.328E-2</v>
      </c>
      <c r="F1005" s="156">
        <v>5.9899999999999997E-3</v>
      </c>
      <c r="G1005" s="155">
        <f t="shared" si="31"/>
        <v>83.788420659990066</v>
      </c>
      <c r="H1005" s="75">
        <f t="shared" si="30"/>
        <v>36210254.067347161</v>
      </c>
    </row>
    <row r="1006" spans="1:8" x14ac:dyDescent="0.3">
      <c r="A1006" s="143">
        <v>3050</v>
      </c>
      <c r="B1006" s="148">
        <v>15151.67</v>
      </c>
      <c r="C1006" s="148">
        <v>618.65</v>
      </c>
      <c r="D1006" s="156">
        <v>1.9259999999999999E-2</v>
      </c>
      <c r="E1006" s="156">
        <v>1.328E-2</v>
      </c>
      <c r="F1006" s="156">
        <v>5.9800000000000001E-3</v>
      </c>
      <c r="G1006" s="155">
        <f t="shared" si="31"/>
        <v>83.648540158053535</v>
      </c>
      <c r="H1006" s="75">
        <f t="shared" si="30"/>
        <v>36462082.831774935</v>
      </c>
    </row>
    <row r="1007" spans="1:8" x14ac:dyDescent="0.3">
      <c r="A1007" s="143">
        <v>3057</v>
      </c>
      <c r="B1007" s="148">
        <v>15167.38</v>
      </c>
      <c r="C1007" s="148">
        <v>617.79999999999995</v>
      </c>
      <c r="D1007" s="156">
        <v>1.9279999999999999E-2</v>
      </c>
      <c r="E1007" s="156">
        <v>1.3310000000000001E-2</v>
      </c>
      <c r="F1007" s="156">
        <v>5.9699999999999996E-3</v>
      </c>
      <c r="G1007" s="155">
        <f t="shared" si="31"/>
        <v>83.50865965611699</v>
      </c>
      <c r="H1007" s="75">
        <f t="shared" si="30"/>
        <v>36606981.98951485</v>
      </c>
    </row>
    <row r="1008" spans="1:8" x14ac:dyDescent="0.3">
      <c r="A1008" s="143">
        <v>3073</v>
      </c>
      <c r="B1008" s="148">
        <v>15126.5</v>
      </c>
      <c r="C1008" s="148">
        <v>618.29999999999995</v>
      </c>
      <c r="D1008" s="156">
        <v>1.9300000000000001E-2</v>
      </c>
      <c r="E1008" s="156">
        <v>1.3310000000000001E-2</v>
      </c>
      <c r="F1008" s="156">
        <v>5.9899999999999997E-3</v>
      </c>
      <c r="G1008" s="155">
        <f t="shared" si="31"/>
        <v>83.788420659990066</v>
      </c>
      <c r="H1008" s="75">
        <f t="shared" si="30"/>
        <v>36675712.178298555</v>
      </c>
    </row>
    <row r="1009" spans="1:8" x14ac:dyDescent="0.3">
      <c r="A1009" s="143">
        <v>3081</v>
      </c>
      <c r="B1009" s="148">
        <v>15125.62</v>
      </c>
      <c r="C1009" s="148">
        <v>618.34</v>
      </c>
      <c r="D1009" s="156">
        <v>1.933E-2</v>
      </c>
      <c r="E1009" s="156">
        <v>1.3339999999999999E-2</v>
      </c>
      <c r="F1009" s="156">
        <v>5.9899999999999997E-3</v>
      </c>
      <c r="G1009" s="155">
        <f t="shared" si="31"/>
        <v>83.788420659990066</v>
      </c>
      <c r="H1009" s="75">
        <f t="shared" si="30"/>
        <v>36771190.765160382</v>
      </c>
    </row>
    <row r="1010" spans="1:8" x14ac:dyDescent="0.3">
      <c r="A1010" s="143">
        <v>3097</v>
      </c>
      <c r="B1010" s="148">
        <v>15237.93</v>
      </c>
      <c r="C1010" s="148">
        <v>619.03</v>
      </c>
      <c r="D1010" s="156">
        <v>1.9369999999999998E-2</v>
      </c>
      <c r="E1010" s="156">
        <v>1.342E-2</v>
      </c>
      <c r="F1010" s="156">
        <v>5.9500000000000004E-3</v>
      </c>
      <c r="G1010" s="155">
        <f t="shared" si="31"/>
        <v>83.228898652243913</v>
      </c>
      <c r="H1010" s="75">
        <f t="shared" si="30"/>
        <v>37210632.967044584</v>
      </c>
    </row>
    <row r="1011" spans="1:8" x14ac:dyDescent="0.3">
      <c r="A1011" s="143">
        <v>3105</v>
      </c>
      <c r="B1011" s="148">
        <v>15017.63</v>
      </c>
      <c r="C1011" s="148">
        <v>618.64</v>
      </c>
      <c r="D1011" s="156">
        <v>1.9400000000000001E-2</v>
      </c>
      <c r="E1011" s="156">
        <v>1.337E-2</v>
      </c>
      <c r="F1011" s="156">
        <v>6.0400000000000002E-3</v>
      </c>
      <c r="G1011" s="155">
        <f t="shared" si="31"/>
        <v>84.487823169672808</v>
      </c>
      <c r="H1011" s="75">
        <f t="shared" si="30"/>
        <v>36750858.094241329</v>
      </c>
    </row>
    <row r="1012" spans="1:8" x14ac:dyDescent="0.3">
      <c r="A1012" s="143">
        <v>3121</v>
      </c>
      <c r="B1012" s="148">
        <v>15104.89</v>
      </c>
      <c r="C1012" s="148">
        <v>618.66999999999996</v>
      </c>
      <c r="D1012" s="156">
        <v>1.9460000000000002E-2</v>
      </c>
      <c r="E1012" s="156">
        <v>1.346E-2</v>
      </c>
      <c r="F1012" s="156">
        <v>6.0000000000000001E-3</v>
      </c>
      <c r="G1012" s="155">
        <f t="shared" si="31"/>
        <v>83.928301161926626</v>
      </c>
      <c r="H1012" s="75">
        <f t="shared" si="30"/>
        <v>37186502.726637051</v>
      </c>
    </row>
    <row r="1013" spans="1:8" x14ac:dyDescent="0.3">
      <c r="A1013" s="143">
        <v>3129</v>
      </c>
      <c r="B1013" s="148">
        <v>15171.44</v>
      </c>
      <c r="C1013" s="148">
        <v>618.91999999999996</v>
      </c>
      <c r="D1013" s="156">
        <v>1.9470000000000001E-2</v>
      </c>
      <c r="E1013" s="156">
        <v>1.349E-2</v>
      </c>
      <c r="F1013" s="156">
        <v>5.9800000000000001E-3</v>
      </c>
      <c r="G1013" s="155">
        <f t="shared" si="31"/>
        <v>83.648540158053535</v>
      </c>
      <c r="H1013" s="75">
        <f t="shared" si="30"/>
        <v>37406510.551024191</v>
      </c>
    </row>
    <row r="1014" spans="1:8" x14ac:dyDescent="0.3">
      <c r="A1014" s="143">
        <v>3145</v>
      </c>
      <c r="B1014" s="148">
        <v>15161.84</v>
      </c>
      <c r="C1014" s="148">
        <v>618.38</v>
      </c>
      <c r="D1014" s="156">
        <v>1.95E-2</v>
      </c>
      <c r="E1014" s="156">
        <v>1.3520000000000001E-2</v>
      </c>
      <c r="F1014" s="156">
        <v>5.9800000000000001E-3</v>
      </c>
      <c r="G1014" s="155">
        <f t="shared" si="31"/>
        <v>83.648540158053535</v>
      </c>
      <c r="H1014" s="75">
        <f t="shared" si="30"/>
        <v>37597787.051125303</v>
      </c>
    </row>
    <row r="1015" spans="1:8" x14ac:dyDescent="0.3">
      <c r="A1015" s="143">
        <v>3153</v>
      </c>
      <c r="B1015" s="148">
        <v>15131.8</v>
      </c>
      <c r="C1015" s="148">
        <v>618.27</v>
      </c>
      <c r="D1015" s="156">
        <v>1.9550000000000001E-2</v>
      </c>
      <c r="E1015" s="156">
        <v>1.3559999999999999E-2</v>
      </c>
      <c r="F1015" s="156">
        <v>5.9899999999999997E-3</v>
      </c>
      <c r="G1015" s="155">
        <f t="shared" si="31"/>
        <v>83.788420659990066</v>
      </c>
      <c r="H1015" s="75">
        <f t="shared" si="30"/>
        <v>37630498.046916805</v>
      </c>
    </row>
    <row r="1016" spans="1:8" x14ac:dyDescent="0.3">
      <c r="A1016" s="143">
        <v>3169</v>
      </c>
      <c r="B1016" s="148">
        <v>15200.89</v>
      </c>
      <c r="C1016" s="148">
        <v>618.48</v>
      </c>
      <c r="D1016" s="156">
        <v>1.951E-2</v>
      </c>
      <c r="E1016" s="156">
        <v>1.355E-2</v>
      </c>
      <c r="F1016" s="156">
        <v>5.96E-3</v>
      </c>
      <c r="G1016" s="155">
        <f t="shared" si="31"/>
        <v>83.368779154180444</v>
      </c>
      <c r="H1016" s="75">
        <f t="shared" si="30"/>
        <v>38011831.673093341</v>
      </c>
    </row>
    <row r="1017" spans="1:8" x14ac:dyDescent="0.3">
      <c r="A1017" s="143">
        <v>3177</v>
      </c>
      <c r="B1017" s="148">
        <v>15158.72</v>
      </c>
      <c r="C1017" s="148">
        <v>618.48</v>
      </c>
      <c r="D1017" s="156">
        <v>1.9560000000000001E-2</v>
      </c>
      <c r="E1017" s="156">
        <v>1.358E-2</v>
      </c>
      <c r="F1017" s="156">
        <v>5.9800000000000001E-3</v>
      </c>
      <c r="G1017" s="155">
        <f t="shared" si="31"/>
        <v>83.648540158053535</v>
      </c>
      <c r="H1017" s="75">
        <f t="shared" si="30"/>
        <v>37980340.051327534</v>
      </c>
    </row>
    <row r="1018" spans="1:8" x14ac:dyDescent="0.3">
      <c r="A1018" s="143">
        <v>3193</v>
      </c>
      <c r="B1018" s="148">
        <v>15197.97</v>
      </c>
      <c r="C1018" s="148">
        <v>618.19000000000005</v>
      </c>
      <c r="D1018" s="156">
        <v>1.9550000000000001E-2</v>
      </c>
      <c r="E1018" s="156">
        <v>1.359E-2</v>
      </c>
      <c r="F1018" s="156">
        <v>5.96E-3</v>
      </c>
      <c r="G1018" s="155">
        <f t="shared" si="31"/>
        <v>83.368779154180444</v>
      </c>
      <c r="H1018" s="75">
        <f t="shared" si="30"/>
        <v>38299709.224420018</v>
      </c>
    </row>
    <row r="1019" spans="1:8" x14ac:dyDescent="0.3">
      <c r="A1019" s="143">
        <v>3201</v>
      </c>
      <c r="B1019" s="148">
        <v>15105.89</v>
      </c>
      <c r="C1019" s="148">
        <v>618.39</v>
      </c>
      <c r="D1019" s="156">
        <v>1.958E-2</v>
      </c>
      <c r="E1019" s="156">
        <v>1.358E-2</v>
      </c>
      <c r="F1019" s="156">
        <v>6.0000000000000001E-3</v>
      </c>
      <c r="G1019" s="155">
        <f t="shared" si="31"/>
        <v>83.928301161926626</v>
      </c>
      <c r="H1019" s="75">
        <f t="shared" si="30"/>
        <v>38139697.285474271</v>
      </c>
    </row>
    <row r="1020" spans="1:8" x14ac:dyDescent="0.3">
      <c r="A1020" s="143">
        <v>3218</v>
      </c>
      <c r="B1020" s="148">
        <v>15130.69</v>
      </c>
      <c r="C1020" s="148">
        <v>618.99</v>
      </c>
      <c r="D1020" s="156">
        <v>1.9619999999999999E-2</v>
      </c>
      <c r="E1020" s="156">
        <v>1.363E-2</v>
      </c>
      <c r="F1020" s="156">
        <v>6.0000000000000001E-3</v>
      </c>
      <c r="G1020" s="155">
        <f t="shared" si="31"/>
        <v>83.928301161926626</v>
      </c>
      <c r="H1020" s="75">
        <f t="shared" si="30"/>
        <v>38342251.129227176</v>
      </c>
    </row>
    <row r="1021" spans="1:8" x14ac:dyDescent="0.3">
      <c r="A1021" s="143">
        <v>3226</v>
      </c>
      <c r="B1021" s="148">
        <v>15109.52</v>
      </c>
      <c r="C1021" s="148">
        <v>618.53</v>
      </c>
      <c r="D1021" s="156">
        <v>1.9630000000000002E-2</v>
      </c>
      <c r="E1021" s="156">
        <v>1.363E-2</v>
      </c>
      <c r="F1021" s="156">
        <v>6.0000000000000001E-3</v>
      </c>
      <c r="G1021" s="155">
        <f t="shared" si="31"/>
        <v>83.928301161926626</v>
      </c>
      <c r="H1021" s="75">
        <f t="shared" si="30"/>
        <v>38437570.585110903</v>
      </c>
    </row>
    <row r="1022" spans="1:8" x14ac:dyDescent="0.3">
      <c r="A1022" s="143">
        <v>3243</v>
      </c>
      <c r="B1022" s="148">
        <v>15169.49</v>
      </c>
      <c r="C1022" s="148">
        <v>619.19000000000005</v>
      </c>
      <c r="D1022" s="156">
        <v>1.968E-2</v>
      </c>
      <c r="E1022" s="156">
        <v>1.3690000000000001E-2</v>
      </c>
      <c r="F1022" s="156">
        <v>5.9800000000000001E-3</v>
      </c>
      <c r="G1022" s="155">
        <f t="shared" si="31"/>
        <v>83.648540158053535</v>
      </c>
      <c r="H1022" s="75">
        <f t="shared" si="30"/>
        <v>38769355.614244625</v>
      </c>
    </row>
    <row r="1023" spans="1:8" x14ac:dyDescent="0.3">
      <c r="A1023" s="143">
        <v>3251</v>
      </c>
      <c r="B1023" s="148">
        <v>15121.83</v>
      </c>
      <c r="C1023" s="148">
        <v>618.44000000000005</v>
      </c>
      <c r="D1023" s="156">
        <v>1.968E-2</v>
      </c>
      <c r="E1023" s="156">
        <v>1.3690000000000001E-2</v>
      </c>
      <c r="F1023" s="156">
        <v>5.9899999999999997E-3</v>
      </c>
      <c r="G1023" s="155">
        <f t="shared" si="31"/>
        <v>83.788420659990066</v>
      </c>
      <c r="H1023" s="75">
        <f t="shared" si="30"/>
        <v>38800110.735974163</v>
      </c>
    </row>
    <row r="1024" spans="1:8" x14ac:dyDescent="0.3">
      <c r="A1024" s="143">
        <v>3268</v>
      </c>
      <c r="B1024" s="148">
        <v>15166.09</v>
      </c>
      <c r="C1024" s="148">
        <v>617.71</v>
      </c>
      <c r="D1024" s="156">
        <v>1.9699999999999999E-2</v>
      </c>
      <c r="E1024" s="156">
        <v>1.3729999999999999E-2</v>
      </c>
      <c r="F1024" s="156">
        <v>5.9699999999999996E-3</v>
      </c>
      <c r="G1024" s="155">
        <f t="shared" si="31"/>
        <v>83.50865965611699</v>
      </c>
      <c r="H1024" s="75">
        <f t="shared" si="30"/>
        <v>39133666.058794416</v>
      </c>
    </row>
    <row r="1025" spans="1:8" x14ac:dyDescent="0.3">
      <c r="A1025" s="143">
        <v>3276</v>
      </c>
      <c r="B1025" s="148">
        <v>15133.7</v>
      </c>
      <c r="C1025" s="148">
        <v>618.62</v>
      </c>
      <c r="D1025" s="156">
        <v>1.9709999999999998E-2</v>
      </c>
      <c r="E1025" s="156">
        <v>1.372E-2</v>
      </c>
      <c r="F1025" s="156">
        <v>5.9899999999999997E-3</v>
      </c>
      <c r="G1025" s="155">
        <f t="shared" si="31"/>
        <v>83.788420659990066</v>
      </c>
      <c r="H1025" s="75">
        <f t="shared" si="30"/>
        <v>39098481.319917366</v>
      </c>
    </row>
    <row r="1026" spans="1:8" x14ac:dyDescent="0.3">
      <c r="A1026" s="143">
        <v>3293</v>
      </c>
      <c r="B1026" s="148">
        <v>15045.14</v>
      </c>
      <c r="C1026" s="148">
        <v>619.13</v>
      </c>
      <c r="D1026" s="156">
        <v>1.976E-2</v>
      </c>
      <c r="E1026" s="156">
        <v>1.3729999999999999E-2</v>
      </c>
      <c r="F1026" s="156">
        <v>6.0299999999999998E-3</v>
      </c>
      <c r="G1026" s="155">
        <f t="shared" si="31"/>
        <v>84.347942667736248</v>
      </c>
      <c r="H1026" s="75">
        <f t="shared" si="30"/>
        <v>39040667.68968863</v>
      </c>
    </row>
    <row r="1027" spans="1:8" x14ac:dyDescent="0.3">
      <c r="A1027" s="143">
        <v>3301</v>
      </c>
      <c r="B1027" s="148">
        <v>15089.64</v>
      </c>
      <c r="C1027" s="148">
        <v>618.59</v>
      </c>
      <c r="D1027" s="156">
        <v>1.9789999999999999E-2</v>
      </c>
      <c r="E1027" s="156">
        <v>1.3780000000000001E-2</v>
      </c>
      <c r="F1027" s="156">
        <v>6.0099999999999997E-3</v>
      </c>
      <c r="G1027" s="155">
        <f t="shared" si="31"/>
        <v>84.068181663863172</v>
      </c>
      <c r="H1027" s="75">
        <f t="shared" si="30"/>
        <v>39265747.57140179</v>
      </c>
    </row>
    <row r="1028" spans="1:8" x14ac:dyDescent="0.3">
      <c r="A1028" s="143">
        <v>3318</v>
      </c>
      <c r="B1028" s="148">
        <v>14959.43</v>
      </c>
      <c r="C1028" s="148">
        <v>618.78</v>
      </c>
      <c r="D1028" s="156">
        <v>1.985E-2</v>
      </c>
      <c r="E1028" s="156">
        <v>1.379E-2</v>
      </c>
      <c r="F1028" s="156">
        <v>6.0600000000000003E-3</v>
      </c>
      <c r="G1028" s="155">
        <f t="shared" si="31"/>
        <v>84.767584173545899</v>
      </c>
      <c r="H1028" s="75">
        <f t="shared" si="30"/>
        <v>39142321.116607629</v>
      </c>
    </row>
    <row r="1029" spans="1:8" x14ac:dyDescent="0.3">
      <c r="A1029" s="143">
        <v>3327</v>
      </c>
      <c r="B1029" s="148">
        <v>14940.37</v>
      </c>
      <c r="C1029" s="148">
        <v>618.21</v>
      </c>
      <c r="D1029" s="156">
        <v>1.9879999999999998E-2</v>
      </c>
      <c r="E1029" s="156">
        <v>1.3820000000000001E-2</v>
      </c>
      <c r="F1029" s="156">
        <v>6.0600000000000003E-3</v>
      </c>
      <c r="G1029" s="155">
        <f t="shared" si="31"/>
        <v>84.767584173545899</v>
      </c>
      <c r="H1029" s="75">
        <f t="shared" si="30"/>
        <v>39248493.777864248</v>
      </c>
    </row>
    <row r="1030" spans="1:8" x14ac:dyDescent="0.3">
      <c r="A1030" s="143">
        <v>3344</v>
      </c>
      <c r="B1030" s="148">
        <v>14966.09</v>
      </c>
      <c r="C1030" s="148">
        <v>618.34</v>
      </c>
      <c r="D1030" s="156">
        <v>1.992E-2</v>
      </c>
      <c r="E1030" s="156">
        <v>1.3860000000000001E-2</v>
      </c>
      <c r="F1030" s="156">
        <v>6.0600000000000003E-3</v>
      </c>
      <c r="G1030" s="155">
        <f t="shared" si="31"/>
        <v>84.767584173545899</v>
      </c>
      <c r="H1030" s="75">
        <f t="shared" si="30"/>
        <v>39449042.138015643</v>
      </c>
    </row>
    <row r="1031" spans="1:8" x14ac:dyDescent="0.3">
      <c r="A1031" s="143">
        <v>3352</v>
      </c>
      <c r="B1031" s="148">
        <v>14982.39</v>
      </c>
      <c r="C1031" s="148">
        <v>618.41</v>
      </c>
      <c r="D1031" s="156">
        <v>1.9949999999999999E-2</v>
      </c>
      <c r="E1031" s="156">
        <v>1.3899999999999999E-2</v>
      </c>
      <c r="F1031" s="156">
        <v>6.0499999999999998E-3</v>
      </c>
      <c r="G1031" s="155">
        <f t="shared" si="31"/>
        <v>84.627703671609353</v>
      </c>
      <c r="H1031" s="75">
        <f t="shared" si="30"/>
        <v>39608778.858128451</v>
      </c>
    </row>
    <row r="1032" spans="1:8" x14ac:dyDescent="0.3">
      <c r="A1032" s="143">
        <v>3370</v>
      </c>
      <c r="B1032" s="148">
        <v>14902.17</v>
      </c>
      <c r="C1032" s="148">
        <v>620.59</v>
      </c>
      <c r="D1032" s="156">
        <v>2.0060000000000001E-2</v>
      </c>
      <c r="E1032" s="156">
        <v>1.3950000000000001E-2</v>
      </c>
      <c r="F1032" s="156">
        <v>6.1000000000000004E-3</v>
      </c>
      <c r="G1032" s="155">
        <f t="shared" si="31"/>
        <v>85.327106181292081</v>
      </c>
      <c r="H1032" s="75">
        <f t="shared" si="30"/>
        <v>39495069.630509406</v>
      </c>
    </row>
    <row r="1033" spans="1:8" x14ac:dyDescent="0.3">
      <c r="A1033" s="143">
        <v>3378</v>
      </c>
      <c r="B1033" s="148">
        <v>14859.15</v>
      </c>
      <c r="C1033" s="148">
        <v>618.61</v>
      </c>
      <c r="D1033" s="156">
        <v>2.0060000000000001E-2</v>
      </c>
      <c r="E1033" s="156">
        <v>1.396E-2</v>
      </c>
      <c r="F1033" s="156">
        <v>6.1000000000000004E-3</v>
      </c>
      <c r="G1033" s="155">
        <f t="shared" si="31"/>
        <v>85.327106181292081</v>
      </c>
      <c r="H1033" s="75">
        <f t="shared" si="30"/>
        <v>39588826.472362243</v>
      </c>
    </row>
    <row r="1034" spans="1:8" x14ac:dyDescent="0.3">
      <c r="A1034" s="143">
        <v>3396</v>
      </c>
      <c r="B1034" s="148">
        <v>15016.82</v>
      </c>
      <c r="C1034" s="148">
        <v>618.17999999999995</v>
      </c>
      <c r="D1034" s="156">
        <v>2.0029999999999999E-2</v>
      </c>
      <c r="E1034" s="156">
        <v>1.4E-2</v>
      </c>
      <c r="F1034" s="156">
        <v>6.0299999999999998E-3</v>
      </c>
      <c r="G1034" s="155">
        <f t="shared" si="31"/>
        <v>84.347942667736248</v>
      </c>
      <c r="H1034" s="75">
        <f t="shared" si="30"/>
        <v>40261800.022527359</v>
      </c>
    </row>
    <row r="1035" spans="1:8" x14ac:dyDescent="0.3">
      <c r="A1035" s="143">
        <v>3404</v>
      </c>
      <c r="B1035" s="148">
        <v>14925.74</v>
      </c>
      <c r="C1035" s="148">
        <v>618.12</v>
      </c>
      <c r="D1035" s="156">
        <v>2.0060000000000001E-2</v>
      </c>
      <c r="E1035" s="156">
        <v>1.3990000000000001E-2</v>
      </c>
      <c r="F1035" s="156">
        <v>6.0699999999999999E-3</v>
      </c>
      <c r="G1035" s="155">
        <f t="shared" si="31"/>
        <v>84.90746467548243</v>
      </c>
      <c r="H1035" s="75">
        <f t="shared" si="30"/>
        <v>40090703.603153594</v>
      </c>
    </row>
    <row r="1036" spans="1:8" x14ac:dyDescent="0.3">
      <c r="A1036" s="143">
        <v>3422</v>
      </c>
      <c r="B1036" s="148">
        <v>15119.26</v>
      </c>
      <c r="C1036" s="148">
        <v>618.76</v>
      </c>
      <c r="D1036" s="156">
        <v>2.0039999999999999E-2</v>
      </c>
      <c r="E1036" s="156">
        <v>1.405E-2</v>
      </c>
      <c r="F1036" s="156">
        <v>6.0000000000000001E-3</v>
      </c>
      <c r="G1036" s="155">
        <f t="shared" si="31"/>
        <v>83.928301161926626</v>
      </c>
      <c r="H1036" s="75">
        <f t="shared" si="30"/>
        <v>40772897.25426209</v>
      </c>
    </row>
    <row r="1037" spans="1:8" x14ac:dyDescent="0.3">
      <c r="A1037" s="143">
        <v>3431</v>
      </c>
      <c r="B1037" s="148">
        <v>14905.7</v>
      </c>
      <c r="C1037" s="148">
        <v>619.22</v>
      </c>
      <c r="D1037" s="156">
        <v>2.0129999999999999E-2</v>
      </c>
      <c r="E1037" s="156">
        <v>1.404E-2</v>
      </c>
      <c r="F1037" s="156">
        <v>6.0899999999999999E-3</v>
      </c>
      <c r="G1037" s="155">
        <f t="shared" si="31"/>
        <v>85.187225679355521</v>
      </c>
      <c r="H1037" s="75">
        <f t="shared" si="30"/>
        <v>40275991.765646577</v>
      </c>
    </row>
    <row r="1038" spans="1:8" x14ac:dyDescent="0.3">
      <c r="A1038" s="143">
        <v>3448</v>
      </c>
      <c r="B1038" s="148">
        <v>14837.93</v>
      </c>
      <c r="C1038" s="148">
        <v>618.64</v>
      </c>
      <c r="D1038" s="156">
        <v>2.017E-2</v>
      </c>
      <c r="E1038" s="156">
        <v>1.406E-2</v>
      </c>
      <c r="F1038" s="156">
        <v>6.11E-3</v>
      </c>
      <c r="G1038" s="155">
        <f t="shared" si="31"/>
        <v>85.466986683228626</v>
      </c>
      <c r="H1038" s="75">
        <f t="shared" si="30"/>
        <v>40343062.670262694</v>
      </c>
    </row>
    <row r="1039" spans="1:8" x14ac:dyDescent="0.3">
      <c r="A1039" s="143">
        <v>3457</v>
      </c>
      <c r="B1039" s="148">
        <v>14490</v>
      </c>
      <c r="C1039" s="148">
        <v>617.92999999999995</v>
      </c>
      <c r="D1039" s="156">
        <v>2.0289999999999999E-2</v>
      </c>
      <c r="E1039" s="156">
        <v>1.404E-2</v>
      </c>
      <c r="F1039" s="156">
        <v>6.2500000000000003E-3</v>
      </c>
      <c r="G1039" s="155">
        <f t="shared" si="31"/>
        <v>87.425313710340234</v>
      </c>
      <c r="H1039" s="75">
        <f t="shared" si="30"/>
        <v>39542323.078803241</v>
      </c>
    </row>
    <row r="1040" spans="1:8" x14ac:dyDescent="0.3">
      <c r="A1040" s="143">
        <v>3475</v>
      </c>
      <c r="B1040" s="148">
        <v>14827.67</v>
      </c>
      <c r="C1040" s="148">
        <v>618.09</v>
      </c>
      <c r="D1040" s="156">
        <v>2.027E-2</v>
      </c>
      <c r="E1040" s="156">
        <v>1.4160000000000001E-2</v>
      </c>
      <c r="F1040" s="156">
        <v>6.11E-3</v>
      </c>
      <c r="G1040" s="155">
        <f t="shared" si="31"/>
        <v>85.466986683228626</v>
      </c>
      <c r="H1040" s="75">
        <f t="shared" si="30"/>
        <v>40658974.123887151</v>
      </c>
    </row>
    <row r="1041" spans="1:8" x14ac:dyDescent="0.3">
      <c r="A1041" s="143">
        <v>3484</v>
      </c>
      <c r="B1041" s="148">
        <v>14346.2</v>
      </c>
      <c r="C1041" s="148">
        <v>618.38</v>
      </c>
      <c r="D1041" s="156">
        <v>2.026E-2</v>
      </c>
      <c r="E1041" s="156">
        <v>1.3939999999999999E-2</v>
      </c>
      <c r="F1041" s="156">
        <v>6.3200000000000001E-3</v>
      </c>
      <c r="G1041" s="155">
        <f t="shared" si="31"/>
        <v>88.404477223896052</v>
      </c>
      <c r="H1041" s="75">
        <f t="shared" si="30"/>
        <v>39409768.706355318</v>
      </c>
    </row>
    <row r="1042" spans="1:8" x14ac:dyDescent="0.3">
      <c r="A1042" s="143">
        <v>3502</v>
      </c>
      <c r="B1042" s="148">
        <v>14744.92</v>
      </c>
      <c r="C1042" s="148">
        <v>618.5</v>
      </c>
      <c r="D1042" s="156">
        <v>2.0420000000000001E-2</v>
      </c>
      <c r="E1042" s="156">
        <v>1.427E-2</v>
      </c>
      <c r="F1042" s="156">
        <v>6.1500000000000001E-3</v>
      </c>
      <c r="G1042" s="155">
        <f t="shared" si="31"/>
        <v>86.026508690974808</v>
      </c>
      <c r="H1042" s="75">
        <f t="shared" ref="H1042:H1105" si="32">A1042/G1042*10^6</f>
        <v>40708382.256682247</v>
      </c>
    </row>
    <row r="1043" spans="1:8" x14ac:dyDescent="0.3">
      <c r="A1043" s="143">
        <v>3511</v>
      </c>
      <c r="B1043" s="148">
        <v>15045.91</v>
      </c>
      <c r="C1043" s="148">
        <v>618.79999999999995</v>
      </c>
      <c r="D1043" s="156">
        <v>2.0469999999999999E-2</v>
      </c>
      <c r="E1043" s="156">
        <v>1.4449999999999999E-2</v>
      </c>
      <c r="F1043" s="156">
        <v>6.0299999999999998E-3</v>
      </c>
      <c r="G1043" s="155">
        <f t="shared" ref="G1043:G1106" si="33">(2*F1043/$B$7)*(1+3*$B$11)/(4+PI()*$B$11-PI())*10^6</f>
        <v>84.347942667736248</v>
      </c>
      <c r="H1043" s="75">
        <f t="shared" si="32"/>
        <v>41625200.199968658</v>
      </c>
    </row>
    <row r="1044" spans="1:8" x14ac:dyDescent="0.3">
      <c r="A1044" s="143">
        <v>3529</v>
      </c>
      <c r="B1044" s="148">
        <v>14695.3</v>
      </c>
      <c r="C1044" s="148">
        <v>618.67999999999995</v>
      </c>
      <c r="D1044" s="156">
        <v>2.0480000000000002E-2</v>
      </c>
      <c r="E1044" s="156">
        <v>1.431E-2</v>
      </c>
      <c r="F1044" s="156">
        <v>6.1700000000000001E-3</v>
      </c>
      <c r="G1044" s="155">
        <f t="shared" si="33"/>
        <v>86.306269694847884</v>
      </c>
      <c r="H1044" s="75">
        <f t="shared" si="32"/>
        <v>40889265.779617704</v>
      </c>
    </row>
    <row r="1045" spans="1:8" x14ac:dyDescent="0.3">
      <c r="A1045" s="143">
        <v>3538</v>
      </c>
      <c r="B1045" s="148">
        <v>14961.94</v>
      </c>
      <c r="C1045" s="148">
        <v>618.05999999999995</v>
      </c>
      <c r="D1045" s="156">
        <v>2.0369999999999999E-2</v>
      </c>
      <c r="E1045" s="156">
        <v>1.431E-2</v>
      </c>
      <c r="F1045" s="156">
        <v>6.0499999999999998E-3</v>
      </c>
      <c r="G1045" s="155">
        <f t="shared" si="33"/>
        <v>84.627703671609353</v>
      </c>
      <c r="H1045" s="75">
        <f t="shared" si="32"/>
        <v>41806640.69214154</v>
      </c>
    </row>
    <row r="1046" spans="1:8" x14ac:dyDescent="0.3">
      <c r="A1046" s="143">
        <v>3556</v>
      </c>
      <c r="B1046" s="148">
        <v>15636.05</v>
      </c>
      <c r="C1046" s="148">
        <v>618.4</v>
      </c>
      <c r="D1046" s="156">
        <v>2.036E-2</v>
      </c>
      <c r="E1046" s="156">
        <v>1.456E-2</v>
      </c>
      <c r="F1046" s="156">
        <v>5.7999999999999996E-3</v>
      </c>
      <c r="G1046" s="155">
        <f t="shared" si="33"/>
        <v>81.130691123195746</v>
      </c>
      <c r="H1046" s="75">
        <f t="shared" si="32"/>
        <v>43830515.317566648</v>
      </c>
    </row>
    <row r="1047" spans="1:8" x14ac:dyDescent="0.3">
      <c r="A1047" s="143">
        <v>3565</v>
      </c>
      <c r="B1047" s="148">
        <v>14894.79</v>
      </c>
      <c r="C1047" s="148">
        <v>618.62</v>
      </c>
      <c r="D1047" s="156">
        <v>2.0570000000000001E-2</v>
      </c>
      <c r="E1047" s="156">
        <v>1.448E-2</v>
      </c>
      <c r="F1047" s="156">
        <v>6.0899999999999999E-3</v>
      </c>
      <c r="G1047" s="155">
        <f t="shared" si="33"/>
        <v>85.187225679355521</v>
      </c>
      <c r="H1047" s="75">
        <f t="shared" si="32"/>
        <v>41848997.564712934</v>
      </c>
    </row>
    <row r="1048" spans="1:8" x14ac:dyDescent="0.3">
      <c r="A1048" s="143">
        <v>3583</v>
      </c>
      <c r="B1048" s="148">
        <v>13985.53</v>
      </c>
      <c r="C1048" s="148">
        <v>618.88</v>
      </c>
      <c r="D1048" s="156">
        <v>2.0580000000000001E-2</v>
      </c>
      <c r="E1048" s="156">
        <v>1.409E-2</v>
      </c>
      <c r="F1048" s="156">
        <v>6.4900000000000001E-3</v>
      </c>
      <c r="G1048" s="155">
        <f t="shared" si="33"/>
        <v>90.78244575681731</v>
      </c>
      <c r="H1048" s="75">
        <f t="shared" si="32"/>
        <v>39467982.715490289</v>
      </c>
    </row>
    <row r="1049" spans="1:8" x14ac:dyDescent="0.3">
      <c r="A1049" s="143">
        <v>3592</v>
      </c>
      <c r="B1049" s="148">
        <v>14404.76</v>
      </c>
      <c r="C1049" s="148">
        <v>618.03</v>
      </c>
      <c r="D1049" s="156">
        <v>2.0650000000000002E-2</v>
      </c>
      <c r="E1049" s="156">
        <v>1.436E-2</v>
      </c>
      <c r="F1049" s="156">
        <v>6.2899999999999996E-3</v>
      </c>
      <c r="G1049" s="155">
        <f t="shared" si="33"/>
        <v>87.98483571808643</v>
      </c>
      <c r="H1049" s="75">
        <f t="shared" si="32"/>
        <v>40825216.876112409</v>
      </c>
    </row>
    <row r="1050" spans="1:8" x14ac:dyDescent="0.3">
      <c r="A1050" s="143">
        <v>3611</v>
      </c>
      <c r="B1050" s="148">
        <v>14557.26</v>
      </c>
      <c r="C1050" s="148">
        <v>618.92999999999995</v>
      </c>
      <c r="D1050" s="156">
        <v>2.0639999999999999E-2</v>
      </c>
      <c r="E1050" s="156">
        <v>1.4409999999999999E-2</v>
      </c>
      <c r="F1050" s="156">
        <v>6.2300000000000003E-3</v>
      </c>
      <c r="G1050" s="155">
        <f t="shared" si="33"/>
        <v>87.145552706467143</v>
      </c>
      <c r="H1050" s="75">
        <f t="shared" si="32"/>
        <v>41436423.177703075</v>
      </c>
    </row>
    <row r="1051" spans="1:8" x14ac:dyDescent="0.3">
      <c r="A1051" s="143">
        <v>3620</v>
      </c>
      <c r="B1051" s="148">
        <v>13842.83</v>
      </c>
      <c r="C1051" s="148">
        <v>619.27</v>
      </c>
      <c r="D1051" s="156">
        <v>2.0660000000000001E-2</v>
      </c>
      <c r="E1051" s="156">
        <v>1.4109999999999999E-2</v>
      </c>
      <c r="F1051" s="156">
        <v>6.5599999999999999E-3</v>
      </c>
      <c r="G1051" s="155">
        <f t="shared" si="33"/>
        <v>91.7616092703731</v>
      </c>
      <c r="H1051" s="75">
        <f t="shared" si="32"/>
        <v>39450049.195778251</v>
      </c>
    </row>
    <row r="1052" spans="1:8" x14ac:dyDescent="0.3">
      <c r="A1052" s="143">
        <v>3639</v>
      </c>
      <c r="B1052" s="148">
        <v>14353.2</v>
      </c>
      <c r="C1052" s="148">
        <v>619.17999999999995</v>
      </c>
      <c r="D1052" s="156">
        <v>2.051E-2</v>
      </c>
      <c r="E1052" s="156">
        <v>1.418E-2</v>
      </c>
      <c r="F1052" s="156">
        <v>6.3200000000000001E-3</v>
      </c>
      <c r="G1052" s="155">
        <f t="shared" si="33"/>
        <v>88.404477223896052</v>
      </c>
      <c r="H1052" s="75">
        <f t="shared" si="32"/>
        <v>41163073.571305104</v>
      </c>
    </row>
    <row r="1053" spans="1:8" x14ac:dyDescent="0.3">
      <c r="A1053" s="143">
        <v>3648</v>
      </c>
      <c r="B1053" s="148">
        <v>14641.05</v>
      </c>
      <c r="C1053" s="148">
        <v>618.38</v>
      </c>
      <c r="D1053" s="156">
        <v>2.036E-2</v>
      </c>
      <c r="E1053" s="156">
        <v>1.417E-2</v>
      </c>
      <c r="F1053" s="156">
        <v>6.1900000000000002E-3</v>
      </c>
      <c r="G1053" s="155">
        <f t="shared" si="33"/>
        <v>86.586030698720975</v>
      </c>
      <c r="H1053" s="75">
        <f t="shared" si="32"/>
        <v>42131507.47946097</v>
      </c>
    </row>
    <row r="1054" spans="1:8" x14ac:dyDescent="0.3">
      <c r="A1054" s="143">
        <v>3667</v>
      </c>
      <c r="B1054" s="148">
        <v>14577.5</v>
      </c>
      <c r="C1054" s="148">
        <v>618.52</v>
      </c>
      <c r="D1054" s="156">
        <v>2.078E-2</v>
      </c>
      <c r="E1054" s="156">
        <v>1.456E-2</v>
      </c>
      <c r="F1054" s="156">
        <v>6.2199999999999998E-3</v>
      </c>
      <c r="G1054" s="155">
        <f t="shared" si="33"/>
        <v>87.005672204530597</v>
      </c>
      <c r="H1054" s="75">
        <f t="shared" si="32"/>
        <v>42146677.418682717</v>
      </c>
    </row>
    <row r="1055" spans="1:8" x14ac:dyDescent="0.3">
      <c r="A1055" s="143">
        <v>3676</v>
      </c>
      <c r="B1055" s="148">
        <v>14925.39</v>
      </c>
      <c r="C1055" s="148">
        <v>617.91</v>
      </c>
      <c r="D1055" s="156">
        <v>2.0650000000000002E-2</v>
      </c>
      <c r="E1055" s="156">
        <v>1.4579999999999999E-2</v>
      </c>
      <c r="F1055" s="156">
        <v>6.0699999999999999E-3</v>
      </c>
      <c r="G1055" s="155">
        <f t="shared" si="33"/>
        <v>84.90746467548243</v>
      </c>
      <c r="H1055" s="75">
        <f t="shared" si="32"/>
        <v>43294191.082606524</v>
      </c>
    </row>
    <row r="1056" spans="1:8" x14ac:dyDescent="0.3">
      <c r="A1056" s="143">
        <v>3695</v>
      </c>
      <c r="B1056" s="148">
        <v>15094.89</v>
      </c>
      <c r="C1056" s="148">
        <v>620.47</v>
      </c>
      <c r="D1056" s="156">
        <v>2.0899999999999998E-2</v>
      </c>
      <c r="E1056" s="156">
        <v>1.487E-2</v>
      </c>
      <c r="F1056" s="156">
        <v>6.0200000000000002E-3</v>
      </c>
      <c r="G1056" s="155">
        <f t="shared" si="33"/>
        <v>84.208062165799731</v>
      </c>
      <c r="H1056" s="75">
        <f t="shared" si="32"/>
        <v>43879408.989661887</v>
      </c>
    </row>
    <row r="1057" spans="1:8" x14ac:dyDescent="0.3">
      <c r="A1057" s="143">
        <v>3704</v>
      </c>
      <c r="B1057" s="148">
        <v>14976.44</v>
      </c>
      <c r="C1057" s="148">
        <v>618.35</v>
      </c>
      <c r="D1057" s="156">
        <v>2.0899999999999998E-2</v>
      </c>
      <c r="E1057" s="156">
        <v>1.485E-2</v>
      </c>
      <c r="F1057" s="156">
        <v>6.0499999999999998E-3</v>
      </c>
      <c r="G1057" s="155">
        <f t="shared" si="33"/>
        <v>84.627703671609353</v>
      </c>
      <c r="H1057" s="75">
        <f t="shared" si="32"/>
        <v>43768173.296690866</v>
      </c>
    </row>
    <row r="1058" spans="1:8" x14ac:dyDescent="0.3">
      <c r="A1058" s="143">
        <v>3723</v>
      </c>
      <c r="B1058" s="148">
        <v>15105</v>
      </c>
      <c r="C1058" s="148">
        <v>618.9</v>
      </c>
      <c r="D1058" s="156">
        <v>2.0920000000000001E-2</v>
      </c>
      <c r="E1058" s="156">
        <v>1.491E-2</v>
      </c>
      <c r="F1058" s="156">
        <v>6.0000000000000001E-3</v>
      </c>
      <c r="G1058" s="155">
        <f t="shared" si="33"/>
        <v>83.928301161926626</v>
      </c>
      <c r="H1058" s="75">
        <f t="shared" si="32"/>
        <v>44359291.781887129</v>
      </c>
    </row>
    <row r="1059" spans="1:8" x14ac:dyDescent="0.3">
      <c r="A1059" s="143">
        <v>3733</v>
      </c>
      <c r="B1059" s="148">
        <v>14462.55</v>
      </c>
      <c r="C1059" s="148">
        <v>618.45000000000005</v>
      </c>
      <c r="D1059" s="156">
        <v>2.0889999999999999E-2</v>
      </c>
      <c r="E1059" s="156">
        <v>1.4619999999999999E-2</v>
      </c>
      <c r="F1059" s="156">
        <v>6.2700000000000004E-3</v>
      </c>
      <c r="G1059" s="155">
        <f t="shared" si="33"/>
        <v>87.705074714213339</v>
      </c>
      <c r="H1059" s="75">
        <f t="shared" si="32"/>
        <v>42563101.532767251</v>
      </c>
    </row>
    <row r="1060" spans="1:8" x14ac:dyDescent="0.3">
      <c r="A1060" s="143">
        <v>3752</v>
      </c>
      <c r="B1060" s="148">
        <v>14664.7</v>
      </c>
      <c r="C1060" s="148">
        <v>618.87</v>
      </c>
      <c r="D1060" s="156">
        <v>2.0889999999999999E-2</v>
      </c>
      <c r="E1060" s="156">
        <v>1.4710000000000001E-2</v>
      </c>
      <c r="F1060" s="156">
        <v>6.1799999999999997E-3</v>
      </c>
      <c r="G1060" s="155">
        <f t="shared" si="33"/>
        <v>86.44615019678443</v>
      </c>
      <c r="H1060" s="75">
        <f t="shared" si="32"/>
        <v>43402742.533461772</v>
      </c>
    </row>
    <row r="1061" spans="1:8" x14ac:dyDescent="0.3">
      <c r="A1061" s="143">
        <v>3762</v>
      </c>
      <c r="B1061" s="148">
        <v>14440.46</v>
      </c>
      <c r="C1061" s="148">
        <v>618.89</v>
      </c>
      <c r="D1061" s="156">
        <v>2.1010000000000001E-2</v>
      </c>
      <c r="E1061" s="156">
        <v>1.473E-2</v>
      </c>
      <c r="F1061" s="156">
        <v>6.28E-3</v>
      </c>
      <c r="G1061" s="155">
        <f t="shared" si="33"/>
        <v>87.844955216149884</v>
      </c>
      <c r="H1061" s="75">
        <f t="shared" si="32"/>
        <v>42825452.98979643</v>
      </c>
    </row>
    <row r="1062" spans="1:8" x14ac:dyDescent="0.3">
      <c r="A1062" s="143">
        <v>3781</v>
      </c>
      <c r="B1062" s="148">
        <v>14322.77</v>
      </c>
      <c r="C1062" s="148">
        <v>618.6</v>
      </c>
      <c r="D1062" s="156">
        <v>2.0930000000000001E-2</v>
      </c>
      <c r="E1062" s="156">
        <v>1.46E-2</v>
      </c>
      <c r="F1062" s="156">
        <v>6.3299999999999997E-3</v>
      </c>
      <c r="G1062" s="155">
        <f t="shared" si="33"/>
        <v>88.544357725832583</v>
      </c>
      <c r="H1062" s="75">
        <f t="shared" si="32"/>
        <v>42701760.982980214</v>
      </c>
    </row>
    <row r="1063" spans="1:8" x14ac:dyDescent="0.3">
      <c r="A1063" s="143">
        <v>3791</v>
      </c>
      <c r="B1063" s="148">
        <v>14248.4</v>
      </c>
      <c r="C1063" s="148">
        <v>619.16999999999996</v>
      </c>
      <c r="D1063" s="156">
        <v>2.102E-2</v>
      </c>
      <c r="E1063" s="156">
        <v>1.465E-2</v>
      </c>
      <c r="F1063" s="156">
        <v>6.3699999999999998E-3</v>
      </c>
      <c r="G1063" s="155">
        <f t="shared" si="33"/>
        <v>89.103879733578765</v>
      </c>
      <c r="H1063" s="75">
        <f t="shared" si="32"/>
        <v>42545846.615603238</v>
      </c>
    </row>
    <row r="1064" spans="1:8" x14ac:dyDescent="0.3">
      <c r="A1064" s="143">
        <v>3810</v>
      </c>
      <c r="B1064" s="148">
        <v>14267.29</v>
      </c>
      <c r="C1064" s="148">
        <v>619.32000000000005</v>
      </c>
      <c r="D1064" s="156">
        <v>2.104E-2</v>
      </c>
      <c r="E1064" s="156">
        <v>1.468E-2</v>
      </c>
      <c r="F1064" s="156">
        <v>6.3600000000000002E-3</v>
      </c>
      <c r="G1064" s="155">
        <f t="shared" si="33"/>
        <v>88.963999231642234</v>
      </c>
      <c r="H1064" s="75">
        <f t="shared" si="32"/>
        <v>42826312.136436418</v>
      </c>
    </row>
    <row r="1065" spans="1:8" x14ac:dyDescent="0.3">
      <c r="A1065" s="143">
        <v>3820</v>
      </c>
      <c r="B1065" s="148">
        <v>14612.58</v>
      </c>
      <c r="C1065" s="148">
        <v>618.74</v>
      </c>
      <c r="D1065" s="156">
        <v>2.0990000000000002E-2</v>
      </c>
      <c r="E1065" s="156">
        <v>1.4789999999999999E-2</v>
      </c>
      <c r="F1065" s="156">
        <v>6.2100000000000002E-3</v>
      </c>
      <c r="G1065" s="155">
        <f t="shared" si="33"/>
        <v>86.865791702594052</v>
      </c>
      <c r="H1065" s="75">
        <f t="shared" si="32"/>
        <v>43975884.236209914</v>
      </c>
    </row>
    <row r="1066" spans="1:8" x14ac:dyDescent="0.3">
      <c r="A1066" s="143">
        <v>3840</v>
      </c>
      <c r="B1066" s="148">
        <v>14703.79</v>
      </c>
      <c r="C1066" s="148">
        <v>618.97</v>
      </c>
      <c r="D1066" s="156">
        <v>2.104E-2</v>
      </c>
      <c r="E1066" s="156">
        <v>1.487E-2</v>
      </c>
      <c r="F1066" s="156">
        <v>6.1700000000000001E-3</v>
      </c>
      <c r="G1066" s="155">
        <f t="shared" si="33"/>
        <v>86.306269694847884</v>
      </c>
      <c r="H1066" s="75">
        <f t="shared" si="32"/>
        <v>44492711.98462227</v>
      </c>
    </row>
    <row r="1067" spans="1:8" x14ac:dyDescent="0.3">
      <c r="A1067" s="143">
        <v>3849</v>
      </c>
      <c r="B1067" s="148">
        <v>14401.07</v>
      </c>
      <c r="C1067" s="148">
        <v>618.98</v>
      </c>
      <c r="D1067" s="156">
        <v>2.104E-2</v>
      </c>
      <c r="E1067" s="156">
        <v>1.474E-2</v>
      </c>
      <c r="F1067" s="156">
        <v>6.3E-3</v>
      </c>
      <c r="G1067" s="155">
        <f t="shared" si="33"/>
        <v>88.124716220022961</v>
      </c>
      <c r="H1067" s="75">
        <f t="shared" si="32"/>
        <v>43676736.392434053</v>
      </c>
    </row>
    <row r="1068" spans="1:8" x14ac:dyDescent="0.3">
      <c r="A1068" s="143">
        <v>3869</v>
      </c>
      <c r="B1068" s="148">
        <v>14790.6</v>
      </c>
      <c r="C1068" s="148">
        <v>618.82000000000005</v>
      </c>
      <c r="D1068" s="156">
        <v>2.095E-2</v>
      </c>
      <c r="E1068" s="156">
        <v>1.482E-2</v>
      </c>
      <c r="F1068" s="156">
        <v>6.13E-3</v>
      </c>
      <c r="G1068" s="155">
        <f t="shared" si="33"/>
        <v>85.746747687101703</v>
      </c>
      <c r="H1068" s="75">
        <f t="shared" si="32"/>
        <v>45121244.87937852</v>
      </c>
    </row>
    <row r="1069" spans="1:8" x14ac:dyDescent="0.3">
      <c r="A1069" s="143">
        <v>3879</v>
      </c>
      <c r="B1069" s="148">
        <v>14619.04</v>
      </c>
      <c r="C1069" s="148">
        <v>619.29999999999995</v>
      </c>
      <c r="D1069" s="156">
        <v>2.1049999999999999E-2</v>
      </c>
      <c r="E1069" s="156">
        <v>1.4840000000000001E-2</v>
      </c>
      <c r="F1069" s="156">
        <v>6.2100000000000002E-3</v>
      </c>
      <c r="G1069" s="155">
        <f t="shared" si="33"/>
        <v>86.865791702594052</v>
      </c>
      <c r="H1069" s="75">
        <f t="shared" si="32"/>
        <v>44655092.919439338</v>
      </c>
    </row>
    <row r="1070" spans="1:8" x14ac:dyDescent="0.3">
      <c r="A1070" s="143">
        <v>3899</v>
      </c>
      <c r="B1070" s="148">
        <v>14853.77</v>
      </c>
      <c r="C1070" s="148">
        <v>618.4</v>
      </c>
      <c r="D1070" s="156">
        <v>2.0979999999999999E-2</v>
      </c>
      <c r="E1070" s="156">
        <v>1.4880000000000001E-2</v>
      </c>
      <c r="F1070" s="156">
        <v>6.1000000000000004E-3</v>
      </c>
      <c r="G1070" s="155">
        <f t="shared" si="33"/>
        <v>85.327106181292081</v>
      </c>
      <c r="H1070" s="75">
        <f t="shared" si="32"/>
        <v>45694740.798028536</v>
      </c>
    </row>
    <row r="1071" spans="1:8" x14ac:dyDescent="0.3">
      <c r="A1071" s="143">
        <v>3909</v>
      </c>
      <c r="B1071" s="148">
        <v>14725.5</v>
      </c>
      <c r="C1071" s="148">
        <v>618</v>
      </c>
      <c r="D1071" s="156">
        <v>2.0990000000000002E-2</v>
      </c>
      <c r="E1071" s="156">
        <v>1.4840000000000001E-2</v>
      </c>
      <c r="F1071" s="156">
        <v>6.1500000000000001E-3</v>
      </c>
      <c r="G1071" s="155">
        <f t="shared" si="33"/>
        <v>86.026508690974808</v>
      </c>
      <c r="H1071" s="75">
        <f t="shared" si="32"/>
        <v>45439482.079203568</v>
      </c>
    </row>
    <row r="1072" spans="1:8" x14ac:dyDescent="0.3">
      <c r="A1072" s="143">
        <v>3929</v>
      </c>
      <c r="B1072" s="148">
        <v>15006.21</v>
      </c>
      <c r="C1072" s="148">
        <v>618.39</v>
      </c>
      <c r="D1072" s="156">
        <v>2.1000000000000001E-2</v>
      </c>
      <c r="E1072" s="156">
        <v>1.4959999999999999E-2</v>
      </c>
      <c r="F1072" s="156">
        <v>6.0400000000000002E-3</v>
      </c>
      <c r="G1072" s="155">
        <f t="shared" si="33"/>
        <v>84.487823169672808</v>
      </c>
      <c r="H1072" s="75">
        <f t="shared" si="32"/>
        <v>46503742.818767853</v>
      </c>
    </row>
    <row r="1073" spans="1:8" x14ac:dyDescent="0.3">
      <c r="A1073" s="143">
        <v>3939</v>
      </c>
      <c r="B1073" s="148">
        <v>15015.36</v>
      </c>
      <c r="C1073" s="148">
        <v>618.26</v>
      </c>
      <c r="D1073" s="156">
        <v>2.0959999999999999E-2</v>
      </c>
      <c r="E1073" s="156">
        <v>1.4919999999999999E-2</v>
      </c>
      <c r="F1073" s="156">
        <v>6.0299999999999998E-3</v>
      </c>
      <c r="G1073" s="155">
        <f t="shared" si="33"/>
        <v>84.347942667736248</v>
      </c>
      <c r="H1073" s="75">
        <f t="shared" si="32"/>
        <v>46699419.990793668</v>
      </c>
    </row>
    <row r="1074" spans="1:8" x14ac:dyDescent="0.3">
      <c r="A1074" s="143">
        <v>3959</v>
      </c>
      <c r="B1074" s="148">
        <v>15023.34</v>
      </c>
      <c r="C1074" s="148">
        <v>618.5</v>
      </c>
      <c r="D1074" s="156">
        <v>2.103E-2</v>
      </c>
      <c r="E1074" s="156">
        <v>1.4999999999999999E-2</v>
      </c>
      <c r="F1074" s="156">
        <v>6.0299999999999998E-3</v>
      </c>
      <c r="G1074" s="155">
        <f t="shared" si="33"/>
        <v>84.347942667736248</v>
      </c>
      <c r="H1074" s="75">
        <f t="shared" si="32"/>
        <v>46936533.065131277</v>
      </c>
    </row>
    <row r="1075" spans="1:8" x14ac:dyDescent="0.3">
      <c r="A1075" s="143">
        <v>3969</v>
      </c>
      <c r="B1075" s="148">
        <v>14967.7</v>
      </c>
      <c r="C1075" s="148">
        <v>619.02</v>
      </c>
      <c r="D1075" s="156">
        <v>2.1069999999999998E-2</v>
      </c>
      <c r="E1075" s="156">
        <v>1.5010000000000001E-2</v>
      </c>
      <c r="F1075" s="156">
        <v>6.0600000000000003E-3</v>
      </c>
      <c r="G1075" s="155">
        <f t="shared" si="33"/>
        <v>84.767584173545899</v>
      </c>
      <c r="H1075" s="75">
        <f t="shared" si="32"/>
        <v>46822143.614169881</v>
      </c>
    </row>
    <row r="1076" spans="1:8" x14ac:dyDescent="0.3">
      <c r="A1076" s="143">
        <v>3990</v>
      </c>
      <c r="B1076" s="148">
        <v>14881.78</v>
      </c>
      <c r="C1076" s="148">
        <v>618.36</v>
      </c>
      <c r="D1076" s="156">
        <v>2.1149999999999999E-2</v>
      </c>
      <c r="E1076" s="156">
        <v>1.506E-2</v>
      </c>
      <c r="F1076" s="156">
        <v>6.0899999999999999E-3</v>
      </c>
      <c r="G1076" s="155">
        <f t="shared" si="33"/>
        <v>85.187225679355521</v>
      </c>
      <c r="H1076" s="75">
        <f t="shared" si="32"/>
        <v>46838008.494587541</v>
      </c>
    </row>
    <row r="1077" spans="1:8" x14ac:dyDescent="0.3">
      <c r="A1077" s="143">
        <v>4000</v>
      </c>
      <c r="B1077" s="148">
        <v>14978.61</v>
      </c>
      <c r="C1077" s="148">
        <v>618.77</v>
      </c>
      <c r="D1077" s="156">
        <v>2.1160000000000002E-2</v>
      </c>
      <c r="E1077" s="156">
        <v>1.5100000000000001E-2</v>
      </c>
      <c r="F1077" s="156">
        <v>6.0499999999999998E-3</v>
      </c>
      <c r="G1077" s="155">
        <f t="shared" si="33"/>
        <v>84.627703671609353</v>
      </c>
      <c r="H1077" s="75">
        <f t="shared" si="32"/>
        <v>47265845.892754711</v>
      </c>
    </row>
    <row r="1078" spans="1:8" x14ac:dyDescent="0.3">
      <c r="A1078" s="143">
        <v>4021</v>
      </c>
      <c r="B1078" s="148">
        <v>14843.97</v>
      </c>
      <c r="C1078" s="148">
        <v>618</v>
      </c>
      <c r="D1078" s="156">
        <v>2.1250000000000002E-2</v>
      </c>
      <c r="E1078" s="156">
        <v>1.515E-2</v>
      </c>
      <c r="F1078" s="156">
        <v>6.1000000000000004E-3</v>
      </c>
      <c r="G1078" s="155">
        <f t="shared" si="33"/>
        <v>85.327106181292081</v>
      </c>
      <c r="H1078" s="75">
        <f t="shared" si="32"/>
        <v>47124532.636284366</v>
      </c>
    </row>
    <row r="1079" spans="1:8" x14ac:dyDescent="0.3">
      <c r="A1079" s="143">
        <v>4031</v>
      </c>
      <c r="B1079" s="148">
        <v>14822.82</v>
      </c>
      <c r="C1079" s="148">
        <v>618.65</v>
      </c>
      <c r="D1079" s="156">
        <v>2.128E-2</v>
      </c>
      <c r="E1079" s="156">
        <v>1.516E-2</v>
      </c>
      <c r="F1079" s="156">
        <v>6.1199999999999996E-3</v>
      </c>
      <c r="G1079" s="155">
        <f t="shared" si="33"/>
        <v>85.606867185165157</v>
      </c>
      <c r="H1079" s="75">
        <f t="shared" si="32"/>
        <v>47087343.954323947</v>
      </c>
    </row>
    <row r="1080" spans="1:8" x14ac:dyDescent="0.3">
      <c r="A1080" s="143">
        <v>4052</v>
      </c>
      <c r="B1080" s="148">
        <v>14859.3</v>
      </c>
      <c r="C1080" s="148">
        <v>619.04999999999995</v>
      </c>
      <c r="D1080" s="156">
        <v>2.129E-2</v>
      </c>
      <c r="E1080" s="156">
        <v>1.519E-2</v>
      </c>
      <c r="F1080" s="156">
        <v>6.11E-3</v>
      </c>
      <c r="G1080" s="155">
        <f t="shared" si="33"/>
        <v>85.466986683228626</v>
      </c>
      <c r="H1080" s="75">
        <f t="shared" si="32"/>
        <v>47410118.89208366</v>
      </c>
    </row>
    <row r="1081" spans="1:8" x14ac:dyDescent="0.3">
      <c r="A1081" s="143">
        <v>4062</v>
      </c>
      <c r="B1081" s="148">
        <v>14805.6</v>
      </c>
      <c r="C1081" s="148">
        <v>618.71</v>
      </c>
      <c r="D1081" s="156">
        <v>2.1319999999999999E-2</v>
      </c>
      <c r="E1081" s="156">
        <v>1.52E-2</v>
      </c>
      <c r="F1081" s="156">
        <v>6.1199999999999996E-3</v>
      </c>
      <c r="G1081" s="155">
        <f t="shared" si="33"/>
        <v>85.606867185165157</v>
      </c>
      <c r="H1081" s="75">
        <f t="shared" si="32"/>
        <v>47449464.436235145</v>
      </c>
    </row>
    <row r="1082" spans="1:8" x14ac:dyDescent="0.3">
      <c r="A1082" s="143">
        <v>4083</v>
      </c>
      <c r="B1082" s="148">
        <v>14803.66</v>
      </c>
      <c r="C1082" s="148">
        <v>618.39</v>
      </c>
      <c r="D1082" s="156">
        <v>2.1360000000000001E-2</v>
      </c>
      <c r="E1082" s="156">
        <v>1.524E-2</v>
      </c>
      <c r="F1082" s="156">
        <v>6.1199999999999996E-3</v>
      </c>
      <c r="G1082" s="155">
        <f t="shared" si="33"/>
        <v>85.606867185165157</v>
      </c>
      <c r="H1082" s="75">
        <f t="shared" si="32"/>
        <v>47694771.859465316</v>
      </c>
    </row>
    <row r="1083" spans="1:8" x14ac:dyDescent="0.3">
      <c r="A1083" s="143">
        <v>4093</v>
      </c>
      <c r="B1083" s="148">
        <v>14804.99</v>
      </c>
      <c r="C1083" s="148">
        <v>618.57000000000005</v>
      </c>
      <c r="D1083" s="156">
        <v>2.137E-2</v>
      </c>
      <c r="E1083" s="156">
        <v>1.525E-2</v>
      </c>
      <c r="F1083" s="156">
        <v>6.1199999999999996E-3</v>
      </c>
      <c r="G1083" s="155">
        <f t="shared" si="33"/>
        <v>85.606867185165157</v>
      </c>
      <c r="H1083" s="75">
        <f t="shared" si="32"/>
        <v>47811584.918146349</v>
      </c>
    </row>
    <row r="1084" spans="1:8" x14ac:dyDescent="0.3">
      <c r="A1084" s="143">
        <v>4114</v>
      </c>
      <c r="B1084" s="148">
        <v>14818.7</v>
      </c>
      <c r="C1084" s="148">
        <v>618.25</v>
      </c>
      <c r="D1084" s="156">
        <v>2.1420000000000002E-2</v>
      </c>
      <c r="E1084" s="156">
        <v>1.5299999999999999E-2</v>
      </c>
      <c r="F1084" s="156">
        <v>6.11E-3</v>
      </c>
      <c r="G1084" s="155">
        <f t="shared" si="33"/>
        <v>85.466986683228626</v>
      </c>
      <c r="H1084" s="75">
        <f t="shared" si="32"/>
        <v>48135545.19299905</v>
      </c>
    </row>
    <row r="1085" spans="1:8" x14ac:dyDescent="0.3">
      <c r="A1085" s="143">
        <v>4125</v>
      </c>
      <c r="B1085" s="148">
        <v>14765.44</v>
      </c>
      <c r="C1085" s="148">
        <v>618.1</v>
      </c>
      <c r="D1085" s="156">
        <v>2.147E-2</v>
      </c>
      <c r="E1085" s="156">
        <v>1.533E-2</v>
      </c>
      <c r="F1085" s="156">
        <v>6.13E-3</v>
      </c>
      <c r="G1085" s="155">
        <f t="shared" si="33"/>
        <v>85.746747687101703</v>
      </c>
      <c r="H1085" s="75">
        <f t="shared" si="32"/>
        <v>48106780.854855619</v>
      </c>
    </row>
    <row r="1086" spans="1:8" x14ac:dyDescent="0.3">
      <c r="A1086" s="143">
        <v>4146</v>
      </c>
      <c r="B1086" s="148">
        <v>14778.56</v>
      </c>
      <c r="C1086" s="148">
        <v>618.35</v>
      </c>
      <c r="D1086" s="156">
        <v>2.1479999999999999E-2</v>
      </c>
      <c r="E1086" s="156">
        <v>1.5350000000000001E-2</v>
      </c>
      <c r="F1086" s="156">
        <v>6.13E-3</v>
      </c>
      <c r="G1086" s="155">
        <f t="shared" si="33"/>
        <v>85.746747687101703</v>
      </c>
      <c r="H1086" s="75">
        <f t="shared" si="32"/>
        <v>48351688.102843978</v>
      </c>
    </row>
    <row r="1087" spans="1:8" x14ac:dyDescent="0.3">
      <c r="A1087" s="143">
        <v>4157</v>
      </c>
      <c r="B1087" s="148">
        <v>14825.4</v>
      </c>
      <c r="C1087" s="148">
        <v>618.69000000000005</v>
      </c>
      <c r="D1087" s="156">
        <v>2.1489999999999999E-2</v>
      </c>
      <c r="E1087" s="156">
        <v>1.537E-2</v>
      </c>
      <c r="F1087" s="156">
        <v>6.1199999999999996E-3</v>
      </c>
      <c r="G1087" s="155">
        <f t="shared" si="33"/>
        <v>85.606867185165157</v>
      </c>
      <c r="H1087" s="75">
        <f t="shared" si="32"/>
        <v>48559188.493704952</v>
      </c>
    </row>
    <row r="1088" spans="1:8" x14ac:dyDescent="0.3">
      <c r="A1088" s="143">
        <v>4178</v>
      </c>
      <c r="B1088" s="148">
        <v>14858.05</v>
      </c>
      <c r="C1088" s="148">
        <v>618.89</v>
      </c>
      <c r="D1088" s="156">
        <v>2.1530000000000001E-2</v>
      </c>
      <c r="E1088" s="156">
        <v>1.5429999999999999E-2</v>
      </c>
      <c r="F1088" s="156">
        <v>6.1000000000000004E-3</v>
      </c>
      <c r="G1088" s="155">
        <f t="shared" si="33"/>
        <v>85.327106181292081</v>
      </c>
      <c r="H1088" s="75">
        <f t="shared" si="32"/>
        <v>48964510.65764638</v>
      </c>
    </row>
    <row r="1089" spans="1:8" x14ac:dyDescent="0.3">
      <c r="A1089" s="143">
        <v>4189</v>
      </c>
      <c r="B1089" s="148">
        <v>14805.05</v>
      </c>
      <c r="C1089" s="148">
        <v>618.07000000000005</v>
      </c>
      <c r="D1089" s="156">
        <v>2.1569999999999999E-2</v>
      </c>
      <c r="E1089" s="156">
        <v>1.546E-2</v>
      </c>
      <c r="F1089" s="156">
        <v>6.1199999999999996E-3</v>
      </c>
      <c r="G1089" s="155">
        <f t="shared" si="33"/>
        <v>85.606867185165157</v>
      </c>
      <c r="H1089" s="75">
        <f t="shared" si="32"/>
        <v>48932990.281484254</v>
      </c>
    </row>
    <row r="1090" spans="1:8" x14ac:dyDescent="0.3">
      <c r="A1090" s="143">
        <v>4210</v>
      </c>
      <c r="B1090" s="148">
        <v>14814.44</v>
      </c>
      <c r="C1090" s="148">
        <v>618.48</v>
      </c>
      <c r="D1090" s="156">
        <v>2.1669999999999998E-2</v>
      </c>
      <c r="E1090" s="156">
        <v>1.555E-2</v>
      </c>
      <c r="F1090" s="156">
        <v>6.1199999999999996E-3</v>
      </c>
      <c r="G1090" s="155">
        <f t="shared" si="33"/>
        <v>85.606867185165157</v>
      </c>
      <c r="H1090" s="75">
        <f t="shared" si="32"/>
        <v>49178297.704714425</v>
      </c>
    </row>
    <row r="1091" spans="1:8" x14ac:dyDescent="0.3">
      <c r="A1091" s="143">
        <v>4221</v>
      </c>
      <c r="B1091" s="148">
        <v>14778.6</v>
      </c>
      <c r="C1091" s="148">
        <v>618.84</v>
      </c>
      <c r="D1091" s="156">
        <v>2.1690000000000001E-2</v>
      </c>
      <c r="E1091" s="156">
        <v>1.555E-2</v>
      </c>
      <c r="F1091" s="156">
        <v>6.1399999999999996E-3</v>
      </c>
      <c r="G1091" s="155">
        <f t="shared" si="33"/>
        <v>85.886628189038248</v>
      </c>
      <c r="H1091" s="75">
        <f t="shared" si="32"/>
        <v>49146183.626041196</v>
      </c>
    </row>
    <row r="1092" spans="1:8" x14ac:dyDescent="0.3">
      <c r="A1092" s="143">
        <v>4243</v>
      </c>
      <c r="B1092" s="148">
        <v>14783.39</v>
      </c>
      <c r="C1092" s="148">
        <v>618.88</v>
      </c>
      <c r="D1092" s="156">
        <v>2.1749999999999999E-2</v>
      </c>
      <c r="E1092" s="156">
        <v>1.562E-2</v>
      </c>
      <c r="F1092" s="156">
        <v>6.1399999999999996E-3</v>
      </c>
      <c r="G1092" s="155">
        <f t="shared" si="33"/>
        <v>85.886628189038248</v>
      </c>
      <c r="H1092" s="75">
        <f t="shared" si="32"/>
        <v>49402335.258302018</v>
      </c>
    </row>
    <row r="1093" spans="1:8" x14ac:dyDescent="0.3">
      <c r="A1093" s="143">
        <v>4253</v>
      </c>
      <c r="B1093" s="148">
        <v>14808.18</v>
      </c>
      <c r="C1093" s="148">
        <v>618.01</v>
      </c>
      <c r="D1093" s="156">
        <v>2.1749999999999999E-2</v>
      </c>
      <c r="E1093" s="156">
        <v>1.5630000000000002E-2</v>
      </c>
      <c r="F1093" s="156">
        <v>6.1199999999999996E-3</v>
      </c>
      <c r="G1093" s="155">
        <f t="shared" si="33"/>
        <v>85.606867185165157</v>
      </c>
      <c r="H1093" s="75">
        <f t="shared" si="32"/>
        <v>49680593.857042857</v>
      </c>
    </row>
    <row r="1094" spans="1:8" x14ac:dyDescent="0.3">
      <c r="A1094" s="143">
        <v>4275</v>
      </c>
      <c r="B1094" s="148">
        <v>14865.71</v>
      </c>
      <c r="C1094" s="148">
        <v>618.51</v>
      </c>
      <c r="D1094" s="156">
        <v>2.179E-2</v>
      </c>
      <c r="E1094" s="156">
        <v>1.5689999999999999E-2</v>
      </c>
      <c r="F1094" s="156">
        <v>6.1000000000000004E-3</v>
      </c>
      <c r="G1094" s="155">
        <f t="shared" si="33"/>
        <v>85.327106181292081</v>
      </c>
      <c r="H1094" s="75">
        <f t="shared" si="32"/>
        <v>50101312.365112081</v>
      </c>
    </row>
    <row r="1095" spans="1:8" x14ac:dyDescent="0.3">
      <c r="A1095" s="143">
        <v>4286</v>
      </c>
      <c r="B1095" s="148">
        <v>14728.42</v>
      </c>
      <c r="C1095" s="148">
        <v>618.83000000000004</v>
      </c>
      <c r="D1095" s="156">
        <v>2.1839999999999998E-2</v>
      </c>
      <c r="E1095" s="156">
        <v>1.5679999999999999E-2</v>
      </c>
      <c r="F1095" s="156">
        <v>6.1599999999999997E-3</v>
      </c>
      <c r="G1095" s="155">
        <f t="shared" si="33"/>
        <v>86.166389192911325</v>
      </c>
      <c r="H1095" s="75">
        <f t="shared" si="32"/>
        <v>49740972.554906569</v>
      </c>
    </row>
    <row r="1096" spans="1:8" x14ac:dyDescent="0.3">
      <c r="A1096" s="143">
        <v>4308</v>
      </c>
      <c r="B1096" s="148">
        <v>14720.42</v>
      </c>
      <c r="C1096" s="148">
        <v>619.23</v>
      </c>
      <c r="D1096" s="156">
        <v>2.188E-2</v>
      </c>
      <c r="E1096" s="156">
        <v>1.5720000000000001E-2</v>
      </c>
      <c r="F1096" s="156">
        <v>6.1599999999999997E-3</v>
      </c>
      <c r="G1096" s="155">
        <f t="shared" si="33"/>
        <v>86.166389192911325</v>
      </c>
      <c r="H1096" s="75">
        <f t="shared" si="32"/>
        <v>49996292.526023678</v>
      </c>
    </row>
    <row r="1097" spans="1:8" x14ac:dyDescent="0.3">
      <c r="A1097" s="143">
        <v>4319</v>
      </c>
      <c r="B1097" s="148">
        <v>14710.51</v>
      </c>
      <c r="C1097" s="148">
        <v>618.33000000000004</v>
      </c>
      <c r="D1097" s="156">
        <v>2.189E-2</v>
      </c>
      <c r="E1097" s="156">
        <v>1.5730000000000001E-2</v>
      </c>
      <c r="F1097" s="156">
        <v>6.1599999999999997E-3</v>
      </c>
      <c r="G1097" s="155">
        <f t="shared" si="33"/>
        <v>86.166389192911325</v>
      </c>
      <c r="H1097" s="75">
        <f t="shared" si="32"/>
        <v>50123952.51158224</v>
      </c>
    </row>
    <row r="1098" spans="1:8" x14ac:dyDescent="0.3">
      <c r="A1098" s="143">
        <v>4341</v>
      </c>
      <c r="B1098" s="148">
        <v>14589.38</v>
      </c>
      <c r="C1098" s="148">
        <v>618.08000000000004</v>
      </c>
      <c r="D1098" s="156">
        <v>2.1999999999999999E-2</v>
      </c>
      <c r="E1098" s="156">
        <v>1.5789999999999998E-2</v>
      </c>
      <c r="F1098" s="156">
        <v>6.2100000000000002E-3</v>
      </c>
      <c r="G1098" s="155">
        <f t="shared" si="33"/>
        <v>86.865791702594052</v>
      </c>
      <c r="H1098" s="75">
        <f t="shared" si="32"/>
        <v>49973642.269473106</v>
      </c>
    </row>
    <row r="1099" spans="1:8" x14ac:dyDescent="0.3">
      <c r="A1099" s="143">
        <v>4353</v>
      </c>
      <c r="B1099" s="148">
        <v>14662.23</v>
      </c>
      <c r="C1099" s="148">
        <v>618.52</v>
      </c>
      <c r="D1099" s="156">
        <v>2.1999999999999999E-2</v>
      </c>
      <c r="E1099" s="156">
        <v>1.5820000000000001E-2</v>
      </c>
      <c r="F1099" s="156">
        <v>6.1799999999999997E-3</v>
      </c>
      <c r="G1099" s="155">
        <f t="shared" si="33"/>
        <v>86.44615019678443</v>
      </c>
      <c r="H1099" s="75">
        <f t="shared" si="32"/>
        <v>50355047.507505082</v>
      </c>
    </row>
    <row r="1100" spans="1:8" x14ac:dyDescent="0.3">
      <c r="A1100" s="143">
        <v>4375</v>
      </c>
      <c r="B1100" s="148">
        <v>14634.27</v>
      </c>
      <c r="C1100" s="148">
        <v>618.05999999999995</v>
      </c>
      <c r="D1100" s="156">
        <v>2.2040000000000001E-2</v>
      </c>
      <c r="E1100" s="156">
        <v>1.585E-2</v>
      </c>
      <c r="F1100" s="156">
        <v>6.1900000000000002E-3</v>
      </c>
      <c r="G1100" s="155">
        <f t="shared" si="33"/>
        <v>86.586030698720975</v>
      </c>
      <c r="H1100" s="75">
        <f t="shared" si="32"/>
        <v>50527781.036908373</v>
      </c>
    </row>
    <row r="1101" spans="1:8" x14ac:dyDescent="0.3">
      <c r="A1101" s="143">
        <v>4386</v>
      </c>
      <c r="B1101" s="148">
        <v>14701.67</v>
      </c>
      <c r="C1101" s="148">
        <v>618.5</v>
      </c>
      <c r="D1101" s="156">
        <v>2.2040000000000001E-2</v>
      </c>
      <c r="E1101" s="156">
        <v>1.5879999999999998E-2</v>
      </c>
      <c r="F1101" s="156">
        <v>6.1700000000000001E-3</v>
      </c>
      <c r="G1101" s="155">
        <f t="shared" si="33"/>
        <v>86.306269694847884</v>
      </c>
      <c r="H1101" s="75">
        <f t="shared" si="32"/>
        <v>50819019.469935745</v>
      </c>
    </row>
    <row r="1102" spans="1:8" x14ac:dyDescent="0.3">
      <c r="A1102" s="143">
        <v>4409</v>
      </c>
      <c r="B1102" s="148">
        <v>14789.52</v>
      </c>
      <c r="C1102" s="148">
        <v>618.4</v>
      </c>
      <c r="D1102" s="156">
        <v>2.2030000000000001E-2</v>
      </c>
      <c r="E1102" s="156">
        <v>1.5900000000000001E-2</v>
      </c>
      <c r="F1102" s="156">
        <v>6.13E-3</v>
      </c>
      <c r="G1102" s="155">
        <f t="shared" si="33"/>
        <v>85.746747687101703</v>
      </c>
      <c r="H1102" s="75">
        <f t="shared" si="32"/>
        <v>51418859.82765054</v>
      </c>
    </row>
    <row r="1103" spans="1:8" x14ac:dyDescent="0.3">
      <c r="A1103" s="143">
        <v>4420</v>
      </c>
      <c r="B1103" s="148">
        <v>14773.48</v>
      </c>
      <c r="C1103" s="148">
        <v>618.36</v>
      </c>
      <c r="D1103" s="156">
        <v>2.206E-2</v>
      </c>
      <c r="E1103" s="156">
        <v>1.593E-2</v>
      </c>
      <c r="F1103" s="156">
        <v>6.13E-3</v>
      </c>
      <c r="G1103" s="155">
        <f t="shared" si="33"/>
        <v>85.746747687101703</v>
      </c>
      <c r="H1103" s="75">
        <f t="shared" si="32"/>
        <v>51547144.576596811</v>
      </c>
    </row>
    <row r="1104" spans="1:8" x14ac:dyDescent="0.3">
      <c r="A1104" s="143">
        <v>4443</v>
      </c>
      <c r="B1104" s="148">
        <v>14798.49</v>
      </c>
      <c r="C1104" s="148">
        <v>620.55999999999995</v>
      </c>
      <c r="D1104" s="156">
        <v>2.2159999999999999E-2</v>
      </c>
      <c r="E1104" s="156">
        <v>1.601E-2</v>
      </c>
      <c r="F1104" s="156">
        <v>6.1500000000000001E-3</v>
      </c>
      <c r="G1104" s="155">
        <f t="shared" si="33"/>
        <v>86.026508690974808</v>
      </c>
      <c r="H1104" s="75">
        <f t="shared" si="32"/>
        <v>51646871.035533756</v>
      </c>
    </row>
    <row r="1105" spans="1:8" x14ac:dyDescent="0.3">
      <c r="A1105" s="143">
        <v>4454</v>
      </c>
      <c r="B1105" s="148">
        <v>14819.66</v>
      </c>
      <c r="C1105" s="148">
        <v>618.96</v>
      </c>
      <c r="D1105" s="156">
        <v>2.2159999999999999E-2</v>
      </c>
      <c r="E1105" s="156">
        <v>1.6039999999999999E-2</v>
      </c>
      <c r="F1105" s="156">
        <v>6.1199999999999996E-3</v>
      </c>
      <c r="G1105" s="155">
        <f t="shared" si="33"/>
        <v>85.606867185165157</v>
      </c>
      <c r="H1105" s="75">
        <f t="shared" si="32"/>
        <v>52028536.336531602</v>
      </c>
    </row>
    <row r="1106" spans="1:8" x14ac:dyDescent="0.3">
      <c r="A1106" s="143">
        <v>4477</v>
      </c>
      <c r="B1106" s="148">
        <v>14577.18</v>
      </c>
      <c r="C1106" s="148">
        <v>618.13</v>
      </c>
      <c r="D1106" s="156">
        <v>2.2239999999999999E-2</v>
      </c>
      <c r="E1106" s="156">
        <v>1.6029999999999999E-2</v>
      </c>
      <c r="F1106" s="156">
        <v>6.2100000000000002E-3</v>
      </c>
      <c r="G1106" s="155">
        <f t="shared" si="33"/>
        <v>86.865791702594052</v>
      </c>
      <c r="H1106" s="75">
        <f t="shared" ref="H1106:H1169" si="34">A1106/G1106*10^6</f>
        <v>51539275.844374813</v>
      </c>
    </row>
    <row r="1107" spans="1:8" x14ac:dyDescent="0.3">
      <c r="A1107" s="143">
        <v>4488</v>
      </c>
      <c r="B1107" s="148">
        <v>14669.21</v>
      </c>
      <c r="C1107" s="148">
        <v>618.5</v>
      </c>
      <c r="D1107" s="156">
        <v>2.2259999999999999E-2</v>
      </c>
      <c r="E1107" s="156">
        <v>1.6080000000000001E-2</v>
      </c>
      <c r="F1107" s="156">
        <v>6.1799999999999997E-3</v>
      </c>
      <c r="G1107" s="155">
        <f t="shared" ref="G1107:G1170" si="35">(2*F1107/$B$7)*(1+3*$B$11)/(4+PI()*$B$11-PI())*10^6</f>
        <v>86.44615019678443</v>
      </c>
      <c r="H1107" s="75">
        <f t="shared" si="34"/>
        <v>51916713.350260235</v>
      </c>
    </row>
    <row r="1108" spans="1:8" x14ac:dyDescent="0.3">
      <c r="A1108" s="143">
        <v>4511</v>
      </c>
      <c r="B1108" s="148">
        <v>14696.02</v>
      </c>
      <c r="C1108" s="148">
        <v>618.54999999999995</v>
      </c>
      <c r="D1108" s="156">
        <v>2.2239999999999999E-2</v>
      </c>
      <c r="E1108" s="156">
        <v>1.6080000000000001E-2</v>
      </c>
      <c r="F1108" s="156">
        <v>6.1700000000000001E-3</v>
      </c>
      <c r="G1108" s="155">
        <f t="shared" si="35"/>
        <v>86.306269694847884</v>
      </c>
      <c r="H1108" s="75">
        <f t="shared" si="34"/>
        <v>52267349.93818517</v>
      </c>
    </row>
    <row r="1109" spans="1:8" x14ac:dyDescent="0.3">
      <c r="A1109" s="143">
        <v>4523</v>
      </c>
      <c r="B1109" s="148">
        <v>14662.03</v>
      </c>
      <c r="C1109" s="148">
        <v>618.95000000000005</v>
      </c>
      <c r="D1109" s="156">
        <v>2.2290000000000001E-2</v>
      </c>
      <c r="E1109" s="156">
        <v>1.6109999999999999E-2</v>
      </c>
      <c r="F1109" s="156">
        <v>6.1900000000000002E-3</v>
      </c>
      <c r="G1109" s="155">
        <f t="shared" si="35"/>
        <v>86.586030698720975</v>
      </c>
      <c r="H1109" s="75">
        <f t="shared" si="34"/>
        <v>52237063.686842643</v>
      </c>
    </row>
    <row r="1110" spans="1:8" x14ac:dyDescent="0.3">
      <c r="A1110" s="143">
        <v>4546</v>
      </c>
      <c r="B1110" s="148">
        <v>14609.13</v>
      </c>
      <c r="C1110" s="148">
        <v>618.13</v>
      </c>
      <c r="D1110" s="156">
        <v>2.2329999999999999E-2</v>
      </c>
      <c r="E1110" s="156">
        <v>1.6129999999999999E-2</v>
      </c>
      <c r="F1110" s="156">
        <v>6.1999999999999998E-3</v>
      </c>
      <c r="G1110" s="155">
        <f t="shared" si="35"/>
        <v>86.725911200657507</v>
      </c>
      <c r="H1110" s="75">
        <f t="shared" si="34"/>
        <v>52418013.683153264</v>
      </c>
    </row>
    <row r="1111" spans="1:8" x14ac:dyDescent="0.3">
      <c r="A1111" s="143">
        <v>4558</v>
      </c>
      <c r="B1111" s="148">
        <v>14669.9</v>
      </c>
      <c r="C1111" s="148">
        <v>618.14</v>
      </c>
      <c r="D1111" s="156">
        <v>2.2349999999999998E-2</v>
      </c>
      <c r="E1111" s="156">
        <v>1.618E-2</v>
      </c>
      <c r="F1111" s="156">
        <v>6.1799999999999997E-3</v>
      </c>
      <c r="G1111" s="155">
        <f t="shared" si="35"/>
        <v>86.44615019678443</v>
      </c>
      <c r="H1111" s="75">
        <f t="shared" si="34"/>
        <v>52726466.009466611</v>
      </c>
    </row>
    <row r="1112" spans="1:8" x14ac:dyDescent="0.3">
      <c r="A1112" s="143">
        <v>4581</v>
      </c>
      <c r="B1112" s="148">
        <v>14721.91</v>
      </c>
      <c r="C1112" s="148">
        <v>619.49</v>
      </c>
      <c r="D1112" s="156">
        <v>2.24E-2</v>
      </c>
      <c r="E1112" s="156">
        <v>1.6230000000000001E-2</v>
      </c>
      <c r="F1112" s="156">
        <v>6.1700000000000001E-3</v>
      </c>
      <c r="G1112" s="155">
        <f t="shared" si="35"/>
        <v>86.306269694847884</v>
      </c>
      <c r="H1112" s="75">
        <f t="shared" si="34"/>
        <v>53078415.000404842</v>
      </c>
    </row>
    <row r="1113" spans="1:8" x14ac:dyDescent="0.3">
      <c r="A1113" s="143">
        <v>4593</v>
      </c>
      <c r="B1113" s="148">
        <v>14724.09</v>
      </c>
      <c r="C1113" s="148">
        <v>619.09</v>
      </c>
      <c r="D1113" s="156">
        <v>2.239E-2</v>
      </c>
      <c r="E1113" s="156">
        <v>1.6230000000000001E-2</v>
      </c>
      <c r="F1113" s="156">
        <v>6.1599999999999997E-3</v>
      </c>
      <c r="G1113" s="155">
        <f t="shared" si="35"/>
        <v>86.166389192911325</v>
      </c>
      <c r="H1113" s="75">
        <f t="shared" si="34"/>
        <v>53303846.697313547</v>
      </c>
    </row>
    <row r="1114" spans="1:8" x14ac:dyDescent="0.3">
      <c r="A1114" s="143">
        <v>4616</v>
      </c>
      <c r="B1114" s="148">
        <v>14552.38</v>
      </c>
      <c r="C1114" s="148">
        <v>617.84</v>
      </c>
      <c r="D1114" s="156">
        <v>2.2429999999999999E-2</v>
      </c>
      <c r="E1114" s="156">
        <v>1.6199999999999999E-2</v>
      </c>
      <c r="F1114" s="156">
        <v>6.2199999999999998E-3</v>
      </c>
      <c r="G1114" s="155">
        <f t="shared" si="35"/>
        <v>87.005672204530597</v>
      </c>
      <c r="H1114" s="75">
        <f t="shared" si="34"/>
        <v>53054012.261968754</v>
      </c>
    </row>
    <row r="1115" spans="1:8" x14ac:dyDescent="0.3">
      <c r="A1115" s="143">
        <v>4628</v>
      </c>
      <c r="B1115" s="148">
        <v>14552.08</v>
      </c>
      <c r="C1115" s="148">
        <v>618.94000000000005</v>
      </c>
      <c r="D1115" s="156">
        <v>2.2450000000000001E-2</v>
      </c>
      <c r="E1115" s="156">
        <v>1.6219999999999998E-2</v>
      </c>
      <c r="F1115" s="156">
        <v>6.2300000000000003E-3</v>
      </c>
      <c r="G1115" s="155">
        <f t="shared" si="35"/>
        <v>87.145552706467143</v>
      </c>
      <c r="H1115" s="75">
        <f t="shared" si="34"/>
        <v>53106553.992359407</v>
      </c>
    </row>
    <row r="1116" spans="1:8" x14ac:dyDescent="0.3">
      <c r="A1116" s="143">
        <v>4652</v>
      </c>
      <c r="B1116" s="148">
        <v>14672.42</v>
      </c>
      <c r="C1116" s="148">
        <v>618.52</v>
      </c>
      <c r="D1116" s="156">
        <v>2.2499999999999999E-2</v>
      </c>
      <c r="E1116" s="156">
        <v>1.6320000000000001E-2</v>
      </c>
      <c r="F1116" s="156">
        <v>6.1799999999999997E-3</v>
      </c>
      <c r="G1116" s="155">
        <f t="shared" si="35"/>
        <v>86.44615019678443</v>
      </c>
      <c r="H1116" s="75">
        <f t="shared" si="34"/>
        <v>53813848.151829459</v>
      </c>
    </row>
    <row r="1117" spans="1:8" x14ac:dyDescent="0.3">
      <c r="A1117" s="143">
        <v>4664</v>
      </c>
      <c r="B1117" s="148">
        <v>14674.7</v>
      </c>
      <c r="C1117" s="148">
        <v>618.69000000000005</v>
      </c>
      <c r="D1117" s="156">
        <v>2.2519999999999998E-2</v>
      </c>
      <c r="E1117" s="156">
        <v>1.634E-2</v>
      </c>
      <c r="F1117" s="156">
        <v>6.1799999999999997E-3</v>
      </c>
      <c r="G1117" s="155">
        <f t="shared" si="35"/>
        <v>86.44615019678443</v>
      </c>
      <c r="H1117" s="75">
        <f t="shared" si="34"/>
        <v>53952662.893407695</v>
      </c>
    </row>
    <row r="1118" spans="1:8" x14ac:dyDescent="0.3">
      <c r="A1118" s="143">
        <v>4688</v>
      </c>
      <c r="B1118" s="148">
        <v>14624.95</v>
      </c>
      <c r="C1118" s="148">
        <v>618.78</v>
      </c>
      <c r="D1118" s="156">
        <v>2.2620000000000001E-2</v>
      </c>
      <c r="E1118" s="156">
        <v>1.6420000000000001E-2</v>
      </c>
      <c r="F1118" s="156">
        <v>6.1999999999999998E-3</v>
      </c>
      <c r="G1118" s="155">
        <f t="shared" si="35"/>
        <v>86.725911200657507</v>
      </c>
      <c r="H1118" s="75">
        <f t="shared" si="34"/>
        <v>54055355.949543007</v>
      </c>
    </row>
    <row r="1119" spans="1:8" x14ac:dyDescent="0.3">
      <c r="A1119" s="143">
        <v>4700</v>
      </c>
      <c r="B1119" s="148">
        <v>14415.23</v>
      </c>
      <c r="C1119" s="148">
        <v>618.54</v>
      </c>
      <c r="D1119" s="156">
        <v>2.2710000000000001E-2</v>
      </c>
      <c r="E1119" s="156">
        <v>1.6420000000000001E-2</v>
      </c>
      <c r="F1119" s="156">
        <v>6.2899999999999996E-3</v>
      </c>
      <c r="G1119" s="155">
        <f t="shared" si="35"/>
        <v>87.98483571808643</v>
      </c>
      <c r="H1119" s="75">
        <f t="shared" si="34"/>
        <v>53418296.02386646</v>
      </c>
    </row>
    <row r="1120" spans="1:8" x14ac:dyDescent="0.3">
      <c r="A1120" s="143">
        <v>4724</v>
      </c>
      <c r="B1120" s="148">
        <v>14630.25</v>
      </c>
      <c r="C1120" s="148">
        <v>618.97</v>
      </c>
      <c r="D1120" s="156">
        <v>2.2700000000000001E-2</v>
      </c>
      <c r="E1120" s="156">
        <v>1.6500000000000001E-2</v>
      </c>
      <c r="F1120" s="156">
        <v>6.1999999999999998E-3</v>
      </c>
      <c r="G1120" s="155">
        <f t="shared" si="35"/>
        <v>86.725911200657507</v>
      </c>
      <c r="H1120" s="75">
        <f t="shared" si="34"/>
        <v>54470456.805810824</v>
      </c>
    </row>
    <row r="1121" spans="1:8" x14ac:dyDescent="0.3">
      <c r="A1121" s="143">
        <v>4736</v>
      </c>
      <c r="B1121" s="148">
        <v>14728.33</v>
      </c>
      <c r="C1121" s="148">
        <v>618.83000000000004</v>
      </c>
      <c r="D1121" s="156">
        <v>2.273E-2</v>
      </c>
      <c r="E1121" s="156">
        <v>1.6580000000000001E-2</v>
      </c>
      <c r="F1121" s="156">
        <v>6.1599999999999997E-3</v>
      </c>
      <c r="G1121" s="155">
        <f t="shared" si="35"/>
        <v>86.166389192911325</v>
      </c>
      <c r="H1121" s="75">
        <f t="shared" si="34"/>
        <v>54963426.509574778</v>
      </c>
    </row>
    <row r="1122" spans="1:8" x14ac:dyDescent="0.3">
      <c r="A1122" s="143">
        <v>4760</v>
      </c>
      <c r="B1122" s="148">
        <v>14337.68</v>
      </c>
      <c r="C1122" s="148">
        <v>618.51</v>
      </c>
      <c r="D1122" s="156">
        <v>2.2849999999999999E-2</v>
      </c>
      <c r="E1122" s="156">
        <v>1.653E-2</v>
      </c>
      <c r="F1122" s="156">
        <v>6.3200000000000001E-3</v>
      </c>
      <c r="G1122" s="155">
        <f t="shared" si="35"/>
        <v>88.404477223896052</v>
      </c>
      <c r="H1122" s="75">
        <f t="shared" si="34"/>
        <v>53843426.8203936</v>
      </c>
    </row>
    <row r="1123" spans="1:8" x14ac:dyDescent="0.3">
      <c r="A1123" s="143">
        <v>4773</v>
      </c>
      <c r="B1123" s="148">
        <v>14102.05</v>
      </c>
      <c r="C1123" s="148">
        <v>618.66</v>
      </c>
      <c r="D1123" s="156">
        <v>2.2880000000000001E-2</v>
      </c>
      <c r="E1123" s="156">
        <v>1.6449999999999999E-2</v>
      </c>
      <c r="F1123" s="156">
        <v>6.43E-3</v>
      </c>
      <c r="G1123" s="155">
        <f t="shared" si="35"/>
        <v>89.943162745198038</v>
      </c>
      <c r="H1123" s="75">
        <f t="shared" si="34"/>
        <v>53066846.37632253</v>
      </c>
    </row>
    <row r="1124" spans="1:8" x14ac:dyDescent="0.3">
      <c r="A1124" s="143">
        <v>4797</v>
      </c>
      <c r="B1124" s="148">
        <v>13769.05</v>
      </c>
      <c r="C1124" s="148">
        <v>618.33000000000004</v>
      </c>
      <c r="D1124" s="156">
        <v>2.2970000000000001E-2</v>
      </c>
      <c r="E1124" s="156">
        <v>1.6389999999999998E-2</v>
      </c>
      <c r="F1124" s="156">
        <v>6.5799999999999999E-3</v>
      </c>
      <c r="G1124" s="155">
        <f t="shared" si="35"/>
        <v>92.041370274246191</v>
      </c>
      <c r="H1124" s="75">
        <f t="shared" si="34"/>
        <v>52117868.146756977</v>
      </c>
    </row>
    <row r="1125" spans="1:8" x14ac:dyDescent="0.3">
      <c r="A1125" s="143">
        <v>4809</v>
      </c>
      <c r="B1125" s="148">
        <v>13782.55</v>
      </c>
      <c r="C1125" s="148">
        <v>618.22</v>
      </c>
      <c r="D1125" s="156">
        <v>2.3050000000000001E-2</v>
      </c>
      <c r="E1125" s="156">
        <v>1.6469999999999999E-2</v>
      </c>
      <c r="F1125" s="156">
        <v>6.5700000000000003E-3</v>
      </c>
      <c r="G1125" s="155">
        <f t="shared" si="35"/>
        <v>91.901489772309645</v>
      </c>
      <c r="H1125" s="75">
        <f t="shared" si="34"/>
        <v>52327769.788221374</v>
      </c>
    </row>
    <row r="1126" spans="1:8" x14ac:dyDescent="0.3">
      <c r="A1126" s="143">
        <v>4834</v>
      </c>
      <c r="B1126" s="148">
        <v>13956.18</v>
      </c>
      <c r="C1126" s="148">
        <v>618.30999999999995</v>
      </c>
      <c r="D1126" s="156">
        <v>2.308E-2</v>
      </c>
      <c r="E1126" s="156">
        <v>1.6590000000000001E-2</v>
      </c>
      <c r="F1126" s="156">
        <v>6.4900000000000001E-3</v>
      </c>
      <c r="G1126" s="155">
        <f t="shared" si="35"/>
        <v>90.78244575681731</v>
      </c>
      <c r="H1126" s="75">
        <f t="shared" si="34"/>
        <v>53248179.862316504</v>
      </c>
    </row>
    <row r="1127" spans="1:8" x14ac:dyDescent="0.3">
      <c r="A1127" s="143">
        <v>4846</v>
      </c>
      <c r="B1127" s="148">
        <v>13907.65</v>
      </c>
      <c r="C1127" s="148">
        <v>618.77</v>
      </c>
      <c r="D1127" s="156">
        <v>2.298E-2</v>
      </c>
      <c r="E1127" s="156">
        <v>1.6459999999999999E-2</v>
      </c>
      <c r="F1127" s="156">
        <v>6.5199999999999998E-3</v>
      </c>
      <c r="G1127" s="155">
        <f t="shared" si="35"/>
        <v>91.202087262626932</v>
      </c>
      <c r="H1127" s="75">
        <f t="shared" si="34"/>
        <v>53134748.835795656</v>
      </c>
    </row>
    <row r="1128" spans="1:8" x14ac:dyDescent="0.3">
      <c r="A1128" s="143">
        <v>4871</v>
      </c>
      <c r="B1128" s="148">
        <v>13331.15</v>
      </c>
      <c r="C1128" s="148">
        <v>618.16999999999996</v>
      </c>
      <c r="D1128" s="156">
        <v>2.3189999999999999E-2</v>
      </c>
      <c r="E1128" s="156">
        <v>1.6389999999999998E-2</v>
      </c>
      <c r="F1128" s="156">
        <v>6.7999999999999996E-3</v>
      </c>
      <c r="G1128" s="155">
        <f t="shared" si="35"/>
        <v>95.118741316850191</v>
      </c>
      <c r="H1128" s="75">
        <f t="shared" si="34"/>
        <v>51209676.795177557</v>
      </c>
    </row>
    <row r="1129" spans="1:8" x14ac:dyDescent="0.3">
      <c r="A1129" s="143">
        <v>4884</v>
      </c>
      <c r="B1129" s="148">
        <v>15068.29</v>
      </c>
      <c r="C1129" s="148">
        <v>619.14</v>
      </c>
      <c r="D1129" s="156">
        <v>2.308E-2</v>
      </c>
      <c r="E1129" s="156">
        <v>1.7059999999999999E-2</v>
      </c>
      <c r="F1129" s="156">
        <v>6.0200000000000002E-3</v>
      </c>
      <c r="G1129" s="155">
        <f t="shared" si="35"/>
        <v>84.208062165799731</v>
      </c>
      <c r="H1129" s="75">
        <f t="shared" si="34"/>
        <v>57999197.159812905</v>
      </c>
    </row>
    <row r="1130" spans="1:8" x14ac:dyDescent="0.3">
      <c r="A1130" s="143">
        <v>4909</v>
      </c>
      <c r="B1130" s="148">
        <v>13748.41</v>
      </c>
      <c r="C1130" s="148">
        <v>618.33000000000004</v>
      </c>
      <c r="D1130" s="156">
        <v>2.317E-2</v>
      </c>
      <c r="E1130" s="156">
        <v>1.6580000000000001E-2</v>
      </c>
      <c r="F1130" s="156">
        <v>6.5900000000000004E-3</v>
      </c>
      <c r="G1130" s="155">
        <f t="shared" si="35"/>
        <v>92.18125077618275</v>
      </c>
      <c r="H1130" s="75">
        <f t="shared" si="34"/>
        <v>53253779.468876094</v>
      </c>
    </row>
    <row r="1131" spans="1:8" x14ac:dyDescent="0.3">
      <c r="A1131" s="143">
        <v>4921</v>
      </c>
      <c r="B1131" s="148">
        <v>14565.77</v>
      </c>
      <c r="C1131" s="148">
        <v>618.13</v>
      </c>
      <c r="D1131" s="156">
        <v>2.324E-2</v>
      </c>
      <c r="E1131" s="156">
        <v>1.702E-2</v>
      </c>
      <c r="F1131" s="156">
        <v>6.2199999999999998E-3</v>
      </c>
      <c r="G1131" s="155">
        <f t="shared" si="35"/>
        <v>87.005672204530597</v>
      </c>
      <c r="H1131" s="75">
        <f t="shared" si="34"/>
        <v>56559530.836470589</v>
      </c>
    </row>
    <row r="1132" spans="1:8" x14ac:dyDescent="0.3">
      <c r="A1132" s="143">
        <v>4947</v>
      </c>
      <c r="B1132" s="148">
        <v>14012.87</v>
      </c>
      <c r="C1132" s="148">
        <v>618.97</v>
      </c>
      <c r="D1132" s="156">
        <v>2.3179999999999999E-2</v>
      </c>
      <c r="E1132" s="156">
        <v>1.6709999999999999E-2</v>
      </c>
      <c r="F1132" s="156">
        <v>6.4700000000000001E-3</v>
      </c>
      <c r="G1132" s="155">
        <f t="shared" si="35"/>
        <v>90.502684752944205</v>
      </c>
      <c r="H1132" s="75">
        <f t="shared" si="34"/>
        <v>54661361.853567176</v>
      </c>
    </row>
    <row r="1133" spans="1:8" x14ac:dyDescent="0.3">
      <c r="A1133" s="143">
        <v>4959</v>
      </c>
      <c r="B1133" s="148">
        <v>14572.91</v>
      </c>
      <c r="C1133" s="148">
        <v>618.05999999999995</v>
      </c>
      <c r="D1133" s="156">
        <v>2.3210000000000001E-2</v>
      </c>
      <c r="E1133" s="156">
        <v>1.6990000000000002E-2</v>
      </c>
      <c r="F1133" s="156">
        <v>6.2199999999999998E-3</v>
      </c>
      <c r="G1133" s="155">
        <f t="shared" si="35"/>
        <v>87.005672204530597</v>
      </c>
      <c r="H1133" s="75">
        <f t="shared" si="34"/>
        <v>56996283.970342942</v>
      </c>
    </row>
    <row r="1134" spans="1:8" x14ac:dyDescent="0.3">
      <c r="A1134" s="143">
        <v>4985</v>
      </c>
      <c r="B1134" s="148">
        <v>14505.69</v>
      </c>
      <c r="C1134" s="148">
        <v>619.20000000000005</v>
      </c>
      <c r="D1134" s="156">
        <v>2.3220000000000001E-2</v>
      </c>
      <c r="E1134" s="156">
        <v>1.6959999999999999E-2</v>
      </c>
      <c r="F1134" s="156">
        <v>6.2599999999999999E-3</v>
      </c>
      <c r="G1134" s="155">
        <f t="shared" si="35"/>
        <v>87.565194212276779</v>
      </c>
      <c r="H1134" s="75">
        <f t="shared" si="34"/>
        <v>56929012.090298034</v>
      </c>
    </row>
    <row r="1135" spans="1:8" x14ac:dyDescent="0.3">
      <c r="A1135" s="143">
        <v>4998</v>
      </c>
      <c r="B1135" s="148">
        <v>14595.79</v>
      </c>
      <c r="C1135" s="148">
        <v>618.74</v>
      </c>
      <c r="D1135" s="156">
        <v>2.316E-2</v>
      </c>
      <c r="E1135" s="156">
        <v>1.695E-2</v>
      </c>
      <c r="F1135" s="156">
        <v>6.2100000000000002E-3</v>
      </c>
      <c r="G1135" s="155">
        <f t="shared" si="35"/>
        <v>86.865791702594052</v>
      </c>
      <c r="H1135" s="75">
        <f t="shared" si="34"/>
        <v>57537033.877638005</v>
      </c>
    </row>
    <row r="1136" spans="1:8" x14ac:dyDescent="0.3">
      <c r="A1136" s="143">
        <v>5023</v>
      </c>
      <c r="B1136" s="148">
        <v>14718.22</v>
      </c>
      <c r="C1136" s="148">
        <v>618.11</v>
      </c>
      <c r="D1136" s="156">
        <v>2.3130000000000001E-2</v>
      </c>
      <c r="E1136" s="156">
        <v>1.6979999999999999E-2</v>
      </c>
      <c r="F1136" s="156">
        <v>6.1500000000000001E-3</v>
      </c>
      <c r="G1136" s="155">
        <f t="shared" si="35"/>
        <v>86.026508690974808</v>
      </c>
      <c r="H1136" s="75">
        <f t="shared" si="34"/>
        <v>58388978.890723847</v>
      </c>
    </row>
    <row r="1137" spans="1:8" x14ac:dyDescent="0.3">
      <c r="A1137" s="143">
        <v>5036</v>
      </c>
      <c r="B1137" s="148">
        <v>14754.14</v>
      </c>
      <c r="C1137" s="148">
        <v>617.77</v>
      </c>
      <c r="D1137" s="156">
        <v>2.3140000000000001E-2</v>
      </c>
      <c r="E1137" s="156">
        <v>1.7000000000000001E-2</v>
      </c>
      <c r="F1137" s="156">
        <v>6.1399999999999996E-3</v>
      </c>
      <c r="G1137" s="155">
        <f t="shared" si="35"/>
        <v>85.886628189038248</v>
      </c>
      <c r="H1137" s="75">
        <f t="shared" si="34"/>
        <v>58635437.275703259</v>
      </c>
    </row>
    <row r="1138" spans="1:8" x14ac:dyDescent="0.3">
      <c r="A1138" s="143">
        <v>5062</v>
      </c>
      <c r="B1138" s="148">
        <v>14586.19</v>
      </c>
      <c r="C1138" s="148">
        <v>618.78</v>
      </c>
      <c r="D1138" s="156">
        <v>2.3220000000000001E-2</v>
      </c>
      <c r="E1138" s="156">
        <v>1.7010000000000001E-2</v>
      </c>
      <c r="F1138" s="156">
        <v>6.2199999999999998E-3</v>
      </c>
      <c r="G1138" s="155">
        <f t="shared" si="35"/>
        <v>87.005672204530597</v>
      </c>
      <c r="H1138" s="75">
        <f t="shared" si="34"/>
        <v>58180114.833207496</v>
      </c>
    </row>
    <row r="1139" spans="1:8" x14ac:dyDescent="0.3">
      <c r="A1139" s="143">
        <v>5075</v>
      </c>
      <c r="B1139" s="148">
        <v>14599.12</v>
      </c>
      <c r="C1139" s="148">
        <v>618.9</v>
      </c>
      <c r="D1139" s="156">
        <v>2.3220000000000001E-2</v>
      </c>
      <c r="E1139" s="156">
        <v>1.7000000000000001E-2</v>
      </c>
      <c r="F1139" s="156">
        <v>6.2100000000000002E-3</v>
      </c>
      <c r="G1139" s="155">
        <f t="shared" si="35"/>
        <v>86.865791702594052</v>
      </c>
      <c r="H1139" s="75">
        <f t="shared" si="34"/>
        <v>58423458.769310296</v>
      </c>
    </row>
    <row r="1140" spans="1:8" x14ac:dyDescent="0.3">
      <c r="A1140" s="143">
        <v>5101</v>
      </c>
      <c r="B1140" s="148">
        <v>14525.79</v>
      </c>
      <c r="C1140" s="148">
        <v>617.89</v>
      </c>
      <c r="D1140" s="156">
        <v>2.3279999999999999E-2</v>
      </c>
      <c r="E1140" s="156">
        <v>1.7049999999999999E-2</v>
      </c>
      <c r="F1140" s="156">
        <v>6.2300000000000003E-3</v>
      </c>
      <c r="G1140" s="155">
        <f t="shared" si="35"/>
        <v>87.145552706467143</v>
      </c>
      <c r="H1140" s="75">
        <f t="shared" si="34"/>
        <v>58534254.951388359</v>
      </c>
    </row>
    <row r="1141" spans="1:8" x14ac:dyDescent="0.3">
      <c r="A1141" s="143">
        <v>5114</v>
      </c>
      <c r="B1141" s="148">
        <v>14556.65</v>
      </c>
      <c r="C1141" s="148">
        <v>618.52</v>
      </c>
      <c r="D1141" s="156">
        <v>2.332E-2</v>
      </c>
      <c r="E1141" s="156">
        <v>1.7090000000000001E-2</v>
      </c>
      <c r="F1141" s="156">
        <v>6.2300000000000003E-3</v>
      </c>
      <c r="G1141" s="155">
        <f t="shared" si="35"/>
        <v>87.145552706467143</v>
      </c>
      <c r="H1141" s="75">
        <f t="shared" si="34"/>
        <v>58683430.664850049</v>
      </c>
    </row>
    <row r="1142" spans="1:8" x14ac:dyDescent="0.3">
      <c r="A1142" s="143">
        <v>5140</v>
      </c>
      <c r="B1142" s="148">
        <v>14589.44</v>
      </c>
      <c r="C1142" s="148">
        <v>618.66</v>
      </c>
      <c r="D1142" s="156">
        <v>2.3300000000000001E-2</v>
      </c>
      <c r="E1142" s="156">
        <v>1.7080000000000001E-2</v>
      </c>
      <c r="F1142" s="156">
        <v>6.2100000000000002E-3</v>
      </c>
      <c r="G1142" s="155">
        <f t="shared" si="35"/>
        <v>86.865791702594052</v>
      </c>
      <c r="H1142" s="75">
        <f t="shared" si="34"/>
        <v>59171739.522020675</v>
      </c>
    </row>
    <row r="1143" spans="1:8" x14ac:dyDescent="0.3">
      <c r="A1143" s="143">
        <v>5153</v>
      </c>
      <c r="B1143" s="148">
        <v>14620.27</v>
      </c>
      <c r="C1143" s="148">
        <v>618.41999999999996</v>
      </c>
      <c r="D1143" s="156">
        <v>2.3310000000000001E-2</v>
      </c>
      <c r="E1143" s="156">
        <v>1.711E-2</v>
      </c>
      <c r="F1143" s="156">
        <v>6.1999999999999998E-3</v>
      </c>
      <c r="G1143" s="155">
        <f t="shared" si="35"/>
        <v>86.725911200657507</v>
      </c>
      <c r="H1143" s="75">
        <f t="shared" si="34"/>
        <v>59417075.343002364</v>
      </c>
    </row>
    <row r="1144" spans="1:8" x14ac:dyDescent="0.3">
      <c r="A1144" s="143">
        <v>5180</v>
      </c>
      <c r="B1144" s="148">
        <v>14689.2</v>
      </c>
      <c r="C1144" s="148">
        <v>618.89</v>
      </c>
      <c r="D1144" s="156">
        <v>2.3380000000000001E-2</v>
      </c>
      <c r="E1144" s="156">
        <v>1.72E-2</v>
      </c>
      <c r="F1144" s="156">
        <v>6.1700000000000001E-3</v>
      </c>
      <c r="G1144" s="155">
        <f t="shared" si="35"/>
        <v>86.306269694847884</v>
      </c>
      <c r="H1144" s="75">
        <f t="shared" si="34"/>
        <v>60018814.604256079</v>
      </c>
    </row>
    <row r="1145" spans="1:8" x14ac:dyDescent="0.3">
      <c r="A1145" s="143">
        <v>5193</v>
      </c>
      <c r="B1145" s="148">
        <v>14646.44</v>
      </c>
      <c r="C1145" s="148">
        <v>618.22</v>
      </c>
      <c r="D1145" s="156">
        <v>2.3400000000000001E-2</v>
      </c>
      <c r="E1145" s="156">
        <v>1.7219999999999999E-2</v>
      </c>
      <c r="F1145" s="156">
        <v>6.1900000000000002E-3</v>
      </c>
      <c r="G1145" s="155">
        <f t="shared" si="35"/>
        <v>86.586030698720975</v>
      </c>
      <c r="H1145" s="75">
        <f t="shared" si="34"/>
        <v>59975032.439923473</v>
      </c>
    </row>
    <row r="1146" spans="1:8" x14ac:dyDescent="0.3">
      <c r="A1146" s="143">
        <v>5220</v>
      </c>
      <c r="B1146" s="148">
        <v>14546.14</v>
      </c>
      <c r="C1146" s="148">
        <v>618.29999999999995</v>
      </c>
      <c r="D1146" s="156">
        <v>2.3519999999999999E-2</v>
      </c>
      <c r="E1146" s="156">
        <v>1.729E-2</v>
      </c>
      <c r="F1146" s="156">
        <v>6.2300000000000003E-3</v>
      </c>
      <c r="G1146" s="155">
        <f t="shared" si="35"/>
        <v>87.145552706467143</v>
      </c>
      <c r="H1146" s="75">
        <f t="shared" si="34"/>
        <v>59899786.482306853</v>
      </c>
    </row>
    <row r="1147" spans="1:8" x14ac:dyDescent="0.3">
      <c r="A1147" s="143">
        <v>5233</v>
      </c>
      <c r="B1147" s="148">
        <v>14642.07</v>
      </c>
      <c r="C1147" s="148">
        <v>618.52</v>
      </c>
      <c r="D1147" s="156">
        <v>2.3519999999999999E-2</v>
      </c>
      <c r="E1147" s="156">
        <v>1.7330000000000002E-2</v>
      </c>
      <c r="F1147" s="156">
        <v>6.1900000000000002E-3</v>
      </c>
      <c r="G1147" s="155">
        <f t="shared" si="35"/>
        <v>86.586030698720975</v>
      </c>
      <c r="H1147" s="75">
        <f t="shared" si="34"/>
        <v>60437000.723689497</v>
      </c>
    </row>
    <row r="1148" spans="1:8" x14ac:dyDescent="0.3">
      <c r="A1148" s="143">
        <v>5260</v>
      </c>
      <c r="B1148" s="148">
        <v>14640.15</v>
      </c>
      <c r="C1148" s="148">
        <v>618.04</v>
      </c>
      <c r="D1148" s="156">
        <v>2.3560000000000001E-2</v>
      </c>
      <c r="E1148" s="156">
        <v>1.737E-2</v>
      </c>
      <c r="F1148" s="156">
        <v>6.1900000000000002E-3</v>
      </c>
      <c r="G1148" s="155">
        <f t="shared" si="35"/>
        <v>86.586030698720975</v>
      </c>
      <c r="H1148" s="75">
        <f t="shared" si="34"/>
        <v>60748829.315231554</v>
      </c>
    </row>
    <row r="1149" spans="1:8" x14ac:dyDescent="0.3">
      <c r="A1149" s="143">
        <v>5273</v>
      </c>
      <c r="B1149" s="148">
        <v>14572</v>
      </c>
      <c r="C1149" s="148">
        <v>618.77</v>
      </c>
      <c r="D1149" s="156">
        <v>2.358E-2</v>
      </c>
      <c r="E1149" s="156">
        <v>1.736E-2</v>
      </c>
      <c r="F1149" s="156">
        <v>6.2199999999999998E-3</v>
      </c>
      <c r="G1149" s="155">
        <f t="shared" si="35"/>
        <v>87.005672204530597</v>
      </c>
      <c r="H1149" s="75">
        <f t="shared" si="34"/>
        <v>60605244.076551393</v>
      </c>
    </row>
    <row r="1150" spans="1:8" x14ac:dyDescent="0.3">
      <c r="A1150" s="143">
        <v>5301</v>
      </c>
      <c r="B1150" s="148">
        <v>14669.4</v>
      </c>
      <c r="C1150" s="148">
        <v>618.63</v>
      </c>
      <c r="D1150" s="156">
        <v>2.3599999999999999E-2</v>
      </c>
      <c r="E1150" s="156">
        <v>1.7420000000000001E-2</v>
      </c>
      <c r="F1150" s="156">
        <v>6.1799999999999997E-3</v>
      </c>
      <c r="G1150" s="155">
        <f t="shared" si="35"/>
        <v>86.44615019678443</v>
      </c>
      <c r="H1150" s="75">
        <f t="shared" si="34"/>
        <v>61321412.092185721</v>
      </c>
    </row>
    <row r="1151" spans="1:8" x14ac:dyDescent="0.3">
      <c r="A1151" s="143">
        <v>5314</v>
      </c>
      <c r="B1151" s="148">
        <v>14502.07</v>
      </c>
      <c r="C1151" s="148">
        <v>618.12</v>
      </c>
      <c r="D1151" s="156">
        <v>2.367E-2</v>
      </c>
      <c r="E1151" s="156">
        <v>1.7420000000000001E-2</v>
      </c>
      <c r="F1151" s="156">
        <v>6.2500000000000003E-3</v>
      </c>
      <c r="G1151" s="155">
        <f t="shared" si="35"/>
        <v>87.425313710340234</v>
      </c>
      <c r="H1151" s="75">
        <f t="shared" si="34"/>
        <v>60783310.627931856</v>
      </c>
    </row>
    <row r="1152" spans="1:8" x14ac:dyDescent="0.3">
      <c r="A1152" s="143">
        <v>5341</v>
      </c>
      <c r="B1152" s="148">
        <v>14535.53</v>
      </c>
      <c r="C1152" s="148">
        <v>618.86</v>
      </c>
      <c r="D1152" s="156">
        <v>2.368E-2</v>
      </c>
      <c r="E1152" s="156">
        <v>1.745E-2</v>
      </c>
      <c r="F1152" s="156">
        <v>6.2399999999999999E-3</v>
      </c>
      <c r="G1152" s="155">
        <f t="shared" si="35"/>
        <v>87.285433208403688</v>
      </c>
      <c r="H1152" s="75">
        <f t="shared" si="34"/>
        <v>61190049.744586453</v>
      </c>
    </row>
    <row r="1153" spans="1:8" x14ac:dyDescent="0.3">
      <c r="A1153" s="143">
        <v>5355</v>
      </c>
      <c r="B1153" s="148">
        <v>14551.93</v>
      </c>
      <c r="C1153" s="148">
        <v>618.38</v>
      </c>
      <c r="D1153" s="156">
        <v>2.3699999999999999E-2</v>
      </c>
      <c r="E1153" s="156">
        <v>1.7469999999999999E-2</v>
      </c>
      <c r="F1153" s="156">
        <v>6.2300000000000003E-3</v>
      </c>
      <c r="G1153" s="155">
        <f t="shared" si="35"/>
        <v>87.145552706467143</v>
      </c>
      <c r="H1153" s="75">
        <f t="shared" si="34"/>
        <v>61448918.89133203</v>
      </c>
    </row>
    <row r="1154" spans="1:8" x14ac:dyDescent="0.3">
      <c r="A1154" s="143">
        <v>5383</v>
      </c>
      <c r="B1154" s="148">
        <v>14569.78</v>
      </c>
      <c r="C1154" s="148">
        <v>618.16999999999996</v>
      </c>
      <c r="D1154" s="156">
        <v>2.3720000000000001E-2</v>
      </c>
      <c r="E1154" s="156">
        <v>1.7510000000000001E-2</v>
      </c>
      <c r="F1154" s="156">
        <v>6.2199999999999998E-3</v>
      </c>
      <c r="G1154" s="155">
        <f t="shared" si="35"/>
        <v>87.005672204530597</v>
      </c>
      <c r="H1154" s="75">
        <f t="shared" si="34"/>
        <v>61869529.464076646</v>
      </c>
    </row>
    <row r="1155" spans="1:8" x14ac:dyDescent="0.3">
      <c r="A1155" s="143">
        <v>5396</v>
      </c>
      <c r="B1155" s="148">
        <v>14640.81</v>
      </c>
      <c r="C1155" s="148">
        <v>618.88</v>
      </c>
      <c r="D1155" s="156">
        <v>2.3740000000000001E-2</v>
      </c>
      <c r="E1155" s="156">
        <v>1.755E-2</v>
      </c>
      <c r="F1155" s="156">
        <v>6.1900000000000002E-3</v>
      </c>
      <c r="G1155" s="155">
        <f t="shared" si="35"/>
        <v>86.586030698720975</v>
      </c>
      <c r="H1155" s="75">
        <f t="shared" si="34"/>
        <v>62319521.480036013</v>
      </c>
    </row>
    <row r="1156" spans="1:8" x14ac:dyDescent="0.3">
      <c r="A1156" s="143">
        <v>5424</v>
      </c>
      <c r="B1156" s="148">
        <v>14538.53</v>
      </c>
      <c r="C1156" s="148">
        <v>618.42999999999995</v>
      </c>
      <c r="D1156" s="156">
        <v>2.385E-2</v>
      </c>
      <c r="E1156" s="156">
        <v>1.762E-2</v>
      </c>
      <c r="F1156" s="156">
        <v>6.2300000000000003E-3</v>
      </c>
      <c r="G1156" s="155">
        <f t="shared" si="35"/>
        <v>87.145552706467143</v>
      </c>
      <c r="H1156" s="75">
        <f t="shared" si="34"/>
        <v>62240697.67816712</v>
      </c>
    </row>
    <row r="1157" spans="1:8" x14ac:dyDescent="0.3">
      <c r="A1157" s="143">
        <v>5438</v>
      </c>
      <c r="B1157" s="148">
        <v>14477.77</v>
      </c>
      <c r="C1157" s="148">
        <v>618.42999999999995</v>
      </c>
      <c r="D1157" s="156">
        <v>2.3900000000000001E-2</v>
      </c>
      <c r="E1157" s="156">
        <v>1.7639999999999999E-2</v>
      </c>
      <c r="F1157" s="156">
        <v>6.2599999999999999E-3</v>
      </c>
      <c r="G1157" s="155">
        <f t="shared" si="35"/>
        <v>87.565194212276779</v>
      </c>
      <c r="H1157" s="75">
        <f t="shared" si="34"/>
        <v>62102300.450760417</v>
      </c>
    </row>
    <row r="1158" spans="1:8" x14ac:dyDescent="0.3">
      <c r="A1158" s="143">
        <v>5466</v>
      </c>
      <c r="B1158" s="148">
        <v>14605.91</v>
      </c>
      <c r="C1158" s="148">
        <v>618.55999999999995</v>
      </c>
      <c r="D1158" s="156">
        <v>2.3900000000000001E-2</v>
      </c>
      <c r="E1158" s="156">
        <v>1.7690000000000001E-2</v>
      </c>
      <c r="F1158" s="156">
        <v>6.2100000000000002E-3</v>
      </c>
      <c r="G1158" s="155">
        <f t="shared" si="35"/>
        <v>86.865791702594052</v>
      </c>
      <c r="H1158" s="75">
        <f t="shared" si="34"/>
        <v>62924655.297152728</v>
      </c>
    </row>
    <row r="1159" spans="1:8" x14ac:dyDescent="0.3">
      <c r="A1159" s="143">
        <v>5480</v>
      </c>
      <c r="B1159" s="148">
        <v>14688.09</v>
      </c>
      <c r="C1159" s="148">
        <v>618.88</v>
      </c>
      <c r="D1159" s="156">
        <v>2.3879999999999998E-2</v>
      </c>
      <c r="E1159" s="156">
        <v>1.77E-2</v>
      </c>
      <c r="F1159" s="156">
        <v>6.1799999999999997E-3</v>
      </c>
      <c r="G1159" s="155">
        <f t="shared" si="35"/>
        <v>86.44615019678443</v>
      </c>
      <c r="H1159" s="75">
        <f t="shared" si="34"/>
        <v>63392065.320727743</v>
      </c>
    </row>
    <row r="1160" spans="1:8" x14ac:dyDescent="0.3">
      <c r="A1160" s="143">
        <v>5508</v>
      </c>
      <c r="B1160" s="148">
        <v>14653.09</v>
      </c>
      <c r="C1160" s="148">
        <v>619.32000000000005</v>
      </c>
      <c r="D1160" s="156">
        <v>2.392E-2</v>
      </c>
      <c r="E1160" s="156">
        <v>1.772E-2</v>
      </c>
      <c r="F1160" s="156">
        <v>6.1900000000000002E-3</v>
      </c>
      <c r="G1160" s="155">
        <f t="shared" si="35"/>
        <v>86.586030698720975</v>
      </c>
      <c r="H1160" s="75">
        <f t="shared" si="34"/>
        <v>63613032.674580872</v>
      </c>
    </row>
    <row r="1161" spans="1:8" x14ac:dyDescent="0.3">
      <c r="A1161" s="143">
        <v>5522</v>
      </c>
      <c r="B1161" s="148">
        <v>14579.9</v>
      </c>
      <c r="C1161" s="148">
        <v>618.54999999999995</v>
      </c>
      <c r="D1161" s="156">
        <v>2.3970000000000002E-2</v>
      </c>
      <c r="E1161" s="156">
        <v>1.7749999999999998E-2</v>
      </c>
      <c r="F1161" s="156">
        <v>6.2199999999999998E-3</v>
      </c>
      <c r="G1161" s="155">
        <f t="shared" si="35"/>
        <v>87.005672204530597</v>
      </c>
      <c r="H1161" s="75">
        <f t="shared" si="34"/>
        <v>63467126.453767642</v>
      </c>
    </row>
    <row r="1162" spans="1:8" x14ac:dyDescent="0.3">
      <c r="A1162" s="143">
        <v>5550</v>
      </c>
      <c r="B1162" s="148">
        <v>14594.08</v>
      </c>
      <c r="C1162" s="148">
        <v>618.72</v>
      </c>
      <c r="D1162" s="156">
        <v>2.3980000000000001E-2</v>
      </c>
      <c r="E1162" s="156">
        <v>1.7770000000000001E-2</v>
      </c>
      <c r="F1162" s="156">
        <v>6.2100000000000002E-3</v>
      </c>
      <c r="G1162" s="155">
        <f t="shared" si="35"/>
        <v>86.865791702594052</v>
      </c>
      <c r="H1162" s="75">
        <f t="shared" si="34"/>
        <v>63891664.269886136</v>
      </c>
    </row>
    <row r="1163" spans="1:8" x14ac:dyDescent="0.3">
      <c r="A1163" s="143">
        <v>5565</v>
      </c>
      <c r="B1163" s="148">
        <v>14581.23</v>
      </c>
      <c r="C1163" s="148">
        <v>618.66</v>
      </c>
      <c r="D1163" s="156">
        <v>2.401E-2</v>
      </c>
      <c r="E1163" s="156">
        <v>1.779E-2</v>
      </c>
      <c r="F1163" s="156">
        <v>6.2199999999999998E-3</v>
      </c>
      <c r="G1163" s="155">
        <f t="shared" si="35"/>
        <v>87.005672204530597</v>
      </c>
      <c r="H1163" s="75">
        <f t="shared" si="34"/>
        <v>63961347.105254784</v>
      </c>
    </row>
    <row r="1164" spans="1:8" x14ac:dyDescent="0.3">
      <c r="A1164" s="143">
        <v>5593</v>
      </c>
      <c r="B1164" s="148">
        <v>14619.02</v>
      </c>
      <c r="C1164" s="148">
        <v>618.04999999999995</v>
      </c>
      <c r="D1164" s="156">
        <v>2.402E-2</v>
      </c>
      <c r="E1164" s="156">
        <v>1.7829999999999999E-2</v>
      </c>
      <c r="F1164" s="156">
        <v>6.1999999999999998E-3</v>
      </c>
      <c r="G1164" s="155">
        <f t="shared" si="35"/>
        <v>86.725911200657507</v>
      </c>
      <c r="H1164" s="75">
        <f t="shared" si="34"/>
        <v>64490530.252942406</v>
      </c>
    </row>
    <row r="1165" spans="1:8" x14ac:dyDescent="0.3">
      <c r="A1165" s="143">
        <v>5608</v>
      </c>
      <c r="B1165" s="148">
        <v>14588.27</v>
      </c>
      <c r="C1165" s="148">
        <v>618.83000000000004</v>
      </c>
      <c r="D1165" s="156">
        <v>2.409E-2</v>
      </c>
      <c r="E1165" s="156">
        <v>1.788E-2</v>
      </c>
      <c r="F1165" s="156">
        <v>6.2199999999999998E-3</v>
      </c>
      <c r="G1165" s="155">
        <f t="shared" si="35"/>
        <v>87.005672204530597</v>
      </c>
      <c r="H1165" s="75">
        <f t="shared" si="34"/>
        <v>64455567.756741926</v>
      </c>
    </row>
    <row r="1166" spans="1:8" x14ac:dyDescent="0.3">
      <c r="A1166" s="143">
        <v>5636</v>
      </c>
      <c r="B1166" s="148">
        <v>14538.96</v>
      </c>
      <c r="C1166" s="148">
        <v>619.16999999999996</v>
      </c>
      <c r="D1166" s="156">
        <v>2.4140000000000002E-2</v>
      </c>
      <c r="E1166" s="156">
        <v>1.7899999999999999E-2</v>
      </c>
      <c r="F1166" s="156">
        <v>6.2399999999999999E-3</v>
      </c>
      <c r="G1166" s="155">
        <f t="shared" si="35"/>
        <v>87.285433208403688</v>
      </c>
      <c r="H1166" s="75">
        <f t="shared" si="34"/>
        <v>64569766.028925158</v>
      </c>
    </row>
    <row r="1167" spans="1:8" x14ac:dyDescent="0.3">
      <c r="A1167" s="143">
        <v>5651</v>
      </c>
      <c r="B1167" s="148">
        <v>14540.78</v>
      </c>
      <c r="C1167" s="148">
        <v>618.6</v>
      </c>
      <c r="D1167" s="156">
        <v>2.4160000000000001E-2</v>
      </c>
      <c r="E1167" s="156">
        <v>1.7930000000000001E-2</v>
      </c>
      <c r="F1167" s="156">
        <v>6.2300000000000003E-3</v>
      </c>
      <c r="G1167" s="155">
        <f t="shared" si="35"/>
        <v>87.145552706467143</v>
      </c>
      <c r="H1167" s="75">
        <f t="shared" si="34"/>
        <v>64845535.136305757</v>
      </c>
    </row>
    <row r="1168" spans="1:8" x14ac:dyDescent="0.3">
      <c r="A1168" s="143">
        <v>5680</v>
      </c>
      <c r="B1168" s="148">
        <v>14511.84</v>
      </c>
      <c r="C1168" s="148">
        <v>618.96</v>
      </c>
      <c r="D1168" s="156">
        <v>2.4199999999999999E-2</v>
      </c>
      <c r="E1168" s="156">
        <v>1.7950000000000001E-2</v>
      </c>
      <c r="F1168" s="156">
        <v>6.2500000000000003E-3</v>
      </c>
      <c r="G1168" s="155">
        <f t="shared" si="35"/>
        <v>87.425313710340234</v>
      </c>
      <c r="H1168" s="75">
        <f t="shared" si="34"/>
        <v>64969741.130344927</v>
      </c>
    </row>
    <row r="1169" spans="1:8" x14ac:dyDescent="0.3">
      <c r="A1169" s="143">
        <v>5694</v>
      </c>
      <c r="B1169" s="148">
        <v>14608.16</v>
      </c>
      <c r="C1169" s="148">
        <v>619.21</v>
      </c>
      <c r="D1169" s="156">
        <v>2.4199999999999999E-2</v>
      </c>
      <c r="E1169" s="156">
        <v>1.7979999999999999E-2</v>
      </c>
      <c r="F1169" s="156">
        <v>6.2100000000000002E-3</v>
      </c>
      <c r="G1169" s="155">
        <f t="shared" si="35"/>
        <v>86.865791702594052</v>
      </c>
      <c r="H1169" s="75">
        <f t="shared" si="34"/>
        <v>65549393.93742913</v>
      </c>
    </row>
    <row r="1170" spans="1:8" x14ac:dyDescent="0.3">
      <c r="A1170" s="143">
        <v>5724</v>
      </c>
      <c r="B1170" s="148">
        <v>14569.9</v>
      </c>
      <c r="C1170" s="148">
        <v>619.02</v>
      </c>
      <c r="D1170" s="156">
        <v>2.4279999999999999E-2</v>
      </c>
      <c r="E1170" s="156">
        <v>1.805E-2</v>
      </c>
      <c r="F1170" s="156">
        <v>6.2300000000000003E-3</v>
      </c>
      <c r="G1170" s="155">
        <f t="shared" si="35"/>
        <v>87.145552706467143</v>
      </c>
      <c r="H1170" s="75">
        <f t="shared" ref="H1170:H1233" si="36">A1170/G1170*10^6</f>
        <v>65683214.14266751</v>
      </c>
    </row>
    <row r="1171" spans="1:8" x14ac:dyDescent="0.3">
      <c r="A1171" s="143">
        <v>5738</v>
      </c>
      <c r="B1171" s="148">
        <v>14513.02</v>
      </c>
      <c r="C1171" s="148">
        <v>618.91</v>
      </c>
      <c r="D1171" s="156">
        <v>2.4369999999999999E-2</v>
      </c>
      <c r="E1171" s="156">
        <v>1.8120000000000001E-2</v>
      </c>
      <c r="F1171" s="156">
        <v>6.2500000000000003E-3</v>
      </c>
      <c r="G1171" s="155">
        <f t="shared" ref="G1171:G1234" si="37">(2*F1171/$B$7)*(1+3*$B$11)/(4+PI()*$B$11-PI())*10^6</f>
        <v>87.425313710340234</v>
      </c>
      <c r="H1171" s="75">
        <f t="shared" si="36"/>
        <v>65633164.543295637</v>
      </c>
    </row>
    <row r="1172" spans="1:8" x14ac:dyDescent="0.3">
      <c r="A1172" s="143">
        <v>5768</v>
      </c>
      <c r="B1172" s="148">
        <v>14531.78</v>
      </c>
      <c r="C1172" s="148">
        <v>618.76</v>
      </c>
      <c r="D1172" s="156">
        <v>2.4420000000000001E-2</v>
      </c>
      <c r="E1172" s="156">
        <v>1.8180000000000002E-2</v>
      </c>
      <c r="F1172" s="156">
        <v>6.2399999999999999E-3</v>
      </c>
      <c r="G1172" s="155">
        <f t="shared" si="37"/>
        <v>87.285433208403688</v>
      </c>
      <c r="H1172" s="75">
        <f t="shared" si="36"/>
        <v>66082045.85784959</v>
      </c>
    </row>
    <row r="1173" spans="1:8" x14ac:dyDescent="0.3">
      <c r="A1173" s="143">
        <v>5782</v>
      </c>
      <c r="B1173" s="148">
        <v>14531.53</v>
      </c>
      <c r="C1173" s="148">
        <v>618.47</v>
      </c>
      <c r="D1173" s="156">
        <v>2.443E-2</v>
      </c>
      <c r="E1173" s="156">
        <v>1.8190000000000001E-2</v>
      </c>
      <c r="F1173" s="156">
        <v>6.2399999999999999E-3</v>
      </c>
      <c r="G1173" s="155">
        <f t="shared" si="37"/>
        <v>87.285433208403688</v>
      </c>
      <c r="H1173" s="75">
        <f t="shared" si="36"/>
        <v>66242439.17303855</v>
      </c>
    </row>
    <row r="1174" spans="1:8" x14ac:dyDescent="0.3">
      <c r="A1174" s="143">
        <v>5812</v>
      </c>
      <c r="B1174" s="148">
        <v>14518.18</v>
      </c>
      <c r="C1174" s="148">
        <v>618.34</v>
      </c>
      <c r="D1174" s="156">
        <v>2.4469999999999999E-2</v>
      </c>
      <c r="E1174" s="156">
        <v>1.823E-2</v>
      </c>
      <c r="F1174" s="156">
        <v>6.2399999999999999E-3</v>
      </c>
      <c r="G1174" s="155">
        <f t="shared" si="37"/>
        <v>87.285433208403688</v>
      </c>
      <c r="H1174" s="75">
        <f t="shared" si="36"/>
        <v>66586139.134157732</v>
      </c>
    </row>
    <row r="1175" spans="1:8" x14ac:dyDescent="0.3">
      <c r="A1175" s="143">
        <v>5827</v>
      </c>
      <c r="B1175" s="148">
        <v>14479.09</v>
      </c>
      <c r="C1175" s="148">
        <v>618.6</v>
      </c>
      <c r="D1175" s="156">
        <v>2.4510000000000001E-2</v>
      </c>
      <c r="E1175" s="156">
        <v>1.8249999999999999E-2</v>
      </c>
      <c r="F1175" s="156">
        <v>6.2599999999999999E-3</v>
      </c>
      <c r="G1175" s="155">
        <f t="shared" si="37"/>
        <v>87.565194212276779</v>
      </c>
      <c r="H1175" s="75">
        <f t="shared" si="36"/>
        <v>66544704.804446667</v>
      </c>
    </row>
    <row r="1176" spans="1:8" x14ac:dyDescent="0.3">
      <c r="A1176" s="143">
        <v>5857</v>
      </c>
      <c r="B1176" s="148">
        <v>14452.53</v>
      </c>
      <c r="C1176" s="148">
        <v>618.46</v>
      </c>
      <c r="D1176" s="156">
        <v>2.4590000000000001E-2</v>
      </c>
      <c r="E1176" s="156">
        <v>1.8319999999999999E-2</v>
      </c>
      <c r="F1176" s="156">
        <v>6.2700000000000004E-3</v>
      </c>
      <c r="G1176" s="155">
        <f t="shared" si="37"/>
        <v>87.705074714213339</v>
      </c>
      <c r="H1176" s="75">
        <f t="shared" si="36"/>
        <v>66780628.36255499</v>
      </c>
    </row>
    <row r="1177" spans="1:8" x14ac:dyDescent="0.3">
      <c r="A1177" s="143">
        <v>5872</v>
      </c>
      <c r="B1177" s="148">
        <v>14502.79</v>
      </c>
      <c r="C1177" s="148">
        <v>618.4</v>
      </c>
      <c r="D1177" s="156">
        <v>2.461E-2</v>
      </c>
      <c r="E1177" s="156">
        <v>1.8360000000000001E-2</v>
      </c>
      <c r="F1177" s="156">
        <v>6.2500000000000003E-3</v>
      </c>
      <c r="G1177" s="155">
        <f t="shared" si="37"/>
        <v>87.425313710340234</v>
      </c>
      <c r="H1177" s="75">
        <f t="shared" si="36"/>
        <v>67165901.393905878</v>
      </c>
    </row>
    <row r="1178" spans="1:8" x14ac:dyDescent="0.3">
      <c r="A1178" s="143">
        <v>5902</v>
      </c>
      <c r="B1178" s="148">
        <v>14459.29</v>
      </c>
      <c r="C1178" s="148">
        <v>618.07000000000005</v>
      </c>
      <c r="D1178" s="156">
        <v>2.4649999999999998E-2</v>
      </c>
      <c r="E1178" s="156">
        <v>1.839E-2</v>
      </c>
      <c r="F1178" s="156">
        <v>6.2599999999999999E-3</v>
      </c>
      <c r="G1178" s="155">
        <f t="shared" si="37"/>
        <v>87.565194212276779</v>
      </c>
      <c r="H1178" s="75">
        <f t="shared" si="36"/>
        <v>67401209.499887452</v>
      </c>
    </row>
    <row r="1179" spans="1:8" x14ac:dyDescent="0.3">
      <c r="A1179" s="143">
        <v>5917</v>
      </c>
      <c r="B1179" s="148">
        <v>14479.6</v>
      </c>
      <c r="C1179" s="148">
        <v>618.24</v>
      </c>
      <c r="D1179" s="156">
        <v>2.4680000000000001E-2</v>
      </c>
      <c r="E1179" s="156">
        <v>1.8419999999999999E-2</v>
      </c>
      <c r="F1179" s="156">
        <v>6.2599999999999999E-3</v>
      </c>
      <c r="G1179" s="155">
        <f t="shared" si="37"/>
        <v>87.565194212276779</v>
      </c>
      <c r="H1179" s="75">
        <f t="shared" si="36"/>
        <v>67572510.438975617</v>
      </c>
    </row>
    <row r="1180" spans="1:8" x14ac:dyDescent="0.3">
      <c r="A1180" s="143">
        <v>5948</v>
      </c>
      <c r="B1180" s="148">
        <v>14486.28</v>
      </c>
      <c r="C1180" s="148">
        <v>618.38</v>
      </c>
      <c r="D1180" s="156">
        <v>2.4750000000000001E-2</v>
      </c>
      <c r="E1180" s="156">
        <v>1.8489999999999999E-2</v>
      </c>
      <c r="F1180" s="156">
        <v>6.2599999999999999E-3</v>
      </c>
      <c r="G1180" s="155">
        <f t="shared" si="37"/>
        <v>87.565194212276779</v>
      </c>
      <c r="H1180" s="75">
        <f t="shared" si="36"/>
        <v>67926532.379757822</v>
      </c>
    </row>
    <row r="1181" spans="1:8" x14ac:dyDescent="0.3">
      <c r="A1181" s="143">
        <v>5963</v>
      </c>
      <c r="B1181" s="148">
        <v>14460.95</v>
      </c>
      <c r="C1181" s="148">
        <v>618.38</v>
      </c>
      <c r="D1181" s="156">
        <v>2.479E-2</v>
      </c>
      <c r="E1181" s="156">
        <v>1.8519999999999998E-2</v>
      </c>
      <c r="F1181" s="156">
        <v>6.2700000000000004E-3</v>
      </c>
      <c r="G1181" s="155">
        <f t="shared" si="37"/>
        <v>87.705074714213339</v>
      </c>
      <c r="H1181" s="75">
        <f t="shared" si="36"/>
        <v>67989224.334286392</v>
      </c>
    </row>
    <row r="1182" spans="1:8" x14ac:dyDescent="0.3">
      <c r="A1182" s="143">
        <v>5993</v>
      </c>
      <c r="B1182" s="148">
        <v>14421.03</v>
      </c>
      <c r="C1182" s="148">
        <v>618.87</v>
      </c>
      <c r="D1182" s="156">
        <v>2.487E-2</v>
      </c>
      <c r="E1182" s="156">
        <v>1.8579999999999999E-2</v>
      </c>
      <c r="F1182" s="156">
        <v>6.2899999999999996E-3</v>
      </c>
      <c r="G1182" s="155">
        <f t="shared" si="37"/>
        <v>87.98483571808643</v>
      </c>
      <c r="H1182" s="75">
        <f t="shared" si="36"/>
        <v>68114010.227879077</v>
      </c>
    </row>
    <row r="1183" spans="1:8" x14ac:dyDescent="0.3">
      <c r="A1183" s="143">
        <v>6009</v>
      </c>
      <c r="B1183" s="148">
        <v>14564.91</v>
      </c>
      <c r="C1183" s="148">
        <v>618.6</v>
      </c>
      <c r="D1183" s="156">
        <v>2.486E-2</v>
      </c>
      <c r="E1183" s="156">
        <v>1.8630000000000001E-2</v>
      </c>
      <c r="F1183" s="156">
        <v>6.2199999999999998E-3</v>
      </c>
      <c r="G1183" s="155">
        <f t="shared" si="37"/>
        <v>87.005672204530597</v>
      </c>
      <c r="H1183" s="75">
        <f t="shared" si="36"/>
        <v>69064462.669447616</v>
      </c>
    </row>
    <row r="1184" spans="1:8" x14ac:dyDescent="0.3">
      <c r="A1184" s="143">
        <v>6040</v>
      </c>
      <c r="B1184" s="148">
        <v>14442.93</v>
      </c>
      <c r="C1184" s="148">
        <v>618.23</v>
      </c>
      <c r="D1184" s="156">
        <v>2.4910000000000002E-2</v>
      </c>
      <c r="E1184" s="156">
        <v>1.864E-2</v>
      </c>
      <c r="F1184" s="156">
        <v>6.2700000000000004E-3</v>
      </c>
      <c r="G1184" s="155">
        <f t="shared" si="37"/>
        <v>87.705074714213339</v>
      </c>
      <c r="H1184" s="75">
        <f t="shared" si="36"/>
        <v>68867166.691110164</v>
      </c>
    </row>
    <row r="1185" spans="1:8" x14ac:dyDescent="0.3">
      <c r="A1185" s="143">
        <v>6055</v>
      </c>
      <c r="B1185" s="148">
        <v>14440.52</v>
      </c>
      <c r="C1185" s="148">
        <v>617.86</v>
      </c>
      <c r="D1185" s="156">
        <v>2.494E-2</v>
      </c>
      <c r="E1185" s="156">
        <v>1.8669999999999999E-2</v>
      </c>
      <c r="F1185" s="156">
        <v>6.2700000000000004E-3</v>
      </c>
      <c r="G1185" s="155">
        <f t="shared" si="37"/>
        <v>87.705074714213339</v>
      </c>
      <c r="H1185" s="75">
        <f t="shared" si="36"/>
        <v>69038194.42295894</v>
      </c>
    </row>
    <row r="1186" spans="1:8" x14ac:dyDescent="0.3">
      <c r="A1186" s="143">
        <v>6086</v>
      </c>
      <c r="B1186" s="148">
        <v>14473.34</v>
      </c>
      <c r="C1186" s="148">
        <v>618.45000000000005</v>
      </c>
      <c r="D1186" s="156">
        <v>2.4969999999999999E-2</v>
      </c>
      <c r="E1186" s="156">
        <v>1.8700000000000001E-2</v>
      </c>
      <c r="F1186" s="156">
        <v>6.2599999999999999E-3</v>
      </c>
      <c r="G1186" s="155">
        <f t="shared" si="37"/>
        <v>87.565194212276779</v>
      </c>
      <c r="H1186" s="75">
        <f t="shared" si="36"/>
        <v>69502501.019368857</v>
      </c>
    </row>
    <row r="1187" spans="1:8" x14ac:dyDescent="0.3">
      <c r="A1187" s="143">
        <v>6102</v>
      </c>
      <c r="B1187" s="148">
        <v>14487.01</v>
      </c>
      <c r="C1187" s="148">
        <v>618.49</v>
      </c>
      <c r="D1187" s="156">
        <v>2.4979999999999999E-2</v>
      </c>
      <c r="E1187" s="156">
        <v>1.8720000000000001E-2</v>
      </c>
      <c r="F1187" s="156">
        <v>6.2599999999999999E-3</v>
      </c>
      <c r="G1187" s="155">
        <f t="shared" si="37"/>
        <v>87.565194212276779</v>
      </c>
      <c r="H1187" s="75">
        <f t="shared" si="36"/>
        <v>69685222.021062911</v>
      </c>
    </row>
    <row r="1188" spans="1:8" x14ac:dyDescent="0.3">
      <c r="A1188" s="143">
        <v>6133</v>
      </c>
      <c r="B1188" s="148">
        <v>14429.19</v>
      </c>
      <c r="C1188" s="148">
        <v>618.51</v>
      </c>
      <c r="D1188" s="156">
        <v>2.504E-2</v>
      </c>
      <c r="E1188" s="156">
        <v>1.8759999999999999E-2</v>
      </c>
      <c r="F1188" s="156">
        <v>6.28E-3</v>
      </c>
      <c r="G1188" s="155">
        <f t="shared" si="37"/>
        <v>87.844955216149884</v>
      </c>
      <c r="H1188" s="75">
        <f t="shared" si="36"/>
        <v>69816189.044769153</v>
      </c>
    </row>
    <row r="1189" spans="1:8" x14ac:dyDescent="0.3">
      <c r="A1189" s="143">
        <v>6149</v>
      </c>
      <c r="B1189" s="148">
        <v>14434.61</v>
      </c>
      <c r="C1189" s="148">
        <v>618.17999999999995</v>
      </c>
      <c r="D1189" s="156">
        <v>2.5090000000000001E-2</v>
      </c>
      <c r="E1189" s="156">
        <v>1.881E-2</v>
      </c>
      <c r="F1189" s="156">
        <v>6.28E-3</v>
      </c>
      <c r="G1189" s="155">
        <f t="shared" si="37"/>
        <v>87.844955216149884</v>
      </c>
      <c r="H1189" s="75">
        <f t="shared" si="36"/>
        <v>69998328.132445052</v>
      </c>
    </row>
    <row r="1190" spans="1:8" x14ac:dyDescent="0.3">
      <c r="A1190" s="143">
        <v>6180</v>
      </c>
      <c r="B1190" s="148">
        <v>14373.26</v>
      </c>
      <c r="C1190" s="148">
        <v>618.59</v>
      </c>
      <c r="D1190" s="156">
        <v>2.5159999999999998E-2</v>
      </c>
      <c r="E1190" s="156">
        <v>1.8849999999999999E-2</v>
      </c>
      <c r="F1190" s="156">
        <v>6.3099999999999996E-3</v>
      </c>
      <c r="G1190" s="155">
        <f t="shared" si="37"/>
        <v>88.264596721959492</v>
      </c>
      <c r="H1190" s="75">
        <f t="shared" si="36"/>
        <v>70016747.705396444</v>
      </c>
    </row>
    <row r="1191" spans="1:8" x14ac:dyDescent="0.3">
      <c r="A1191" s="143">
        <v>6196</v>
      </c>
      <c r="B1191" s="148">
        <v>14486.41</v>
      </c>
      <c r="C1191" s="148">
        <v>618.29</v>
      </c>
      <c r="D1191" s="156">
        <v>2.5180000000000001E-2</v>
      </c>
      <c r="E1191" s="156">
        <v>1.8929999999999999E-2</v>
      </c>
      <c r="F1191" s="156">
        <v>6.2599999999999999E-3</v>
      </c>
      <c r="G1191" s="155">
        <f t="shared" si="37"/>
        <v>87.565194212276779</v>
      </c>
      <c r="H1191" s="75">
        <f t="shared" si="36"/>
        <v>70758707.906015381</v>
      </c>
    </row>
    <row r="1192" spans="1:8" x14ac:dyDescent="0.3">
      <c r="A1192" s="143">
        <v>6228</v>
      </c>
      <c r="B1192" s="148">
        <v>14435.66</v>
      </c>
      <c r="C1192" s="148">
        <v>619.15</v>
      </c>
      <c r="D1192" s="156">
        <v>2.5260000000000001E-2</v>
      </c>
      <c r="E1192" s="156">
        <v>1.8970000000000001E-2</v>
      </c>
      <c r="F1192" s="156">
        <v>6.2899999999999996E-3</v>
      </c>
      <c r="G1192" s="155">
        <f t="shared" si="37"/>
        <v>87.98483571808643</v>
      </c>
      <c r="H1192" s="75">
        <f t="shared" si="36"/>
        <v>70784925.029072419</v>
      </c>
    </row>
    <row r="1193" spans="1:8" x14ac:dyDescent="0.3">
      <c r="A1193" s="143">
        <v>6244</v>
      </c>
      <c r="B1193" s="148">
        <v>14452.33</v>
      </c>
      <c r="C1193" s="148">
        <v>618.39</v>
      </c>
      <c r="D1193" s="156">
        <v>2.5260000000000001E-2</v>
      </c>
      <c r="E1193" s="156">
        <v>1.899E-2</v>
      </c>
      <c r="F1193" s="156">
        <v>6.2700000000000004E-3</v>
      </c>
      <c r="G1193" s="155">
        <f t="shared" si="37"/>
        <v>87.705074714213339</v>
      </c>
      <c r="H1193" s="75">
        <f t="shared" si="36"/>
        <v>71193143.844253615</v>
      </c>
    </row>
    <row r="1194" spans="1:8" x14ac:dyDescent="0.3">
      <c r="A1194" s="143">
        <v>6276</v>
      </c>
      <c r="B1194" s="148">
        <v>14306.78</v>
      </c>
      <c r="C1194" s="148">
        <v>618.01</v>
      </c>
      <c r="D1194" s="156">
        <v>2.5329999999999998E-2</v>
      </c>
      <c r="E1194" s="156">
        <v>1.9E-2</v>
      </c>
      <c r="F1194" s="156">
        <v>6.3299999999999997E-3</v>
      </c>
      <c r="G1194" s="155">
        <f t="shared" si="37"/>
        <v>88.544357725832583</v>
      </c>
      <c r="H1194" s="75">
        <f t="shared" si="36"/>
        <v>70879728.095525995</v>
      </c>
    </row>
    <row r="1195" spans="1:8" x14ac:dyDescent="0.3">
      <c r="A1195" s="143">
        <v>6292</v>
      </c>
      <c r="B1195" s="148">
        <v>14332.15</v>
      </c>
      <c r="C1195" s="148">
        <v>618.49</v>
      </c>
      <c r="D1195" s="156">
        <v>2.5360000000000001E-2</v>
      </c>
      <c r="E1195" s="156">
        <v>1.9029999999999998E-2</v>
      </c>
      <c r="F1195" s="156">
        <v>6.3200000000000001E-3</v>
      </c>
      <c r="G1195" s="155">
        <f t="shared" si="37"/>
        <v>88.404477223896052</v>
      </c>
      <c r="H1195" s="75">
        <f t="shared" si="36"/>
        <v>71172865.87267153</v>
      </c>
    </row>
    <row r="1196" spans="1:8" x14ac:dyDescent="0.3">
      <c r="A1196" s="143">
        <v>6324</v>
      </c>
      <c r="B1196" s="148">
        <v>14297.65</v>
      </c>
      <c r="C1196" s="148">
        <v>619.13</v>
      </c>
      <c r="D1196" s="156">
        <v>2.5360000000000001E-2</v>
      </c>
      <c r="E1196" s="156">
        <v>1.9019999999999999E-2</v>
      </c>
      <c r="F1196" s="156">
        <v>6.3499999999999997E-3</v>
      </c>
      <c r="G1196" s="155">
        <f t="shared" si="37"/>
        <v>88.824118729705674</v>
      </c>
      <c r="H1196" s="75">
        <f t="shared" si="36"/>
        <v>71196878.623069853</v>
      </c>
    </row>
    <row r="1197" spans="1:8" x14ac:dyDescent="0.3">
      <c r="A1197" s="143">
        <v>6340</v>
      </c>
      <c r="B1197" s="148">
        <v>14324.98</v>
      </c>
      <c r="C1197" s="148">
        <v>618.41999999999996</v>
      </c>
      <c r="D1197" s="156">
        <v>2.538E-2</v>
      </c>
      <c r="E1197" s="156">
        <v>1.9060000000000001E-2</v>
      </c>
      <c r="F1197" s="156">
        <v>6.3299999999999997E-3</v>
      </c>
      <c r="G1197" s="155">
        <f t="shared" si="37"/>
        <v>88.544357725832583</v>
      </c>
      <c r="H1197" s="75">
        <f t="shared" si="36"/>
        <v>71602529.656729579</v>
      </c>
    </row>
    <row r="1198" spans="1:8" x14ac:dyDescent="0.3">
      <c r="A1198" s="143">
        <v>6373</v>
      </c>
      <c r="B1198" s="148">
        <v>14504.01</v>
      </c>
      <c r="C1198" s="148">
        <v>618.66</v>
      </c>
      <c r="D1198" s="156">
        <v>2.5399999999999999E-2</v>
      </c>
      <c r="E1198" s="156">
        <v>1.915E-2</v>
      </c>
      <c r="F1198" s="156">
        <v>6.2500000000000003E-3</v>
      </c>
      <c r="G1198" s="155">
        <f t="shared" si="37"/>
        <v>87.425313710340234</v>
      </c>
      <c r="H1198" s="75">
        <f t="shared" si="36"/>
        <v>72896507.081635252</v>
      </c>
    </row>
    <row r="1199" spans="1:8" x14ac:dyDescent="0.3">
      <c r="A1199" s="143">
        <v>6389</v>
      </c>
      <c r="B1199" s="148">
        <v>14202.33</v>
      </c>
      <c r="C1199" s="148">
        <v>618.27</v>
      </c>
      <c r="D1199" s="156">
        <v>2.5530000000000001E-2</v>
      </c>
      <c r="E1199" s="156">
        <v>1.915E-2</v>
      </c>
      <c r="F1199" s="156">
        <v>6.3800000000000003E-3</v>
      </c>
      <c r="G1199" s="155">
        <f t="shared" si="37"/>
        <v>89.24376023551531</v>
      </c>
      <c r="H1199" s="75">
        <f t="shared" si="36"/>
        <v>71590439.299502343</v>
      </c>
    </row>
    <row r="1200" spans="1:8" x14ac:dyDescent="0.3">
      <c r="A1200" s="143">
        <v>6422</v>
      </c>
      <c r="B1200" s="148">
        <v>14319.94</v>
      </c>
      <c r="C1200" s="148">
        <v>618.41</v>
      </c>
      <c r="D1200" s="156">
        <v>2.554E-2</v>
      </c>
      <c r="E1200" s="156">
        <v>1.9210000000000001E-2</v>
      </c>
      <c r="F1200" s="156">
        <v>6.3299999999999997E-3</v>
      </c>
      <c r="G1200" s="155">
        <f t="shared" si="37"/>
        <v>88.544357725832583</v>
      </c>
      <c r="H1200" s="75">
        <f t="shared" si="36"/>
        <v>72528619.157021672</v>
      </c>
    </row>
    <row r="1201" spans="1:8" x14ac:dyDescent="0.3">
      <c r="A1201" s="143">
        <v>6439</v>
      </c>
      <c r="B1201" s="148">
        <v>14319.54</v>
      </c>
      <c r="C1201" s="148">
        <v>619.16999999999996</v>
      </c>
      <c r="D1201" s="156">
        <v>2.554E-2</v>
      </c>
      <c r="E1201" s="156">
        <v>1.9199999999999998E-2</v>
      </c>
      <c r="F1201" s="156">
        <v>6.3400000000000001E-3</v>
      </c>
      <c r="G1201" s="155">
        <f t="shared" si="37"/>
        <v>88.684238227769129</v>
      </c>
      <c r="H1201" s="75">
        <f t="shared" si="36"/>
        <v>72605912.038874537</v>
      </c>
    </row>
    <row r="1202" spans="1:8" x14ac:dyDescent="0.3">
      <c r="A1202" s="143">
        <v>6472</v>
      </c>
      <c r="B1202" s="148">
        <v>14358.18</v>
      </c>
      <c r="C1202" s="148">
        <v>618.21</v>
      </c>
      <c r="D1202" s="156">
        <v>2.5559999999999999E-2</v>
      </c>
      <c r="E1202" s="156">
        <v>1.925E-2</v>
      </c>
      <c r="F1202" s="156">
        <v>6.3099999999999996E-3</v>
      </c>
      <c r="G1202" s="155">
        <f t="shared" si="37"/>
        <v>88.264596721959492</v>
      </c>
      <c r="H1202" s="75">
        <f t="shared" si="36"/>
        <v>73324982.386622295</v>
      </c>
    </row>
    <row r="1203" spans="1:8" x14ac:dyDescent="0.3">
      <c r="A1203" s="143">
        <v>6488</v>
      </c>
      <c r="B1203" s="148">
        <v>14153.94</v>
      </c>
      <c r="C1203" s="148">
        <v>617.99</v>
      </c>
      <c r="D1203" s="156">
        <v>2.5649999999999999E-2</v>
      </c>
      <c r="E1203" s="156">
        <v>1.925E-2</v>
      </c>
      <c r="F1203" s="156">
        <v>6.4000000000000003E-3</v>
      </c>
      <c r="G1203" s="155">
        <f t="shared" si="37"/>
        <v>89.523521239388401</v>
      </c>
      <c r="H1203" s="75">
        <f t="shared" si="36"/>
        <v>72472573.801592395</v>
      </c>
    </row>
    <row r="1204" spans="1:8" x14ac:dyDescent="0.3">
      <c r="A1204" s="143">
        <v>6521</v>
      </c>
      <c r="B1204" s="148">
        <v>14248.76</v>
      </c>
      <c r="C1204" s="148">
        <v>619.11</v>
      </c>
      <c r="D1204" s="156">
        <v>2.5729999999999999E-2</v>
      </c>
      <c r="E1204" s="156">
        <v>1.9369999999999998E-2</v>
      </c>
      <c r="F1204" s="156">
        <v>6.3699999999999998E-3</v>
      </c>
      <c r="G1204" s="155">
        <f t="shared" si="37"/>
        <v>89.103879733578765</v>
      </c>
      <c r="H1204" s="75">
        <f t="shared" si="36"/>
        <v>73184243.149656743</v>
      </c>
    </row>
    <row r="1205" spans="1:8" x14ac:dyDescent="0.3">
      <c r="A1205" s="143">
        <v>6538</v>
      </c>
      <c r="B1205" s="148">
        <v>14244.84</v>
      </c>
      <c r="C1205" s="148">
        <v>619.08000000000004</v>
      </c>
      <c r="D1205" s="156">
        <v>2.572E-2</v>
      </c>
      <c r="E1205" s="156">
        <v>1.9349999999999999E-2</v>
      </c>
      <c r="F1205" s="156">
        <v>6.3699999999999998E-3</v>
      </c>
      <c r="G1205" s="155">
        <f t="shared" si="37"/>
        <v>89.103879733578765</v>
      </c>
      <c r="H1205" s="75">
        <f t="shared" si="36"/>
        <v>73375031.699502498</v>
      </c>
    </row>
    <row r="1206" spans="1:8" x14ac:dyDescent="0.3">
      <c r="A1206" s="143">
        <v>6572</v>
      </c>
      <c r="B1206" s="148">
        <v>14408.76</v>
      </c>
      <c r="C1206" s="148">
        <v>618.95000000000005</v>
      </c>
      <c r="D1206" s="156">
        <v>2.5680000000000001E-2</v>
      </c>
      <c r="E1206" s="156">
        <v>1.9380000000000001E-2</v>
      </c>
      <c r="F1206" s="156">
        <v>6.3E-3</v>
      </c>
      <c r="G1206" s="155">
        <f t="shared" si="37"/>
        <v>88.124716220022961</v>
      </c>
      <c r="H1206" s="75">
        <f t="shared" si="36"/>
        <v>74576126.674740613</v>
      </c>
    </row>
    <row r="1207" spans="1:8" x14ac:dyDescent="0.3">
      <c r="A1207" s="143">
        <v>6589</v>
      </c>
      <c r="B1207" s="148">
        <v>14350.52</v>
      </c>
      <c r="C1207" s="148">
        <v>618.1</v>
      </c>
      <c r="D1207" s="156">
        <v>2.5690000000000001E-2</v>
      </c>
      <c r="E1207" s="156">
        <v>1.9380000000000001E-2</v>
      </c>
      <c r="F1207" s="156">
        <v>6.3099999999999996E-3</v>
      </c>
      <c r="G1207" s="155">
        <f t="shared" si="37"/>
        <v>88.264596721959492</v>
      </c>
      <c r="H1207" s="75">
        <f t="shared" si="36"/>
        <v>74650542.173277855</v>
      </c>
    </row>
    <row r="1208" spans="1:8" x14ac:dyDescent="0.3">
      <c r="A1208" s="143">
        <v>6622</v>
      </c>
      <c r="B1208" s="148">
        <v>14374.69</v>
      </c>
      <c r="C1208" s="148">
        <v>618.84</v>
      </c>
      <c r="D1208" s="156">
        <v>2.571E-2</v>
      </c>
      <c r="E1208" s="156">
        <v>1.9400000000000001E-2</v>
      </c>
      <c r="F1208" s="156">
        <v>6.3099999999999996E-3</v>
      </c>
      <c r="G1208" s="155">
        <f t="shared" si="37"/>
        <v>88.264596721959492</v>
      </c>
      <c r="H1208" s="75">
        <f t="shared" si="36"/>
        <v>75024418.010539696</v>
      </c>
    </row>
    <row r="1209" spans="1:8" x14ac:dyDescent="0.3">
      <c r="A1209" s="143">
        <v>6639</v>
      </c>
      <c r="B1209" s="148">
        <v>14271.33</v>
      </c>
      <c r="C1209" s="148">
        <v>618.74</v>
      </c>
      <c r="D1209" s="156">
        <v>2.572E-2</v>
      </c>
      <c r="E1209" s="156">
        <v>1.9369999999999998E-2</v>
      </c>
      <c r="F1209" s="156">
        <v>6.3499999999999997E-3</v>
      </c>
      <c r="G1209" s="155">
        <f t="shared" si="37"/>
        <v>88.824118729705674</v>
      </c>
      <c r="H1209" s="75">
        <f t="shared" si="36"/>
        <v>74743212.710082352</v>
      </c>
    </row>
    <row r="1210" spans="1:8" x14ac:dyDescent="0.3">
      <c r="A1210" s="143">
        <v>6673</v>
      </c>
      <c r="B1210" s="148">
        <v>14422.28</v>
      </c>
      <c r="C1210" s="148">
        <v>618.62</v>
      </c>
      <c r="D1210" s="156">
        <v>2.5770000000000001E-2</v>
      </c>
      <c r="E1210" s="156">
        <v>1.9480000000000001E-2</v>
      </c>
      <c r="F1210" s="156">
        <v>6.2899999999999996E-3</v>
      </c>
      <c r="G1210" s="155">
        <f t="shared" si="37"/>
        <v>87.98483571808643</v>
      </c>
      <c r="H1210" s="75">
        <f t="shared" si="36"/>
        <v>75842614.758991674</v>
      </c>
    </row>
    <row r="1211" spans="1:8" x14ac:dyDescent="0.3">
      <c r="A1211" s="143">
        <v>6690</v>
      </c>
      <c r="B1211" s="148">
        <v>14400.07</v>
      </c>
      <c r="C1211" s="148">
        <v>620.55999999999995</v>
      </c>
      <c r="D1211" s="156">
        <v>2.5829999999999999E-2</v>
      </c>
      <c r="E1211" s="156">
        <v>1.9519999999999999E-2</v>
      </c>
      <c r="F1211" s="156">
        <v>6.3200000000000001E-3</v>
      </c>
      <c r="G1211" s="155">
        <f t="shared" si="37"/>
        <v>88.404477223896052</v>
      </c>
      <c r="H1211" s="75">
        <f t="shared" si="36"/>
        <v>75674900.300091013</v>
      </c>
    </row>
    <row r="1212" spans="1:8" x14ac:dyDescent="0.3">
      <c r="A1212" s="143">
        <v>6725</v>
      </c>
      <c r="B1212" s="148">
        <v>14237.1</v>
      </c>
      <c r="C1212" s="148">
        <v>618.30999999999995</v>
      </c>
      <c r="D1212" s="156">
        <v>2.5860000000000001E-2</v>
      </c>
      <c r="E1212" s="156">
        <v>1.95E-2</v>
      </c>
      <c r="F1212" s="156">
        <v>6.3600000000000002E-3</v>
      </c>
      <c r="G1212" s="155">
        <f t="shared" si="37"/>
        <v>88.963999231642234</v>
      </c>
      <c r="H1212" s="75">
        <f t="shared" si="36"/>
        <v>75592375.096465856</v>
      </c>
    </row>
    <row r="1213" spans="1:8" x14ac:dyDescent="0.3">
      <c r="A1213" s="143">
        <v>6742</v>
      </c>
      <c r="B1213" s="148">
        <v>14347.92</v>
      </c>
      <c r="C1213" s="148">
        <v>617.95000000000005</v>
      </c>
      <c r="D1213" s="156">
        <v>2.5850000000000001E-2</v>
      </c>
      <c r="E1213" s="156">
        <v>1.9539999999999998E-2</v>
      </c>
      <c r="F1213" s="156">
        <v>6.3099999999999996E-3</v>
      </c>
      <c r="G1213" s="155">
        <f t="shared" si="37"/>
        <v>88.264596721959492</v>
      </c>
      <c r="H1213" s="75">
        <f t="shared" si="36"/>
        <v>76383966.509673595</v>
      </c>
    </row>
    <row r="1214" spans="1:8" x14ac:dyDescent="0.3">
      <c r="A1214" s="143">
        <v>6777</v>
      </c>
      <c r="B1214" s="148">
        <v>14201.88</v>
      </c>
      <c r="C1214" s="148">
        <v>619</v>
      </c>
      <c r="D1214" s="156">
        <v>2.5950000000000001E-2</v>
      </c>
      <c r="E1214" s="156">
        <v>1.9560000000000001E-2</v>
      </c>
      <c r="F1214" s="156">
        <v>6.3899999999999998E-3</v>
      </c>
      <c r="G1214" s="155">
        <f t="shared" si="37"/>
        <v>89.383640737451856</v>
      </c>
      <c r="H1214" s="75">
        <f t="shared" si="36"/>
        <v>75819243.253988743</v>
      </c>
    </row>
    <row r="1215" spans="1:8" x14ac:dyDescent="0.3">
      <c r="A1215" s="143">
        <v>6794</v>
      </c>
      <c r="B1215" s="148">
        <v>14313.18</v>
      </c>
      <c r="C1215" s="148">
        <v>618.76</v>
      </c>
      <c r="D1215" s="156">
        <v>2.5950000000000001E-2</v>
      </c>
      <c r="E1215" s="156">
        <v>1.9619999999999999E-2</v>
      </c>
      <c r="F1215" s="156">
        <v>6.3400000000000001E-3</v>
      </c>
      <c r="G1215" s="155">
        <f t="shared" si="37"/>
        <v>88.684238227769129</v>
      </c>
      <c r="H1215" s="75">
        <f t="shared" si="36"/>
        <v>76608878.147556081</v>
      </c>
    </row>
    <row r="1216" spans="1:8" x14ac:dyDescent="0.3">
      <c r="A1216" s="143">
        <v>6829</v>
      </c>
      <c r="B1216" s="148">
        <v>14254.98</v>
      </c>
      <c r="C1216" s="148">
        <v>617.34</v>
      </c>
      <c r="D1216" s="156">
        <v>2.598E-2</v>
      </c>
      <c r="E1216" s="156">
        <v>1.9630000000000002E-2</v>
      </c>
      <c r="F1216" s="156">
        <v>6.3499999999999997E-3</v>
      </c>
      <c r="G1216" s="155">
        <f t="shared" si="37"/>
        <v>88.824118729705674</v>
      </c>
      <c r="H1216" s="75">
        <f t="shared" si="36"/>
        <v>76882271.365740657</v>
      </c>
    </row>
    <row r="1217" spans="1:8" x14ac:dyDescent="0.3">
      <c r="A1217" s="143">
        <v>6846</v>
      </c>
      <c r="B1217" s="148">
        <v>14238.11</v>
      </c>
      <c r="C1217" s="148">
        <v>618.41</v>
      </c>
      <c r="D1217" s="156">
        <v>2.6040000000000001E-2</v>
      </c>
      <c r="E1217" s="156">
        <v>1.967E-2</v>
      </c>
      <c r="F1217" s="156">
        <v>6.3699999999999998E-3</v>
      </c>
      <c r="G1217" s="155">
        <f t="shared" si="37"/>
        <v>89.103879733578765</v>
      </c>
      <c r="H1217" s="75">
        <f t="shared" si="36"/>
        <v>76831671.308472633</v>
      </c>
    </row>
    <row r="1218" spans="1:8" x14ac:dyDescent="0.3">
      <c r="A1218" s="143">
        <v>6882</v>
      </c>
      <c r="B1218" s="148">
        <v>14251.34</v>
      </c>
      <c r="C1218" s="148">
        <v>618.85</v>
      </c>
      <c r="D1218" s="156">
        <v>2.6110000000000001E-2</v>
      </c>
      <c r="E1218" s="156">
        <v>1.975E-2</v>
      </c>
      <c r="F1218" s="156">
        <v>6.3600000000000002E-3</v>
      </c>
      <c r="G1218" s="155">
        <f t="shared" si="37"/>
        <v>88.963999231642234</v>
      </c>
      <c r="H1218" s="75">
        <f t="shared" si="36"/>
        <v>77357133.890539482</v>
      </c>
    </row>
    <row r="1219" spans="1:8" x14ac:dyDescent="0.3">
      <c r="A1219" s="143">
        <v>6899</v>
      </c>
      <c r="B1219" s="148">
        <v>14225.84</v>
      </c>
      <c r="C1219" s="148">
        <v>619.03</v>
      </c>
      <c r="D1219" s="156">
        <v>2.6210000000000001E-2</v>
      </c>
      <c r="E1219" s="156">
        <v>1.983E-2</v>
      </c>
      <c r="F1219" s="156">
        <v>6.3800000000000003E-3</v>
      </c>
      <c r="G1219" s="155">
        <f t="shared" si="37"/>
        <v>89.24376023551531</v>
      </c>
      <c r="H1219" s="75">
        <f t="shared" si="36"/>
        <v>77305124.546449631</v>
      </c>
    </row>
    <row r="1220" spans="1:8" x14ac:dyDescent="0.3">
      <c r="A1220" s="143">
        <v>6935</v>
      </c>
      <c r="B1220" s="148">
        <v>14268.12</v>
      </c>
      <c r="C1220" s="148">
        <v>618.36</v>
      </c>
      <c r="D1220" s="156">
        <v>2.6249999999999999E-2</v>
      </c>
      <c r="E1220" s="156">
        <v>1.9890000000000001E-2</v>
      </c>
      <c r="F1220" s="156">
        <v>6.3499999999999997E-3</v>
      </c>
      <c r="G1220" s="155">
        <f t="shared" si="37"/>
        <v>88.824118729705674</v>
      </c>
      <c r="H1220" s="75">
        <f t="shared" si="36"/>
        <v>78075640.931529</v>
      </c>
    </row>
    <row r="1221" spans="1:8" x14ac:dyDescent="0.3">
      <c r="A1221" s="143">
        <v>6952</v>
      </c>
      <c r="B1221" s="148">
        <v>14255.1</v>
      </c>
      <c r="C1221" s="148">
        <v>619.20000000000005</v>
      </c>
      <c r="D1221" s="156">
        <v>2.6290000000000001E-2</v>
      </c>
      <c r="E1221" s="156">
        <v>1.993E-2</v>
      </c>
      <c r="F1221" s="156">
        <v>6.3699999999999998E-3</v>
      </c>
      <c r="G1221" s="155">
        <f t="shared" si="37"/>
        <v>89.103879733578765</v>
      </c>
      <c r="H1221" s="75">
        <f t="shared" si="36"/>
        <v>78021294.031040281</v>
      </c>
    </row>
    <row r="1222" spans="1:8" x14ac:dyDescent="0.3">
      <c r="A1222" s="143">
        <v>6988</v>
      </c>
      <c r="B1222" s="148">
        <v>14186.37</v>
      </c>
      <c r="C1222" s="148">
        <v>618.41999999999996</v>
      </c>
      <c r="D1222" s="156">
        <v>2.6339999999999999E-2</v>
      </c>
      <c r="E1222" s="156">
        <v>1.9949999999999999E-2</v>
      </c>
      <c r="F1222" s="156">
        <v>6.3899999999999998E-3</v>
      </c>
      <c r="G1222" s="155">
        <f t="shared" si="37"/>
        <v>89.383640737451856</v>
      </c>
      <c r="H1222" s="75">
        <f t="shared" si="36"/>
        <v>78179854.191954166</v>
      </c>
    </row>
    <row r="1223" spans="1:8" x14ac:dyDescent="0.3">
      <c r="A1223" s="143">
        <v>7006</v>
      </c>
      <c r="B1223" s="148">
        <v>14191.22</v>
      </c>
      <c r="C1223" s="148">
        <v>618.46</v>
      </c>
      <c r="D1223" s="156">
        <v>2.6329999999999999E-2</v>
      </c>
      <c r="E1223" s="156">
        <v>1.9939999999999999E-2</v>
      </c>
      <c r="F1223" s="156">
        <v>6.3899999999999998E-3</v>
      </c>
      <c r="G1223" s="155">
        <f t="shared" si="37"/>
        <v>89.383640737451856</v>
      </c>
      <c r="H1223" s="75">
        <f t="shared" si="36"/>
        <v>78381233.324102864</v>
      </c>
    </row>
    <row r="1224" spans="1:8" x14ac:dyDescent="0.3">
      <c r="A1224" s="143">
        <v>7042</v>
      </c>
      <c r="B1224" s="148">
        <v>14103.96</v>
      </c>
      <c r="C1224" s="148">
        <v>619.1</v>
      </c>
      <c r="D1224" s="156">
        <v>2.6460000000000001E-2</v>
      </c>
      <c r="E1224" s="156">
        <v>2.0029999999999999E-2</v>
      </c>
      <c r="F1224" s="156">
        <v>6.43E-3</v>
      </c>
      <c r="G1224" s="155">
        <f t="shared" si="37"/>
        <v>89.943162745198038</v>
      </c>
      <c r="H1224" s="75">
        <f t="shared" si="36"/>
        <v>78293888.996870577</v>
      </c>
    </row>
    <row r="1225" spans="1:8" x14ac:dyDescent="0.3">
      <c r="A1225" s="143">
        <v>7060</v>
      </c>
      <c r="B1225" s="148">
        <v>14259.51</v>
      </c>
      <c r="C1225" s="148">
        <v>619.16</v>
      </c>
      <c r="D1225" s="156">
        <v>2.6550000000000001E-2</v>
      </c>
      <c r="E1225" s="156">
        <v>2.019E-2</v>
      </c>
      <c r="F1225" s="156">
        <v>6.3600000000000002E-3</v>
      </c>
      <c r="G1225" s="155">
        <f t="shared" si="37"/>
        <v>88.963999231642234</v>
      </c>
      <c r="H1225" s="75">
        <f t="shared" si="36"/>
        <v>79357943.223947793</v>
      </c>
    </row>
    <row r="1226" spans="1:8" x14ac:dyDescent="0.3">
      <c r="A1226" s="143">
        <v>7096</v>
      </c>
      <c r="B1226" s="148">
        <v>13606.22</v>
      </c>
      <c r="C1226" s="148">
        <v>618.58000000000004</v>
      </c>
      <c r="D1226" s="156">
        <v>2.6679999999999999E-2</v>
      </c>
      <c r="E1226" s="156">
        <v>2.001E-2</v>
      </c>
      <c r="F1226" s="156">
        <v>6.6600000000000001E-3</v>
      </c>
      <c r="G1226" s="155">
        <f t="shared" si="37"/>
        <v>93.160414289738569</v>
      </c>
      <c r="H1226" s="75">
        <f t="shared" si="36"/>
        <v>76169691.323298559</v>
      </c>
    </row>
    <row r="1227" spans="1:8" x14ac:dyDescent="0.3">
      <c r="A1227" s="143">
        <v>7114</v>
      </c>
      <c r="B1227" s="148">
        <v>14130.58</v>
      </c>
      <c r="C1227" s="148">
        <v>618.84</v>
      </c>
      <c r="D1227" s="156">
        <v>2.673E-2</v>
      </c>
      <c r="E1227" s="156">
        <v>2.0310000000000002E-2</v>
      </c>
      <c r="F1227" s="156">
        <v>6.4200000000000004E-3</v>
      </c>
      <c r="G1227" s="155">
        <f t="shared" si="37"/>
        <v>89.803282243261492</v>
      </c>
      <c r="H1227" s="75">
        <f t="shared" si="36"/>
        <v>79217594.527663365</v>
      </c>
    </row>
    <row r="1228" spans="1:8" x14ac:dyDescent="0.3">
      <c r="A1228" s="143">
        <v>7151</v>
      </c>
      <c r="B1228" s="148">
        <v>13685.55</v>
      </c>
      <c r="C1228" s="148">
        <v>617.85</v>
      </c>
      <c r="D1228" s="156">
        <v>2.681E-2</v>
      </c>
      <c r="E1228" s="156">
        <v>2.019E-2</v>
      </c>
      <c r="F1228" s="156">
        <v>6.62E-3</v>
      </c>
      <c r="G1228" s="155">
        <f t="shared" si="37"/>
        <v>92.600892281992387</v>
      </c>
      <c r="H1228" s="75">
        <f t="shared" si="36"/>
        <v>77223877.910630226</v>
      </c>
    </row>
    <row r="1229" spans="1:8" x14ac:dyDescent="0.3">
      <c r="A1229" s="143">
        <v>7169</v>
      </c>
      <c r="B1229" s="148">
        <v>13688.33</v>
      </c>
      <c r="C1229" s="148">
        <v>618.33000000000004</v>
      </c>
      <c r="D1229" s="156">
        <v>2.6849999999999999E-2</v>
      </c>
      <c r="E1229" s="156">
        <v>2.0230000000000001E-2</v>
      </c>
      <c r="F1229" s="156">
        <v>6.62E-3</v>
      </c>
      <c r="G1229" s="155">
        <f t="shared" si="37"/>
        <v>92.600892281992387</v>
      </c>
      <c r="H1229" s="75">
        <f t="shared" si="36"/>
        <v>77418260.486828148</v>
      </c>
    </row>
    <row r="1230" spans="1:8" x14ac:dyDescent="0.3">
      <c r="A1230" s="143">
        <v>7206</v>
      </c>
      <c r="B1230" s="148">
        <v>13586.08</v>
      </c>
      <c r="C1230" s="148">
        <v>618.64</v>
      </c>
      <c r="D1230" s="156">
        <v>2.6769999999999999E-2</v>
      </c>
      <c r="E1230" s="156">
        <v>2.01E-2</v>
      </c>
      <c r="F1230" s="156">
        <v>6.6699999999999997E-3</v>
      </c>
      <c r="G1230" s="155">
        <f t="shared" si="37"/>
        <v>93.3002947916751</v>
      </c>
      <c r="H1230" s="75">
        <f t="shared" si="36"/>
        <v>77234482.657207742</v>
      </c>
    </row>
    <row r="1231" spans="1:8" x14ac:dyDescent="0.3">
      <c r="A1231" s="143">
        <v>7224</v>
      </c>
      <c r="B1231" s="148">
        <v>13735.68</v>
      </c>
      <c r="C1231" s="148">
        <v>618.54</v>
      </c>
      <c r="D1231" s="156">
        <v>2.6769999999999999E-2</v>
      </c>
      <c r="E1231" s="156">
        <v>2.018E-2</v>
      </c>
      <c r="F1231" s="156">
        <v>6.6E-3</v>
      </c>
      <c r="G1231" s="155">
        <f t="shared" si="37"/>
        <v>92.321131278119282</v>
      </c>
      <c r="H1231" s="75">
        <f t="shared" si="36"/>
        <v>78248607.875455439</v>
      </c>
    </row>
    <row r="1232" spans="1:8" x14ac:dyDescent="0.3">
      <c r="A1232" s="143">
        <v>7261</v>
      </c>
      <c r="B1232" s="148">
        <v>13886.86</v>
      </c>
      <c r="C1232" s="148">
        <v>617.85</v>
      </c>
      <c r="D1232" s="156">
        <v>2.6800000000000001E-2</v>
      </c>
      <c r="E1232" s="156">
        <v>2.0279999999999999E-2</v>
      </c>
      <c r="F1232" s="156">
        <v>6.5199999999999998E-3</v>
      </c>
      <c r="G1232" s="155">
        <f t="shared" si="37"/>
        <v>91.202087262626932</v>
      </c>
      <c r="H1232" s="75">
        <f t="shared" si="36"/>
        <v>79614405.963002935</v>
      </c>
    </row>
    <row r="1233" spans="1:8" x14ac:dyDescent="0.3">
      <c r="A1233" s="143">
        <v>7280</v>
      </c>
      <c r="B1233" s="148">
        <v>13753.21</v>
      </c>
      <c r="C1233" s="148">
        <v>618.42999999999995</v>
      </c>
      <c r="D1233" s="156">
        <v>2.683E-2</v>
      </c>
      <c r="E1233" s="156">
        <v>2.0240000000000001E-2</v>
      </c>
      <c r="F1233" s="156">
        <v>6.5900000000000004E-3</v>
      </c>
      <c r="G1233" s="155">
        <f t="shared" si="37"/>
        <v>92.18125077618275</v>
      </c>
      <c r="H1233" s="75">
        <f t="shared" si="36"/>
        <v>78974845.087271944</v>
      </c>
    </row>
    <row r="1234" spans="1:8" x14ac:dyDescent="0.3">
      <c r="A1234" s="143">
        <v>7317</v>
      </c>
      <c r="B1234" s="148">
        <v>13811.23</v>
      </c>
      <c r="C1234" s="148">
        <v>618.73</v>
      </c>
      <c r="D1234" s="156">
        <v>2.6929999999999999E-2</v>
      </c>
      <c r="E1234" s="156">
        <v>2.036E-2</v>
      </c>
      <c r="F1234" s="156">
        <v>6.5700000000000003E-3</v>
      </c>
      <c r="G1234" s="155">
        <f t="shared" si="37"/>
        <v>91.901489772309645</v>
      </c>
      <c r="H1234" s="75">
        <f t="shared" ref="H1234:H1297" si="38">A1234/G1234*10^6</f>
        <v>79617860.582328096</v>
      </c>
    </row>
    <row r="1235" spans="1:8" x14ac:dyDescent="0.3">
      <c r="A1235" s="143">
        <v>7336</v>
      </c>
      <c r="B1235" s="148">
        <v>14133.95</v>
      </c>
      <c r="C1235" s="148">
        <v>618.34</v>
      </c>
      <c r="D1235" s="156">
        <v>2.6960000000000001E-2</v>
      </c>
      <c r="E1235" s="156">
        <v>2.0539999999999999E-2</v>
      </c>
      <c r="F1235" s="156">
        <v>6.4099999999999999E-3</v>
      </c>
      <c r="G1235" s="155">
        <f t="shared" ref="G1235:G1298" si="39">(2*F1235/$B$7)*(1+3*$B$11)/(4+PI()*$B$11-PI())*10^6</f>
        <v>89.663401741324947</v>
      </c>
      <c r="H1235" s="75">
        <f t="shared" si="38"/>
        <v>81817105.502689317</v>
      </c>
    </row>
    <row r="1236" spans="1:8" x14ac:dyDescent="0.3">
      <c r="A1236" s="143">
        <v>7374</v>
      </c>
      <c r="B1236" s="148">
        <v>13360.84</v>
      </c>
      <c r="C1236" s="148">
        <v>618.6</v>
      </c>
      <c r="D1236" s="156">
        <v>2.7089999999999999E-2</v>
      </c>
      <c r="E1236" s="156">
        <v>2.0299999999999999E-2</v>
      </c>
      <c r="F1236" s="156">
        <v>6.79E-3</v>
      </c>
      <c r="G1236" s="155">
        <f t="shared" si="39"/>
        <v>94.978860814913631</v>
      </c>
      <c r="H1236" s="75">
        <f t="shared" si="38"/>
        <v>77638328.536807746</v>
      </c>
    </row>
    <row r="1237" spans="1:8" x14ac:dyDescent="0.3">
      <c r="A1237" s="143">
        <v>7393</v>
      </c>
      <c r="B1237" s="148">
        <v>13292.53</v>
      </c>
      <c r="C1237" s="148">
        <v>618.48</v>
      </c>
      <c r="D1237" s="156">
        <v>2.708E-2</v>
      </c>
      <c r="E1237" s="156">
        <v>2.026E-2</v>
      </c>
      <c r="F1237" s="156">
        <v>6.8199999999999997E-3</v>
      </c>
      <c r="G1237" s="155">
        <f t="shared" si="39"/>
        <v>95.398502320723267</v>
      </c>
      <c r="H1237" s="75">
        <f t="shared" si="38"/>
        <v>77495975.51484862</v>
      </c>
    </row>
    <row r="1238" spans="1:8" x14ac:dyDescent="0.3">
      <c r="A1238" s="143">
        <v>7431</v>
      </c>
      <c r="B1238" s="148">
        <v>14520.06</v>
      </c>
      <c r="C1238" s="148">
        <v>619.70000000000005</v>
      </c>
      <c r="D1238" s="156">
        <v>2.691E-2</v>
      </c>
      <c r="E1238" s="156">
        <v>2.0650000000000002E-2</v>
      </c>
      <c r="F1238" s="156">
        <v>6.2500000000000003E-3</v>
      </c>
      <c r="G1238" s="155">
        <f t="shared" si="39"/>
        <v>87.425313710340234</v>
      </c>
      <c r="H1238" s="75">
        <f t="shared" si="38"/>
        <v>84998265.200632602</v>
      </c>
    </row>
    <row r="1239" spans="1:8" x14ac:dyDescent="0.3">
      <c r="A1239" s="143">
        <v>7450</v>
      </c>
      <c r="B1239" s="148">
        <v>14173.3</v>
      </c>
      <c r="C1239" s="148">
        <v>618.86</v>
      </c>
      <c r="D1239" s="156">
        <v>2.733E-2</v>
      </c>
      <c r="E1239" s="156">
        <v>2.0930000000000001E-2</v>
      </c>
      <c r="F1239" s="156">
        <v>6.4000000000000003E-3</v>
      </c>
      <c r="G1239" s="155">
        <f t="shared" si="39"/>
        <v>89.523521239388401</v>
      </c>
      <c r="H1239" s="75">
        <f t="shared" si="38"/>
        <v>83218353.085983858</v>
      </c>
    </row>
    <row r="1240" spans="1:8" x14ac:dyDescent="0.3">
      <c r="A1240" s="143">
        <v>7488</v>
      </c>
      <c r="B1240" s="148">
        <v>13711.8</v>
      </c>
      <c r="C1240" s="148">
        <v>619.29</v>
      </c>
      <c r="D1240" s="156">
        <v>2.7279999999999999E-2</v>
      </c>
      <c r="E1240" s="156">
        <v>2.0660000000000001E-2</v>
      </c>
      <c r="F1240" s="156">
        <v>6.62E-3</v>
      </c>
      <c r="G1240" s="155">
        <f t="shared" si="39"/>
        <v>92.600892281992387</v>
      </c>
      <c r="H1240" s="75">
        <f t="shared" si="38"/>
        <v>80863151.698335767</v>
      </c>
    </row>
    <row r="1241" spans="1:8" x14ac:dyDescent="0.3">
      <c r="A1241" s="143">
        <v>7507</v>
      </c>
      <c r="B1241" s="148">
        <v>14119.42</v>
      </c>
      <c r="C1241" s="148">
        <v>619.01</v>
      </c>
      <c r="D1241" s="156">
        <v>2.7279999999999999E-2</v>
      </c>
      <c r="E1241" s="156">
        <v>2.086E-2</v>
      </c>
      <c r="F1241" s="156">
        <v>6.43E-3</v>
      </c>
      <c r="G1241" s="155">
        <f t="shared" si="39"/>
        <v>89.943162745198038</v>
      </c>
      <c r="H1241" s="75">
        <f t="shared" si="38"/>
        <v>83463820.604871824</v>
      </c>
    </row>
    <row r="1242" spans="1:8" x14ac:dyDescent="0.3">
      <c r="A1242" s="143">
        <v>7546</v>
      </c>
      <c r="B1242" s="148">
        <v>13902.22</v>
      </c>
      <c r="C1242" s="148">
        <v>618.27</v>
      </c>
      <c r="D1242" s="156">
        <v>2.734E-2</v>
      </c>
      <c r="E1242" s="156">
        <v>2.0820000000000002E-2</v>
      </c>
      <c r="F1242" s="156">
        <v>6.5199999999999998E-3</v>
      </c>
      <c r="G1242" s="155">
        <f t="shared" si="39"/>
        <v>91.202087262626932</v>
      </c>
      <c r="H1242" s="75">
        <f t="shared" si="38"/>
        <v>82739334.443853498</v>
      </c>
    </row>
    <row r="1243" spans="1:8" x14ac:dyDescent="0.3">
      <c r="A1243" s="143">
        <v>7565</v>
      </c>
      <c r="B1243" s="148">
        <v>13910.19</v>
      </c>
      <c r="C1243" s="148">
        <v>617.94000000000005</v>
      </c>
      <c r="D1243" s="156">
        <v>2.734E-2</v>
      </c>
      <c r="E1243" s="156">
        <v>2.0830000000000001E-2</v>
      </c>
      <c r="F1243" s="156">
        <v>6.5100000000000002E-3</v>
      </c>
      <c r="G1243" s="155">
        <f t="shared" si="39"/>
        <v>91.062206760690401</v>
      </c>
      <c r="H1243" s="75">
        <f t="shared" si="38"/>
        <v>83075078.774234667</v>
      </c>
    </row>
    <row r="1244" spans="1:8" x14ac:dyDescent="0.3">
      <c r="A1244" s="143">
        <v>7604</v>
      </c>
      <c r="B1244" s="148">
        <v>14146</v>
      </c>
      <c r="C1244" s="148">
        <v>619.12</v>
      </c>
      <c r="D1244" s="156">
        <v>2.7320000000000001E-2</v>
      </c>
      <c r="E1244" s="156">
        <v>2.0910000000000002E-2</v>
      </c>
      <c r="F1244" s="156">
        <v>6.4099999999999999E-3</v>
      </c>
      <c r="G1244" s="155">
        <f t="shared" si="39"/>
        <v>89.663401741324947</v>
      </c>
      <c r="H1244" s="75">
        <f t="shared" si="38"/>
        <v>84806061.919635981</v>
      </c>
    </row>
    <row r="1245" spans="1:8" x14ac:dyDescent="0.3">
      <c r="A1245" s="143">
        <v>7623</v>
      </c>
      <c r="B1245" s="148">
        <v>14092.44</v>
      </c>
      <c r="C1245" s="148">
        <v>618.54</v>
      </c>
      <c r="D1245" s="156">
        <v>2.734E-2</v>
      </c>
      <c r="E1245" s="156">
        <v>2.0899999999999998E-2</v>
      </c>
      <c r="F1245" s="156">
        <v>6.43E-3</v>
      </c>
      <c r="G1245" s="155">
        <f t="shared" si="39"/>
        <v>89.943162745198038</v>
      </c>
      <c r="H1245" s="75">
        <f t="shared" si="38"/>
        <v>84753523.973749548</v>
      </c>
    </row>
    <row r="1246" spans="1:8" x14ac:dyDescent="0.3">
      <c r="A1246" s="143">
        <v>7662</v>
      </c>
      <c r="B1246" s="148">
        <v>14109.59</v>
      </c>
      <c r="C1246" s="148">
        <v>617.01</v>
      </c>
      <c r="D1246" s="156">
        <v>2.7380000000000002E-2</v>
      </c>
      <c r="E1246" s="156">
        <v>2.0969999999999999E-2</v>
      </c>
      <c r="F1246" s="156">
        <v>6.4099999999999999E-3</v>
      </c>
      <c r="G1246" s="155">
        <f t="shared" si="39"/>
        <v>89.663401741324947</v>
      </c>
      <c r="H1246" s="75">
        <f t="shared" si="38"/>
        <v>85452925.621811002</v>
      </c>
    </row>
    <row r="1247" spans="1:8" x14ac:dyDescent="0.3">
      <c r="A1247" s="143">
        <v>7682</v>
      </c>
      <c r="B1247" s="148">
        <v>14040.52</v>
      </c>
      <c r="C1247" s="148">
        <v>618.33000000000004</v>
      </c>
      <c r="D1247" s="156">
        <v>2.742E-2</v>
      </c>
      <c r="E1247" s="156">
        <v>2.0959999999999999E-2</v>
      </c>
      <c r="F1247" s="156">
        <v>6.45E-3</v>
      </c>
      <c r="G1247" s="155">
        <f t="shared" si="39"/>
        <v>90.222923749071128</v>
      </c>
      <c r="H1247" s="75">
        <f t="shared" si="38"/>
        <v>85144658.151017725</v>
      </c>
    </row>
    <row r="1248" spans="1:8" x14ac:dyDescent="0.3">
      <c r="A1248" s="143">
        <v>7721</v>
      </c>
      <c r="B1248" s="148">
        <v>14115.56</v>
      </c>
      <c r="C1248" s="148">
        <v>618.39</v>
      </c>
      <c r="D1248" s="156">
        <v>2.7439999999999999E-2</v>
      </c>
      <c r="E1248" s="156">
        <v>2.102E-2</v>
      </c>
      <c r="F1248" s="156">
        <v>6.4200000000000004E-3</v>
      </c>
      <c r="G1248" s="155">
        <f t="shared" si="39"/>
        <v>89.803282243261492</v>
      </c>
      <c r="H1248" s="75">
        <f t="shared" si="38"/>
        <v>85976812.953062803</v>
      </c>
    </row>
    <row r="1249" spans="1:8" x14ac:dyDescent="0.3">
      <c r="A1249" s="143">
        <v>7741</v>
      </c>
      <c r="B1249" s="148">
        <v>14082.48</v>
      </c>
      <c r="C1249" s="148">
        <v>616.91999999999996</v>
      </c>
      <c r="D1249" s="156">
        <v>2.7480000000000001E-2</v>
      </c>
      <c r="E1249" s="156">
        <v>2.1059999999999999E-2</v>
      </c>
      <c r="F1249" s="156">
        <v>6.4200000000000004E-3</v>
      </c>
      <c r="G1249" s="155">
        <f t="shared" si="39"/>
        <v>89.803282243261492</v>
      </c>
      <c r="H1249" s="75">
        <f t="shared" si="38"/>
        <v>86199521.962136924</v>
      </c>
    </row>
    <row r="1250" spans="1:8" x14ac:dyDescent="0.3">
      <c r="A1250" s="143">
        <v>7781</v>
      </c>
      <c r="B1250" s="148">
        <v>14061.66</v>
      </c>
      <c r="C1250" s="148">
        <v>618.89</v>
      </c>
      <c r="D1250" s="156">
        <v>2.76E-2</v>
      </c>
      <c r="E1250" s="156">
        <v>2.1149999999999999E-2</v>
      </c>
      <c r="F1250" s="156">
        <v>6.45E-3</v>
      </c>
      <c r="G1250" s="155">
        <f t="shared" si="39"/>
        <v>90.222923749071128</v>
      </c>
      <c r="H1250" s="75">
        <f t="shared" si="38"/>
        <v>86241940.259446621</v>
      </c>
    </row>
    <row r="1251" spans="1:8" x14ac:dyDescent="0.3">
      <c r="A1251" s="143">
        <v>7801</v>
      </c>
      <c r="B1251" s="148">
        <v>14053.81</v>
      </c>
      <c r="C1251" s="148">
        <v>618.41</v>
      </c>
      <c r="D1251" s="156">
        <v>2.7619999999999999E-2</v>
      </c>
      <c r="E1251" s="156">
        <v>2.1170000000000001E-2</v>
      </c>
      <c r="F1251" s="156">
        <v>6.45E-3</v>
      </c>
      <c r="G1251" s="155">
        <f t="shared" si="39"/>
        <v>90.222923749071128</v>
      </c>
      <c r="H1251" s="75">
        <f t="shared" si="38"/>
        <v>86463613.412664592</v>
      </c>
    </row>
    <row r="1252" spans="1:8" x14ac:dyDescent="0.3">
      <c r="A1252" s="143">
        <v>7841</v>
      </c>
      <c r="B1252" s="148">
        <v>14049</v>
      </c>
      <c r="C1252" s="148">
        <v>618.5</v>
      </c>
      <c r="D1252" s="156">
        <v>2.7650000000000001E-2</v>
      </c>
      <c r="E1252" s="156">
        <v>2.12E-2</v>
      </c>
      <c r="F1252" s="156">
        <v>6.45E-3</v>
      </c>
      <c r="G1252" s="155">
        <f t="shared" si="39"/>
        <v>90.222923749071128</v>
      </c>
      <c r="H1252" s="75">
        <f t="shared" si="38"/>
        <v>86906959.719100505</v>
      </c>
    </row>
    <row r="1253" spans="1:8" x14ac:dyDescent="0.3">
      <c r="A1253" s="143">
        <v>7861</v>
      </c>
      <c r="B1253" s="148">
        <v>14149.65</v>
      </c>
      <c r="C1253" s="148">
        <v>619.16999999999996</v>
      </c>
      <c r="D1253" s="156">
        <v>2.767E-2</v>
      </c>
      <c r="E1253" s="156">
        <v>2.1260000000000001E-2</v>
      </c>
      <c r="F1253" s="156">
        <v>6.4099999999999999E-3</v>
      </c>
      <c r="G1253" s="155">
        <f t="shared" si="39"/>
        <v>89.663401741324947</v>
      </c>
      <c r="H1253" s="75">
        <f t="shared" si="38"/>
        <v>87672337.289618418</v>
      </c>
    </row>
    <row r="1254" spans="1:8" x14ac:dyDescent="0.3">
      <c r="A1254" s="143">
        <v>7901</v>
      </c>
      <c r="B1254" s="148">
        <v>13981.76</v>
      </c>
      <c r="C1254" s="148">
        <v>618.49</v>
      </c>
      <c r="D1254" s="156">
        <v>2.7740000000000001E-2</v>
      </c>
      <c r="E1254" s="156">
        <v>2.1250000000000002E-2</v>
      </c>
      <c r="F1254" s="156">
        <v>6.4799999999999996E-3</v>
      </c>
      <c r="G1254" s="155">
        <f t="shared" si="39"/>
        <v>90.642565254880751</v>
      </c>
      <c r="H1254" s="75">
        <f t="shared" si="38"/>
        <v>87166553.349223107</v>
      </c>
    </row>
    <row r="1255" spans="1:8" x14ac:dyDescent="0.3">
      <c r="A1255" s="143">
        <v>7921</v>
      </c>
      <c r="B1255" s="148">
        <v>13991.45</v>
      </c>
      <c r="C1255" s="148">
        <v>618.46</v>
      </c>
      <c r="D1255" s="156">
        <v>2.7730000000000001E-2</v>
      </c>
      <c r="E1255" s="156">
        <v>2.1250000000000002E-2</v>
      </c>
      <c r="F1255" s="156">
        <v>6.4799999999999996E-3</v>
      </c>
      <c r="G1255" s="155">
        <f t="shared" si="39"/>
        <v>90.642565254880751</v>
      </c>
      <c r="H1255" s="75">
        <f t="shared" si="38"/>
        <v>87387200.237842828</v>
      </c>
    </row>
    <row r="1256" spans="1:8" x14ac:dyDescent="0.3">
      <c r="A1256" s="143">
        <v>7962</v>
      </c>
      <c r="B1256" s="148">
        <v>14017.44</v>
      </c>
      <c r="C1256" s="148">
        <v>619.16999999999996</v>
      </c>
      <c r="D1256" s="156">
        <v>2.7820000000000001E-2</v>
      </c>
      <c r="E1256" s="156">
        <v>2.1340000000000001E-2</v>
      </c>
      <c r="F1256" s="156">
        <v>6.4700000000000001E-3</v>
      </c>
      <c r="G1256" s="155">
        <f t="shared" si="39"/>
        <v>90.502684752944205</v>
      </c>
      <c r="H1256" s="75">
        <f t="shared" si="38"/>
        <v>87975290.697008654</v>
      </c>
    </row>
    <row r="1257" spans="1:8" x14ac:dyDescent="0.3">
      <c r="A1257" s="143">
        <v>7983</v>
      </c>
      <c r="B1257" s="148">
        <v>14007.21</v>
      </c>
      <c r="C1257" s="148">
        <v>618.57000000000005</v>
      </c>
      <c r="D1257" s="156">
        <v>2.7859999999999999E-2</v>
      </c>
      <c r="E1257" s="156">
        <v>2.1389999999999999E-2</v>
      </c>
      <c r="F1257" s="156">
        <v>6.4700000000000001E-3</v>
      </c>
      <c r="G1257" s="155">
        <f t="shared" si="39"/>
        <v>90.502684752944205</v>
      </c>
      <c r="H1257" s="75">
        <f t="shared" si="38"/>
        <v>88207328.01233612</v>
      </c>
    </row>
    <row r="1258" spans="1:8" x14ac:dyDescent="0.3">
      <c r="A1258" s="143">
        <v>8023</v>
      </c>
      <c r="B1258" s="148">
        <v>14099.56</v>
      </c>
      <c r="C1258" s="148">
        <v>618.39</v>
      </c>
      <c r="D1258" s="156">
        <v>2.7869999999999999E-2</v>
      </c>
      <c r="E1258" s="156">
        <v>2.1440000000000001E-2</v>
      </c>
      <c r="F1258" s="156">
        <v>6.43E-3</v>
      </c>
      <c r="G1258" s="155">
        <f t="shared" si="39"/>
        <v>89.943162745198038</v>
      </c>
      <c r="H1258" s="75">
        <f t="shared" si="38"/>
        <v>89200776.969879672</v>
      </c>
    </row>
    <row r="1259" spans="1:8" x14ac:dyDescent="0.3">
      <c r="A1259" s="143">
        <v>8044</v>
      </c>
      <c r="B1259" s="148">
        <v>14169.14</v>
      </c>
      <c r="C1259" s="148">
        <v>618.86</v>
      </c>
      <c r="D1259" s="156">
        <v>2.7879999999999999E-2</v>
      </c>
      <c r="E1259" s="156">
        <v>2.1479999999999999E-2</v>
      </c>
      <c r="F1259" s="156">
        <v>6.4000000000000003E-3</v>
      </c>
      <c r="G1259" s="155">
        <f t="shared" si="39"/>
        <v>89.523521239388401</v>
      </c>
      <c r="H1259" s="75">
        <f t="shared" si="38"/>
        <v>89853480.835389838</v>
      </c>
    </row>
    <row r="1260" spans="1:8" x14ac:dyDescent="0.3">
      <c r="A1260" s="143">
        <v>8085</v>
      </c>
      <c r="B1260" s="148">
        <v>13995.82</v>
      </c>
      <c r="C1260" s="148">
        <v>618.12</v>
      </c>
      <c r="D1260" s="156">
        <v>2.801E-2</v>
      </c>
      <c r="E1260" s="156">
        <v>2.1530000000000001E-2</v>
      </c>
      <c r="F1260" s="156">
        <v>6.4700000000000001E-3</v>
      </c>
      <c r="G1260" s="155">
        <f t="shared" si="39"/>
        <v>90.502684752944205</v>
      </c>
      <c r="H1260" s="75">
        <f t="shared" si="38"/>
        <v>89334366.401069462</v>
      </c>
    </row>
    <row r="1261" spans="1:8" x14ac:dyDescent="0.3">
      <c r="A1261" s="143">
        <v>8106</v>
      </c>
      <c r="B1261" s="148">
        <v>14115.01</v>
      </c>
      <c r="C1261" s="148">
        <v>618.91</v>
      </c>
      <c r="D1261" s="156">
        <v>2.7980000000000001E-2</v>
      </c>
      <c r="E1261" s="156">
        <v>2.1559999999999999E-2</v>
      </c>
      <c r="F1261" s="156">
        <v>6.43E-3</v>
      </c>
      <c r="G1261" s="155">
        <f t="shared" si="39"/>
        <v>89.943162745198038</v>
      </c>
      <c r="H1261" s="75">
        <f t="shared" si="38"/>
        <v>90123581.966576666</v>
      </c>
    </row>
    <row r="1262" spans="1:8" x14ac:dyDescent="0.3">
      <c r="A1262" s="143">
        <v>8148</v>
      </c>
      <c r="B1262" s="148">
        <v>14092.25</v>
      </c>
      <c r="C1262" s="148">
        <v>618.17999999999995</v>
      </c>
      <c r="D1262" s="156">
        <v>2.8070000000000001E-2</v>
      </c>
      <c r="E1262" s="156">
        <v>2.164E-2</v>
      </c>
      <c r="F1262" s="156">
        <v>6.43E-3</v>
      </c>
      <c r="G1262" s="155">
        <f t="shared" si="39"/>
        <v>89.943162745198038</v>
      </c>
      <c r="H1262" s="75">
        <f t="shared" si="38"/>
        <v>90590543.531170323</v>
      </c>
    </row>
    <row r="1263" spans="1:8" x14ac:dyDescent="0.3">
      <c r="A1263" s="143">
        <v>8169</v>
      </c>
      <c r="B1263" s="148">
        <v>14023.51</v>
      </c>
      <c r="C1263" s="148">
        <v>618.15</v>
      </c>
      <c r="D1263" s="156">
        <v>2.8139999999999998E-2</v>
      </c>
      <c r="E1263" s="156">
        <v>2.1680000000000001E-2</v>
      </c>
      <c r="F1263" s="156">
        <v>6.4599999999999996E-3</v>
      </c>
      <c r="G1263" s="155">
        <f t="shared" si="39"/>
        <v>90.362804251007674</v>
      </c>
      <c r="H1263" s="75">
        <f t="shared" si="38"/>
        <v>90402240.918822572</v>
      </c>
    </row>
    <row r="1264" spans="1:8" x14ac:dyDescent="0.3">
      <c r="A1264" s="143">
        <v>8210</v>
      </c>
      <c r="B1264" s="148">
        <v>14042.19</v>
      </c>
      <c r="C1264" s="148">
        <v>618.92999999999995</v>
      </c>
      <c r="D1264" s="156">
        <v>2.8199999999999999E-2</v>
      </c>
      <c r="E1264" s="156">
        <v>2.1739999999999999E-2</v>
      </c>
      <c r="F1264" s="156">
        <v>6.4599999999999996E-3</v>
      </c>
      <c r="G1264" s="155">
        <f t="shared" si="39"/>
        <v>90.362804251007674</v>
      </c>
      <c r="H1264" s="75">
        <f t="shared" si="38"/>
        <v>90855967.430962577</v>
      </c>
    </row>
    <row r="1265" spans="1:8" x14ac:dyDescent="0.3">
      <c r="A1265" s="143">
        <v>8231</v>
      </c>
      <c r="B1265" s="148">
        <v>14062.77</v>
      </c>
      <c r="C1265" s="148">
        <v>618.17999999999995</v>
      </c>
      <c r="D1265" s="156">
        <v>2.8209999999999999E-2</v>
      </c>
      <c r="E1265" s="156">
        <v>2.1760000000000002E-2</v>
      </c>
      <c r="F1265" s="156">
        <v>6.4400000000000004E-3</v>
      </c>
      <c r="G1265" s="155">
        <f t="shared" si="39"/>
        <v>90.083043247134583</v>
      </c>
      <c r="H1265" s="75">
        <f t="shared" si="38"/>
        <v>91371247.054997966</v>
      </c>
    </row>
    <row r="1266" spans="1:8" x14ac:dyDescent="0.3">
      <c r="A1266" s="143">
        <v>8274</v>
      </c>
      <c r="B1266" s="148">
        <v>14011.32</v>
      </c>
      <c r="C1266" s="148">
        <v>618.88</v>
      </c>
      <c r="D1266" s="156">
        <v>2.8289999999999999E-2</v>
      </c>
      <c r="E1266" s="156">
        <v>2.1819999999999999E-2</v>
      </c>
      <c r="F1266" s="156">
        <v>6.4700000000000001E-3</v>
      </c>
      <c r="G1266" s="155">
        <f t="shared" si="39"/>
        <v>90.502684752944205</v>
      </c>
      <c r="H1266" s="75">
        <f t="shared" si="38"/>
        <v>91422702.239016533</v>
      </c>
    </row>
    <row r="1267" spans="1:8" x14ac:dyDescent="0.3">
      <c r="A1267" s="143">
        <v>8295</v>
      </c>
      <c r="B1267" s="148">
        <v>13988.69</v>
      </c>
      <c r="C1267" s="148">
        <v>618.65</v>
      </c>
      <c r="D1267" s="156">
        <v>2.8309999999999998E-2</v>
      </c>
      <c r="E1267" s="156">
        <v>2.1829999999999999E-2</v>
      </c>
      <c r="F1267" s="156">
        <v>6.4799999999999996E-3</v>
      </c>
      <c r="G1267" s="155">
        <f t="shared" si="39"/>
        <v>90.642565254880751</v>
      </c>
      <c r="H1267" s="75">
        <f t="shared" si="38"/>
        <v>91513297.055031732</v>
      </c>
    </row>
    <row r="1268" spans="1:8" x14ac:dyDescent="0.3">
      <c r="A1268" s="143">
        <v>8337</v>
      </c>
      <c r="B1268" s="148">
        <v>13995.32</v>
      </c>
      <c r="C1268" s="148">
        <v>618.16999999999996</v>
      </c>
      <c r="D1268" s="156">
        <v>2.8340000000000001E-2</v>
      </c>
      <c r="E1268" s="156">
        <v>2.1870000000000001E-2</v>
      </c>
      <c r="F1268" s="156">
        <v>6.4700000000000001E-3</v>
      </c>
      <c r="G1268" s="155">
        <f t="shared" si="39"/>
        <v>90.502684752944205</v>
      </c>
      <c r="H1268" s="75">
        <f t="shared" si="38"/>
        <v>92118814.1849989</v>
      </c>
    </row>
    <row r="1269" spans="1:8" x14ac:dyDescent="0.3">
      <c r="A1269" s="143">
        <v>8359</v>
      </c>
      <c r="B1269" s="148">
        <v>14073.88</v>
      </c>
      <c r="C1269" s="148">
        <v>619.57000000000005</v>
      </c>
      <c r="D1269" s="156">
        <v>2.8369999999999999E-2</v>
      </c>
      <c r="E1269" s="156">
        <v>2.1919999999999999E-2</v>
      </c>
      <c r="F1269" s="156">
        <v>6.45E-3</v>
      </c>
      <c r="G1269" s="155">
        <f t="shared" si="39"/>
        <v>90.222923749071128</v>
      </c>
      <c r="H1269" s="75">
        <f t="shared" si="38"/>
        <v>92648294.387445614</v>
      </c>
    </row>
    <row r="1270" spans="1:8" x14ac:dyDescent="0.3">
      <c r="A1270" s="143">
        <v>8402</v>
      </c>
      <c r="B1270" s="148">
        <v>14009.46</v>
      </c>
      <c r="C1270" s="148">
        <v>618.32000000000005</v>
      </c>
      <c r="D1270" s="156">
        <v>2.8410000000000001E-2</v>
      </c>
      <c r="E1270" s="156">
        <v>2.1940000000000001E-2</v>
      </c>
      <c r="F1270" s="156">
        <v>6.4700000000000001E-3</v>
      </c>
      <c r="G1270" s="155">
        <f t="shared" si="39"/>
        <v>90.502684752944205</v>
      </c>
      <c r="H1270" s="75">
        <f t="shared" si="38"/>
        <v>92837024.922917202</v>
      </c>
    </row>
    <row r="1271" spans="1:8" x14ac:dyDescent="0.3">
      <c r="A1271" s="143">
        <v>8423</v>
      </c>
      <c r="B1271" s="148">
        <v>14039.39</v>
      </c>
      <c r="C1271" s="148">
        <v>618.33000000000004</v>
      </c>
      <c r="D1271" s="156">
        <v>2.8400000000000002E-2</v>
      </c>
      <c r="E1271" s="156">
        <v>2.1950000000000001E-2</v>
      </c>
      <c r="F1271" s="156">
        <v>6.45E-3</v>
      </c>
      <c r="G1271" s="155">
        <f t="shared" si="39"/>
        <v>90.222923749071128</v>
      </c>
      <c r="H1271" s="75">
        <f t="shared" si="38"/>
        <v>93357648.477743089</v>
      </c>
    </row>
    <row r="1272" spans="1:8" x14ac:dyDescent="0.3">
      <c r="A1272" s="143">
        <v>8466</v>
      </c>
      <c r="B1272" s="148">
        <v>14021.47</v>
      </c>
      <c r="C1272" s="148">
        <v>619.01</v>
      </c>
      <c r="D1272" s="156">
        <v>2.8490000000000001E-2</v>
      </c>
      <c r="E1272" s="156">
        <v>2.2020000000000001E-2</v>
      </c>
      <c r="F1272" s="156">
        <v>6.4700000000000001E-3</v>
      </c>
      <c r="G1272" s="155">
        <f t="shared" si="39"/>
        <v>90.502684752944205</v>
      </c>
      <c r="H1272" s="75">
        <f t="shared" si="38"/>
        <v>93544186.264867529</v>
      </c>
    </row>
    <row r="1273" spans="1:8" x14ac:dyDescent="0.3">
      <c r="A1273" s="143">
        <v>8488</v>
      </c>
      <c r="B1273" s="148">
        <v>14055.7</v>
      </c>
      <c r="C1273" s="148">
        <v>618.78</v>
      </c>
      <c r="D1273" s="156">
        <v>2.8539999999999999E-2</v>
      </c>
      <c r="E1273" s="156">
        <v>2.2089999999999999E-2</v>
      </c>
      <c r="F1273" s="156">
        <v>6.45E-3</v>
      </c>
      <c r="G1273" s="155">
        <f t="shared" si="39"/>
        <v>90.222923749071128</v>
      </c>
      <c r="H1273" s="75">
        <f t="shared" si="38"/>
        <v>94078086.225701436</v>
      </c>
    </row>
    <row r="1274" spans="1:8" x14ac:dyDescent="0.3">
      <c r="A1274" s="143">
        <v>8532</v>
      </c>
      <c r="B1274" s="148">
        <v>13951.14</v>
      </c>
      <c r="C1274" s="148">
        <v>618.1</v>
      </c>
      <c r="D1274" s="156">
        <v>2.8590000000000001E-2</v>
      </c>
      <c r="E1274" s="156">
        <v>2.2100000000000002E-2</v>
      </c>
      <c r="F1274" s="156">
        <v>6.4900000000000001E-3</v>
      </c>
      <c r="G1274" s="155">
        <f t="shared" si="39"/>
        <v>90.78244575681731</v>
      </c>
      <c r="H1274" s="75">
        <f t="shared" si="38"/>
        <v>93982927.303534225</v>
      </c>
    </row>
    <row r="1275" spans="1:8" x14ac:dyDescent="0.3">
      <c r="A1275" s="143">
        <v>8554</v>
      </c>
      <c r="B1275" s="148">
        <v>14018.11</v>
      </c>
      <c r="C1275" s="148">
        <v>618.15</v>
      </c>
      <c r="D1275" s="156">
        <v>2.8580000000000001E-2</v>
      </c>
      <c r="E1275" s="156">
        <v>2.2120000000000001E-2</v>
      </c>
      <c r="F1275" s="156">
        <v>6.4599999999999996E-3</v>
      </c>
      <c r="G1275" s="155">
        <f t="shared" si="39"/>
        <v>90.362804251007674</v>
      </c>
      <c r="H1275" s="75">
        <f t="shared" si="38"/>
        <v>94662843.53282021</v>
      </c>
    </row>
    <row r="1276" spans="1:8" x14ac:dyDescent="0.3">
      <c r="A1276" s="143">
        <v>8597</v>
      </c>
      <c r="B1276" s="148">
        <v>14032.09</v>
      </c>
      <c r="C1276" s="148">
        <v>618.87</v>
      </c>
      <c r="D1276" s="156">
        <v>2.8680000000000001E-2</v>
      </c>
      <c r="E1276" s="156">
        <v>2.2210000000000001E-2</v>
      </c>
      <c r="F1276" s="156">
        <v>6.4599999999999996E-3</v>
      </c>
      <c r="G1276" s="155">
        <f t="shared" si="39"/>
        <v>90.362804251007674</v>
      </c>
      <c r="H1276" s="75">
        <f t="shared" si="38"/>
        <v>95138703.045552403</v>
      </c>
    </row>
    <row r="1277" spans="1:8" x14ac:dyDescent="0.3">
      <c r="A1277" s="143">
        <v>8619</v>
      </c>
      <c r="B1277" s="148">
        <v>14027.23</v>
      </c>
      <c r="C1277" s="148">
        <v>619.41</v>
      </c>
      <c r="D1277" s="156">
        <v>2.8729999999999999E-2</v>
      </c>
      <c r="E1277" s="156">
        <v>2.2259999999999999E-2</v>
      </c>
      <c r="F1277" s="156">
        <v>6.4700000000000001E-3</v>
      </c>
      <c r="G1277" s="155">
        <f t="shared" si="39"/>
        <v>90.502684752944205</v>
      </c>
      <c r="H1277" s="75">
        <f t="shared" si="38"/>
        <v>95234743.84796755</v>
      </c>
    </row>
    <row r="1278" spans="1:8" x14ac:dyDescent="0.3">
      <c r="A1278" s="143">
        <v>8664</v>
      </c>
      <c r="B1278" s="148">
        <v>13985.05</v>
      </c>
      <c r="C1278" s="148">
        <v>618.20000000000005</v>
      </c>
      <c r="D1278" s="156">
        <v>2.879E-2</v>
      </c>
      <c r="E1278" s="156">
        <v>2.232E-2</v>
      </c>
      <c r="F1278" s="156">
        <v>6.4799999999999996E-3</v>
      </c>
      <c r="G1278" s="155">
        <f t="shared" si="39"/>
        <v>90.642565254880751</v>
      </c>
      <c r="H1278" s="75">
        <f t="shared" si="38"/>
        <v>95584232.15006569</v>
      </c>
    </row>
    <row r="1279" spans="1:8" x14ac:dyDescent="0.3">
      <c r="A1279" s="143">
        <v>8686</v>
      </c>
      <c r="B1279" s="148">
        <v>13982.78</v>
      </c>
      <c r="C1279" s="148">
        <v>619.03</v>
      </c>
      <c r="D1279" s="156">
        <v>2.886E-2</v>
      </c>
      <c r="E1279" s="156">
        <v>2.2370000000000001E-2</v>
      </c>
      <c r="F1279" s="156">
        <v>6.4900000000000001E-3</v>
      </c>
      <c r="G1279" s="155">
        <f t="shared" si="39"/>
        <v>90.78244575681731</v>
      </c>
      <c r="H1279" s="75">
        <f t="shared" si="38"/>
        <v>95679290.501464859</v>
      </c>
    </row>
    <row r="1280" spans="1:8" x14ac:dyDescent="0.3">
      <c r="A1280" s="143">
        <v>8730</v>
      </c>
      <c r="B1280" s="148">
        <v>13926.21</v>
      </c>
      <c r="C1280" s="148">
        <v>617.13</v>
      </c>
      <c r="D1280" s="156">
        <v>2.896E-2</v>
      </c>
      <c r="E1280" s="156">
        <v>2.247E-2</v>
      </c>
      <c r="F1280" s="156">
        <v>6.4900000000000001E-3</v>
      </c>
      <c r="G1280" s="155">
        <f t="shared" si="39"/>
        <v>90.78244575681731</v>
      </c>
      <c r="H1280" s="75">
        <f t="shared" si="38"/>
        <v>96163965.700873613</v>
      </c>
    </row>
    <row r="1281" spans="1:8" x14ac:dyDescent="0.3">
      <c r="A1281" s="143">
        <v>8753</v>
      </c>
      <c r="B1281" s="148">
        <v>14058.78</v>
      </c>
      <c r="C1281" s="148">
        <v>619.58000000000004</v>
      </c>
      <c r="D1281" s="156">
        <v>2.8979999999999999E-2</v>
      </c>
      <c r="E1281" s="156">
        <v>2.2519999999999998E-2</v>
      </c>
      <c r="F1281" s="156">
        <v>6.4599999999999996E-3</v>
      </c>
      <c r="G1281" s="155">
        <f t="shared" si="39"/>
        <v>90.362804251007674</v>
      </c>
      <c r="H1281" s="75">
        <f t="shared" si="38"/>
        <v>96865077.091743663</v>
      </c>
    </row>
    <row r="1282" spans="1:8" x14ac:dyDescent="0.3">
      <c r="A1282" s="143">
        <v>8798</v>
      </c>
      <c r="B1282" s="148">
        <v>13973.7</v>
      </c>
      <c r="C1282" s="148">
        <v>618.62</v>
      </c>
      <c r="D1282" s="156">
        <v>2.9020000000000001E-2</v>
      </c>
      <c r="E1282" s="156">
        <v>2.2540000000000001E-2</v>
      </c>
      <c r="F1282" s="156">
        <v>6.4900000000000001E-3</v>
      </c>
      <c r="G1282" s="155">
        <f t="shared" si="39"/>
        <v>90.78244575681731</v>
      </c>
      <c r="H1282" s="75">
        <f t="shared" si="38"/>
        <v>96913009.190868974</v>
      </c>
    </row>
    <row r="1283" spans="1:8" x14ac:dyDescent="0.3">
      <c r="A1283" s="143">
        <v>8820</v>
      </c>
      <c r="B1283" s="148">
        <v>13921.65</v>
      </c>
      <c r="C1283" s="148">
        <v>618.24</v>
      </c>
      <c r="D1283" s="156">
        <v>2.904E-2</v>
      </c>
      <c r="E1283" s="156">
        <v>2.2540000000000001E-2</v>
      </c>
      <c r="F1283" s="156">
        <v>6.5100000000000002E-3</v>
      </c>
      <c r="G1283" s="155">
        <f t="shared" si="39"/>
        <v>91.062206760690401</v>
      </c>
      <c r="H1283" s="75">
        <f t="shared" si="38"/>
        <v>96856866.462491706</v>
      </c>
    </row>
    <row r="1284" spans="1:8" x14ac:dyDescent="0.3">
      <c r="A1284" s="143">
        <v>8866</v>
      </c>
      <c r="B1284" s="148">
        <v>13934.11</v>
      </c>
      <c r="C1284" s="148">
        <v>618.13</v>
      </c>
      <c r="D1284" s="156">
        <v>2.911E-2</v>
      </c>
      <c r="E1284" s="156">
        <v>2.2610000000000002E-2</v>
      </c>
      <c r="F1284" s="156">
        <v>6.4999999999999997E-3</v>
      </c>
      <c r="G1284" s="155">
        <f t="shared" si="39"/>
        <v>90.922326258753841</v>
      </c>
      <c r="H1284" s="75">
        <f t="shared" si="38"/>
        <v>97511803.369047627</v>
      </c>
    </row>
    <row r="1285" spans="1:8" x14ac:dyDescent="0.3">
      <c r="A1285" s="143">
        <v>8888</v>
      </c>
      <c r="B1285" s="148">
        <v>13928.57</v>
      </c>
      <c r="C1285" s="148">
        <v>618.91</v>
      </c>
      <c r="D1285" s="156">
        <v>2.9159999999999998E-2</v>
      </c>
      <c r="E1285" s="156">
        <v>2.264E-2</v>
      </c>
      <c r="F1285" s="156">
        <v>6.5100000000000002E-3</v>
      </c>
      <c r="G1285" s="155">
        <f t="shared" si="39"/>
        <v>91.062206760690401</v>
      </c>
      <c r="H1285" s="75">
        <f t="shared" si="38"/>
        <v>97603608.74360843</v>
      </c>
    </row>
    <row r="1286" spans="1:8" x14ac:dyDescent="0.3">
      <c r="A1286" s="143">
        <v>8934</v>
      </c>
      <c r="B1286" s="148">
        <v>13908.09</v>
      </c>
      <c r="C1286" s="148">
        <v>618.53</v>
      </c>
      <c r="D1286" s="156">
        <v>2.9270000000000001E-2</v>
      </c>
      <c r="E1286" s="156">
        <v>2.2759999999999999E-2</v>
      </c>
      <c r="F1286" s="156">
        <v>6.5199999999999998E-3</v>
      </c>
      <c r="G1286" s="155">
        <f t="shared" si="39"/>
        <v>91.202087262626932</v>
      </c>
      <c r="H1286" s="75">
        <f t="shared" si="38"/>
        <v>97958284.378662482</v>
      </c>
    </row>
    <row r="1287" spans="1:8" x14ac:dyDescent="0.3">
      <c r="A1287" s="143">
        <v>8957</v>
      </c>
      <c r="B1287" s="148">
        <v>13961.49</v>
      </c>
      <c r="C1287" s="148">
        <v>619.17999999999995</v>
      </c>
      <c r="D1287" s="156">
        <v>2.9270000000000001E-2</v>
      </c>
      <c r="E1287" s="156">
        <v>2.2769999999999999E-2</v>
      </c>
      <c r="F1287" s="156">
        <v>6.4999999999999997E-3</v>
      </c>
      <c r="G1287" s="155">
        <f t="shared" si="39"/>
        <v>90.922326258753841</v>
      </c>
      <c r="H1287" s="75">
        <f t="shared" si="38"/>
        <v>98512657.655826703</v>
      </c>
    </row>
    <row r="1288" spans="1:8" x14ac:dyDescent="0.3">
      <c r="A1288" s="143">
        <v>9003</v>
      </c>
      <c r="B1288" s="148">
        <v>13942</v>
      </c>
      <c r="C1288" s="148">
        <v>618.70000000000005</v>
      </c>
      <c r="D1288" s="156">
        <v>2.9340000000000001E-2</v>
      </c>
      <c r="E1288" s="156">
        <v>2.283E-2</v>
      </c>
      <c r="F1288" s="156">
        <v>6.4999999999999997E-3</v>
      </c>
      <c r="G1288" s="155">
        <f t="shared" si="39"/>
        <v>90.922326258753841</v>
      </c>
      <c r="H1288" s="75">
        <f t="shared" si="38"/>
        <v>99018583.99859415</v>
      </c>
    </row>
    <row r="1289" spans="1:8" x14ac:dyDescent="0.3">
      <c r="A1289" s="143">
        <v>9026</v>
      </c>
      <c r="B1289" s="148">
        <v>13969.88</v>
      </c>
      <c r="C1289" s="148">
        <v>618.79</v>
      </c>
      <c r="D1289" s="156">
        <v>2.9350000000000001E-2</v>
      </c>
      <c r="E1289" s="156">
        <v>2.2859999999999998E-2</v>
      </c>
      <c r="F1289" s="156">
        <v>6.4900000000000001E-3</v>
      </c>
      <c r="G1289" s="155">
        <f t="shared" si="39"/>
        <v>90.78244575681731</v>
      </c>
      <c r="H1289" s="75">
        <f t="shared" si="38"/>
        <v>99424507.951441616</v>
      </c>
    </row>
    <row r="1290" spans="1:8" x14ac:dyDescent="0.3">
      <c r="A1290" s="143">
        <v>9072</v>
      </c>
      <c r="B1290" s="148">
        <v>13977.5</v>
      </c>
      <c r="C1290" s="148">
        <v>618.66</v>
      </c>
      <c r="D1290" s="156">
        <v>2.9430000000000001E-2</v>
      </c>
      <c r="E1290" s="156">
        <v>2.2939999999999999E-2</v>
      </c>
      <c r="F1290" s="156">
        <v>6.4900000000000001E-3</v>
      </c>
      <c r="G1290" s="155">
        <f t="shared" si="39"/>
        <v>90.78244575681731</v>
      </c>
      <c r="H1290" s="75">
        <f t="shared" si="38"/>
        <v>99931213.841732591</v>
      </c>
    </row>
    <row r="1291" spans="1:8" x14ac:dyDescent="0.3">
      <c r="A1291" s="143">
        <v>9095</v>
      </c>
      <c r="B1291" s="148">
        <v>13915.83</v>
      </c>
      <c r="C1291" s="148">
        <v>619.04</v>
      </c>
      <c r="D1291" s="156">
        <v>2.9489999999999999E-2</v>
      </c>
      <c r="E1291" s="156">
        <v>2.298E-2</v>
      </c>
      <c r="F1291" s="156">
        <v>6.5199999999999998E-3</v>
      </c>
      <c r="G1291" s="155">
        <f t="shared" si="39"/>
        <v>91.202087262626932</v>
      </c>
      <c r="H1291" s="75">
        <f t="shared" si="38"/>
        <v>99723594.853809625</v>
      </c>
    </row>
    <row r="1292" spans="1:8" x14ac:dyDescent="0.3">
      <c r="A1292" s="143">
        <v>9142</v>
      </c>
      <c r="B1292" s="148">
        <v>14031.67</v>
      </c>
      <c r="C1292" s="148">
        <v>617.99</v>
      </c>
      <c r="D1292" s="156">
        <v>2.9520000000000001E-2</v>
      </c>
      <c r="E1292" s="156">
        <v>2.3060000000000001E-2</v>
      </c>
      <c r="F1292" s="156">
        <v>6.45E-3</v>
      </c>
      <c r="G1292" s="155">
        <f t="shared" si="39"/>
        <v>90.222923749071128</v>
      </c>
      <c r="H1292" s="75">
        <f t="shared" si="38"/>
        <v>101326798.33592868</v>
      </c>
    </row>
    <row r="1293" spans="1:8" x14ac:dyDescent="0.3">
      <c r="A1293" s="143">
        <v>9165</v>
      </c>
      <c r="B1293" s="148">
        <v>13940.64</v>
      </c>
      <c r="C1293" s="148">
        <v>619.42999999999995</v>
      </c>
      <c r="D1293" s="156">
        <v>2.9559999999999999E-2</v>
      </c>
      <c r="E1293" s="156">
        <v>2.3050000000000001E-2</v>
      </c>
      <c r="F1293" s="156">
        <v>6.5100000000000002E-3</v>
      </c>
      <c r="G1293" s="155">
        <f t="shared" si="39"/>
        <v>91.062206760690401</v>
      </c>
      <c r="H1293" s="75">
        <f t="shared" si="38"/>
        <v>100645485.38874564</v>
      </c>
    </row>
    <row r="1294" spans="1:8" x14ac:dyDescent="0.3">
      <c r="A1294" s="143">
        <v>9212</v>
      </c>
      <c r="B1294" s="148">
        <v>13862.74</v>
      </c>
      <c r="C1294" s="148">
        <v>618.98</v>
      </c>
      <c r="D1294" s="156">
        <v>2.9649999999999999E-2</v>
      </c>
      <c r="E1294" s="156">
        <v>2.3109999999999999E-2</v>
      </c>
      <c r="F1294" s="156">
        <v>6.5399999999999998E-3</v>
      </c>
      <c r="G1294" s="155">
        <f t="shared" si="39"/>
        <v>91.481848266500023</v>
      </c>
      <c r="H1294" s="75">
        <f t="shared" si="38"/>
        <v>100697571.97257422</v>
      </c>
    </row>
    <row r="1295" spans="1:8" x14ac:dyDescent="0.3">
      <c r="A1295" s="143">
        <v>9236</v>
      </c>
      <c r="B1295" s="148">
        <v>13910.31</v>
      </c>
      <c r="C1295" s="148">
        <v>618.99</v>
      </c>
      <c r="D1295" s="156">
        <v>2.963E-2</v>
      </c>
      <c r="E1295" s="156">
        <v>2.3109999999999999E-2</v>
      </c>
      <c r="F1295" s="156">
        <v>6.5199999999999998E-3</v>
      </c>
      <c r="G1295" s="155">
        <f t="shared" si="39"/>
        <v>91.202087262626932</v>
      </c>
      <c r="H1295" s="75">
        <f t="shared" si="38"/>
        <v>101269612.10223043</v>
      </c>
    </row>
    <row r="1296" spans="1:8" x14ac:dyDescent="0.3">
      <c r="A1296" s="143">
        <v>9283</v>
      </c>
      <c r="B1296" s="148">
        <v>13922.9</v>
      </c>
      <c r="C1296" s="148">
        <v>619.41</v>
      </c>
      <c r="D1296" s="156">
        <v>2.972E-2</v>
      </c>
      <c r="E1296" s="156">
        <v>2.3199999999999998E-2</v>
      </c>
      <c r="F1296" s="156">
        <v>6.5199999999999998E-3</v>
      </c>
      <c r="G1296" s="155">
        <f t="shared" si="39"/>
        <v>91.202087262626932</v>
      </c>
      <c r="H1296" s="75">
        <f t="shared" si="38"/>
        <v>101784951.18503736</v>
      </c>
    </row>
    <row r="1297" spans="1:8" x14ac:dyDescent="0.3">
      <c r="A1297" s="143">
        <v>9307</v>
      </c>
      <c r="B1297" s="148">
        <v>13954.71</v>
      </c>
      <c r="C1297" s="148">
        <v>618.80999999999995</v>
      </c>
      <c r="D1297" s="156">
        <v>2.9739999999999999E-2</v>
      </c>
      <c r="E1297" s="156">
        <v>2.324E-2</v>
      </c>
      <c r="F1297" s="156">
        <v>6.4999999999999997E-3</v>
      </c>
      <c r="G1297" s="155">
        <f t="shared" si="39"/>
        <v>90.922326258753841</v>
      </c>
      <c r="H1297" s="75">
        <f t="shared" si="38"/>
        <v>102362097.22036164</v>
      </c>
    </row>
    <row r="1298" spans="1:8" x14ac:dyDescent="0.3">
      <c r="A1298" s="143">
        <v>9355</v>
      </c>
      <c r="B1298" s="148">
        <v>13913.76</v>
      </c>
      <c r="C1298" s="148">
        <v>618.89</v>
      </c>
      <c r="D1298" s="156">
        <v>2.9770000000000001E-2</v>
      </c>
      <c r="E1298" s="156">
        <v>2.325E-2</v>
      </c>
      <c r="F1298" s="156">
        <v>6.5199999999999998E-3</v>
      </c>
      <c r="G1298" s="155">
        <f t="shared" si="39"/>
        <v>91.202087262626932</v>
      </c>
      <c r="H1298" s="75">
        <f t="shared" ref="H1298:H1361" si="40">A1298/G1298*10^6</f>
        <v>102574406.80125223</v>
      </c>
    </row>
    <row r="1299" spans="1:8" x14ac:dyDescent="0.3">
      <c r="A1299" s="143">
        <v>9379</v>
      </c>
      <c r="B1299" s="148">
        <v>13954.17</v>
      </c>
      <c r="C1299" s="148">
        <v>618.75</v>
      </c>
      <c r="D1299" s="156">
        <v>2.98E-2</v>
      </c>
      <c r="E1299" s="156">
        <v>2.3300000000000001E-2</v>
      </c>
      <c r="F1299" s="156">
        <v>6.4999999999999997E-3</v>
      </c>
      <c r="G1299" s="155">
        <f t="shared" ref="G1299:G1362" si="41">(2*F1299/$B$7)*(1+3*$B$11)/(4+PI()*$B$11-PI())*10^6</f>
        <v>90.922326258753841</v>
      </c>
      <c r="H1299" s="75">
        <f t="shared" si="40"/>
        <v>103153981.93078025</v>
      </c>
    </row>
    <row r="1300" spans="1:8" x14ac:dyDescent="0.3">
      <c r="A1300" s="143">
        <v>9427</v>
      </c>
      <c r="B1300" s="148">
        <v>13830.56</v>
      </c>
      <c r="C1300" s="148">
        <v>617.87</v>
      </c>
      <c r="D1300" s="156">
        <v>2.9850000000000002E-2</v>
      </c>
      <c r="E1300" s="156">
        <v>2.3300000000000001E-2</v>
      </c>
      <c r="F1300" s="156">
        <v>6.5500000000000003E-3</v>
      </c>
      <c r="G1300" s="155">
        <f t="shared" si="41"/>
        <v>91.621728768436583</v>
      </c>
      <c r="H1300" s="75">
        <f t="shared" si="40"/>
        <v>102890440.14685275</v>
      </c>
    </row>
    <row r="1301" spans="1:8" x14ac:dyDescent="0.3">
      <c r="A1301" s="143">
        <v>9451</v>
      </c>
      <c r="B1301" s="148">
        <v>13844.97</v>
      </c>
      <c r="C1301" s="148">
        <v>618.57000000000005</v>
      </c>
      <c r="D1301" s="156">
        <v>2.9870000000000001E-2</v>
      </c>
      <c r="E1301" s="156">
        <v>2.332E-2</v>
      </c>
      <c r="F1301" s="156">
        <v>6.5500000000000003E-3</v>
      </c>
      <c r="G1301" s="155">
        <f t="shared" si="41"/>
        <v>91.621728768436583</v>
      </c>
      <c r="H1301" s="75">
        <f t="shared" si="40"/>
        <v>103152386.74317442</v>
      </c>
    </row>
    <row r="1302" spans="1:8" x14ac:dyDescent="0.3">
      <c r="A1302" s="143">
        <v>9500</v>
      </c>
      <c r="B1302" s="148">
        <v>13850.43</v>
      </c>
      <c r="C1302" s="148">
        <v>618.89</v>
      </c>
      <c r="D1302" s="156">
        <v>2.9989999999999999E-2</v>
      </c>
      <c r="E1302" s="156">
        <v>2.3439999999999999E-2</v>
      </c>
      <c r="F1302" s="156">
        <v>6.5500000000000003E-3</v>
      </c>
      <c r="G1302" s="155">
        <f t="shared" si="41"/>
        <v>91.621728768436583</v>
      </c>
      <c r="H1302" s="75">
        <f t="shared" si="40"/>
        <v>103687194.37733118</v>
      </c>
    </row>
    <row r="1303" spans="1:8" x14ac:dyDescent="0.3">
      <c r="A1303" s="143">
        <v>9524</v>
      </c>
      <c r="B1303" s="148">
        <v>13849.06</v>
      </c>
      <c r="C1303" s="148">
        <v>618.53</v>
      </c>
      <c r="D1303" s="156">
        <v>3.0009999999999998E-2</v>
      </c>
      <c r="E1303" s="156">
        <v>2.3460000000000002E-2</v>
      </c>
      <c r="F1303" s="156">
        <v>6.5500000000000003E-3</v>
      </c>
      <c r="G1303" s="155">
        <f t="shared" si="41"/>
        <v>91.621728768436583</v>
      </c>
      <c r="H1303" s="75">
        <f t="shared" si="40"/>
        <v>103949140.97365285</v>
      </c>
    </row>
    <row r="1304" spans="1:8" x14ac:dyDescent="0.3">
      <c r="A1304" s="143">
        <v>9573</v>
      </c>
      <c r="B1304" s="148">
        <v>13877.99</v>
      </c>
      <c r="C1304" s="148">
        <v>618.97</v>
      </c>
      <c r="D1304" s="156">
        <v>3.0020000000000002E-2</v>
      </c>
      <c r="E1304" s="156">
        <v>2.3480000000000001E-2</v>
      </c>
      <c r="F1304" s="156">
        <v>6.5399999999999998E-3</v>
      </c>
      <c r="G1304" s="155">
        <f t="shared" si="41"/>
        <v>91.481848266500023</v>
      </c>
      <c r="H1304" s="75">
        <f t="shared" si="40"/>
        <v>104643709.9971182</v>
      </c>
    </row>
    <row r="1305" spans="1:8" x14ac:dyDescent="0.3">
      <c r="A1305" s="143">
        <v>9597</v>
      </c>
      <c r="B1305" s="148">
        <v>13794.41</v>
      </c>
      <c r="C1305" s="148">
        <v>618.80999999999995</v>
      </c>
      <c r="D1305" s="156">
        <v>3.0089999999999999E-2</v>
      </c>
      <c r="E1305" s="156">
        <v>2.351E-2</v>
      </c>
      <c r="F1305" s="156">
        <v>6.5700000000000003E-3</v>
      </c>
      <c r="G1305" s="155">
        <f t="shared" si="41"/>
        <v>91.901489772309645</v>
      </c>
      <c r="H1305" s="75">
        <f t="shared" si="40"/>
        <v>104427034.03151602</v>
      </c>
    </row>
    <row r="1306" spans="1:8" x14ac:dyDescent="0.3">
      <c r="A1306" s="143">
        <v>9647</v>
      </c>
      <c r="B1306" s="148">
        <v>13792.65</v>
      </c>
      <c r="C1306" s="148">
        <v>617.87</v>
      </c>
      <c r="D1306" s="156">
        <v>3.0110000000000001E-2</v>
      </c>
      <c r="E1306" s="156">
        <v>2.3550000000000001E-2</v>
      </c>
      <c r="F1306" s="156">
        <v>6.5700000000000003E-3</v>
      </c>
      <c r="G1306" s="155">
        <f t="shared" si="41"/>
        <v>91.901489772309645</v>
      </c>
      <c r="H1306" s="75">
        <f t="shared" si="40"/>
        <v>104971094.85277013</v>
      </c>
    </row>
    <row r="1307" spans="1:8" x14ac:dyDescent="0.3">
      <c r="A1307" s="143">
        <v>9671</v>
      </c>
      <c r="B1307" s="148">
        <v>13936.49</v>
      </c>
      <c r="C1307" s="148">
        <v>618.41</v>
      </c>
      <c r="D1307" s="156">
        <v>3.014E-2</v>
      </c>
      <c r="E1307" s="156">
        <v>2.3640000000000001E-2</v>
      </c>
      <c r="F1307" s="156">
        <v>6.4999999999999997E-3</v>
      </c>
      <c r="G1307" s="155">
        <f t="shared" si="41"/>
        <v>90.922326258753841</v>
      </c>
      <c r="H1307" s="75">
        <f t="shared" si="40"/>
        <v>106365514.36747795</v>
      </c>
    </row>
    <row r="1308" spans="1:8" x14ac:dyDescent="0.3">
      <c r="A1308" s="143">
        <v>9721</v>
      </c>
      <c r="B1308" s="148">
        <v>13895.4</v>
      </c>
      <c r="C1308" s="148">
        <v>618.41999999999996</v>
      </c>
      <c r="D1308" s="156">
        <v>3.0259999999999999E-2</v>
      </c>
      <c r="E1308" s="156">
        <v>2.3740000000000001E-2</v>
      </c>
      <c r="F1308" s="156">
        <v>6.5199999999999998E-3</v>
      </c>
      <c r="G1308" s="155">
        <f t="shared" si="41"/>
        <v>91.202087262626932</v>
      </c>
      <c r="H1308" s="75">
        <f t="shared" si="40"/>
        <v>106587472.85034452</v>
      </c>
    </row>
    <row r="1309" spans="1:8" x14ac:dyDescent="0.3">
      <c r="A1309" s="143">
        <v>9746</v>
      </c>
      <c r="B1309" s="148">
        <v>13895.33</v>
      </c>
      <c r="C1309" s="148">
        <v>619</v>
      </c>
      <c r="D1309" s="156">
        <v>3.031E-2</v>
      </c>
      <c r="E1309" s="156">
        <v>2.3779999999999999E-2</v>
      </c>
      <c r="F1309" s="156">
        <v>6.5300000000000002E-3</v>
      </c>
      <c r="G1309" s="155">
        <f t="shared" si="41"/>
        <v>91.341967764563492</v>
      </c>
      <c r="H1309" s="75">
        <f t="shared" si="40"/>
        <v>106697942.2330882</v>
      </c>
    </row>
    <row r="1310" spans="1:8" x14ac:dyDescent="0.3">
      <c r="A1310" s="143">
        <v>9796</v>
      </c>
      <c r="B1310" s="148">
        <v>13834.69</v>
      </c>
      <c r="C1310" s="148">
        <v>619.26</v>
      </c>
      <c r="D1310" s="156">
        <v>3.0380000000000001E-2</v>
      </c>
      <c r="E1310" s="156">
        <v>2.3820000000000001E-2</v>
      </c>
      <c r="F1310" s="156">
        <v>6.5599999999999999E-3</v>
      </c>
      <c r="G1310" s="155">
        <f t="shared" si="41"/>
        <v>91.7616092703731</v>
      </c>
      <c r="H1310" s="75">
        <f t="shared" si="40"/>
        <v>106754884.5087966</v>
      </c>
    </row>
    <row r="1311" spans="1:8" x14ac:dyDescent="0.3">
      <c r="A1311" s="143">
        <v>9821</v>
      </c>
      <c r="B1311" s="148">
        <v>13822.33</v>
      </c>
      <c r="C1311" s="148">
        <v>618.08000000000004</v>
      </c>
      <c r="D1311" s="156">
        <v>3.04E-2</v>
      </c>
      <c r="E1311" s="156">
        <v>2.385E-2</v>
      </c>
      <c r="F1311" s="156">
        <v>6.5500000000000003E-3</v>
      </c>
      <c r="G1311" s="155">
        <f t="shared" si="41"/>
        <v>91.621728768436583</v>
      </c>
      <c r="H1311" s="75">
        <f t="shared" si="40"/>
        <v>107190730.10313363</v>
      </c>
    </row>
    <row r="1312" spans="1:8" x14ac:dyDescent="0.3">
      <c r="A1312" s="143">
        <v>9871</v>
      </c>
      <c r="B1312" s="148">
        <v>13789.23</v>
      </c>
      <c r="C1312" s="148">
        <v>619.08000000000004</v>
      </c>
      <c r="D1312" s="156">
        <v>3.0450000000000001E-2</v>
      </c>
      <c r="E1312" s="156">
        <v>2.3869999999999999E-2</v>
      </c>
      <c r="F1312" s="156">
        <v>6.5799999999999999E-3</v>
      </c>
      <c r="G1312" s="155">
        <f t="shared" si="41"/>
        <v>92.041370274246191</v>
      </c>
      <c r="H1312" s="75">
        <f t="shared" si="40"/>
        <v>107245252.54880928</v>
      </c>
    </row>
    <row r="1313" spans="1:8" x14ac:dyDescent="0.3">
      <c r="A1313" s="143">
        <v>9897</v>
      </c>
      <c r="B1313" s="148">
        <v>13775.24</v>
      </c>
      <c r="C1313" s="148">
        <v>618.64</v>
      </c>
      <c r="D1313" s="156">
        <v>3.0509999999999999E-2</v>
      </c>
      <c r="E1313" s="156">
        <v>2.393E-2</v>
      </c>
      <c r="F1313" s="156">
        <v>6.5799999999999999E-3</v>
      </c>
      <c r="G1313" s="155">
        <f t="shared" si="41"/>
        <v>92.041370274246191</v>
      </c>
      <c r="H1313" s="75">
        <f t="shared" si="40"/>
        <v>107527734.21898142</v>
      </c>
    </row>
    <row r="1314" spans="1:8" x14ac:dyDescent="0.3">
      <c r="A1314" s="143">
        <v>9947</v>
      </c>
      <c r="B1314" s="148">
        <v>13812.4</v>
      </c>
      <c r="C1314" s="148">
        <v>618.71</v>
      </c>
      <c r="D1314" s="156">
        <v>3.0609999999999998E-2</v>
      </c>
      <c r="E1314" s="156">
        <v>2.4049999999999998E-2</v>
      </c>
      <c r="F1314" s="156">
        <v>6.5599999999999999E-3</v>
      </c>
      <c r="G1314" s="155">
        <f t="shared" si="41"/>
        <v>91.7616092703731</v>
      </c>
      <c r="H1314" s="75">
        <f t="shared" si="40"/>
        <v>108400452.85922824</v>
      </c>
    </row>
    <row r="1315" spans="1:8" x14ac:dyDescent="0.3">
      <c r="A1315" s="143">
        <v>9973</v>
      </c>
      <c r="B1315" s="148">
        <v>13691.79</v>
      </c>
      <c r="C1315" s="148">
        <v>618.17999999999995</v>
      </c>
      <c r="D1315" s="156">
        <v>3.0640000000000001E-2</v>
      </c>
      <c r="E1315" s="156">
        <v>2.402E-2</v>
      </c>
      <c r="F1315" s="156">
        <v>6.62E-3</v>
      </c>
      <c r="G1315" s="155">
        <f t="shared" si="41"/>
        <v>92.600892281992387</v>
      </c>
      <c r="H1315" s="75">
        <f t="shared" si="40"/>
        <v>107698746.24566008</v>
      </c>
    </row>
    <row r="1316" spans="1:8" x14ac:dyDescent="0.3">
      <c r="A1316" s="143">
        <v>9999</v>
      </c>
      <c r="B1316" s="148">
        <v>13767.96</v>
      </c>
      <c r="C1316" s="148">
        <v>618.13</v>
      </c>
      <c r="D1316" s="156">
        <v>3.0640000000000001E-2</v>
      </c>
      <c r="E1316" s="156">
        <v>2.4060000000000002E-2</v>
      </c>
      <c r="F1316" s="156">
        <v>6.5799999999999999E-3</v>
      </c>
      <c r="G1316" s="155">
        <f t="shared" si="41"/>
        <v>92.041370274246191</v>
      </c>
      <c r="H1316" s="75">
        <f t="shared" si="40"/>
        <v>108635931.54042588</v>
      </c>
    </row>
    <row r="1317" spans="1:8" x14ac:dyDescent="0.3">
      <c r="A1317" s="143">
        <v>10000</v>
      </c>
      <c r="B1317" s="148">
        <v>13818.95</v>
      </c>
      <c r="C1317" s="148">
        <v>618.80999999999995</v>
      </c>
      <c r="D1317" s="156">
        <v>3.066E-2</v>
      </c>
      <c r="E1317" s="156">
        <v>2.41E-2</v>
      </c>
      <c r="F1317" s="156">
        <v>6.5599999999999999E-3</v>
      </c>
      <c r="G1317" s="155">
        <f t="shared" si="41"/>
        <v>91.7616092703731</v>
      </c>
      <c r="H1317" s="75">
        <f t="shared" si="40"/>
        <v>108978036.45242609</v>
      </c>
    </row>
    <row r="1318" spans="1:8" x14ac:dyDescent="0.3">
      <c r="A1318" s="143">
        <v>10037</v>
      </c>
      <c r="B1318" s="148">
        <v>13837.86</v>
      </c>
      <c r="C1318" s="148">
        <v>619.23</v>
      </c>
      <c r="D1318" s="156">
        <v>3.0700000000000002E-2</v>
      </c>
      <c r="E1318" s="156">
        <v>2.4140000000000002E-2</v>
      </c>
      <c r="F1318" s="156">
        <v>6.5599999999999999E-3</v>
      </c>
      <c r="G1318" s="155">
        <f t="shared" si="41"/>
        <v>91.7616092703731</v>
      </c>
      <c r="H1318" s="75">
        <f t="shared" si="40"/>
        <v>109381255.18730007</v>
      </c>
    </row>
    <row r="1319" spans="1:8" x14ac:dyDescent="0.3">
      <c r="A1319" s="143">
        <v>10076</v>
      </c>
      <c r="B1319" s="148">
        <v>13660.5</v>
      </c>
      <c r="C1319" s="148">
        <v>619.08000000000004</v>
      </c>
      <c r="D1319" s="156">
        <v>3.0759999999999999E-2</v>
      </c>
      <c r="E1319" s="156">
        <v>2.4119999999999999E-2</v>
      </c>
      <c r="F1319" s="156">
        <v>6.6400000000000001E-3</v>
      </c>
      <c r="G1319" s="155">
        <f t="shared" si="41"/>
        <v>92.880653285865478</v>
      </c>
      <c r="H1319" s="75">
        <f t="shared" si="40"/>
        <v>108483302.42669988</v>
      </c>
    </row>
    <row r="1320" spans="1:8" x14ac:dyDescent="0.3">
      <c r="A1320" s="143">
        <v>10114</v>
      </c>
      <c r="B1320" s="148">
        <v>13812.98</v>
      </c>
      <c r="C1320" s="148">
        <v>618.80999999999995</v>
      </c>
      <c r="D1320" s="156">
        <v>3.082E-2</v>
      </c>
      <c r="E1320" s="156">
        <v>2.4250000000000001E-2</v>
      </c>
      <c r="F1320" s="156">
        <v>6.5700000000000003E-3</v>
      </c>
      <c r="G1320" s="155">
        <f t="shared" si="41"/>
        <v>91.901489772309645</v>
      </c>
      <c r="H1320" s="75">
        <f t="shared" si="40"/>
        <v>110052622.92328362</v>
      </c>
    </row>
    <row r="1321" spans="1:8" x14ac:dyDescent="0.3">
      <c r="A1321" s="143">
        <v>10153</v>
      </c>
      <c r="B1321" s="148">
        <v>13712.37</v>
      </c>
      <c r="C1321" s="148">
        <v>619.4</v>
      </c>
      <c r="D1321" s="156">
        <v>3.091E-2</v>
      </c>
      <c r="E1321" s="156">
        <v>2.4289999999999999E-2</v>
      </c>
      <c r="F1321" s="156">
        <v>6.62E-3</v>
      </c>
      <c r="G1321" s="155">
        <f t="shared" si="41"/>
        <v>92.600892281992387</v>
      </c>
      <c r="H1321" s="75">
        <f t="shared" si="40"/>
        <v>109642572.00763929</v>
      </c>
    </row>
    <row r="1322" spans="1:8" x14ac:dyDescent="0.3">
      <c r="A1322" s="143">
        <v>10192</v>
      </c>
      <c r="B1322" s="148">
        <v>13678.96</v>
      </c>
      <c r="C1322" s="148">
        <v>618.16999999999996</v>
      </c>
      <c r="D1322" s="156">
        <v>3.0939999999999999E-2</v>
      </c>
      <c r="E1322" s="156">
        <v>2.4320000000000001E-2</v>
      </c>
      <c r="F1322" s="156">
        <v>6.62E-3</v>
      </c>
      <c r="G1322" s="155">
        <f t="shared" si="41"/>
        <v>92.600892281992387</v>
      </c>
      <c r="H1322" s="75">
        <f t="shared" si="40"/>
        <v>110063734.25606813</v>
      </c>
    </row>
    <row r="1323" spans="1:8" x14ac:dyDescent="0.3">
      <c r="A1323" s="143">
        <v>10231</v>
      </c>
      <c r="B1323" s="148">
        <v>13743.88</v>
      </c>
      <c r="C1323" s="148">
        <v>618.17999999999995</v>
      </c>
      <c r="D1323" s="156">
        <v>3.1E-2</v>
      </c>
      <c r="E1323" s="156">
        <v>2.4410000000000001E-2</v>
      </c>
      <c r="F1323" s="156">
        <v>6.5900000000000004E-3</v>
      </c>
      <c r="G1323" s="155">
        <f t="shared" si="41"/>
        <v>92.18125077618275</v>
      </c>
      <c r="H1323" s="75">
        <f t="shared" si="40"/>
        <v>110987862.64943399</v>
      </c>
    </row>
    <row r="1324" spans="1:8" x14ac:dyDescent="0.3">
      <c r="A1324" s="143">
        <v>10271</v>
      </c>
      <c r="B1324" s="148">
        <v>13773.98</v>
      </c>
      <c r="C1324" s="148">
        <v>618.52</v>
      </c>
      <c r="D1324" s="156">
        <v>3.1019999999999999E-2</v>
      </c>
      <c r="E1324" s="156">
        <v>2.444E-2</v>
      </c>
      <c r="F1324" s="156">
        <v>6.5799999999999999E-3</v>
      </c>
      <c r="G1324" s="155">
        <f t="shared" si="41"/>
        <v>92.041370274246191</v>
      </c>
      <c r="H1324" s="75">
        <f t="shared" si="40"/>
        <v>111591124.3976112</v>
      </c>
    </row>
    <row r="1325" spans="1:8" x14ac:dyDescent="0.3">
      <c r="A1325" s="143">
        <v>10310</v>
      </c>
      <c r="B1325" s="148">
        <v>13753.83</v>
      </c>
      <c r="C1325" s="148">
        <v>618.62</v>
      </c>
      <c r="D1325" s="156">
        <v>3.1109999999999999E-2</v>
      </c>
      <c r="E1325" s="156">
        <v>2.452E-2</v>
      </c>
      <c r="F1325" s="156">
        <v>6.5900000000000004E-3</v>
      </c>
      <c r="G1325" s="155">
        <f t="shared" si="41"/>
        <v>92.18125077618275</v>
      </c>
      <c r="H1325" s="75">
        <f t="shared" si="40"/>
        <v>111844869.89694695</v>
      </c>
    </row>
    <row r="1326" spans="1:8" x14ac:dyDescent="0.3">
      <c r="A1326" s="143">
        <v>10350</v>
      </c>
      <c r="B1326" s="148">
        <v>13781.51</v>
      </c>
      <c r="C1326" s="148">
        <v>618.62</v>
      </c>
      <c r="D1326" s="156">
        <v>3.117E-2</v>
      </c>
      <c r="E1326" s="156">
        <v>2.4590000000000001E-2</v>
      </c>
      <c r="F1326" s="156">
        <v>6.5799999999999999E-3</v>
      </c>
      <c r="G1326" s="155">
        <f t="shared" si="41"/>
        <v>92.041370274246191</v>
      </c>
      <c r="H1326" s="75">
        <f t="shared" si="40"/>
        <v>112449434.08774959</v>
      </c>
    </row>
    <row r="1327" spans="1:8" x14ac:dyDescent="0.3">
      <c r="A1327" s="143">
        <v>10390</v>
      </c>
      <c r="B1327" s="148">
        <v>13790.46</v>
      </c>
      <c r="C1327" s="148">
        <v>619.34</v>
      </c>
      <c r="D1327" s="156">
        <v>3.117E-2</v>
      </c>
      <c r="E1327" s="156">
        <v>2.4590000000000001E-2</v>
      </c>
      <c r="F1327" s="156">
        <v>6.5799999999999999E-3</v>
      </c>
      <c r="G1327" s="155">
        <f t="shared" si="41"/>
        <v>92.041370274246191</v>
      </c>
      <c r="H1327" s="75">
        <f t="shared" si="40"/>
        <v>112884021.27262977</v>
      </c>
    </row>
    <row r="1328" spans="1:8" x14ac:dyDescent="0.3">
      <c r="A1328" s="143">
        <v>10430</v>
      </c>
      <c r="B1328" s="148">
        <v>13778.81</v>
      </c>
      <c r="C1328" s="148">
        <v>618.69000000000005</v>
      </c>
      <c r="D1328" s="156">
        <v>3.125E-2</v>
      </c>
      <c r="E1328" s="156">
        <v>2.4670000000000001E-2</v>
      </c>
      <c r="F1328" s="156">
        <v>6.5799999999999999E-3</v>
      </c>
      <c r="G1328" s="155">
        <f t="shared" si="41"/>
        <v>92.041370274246191</v>
      </c>
      <c r="H1328" s="75">
        <f t="shared" si="40"/>
        <v>113318608.45750995</v>
      </c>
    </row>
    <row r="1329" spans="1:8" x14ac:dyDescent="0.3">
      <c r="A1329" s="143">
        <v>10470</v>
      </c>
      <c r="B1329" s="148">
        <v>13755.38</v>
      </c>
      <c r="C1329" s="148">
        <v>618.53</v>
      </c>
      <c r="D1329" s="156">
        <v>3.1280000000000002E-2</v>
      </c>
      <c r="E1329" s="156">
        <v>2.469E-2</v>
      </c>
      <c r="F1329" s="156">
        <v>6.5900000000000004E-3</v>
      </c>
      <c r="G1329" s="155">
        <f t="shared" si="41"/>
        <v>92.18125077618275</v>
      </c>
      <c r="H1329" s="75">
        <f t="shared" si="40"/>
        <v>113580580.7779859</v>
      </c>
    </row>
    <row r="1330" spans="1:8" x14ac:dyDescent="0.3">
      <c r="A1330" s="143">
        <v>10510</v>
      </c>
      <c r="B1330" s="148">
        <v>13685.4</v>
      </c>
      <c r="C1330" s="148">
        <v>619.32000000000005</v>
      </c>
      <c r="D1330" s="156">
        <v>3.134E-2</v>
      </c>
      <c r="E1330" s="156">
        <v>2.4709999999999999E-2</v>
      </c>
      <c r="F1330" s="156">
        <v>6.6299999999999996E-3</v>
      </c>
      <c r="G1330" s="155">
        <f t="shared" si="41"/>
        <v>92.740772783928932</v>
      </c>
      <c r="H1330" s="75">
        <f t="shared" si="40"/>
        <v>113326638.16039799</v>
      </c>
    </row>
    <row r="1331" spans="1:8" x14ac:dyDescent="0.3">
      <c r="A1331" s="143">
        <v>10550</v>
      </c>
      <c r="B1331" s="148">
        <v>13722.86</v>
      </c>
      <c r="C1331" s="148">
        <v>618.46</v>
      </c>
      <c r="D1331" s="156">
        <v>3.1359999999999999E-2</v>
      </c>
      <c r="E1331" s="156">
        <v>2.4760000000000001E-2</v>
      </c>
      <c r="F1331" s="156">
        <v>6.6E-3</v>
      </c>
      <c r="G1331" s="155">
        <f t="shared" si="41"/>
        <v>92.321131278119282</v>
      </c>
      <c r="H1331" s="75">
        <f t="shared" si="40"/>
        <v>114275029.49696219</v>
      </c>
    </row>
    <row r="1332" spans="1:8" x14ac:dyDescent="0.3">
      <c r="A1332" s="143">
        <v>10591</v>
      </c>
      <c r="B1332" s="148">
        <v>13727.89</v>
      </c>
      <c r="C1332" s="148">
        <v>618.44000000000005</v>
      </c>
      <c r="D1332" s="156">
        <v>3.1379999999999998E-2</v>
      </c>
      <c r="E1332" s="156">
        <v>2.478E-2</v>
      </c>
      <c r="F1332" s="156">
        <v>6.6E-3</v>
      </c>
      <c r="G1332" s="155">
        <f t="shared" si="41"/>
        <v>92.321131278119282</v>
      </c>
      <c r="H1332" s="75">
        <f t="shared" si="40"/>
        <v>114719131.50732954</v>
      </c>
    </row>
    <row r="1333" spans="1:8" x14ac:dyDescent="0.3">
      <c r="A1333" s="143">
        <v>10632</v>
      </c>
      <c r="B1333" s="148">
        <v>13619.86</v>
      </c>
      <c r="C1333" s="148">
        <v>619.07000000000005</v>
      </c>
      <c r="D1333" s="156">
        <v>3.1510000000000003E-2</v>
      </c>
      <c r="E1333" s="156">
        <v>2.4850000000000001E-2</v>
      </c>
      <c r="F1333" s="156">
        <v>6.6600000000000001E-3</v>
      </c>
      <c r="G1333" s="155">
        <f t="shared" si="41"/>
        <v>93.160414289738569</v>
      </c>
      <c r="H1333" s="75">
        <f t="shared" si="40"/>
        <v>114125726.90942931</v>
      </c>
    </row>
    <row r="1334" spans="1:8" x14ac:dyDescent="0.3">
      <c r="A1334" s="143">
        <v>10673</v>
      </c>
      <c r="B1334" s="148">
        <v>13685.76</v>
      </c>
      <c r="C1334" s="148">
        <v>618.35</v>
      </c>
      <c r="D1334" s="156">
        <v>3.1550000000000002E-2</v>
      </c>
      <c r="E1334" s="156">
        <v>2.4930000000000001E-2</v>
      </c>
      <c r="F1334" s="156">
        <v>6.62E-3</v>
      </c>
      <c r="G1334" s="155">
        <f t="shared" si="41"/>
        <v>92.600892281992387</v>
      </c>
      <c r="H1334" s="75">
        <f t="shared" si="40"/>
        <v>115258068.65335706</v>
      </c>
    </row>
    <row r="1335" spans="1:8" x14ac:dyDescent="0.3">
      <c r="A1335" s="143">
        <v>10714</v>
      </c>
      <c r="B1335" s="148">
        <v>13685</v>
      </c>
      <c r="C1335" s="148">
        <v>618.46</v>
      </c>
      <c r="D1335" s="156">
        <v>3.1579999999999997E-2</v>
      </c>
      <c r="E1335" s="156">
        <v>2.496E-2</v>
      </c>
      <c r="F1335" s="156">
        <v>6.62E-3</v>
      </c>
      <c r="G1335" s="155">
        <f t="shared" si="41"/>
        <v>92.600892281992387</v>
      </c>
      <c r="H1335" s="75">
        <f t="shared" si="40"/>
        <v>115700828.96580787</v>
      </c>
    </row>
    <row r="1336" spans="1:8" x14ac:dyDescent="0.3">
      <c r="A1336" s="143">
        <v>10755</v>
      </c>
      <c r="B1336" s="148">
        <v>13706.5</v>
      </c>
      <c r="C1336" s="148">
        <v>618.24</v>
      </c>
      <c r="D1336" s="156">
        <v>3.1620000000000002E-2</v>
      </c>
      <c r="E1336" s="156">
        <v>2.5010000000000001E-2</v>
      </c>
      <c r="F1336" s="156">
        <v>6.6100000000000004E-3</v>
      </c>
      <c r="G1336" s="155">
        <f t="shared" si="41"/>
        <v>92.461011780055841</v>
      </c>
      <c r="H1336" s="75">
        <f t="shared" si="40"/>
        <v>116319298.18790811</v>
      </c>
    </row>
    <row r="1337" spans="1:8" x14ac:dyDescent="0.3">
      <c r="A1337" s="143">
        <v>10796</v>
      </c>
      <c r="B1337" s="148">
        <v>13730.98</v>
      </c>
      <c r="C1337" s="148">
        <v>619.4</v>
      </c>
      <c r="D1337" s="156">
        <v>3.168E-2</v>
      </c>
      <c r="E1337" s="156">
        <v>2.5069999999999999E-2</v>
      </c>
      <c r="F1337" s="156">
        <v>6.6100000000000004E-3</v>
      </c>
      <c r="G1337" s="155">
        <f t="shared" si="41"/>
        <v>92.461011780055841</v>
      </c>
      <c r="H1337" s="75">
        <f t="shared" si="40"/>
        <v>116762728.3344171</v>
      </c>
    </row>
    <row r="1338" spans="1:8" x14ac:dyDescent="0.3">
      <c r="A1338" s="143">
        <v>10838</v>
      </c>
      <c r="B1338" s="148">
        <v>13710.73</v>
      </c>
      <c r="C1338" s="148">
        <v>618.49</v>
      </c>
      <c r="D1338" s="156">
        <v>3.1759999999999997E-2</v>
      </c>
      <c r="E1338" s="156">
        <v>2.5149999999999999E-2</v>
      </c>
      <c r="F1338" s="156">
        <v>6.6100000000000004E-3</v>
      </c>
      <c r="G1338" s="155">
        <f t="shared" si="41"/>
        <v>92.461011780055841</v>
      </c>
      <c r="H1338" s="75">
        <f t="shared" si="40"/>
        <v>117216973.85035314</v>
      </c>
    </row>
    <row r="1339" spans="1:8" x14ac:dyDescent="0.3">
      <c r="A1339" s="143">
        <v>10879</v>
      </c>
      <c r="B1339" s="148">
        <v>13723.26</v>
      </c>
      <c r="C1339" s="148">
        <v>618.64</v>
      </c>
      <c r="D1339" s="156">
        <v>3.1800000000000002E-2</v>
      </c>
      <c r="E1339" s="156">
        <v>2.5190000000000001E-2</v>
      </c>
      <c r="F1339" s="156">
        <v>6.6100000000000004E-3</v>
      </c>
      <c r="G1339" s="155">
        <f t="shared" si="41"/>
        <v>92.461011780055841</v>
      </c>
      <c r="H1339" s="75">
        <f t="shared" si="40"/>
        <v>117660403.99686214</v>
      </c>
    </row>
    <row r="1340" spans="1:8" x14ac:dyDescent="0.3">
      <c r="A1340" s="143">
        <v>10921</v>
      </c>
      <c r="B1340" s="148">
        <v>13644.79</v>
      </c>
      <c r="C1340" s="148">
        <v>618.52</v>
      </c>
      <c r="D1340" s="156">
        <v>3.1890000000000002E-2</v>
      </c>
      <c r="E1340" s="156">
        <v>2.5250000000000002E-2</v>
      </c>
      <c r="F1340" s="156">
        <v>6.6400000000000001E-3</v>
      </c>
      <c r="G1340" s="155">
        <f t="shared" si="41"/>
        <v>92.880653285865478</v>
      </c>
      <c r="H1340" s="75">
        <f t="shared" si="40"/>
        <v>117580998.98789096</v>
      </c>
    </row>
    <row r="1341" spans="1:8" x14ac:dyDescent="0.3">
      <c r="A1341" s="143">
        <v>10963</v>
      </c>
      <c r="B1341" s="148">
        <v>13733.1</v>
      </c>
      <c r="C1341" s="148">
        <v>618.66999999999996</v>
      </c>
      <c r="D1341" s="156">
        <v>3.1949999999999999E-2</v>
      </c>
      <c r="E1341" s="156">
        <v>2.5350000000000001E-2</v>
      </c>
      <c r="F1341" s="156">
        <v>6.6E-3</v>
      </c>
      <c r="G1341" s="155">
        <f t="shared" si="41"/>
        <v>92.321131278119282</v>
      </c>
      <c r="H1341" s="75">
        <f t="shared" si="40"/>
        <v>118748544.86968689</v>
      </c>
    </row>
    <row r="1342" spans="1:8" x14ac:dyDescent="0.3">
      <c r="A1342" s="143">
        <v>11005</v>
      </c>
      <c r="B1342" s="148">
        <v>13566.76</v>
      </c>
      <c r="C1342" s="148">
        <v>618.14</v>
      </c>
      <c r="D1342" s="156">
        <v>3.202E-2</v>
      </c>
      <c r="E1342" s="156">
        <v>2.5340000000000001E-2</v>
      </c>
      <c r="F1342" s="156">
        <v>6.6800000000000002E-3</v>
      </c>
      <c r="G1342" s="155">
        <f t="shared" si="41"/>
        <v>93.440175293611659</v>
      </c>
      <c r="H1342" s="75">
        <f t="shared" si="40"/>
        <v>117775892.06590874</v>
      </c>
    </row>
    <row r="1343" spans="1:8" x14ac:dyDescent="0.3">
      <c r="A1343" s="143">
        <v>11048</v>
      </c>
      <c r="B1343" s="148">
        <v>13617.47</v>
      </c>
      <c r="C1343" s="148">
        <v>618.07000000000005</v>
      </c>
      <c r="D1343" s="156">
        <v>3.2099999999999997E-2</v>
      </c>
      <c r="E1343" s="156">
        <v>2.545E-2</v>
      </c>
      <c r="F1343" s="156">
        <v>6.6499999999999997E-3</v>
      </c>
      <c r="G1343" s="155">
        <f t="shared" si="41"/>
        <v>93.020533787802009</v>
      </c>
      <c r="H1343" s="75">
        <f t="shared" si="40"/>
        <v>118769475.40639408</v>
      </c>
    </row>
    <row r="1344" spans="1:8" x14ac:dyDescent="0.3">
      <c r="A1344" s="143">
        <v>11090</v>
      </c>
      <c r="B1344" s="148">
        <v>13545.66</v>
      </c>
      <c r="C1344" s="148">
        <v>618.15</v>
      </c>
      <c r="D1344" s="156">
        <v>3.2149999999999998E-2</v>
      </c>
      <c r="E1344" s="156">
        <v>2.546E-2</v>
      </c>
      <c r="F1344" s="156">
        <v>6.6899999999999998E-3</v>
      </c>
      <c r="G1344" s="155">
        <f t="shared" si="41"/>
        <v>93.580055795548191</v>
      </c>
      <c r="H1344" s="75">
        <f t="shared" si="40"/>
        <v>118508157.59534498</v>
      </c>
    </row>
    <row r="1345" spans="1:8" x14ac:dyDescent="0.3">
      <c r="A1345" s="143">
        <v>11133</v>
      </c>
      <c r="B1345" s="148">
        <v>13522.5</v>
      </c>
      <c r="C1345" s="148">
        <v>618.72</v>
      </c>
      <c r="D1345" s="156">
        <v>3.2280000000000003E-2</v>
      </c>
      <c r="E1345" s="156">
        <v>2.5579999999999999E-2</v>
      </c>
      <c r="F1345" s="156">
        <v>6.7099999999999998E-3</v>
      </c>
      <c r="G1345" s="155">
        <f t="shared" si="41"/>
        <v>93.859816799421267</v>
      </c>
      <c r="H1345" s="75">
        <f t="shared" si="40"/>
        <v>118613059.13041848</v>
      </c>
    </row>
    <row r="1346" spans="1:8" x14ac:dyDescent="0.3">
      <c r="A1346" s="143">
        <v>11176</v>
      </c>
      <c r="B1346" s="148">
        <v>13643.04</v>
      </c>
      <c r="C1346" s="148">
        <v>618.52</v>
      </c>
      <c r="D1346" s="156">
        <v>3.2309999999999998E-2</v>
      </c>
      <c r="E1346" s="156">
        <v>2.5659999999999999E-2</v>
      </c>
      <c r="F1346" s="156">
        <v>6.6400000000000001E-3</v>
      </c>
      <c r="G1346" s="155">
        <f t="shared" si="41"/>
        <v>92.880653285865478</v>
      </c>
      <c r="H1346" s="75">
        <f t="shared" si="40"/>
        <v>120326457.71345749</v>
      </c>
    </row>
    <row r="1347" spans="1:8" x14ac:dyDescent="0.3">
      <c r="A1347" s="143">
        <v>11219</v>
      </c>
      <c r="B1347" s="148">
        <v>13577.54</v>
      </c>
      <c r="C1347" s="148">
        <v>618.34</v>
      </c>
      <c r="D1347" s="156">
        <v>3.2340000000000001E-2</v>
      </c>
      <c r="E1347" s="156">
        <v>2.5669999999999998E-2</v>
      </c>
      <c r="F1347" s="156">
        <v>6.6699999999999997E-3</v>
      </c>
      <c r="G1347" s="155">
        <f t="shared" si="41"/>
        <v>93.3002947916751</v>
      </c>
      <c r="H1347" s="75">
        <f t="shared" si="40"/>
        <v>120246136.68210015</v>
      </c>
    </row>
    <row r="1348" spans="1:8" x14ac:dyDescent="0.3">
      <c r="A1348" s="143">
        <v>11262</v>
      </c>
      <c r="B1348" s="148">
        <v>13526.29</v>
      </c>
      <c r="C1348" s="148">
        <v>618.97</v>
      </c>
      <c r="D1348" s="156">
        <v>3.2399999999999998E-2</v>
      </c>
      <c r="E1348" s="156">
        <v>2.5690000000000001E-2</v>
      </c>
      <c r="F1348" s="156">
        <v>6.7099999999999998E-3</v>
      </c>
      <c r="G1348" s="155">
        <f t="shared" si="41"/>
        <v>93.859816799421267</v>
      </c>
      <c r="H1348" s="75">
        <f t="shared" si="40"/>
        <v>119987449.19848853</v>
      </c>
    </row>
    <row r="1349" spans="1:8" x14ac:dyDescent="0.3">
      <c r="A1349" s="143">
        <v>11305</v>
      </c>
      <c r="B1349" s="148">
        <v>13742.55</v>
      </c>
      <c r="C1349" s="148">
        <v>619.30999999999995</v>
      </c>
      <c r="D1349" s="156">
        <v>3.2379999999999999E-2</v>
      </c>
      <c r="E1349" s="156">
        <v>2.5780000000000001E-2</v>
      </c>
      <c r="F1349" s="156">
        <v>6.6E-3</v>
      </c>
      <c r="G1349" s="155">
        <f t="shared" si="41"/>
        <v>92.321131278119282</v>
      </c>
      <c r="H1349" s="75">
        <f t="shared" si="40"/>
        <v>122453005.54153152</v>
      </c>
    </row>
    <row r="1350" spans="1:8" x14ac:dyDescent="0.3">
      <c r="A1350" s="143">
        <v>11349</v>
      </c>
      <c r="B1350" s="148">
        <v>13552.14</v>
      </c>
      <c r="C1350" s="148">
        <v>619.20000000000005</v>
      </c>
      <c r="D1350" s="156">
        <v>3.2539999999999999E-2</v>
      </c>
      <c r="E1350" s="156">
        <v>2.5839999999999998E-2</v>
      </c>
      <c r="F1350" s="156">
        <v>6.7000000000000002E-3</v>
      </c>
      <c r="G1350" s="155">
        <f t="shared" si="41"/>
        <v>93.719936297484736</v>
      </c>
      <c r="H1350" s="75">
        <f t="shared" si="40"/>
        <v>121094832.62959266</v>
      </c>
    </row>
    <row r="1351" spans="1:8" x14ac:dyDescent="0.3">
      <c r="A1351" s="143">
        <v>11392</v>
      </c>
      <c r="B1351" s="148">
        <v>13506.48</v>
      </c>
      <c r="C1351" s="148">
        <v>618.76</v>
      </c>
      <c r="D1351" s="156">
        <v>3.2570000000000002E-2</v>
      </c>
      <c r="E1351" s="156">
        <v>2.5860000000000001E-2</v>
      </c>
      <c r="F1351" s="156">
        <v>6.7099999999999998E-3</v>
      </c>
      <c r="G1351" s="155">
        <f t="shared" si="41"/>
        <v>93.859816799421267</v>
      </c>
      <c r="H1351" s="75">
        <f t="shared" si="40"/>
        <v>121372493.45313278</v>
      </c>
    </row>
    <row r="1352" spans="1:8" x14ac:dyDescent="0.3">
      <c r="A1352" s="143">
        <v>11436</v>
      </c>
      <c r="B1352" s="148">
        <v>13562.77</v>
      </c>
      <c r="C1352" s="148">
        <v>617.97</v>
      </c>
      <c r="D1352" s="156">
        <v>3.2599999999999997E-2</v>
      </c>
      <c r="E1352" s="156">
        <v>2.5919999999999999E-2</v>
      </c>
      <c r="F1352" s="156">
        <v>6.6800000000000002E-3</v>
      </c>
      <c r="G1352" s="155">
        <f t="shared" si="41"/>
        <v>93.440175293611659</v>
      </c>
      <c r="H1352" s="75">
        <f t="shared" si="40"/>
        <v>122388469.02914424</v>
      </c>
    </row>
    <row r="1353" spans="1:8" x14ac:dyDescent="0.3">
      <c r="A1353" s="143">
        <v>11480</v>
      </c>
      <c r="B1353" s="148">
        <v>13514.51</v>
      </c>
      <c r="C1353" s="148">
        <v>618.79999999999995</v>
      </c>
      <c r="D1353" s="156">
        <v>3.2649999999999998E-2</v>
      </c>
      <c r="E1353" s="156">
        <v>2.5940000000000001E-2</v>
      </c>
      <c r="F1353" s="156">
        <v>6.7099999999999998E-3</v>
      </c>
      <c r="G1353" s="155">
        <f t="shared" si="41"/>
        <v>93.859816799421267</v>
      </c>
      <c r="H1353" s="75">
        <f t="shared" si="40"/>
        <v>122310061.87166119</v>
      </c>
    </row>
    <row r="1354" spans="1:8" x14ac:dyDescent="0.3">
      <c r="A1354" s="143">
        <v>11524</v>
      </c>
      <c r="B1354" s="148">
        <v>13566.79</v>
      </c>
      <c r="C1354" s="148">
        <v>619.03</v>
      </c>
      <c r="D1354" s="156">
        <v>3.27E-2</v>
      </c>
      <c r="E1354" s="156">
        <v>2.6009999999999998E-2</v>
      </c>
      <c r="F1354" s="156">
        <v>6.6899999999999998E-3</v>
      </c>
      <c r="G1354" s="155">
        <f t="shared" si="41"/>
        <v>93.580055795548191</v>
      </c>
      <c r="H1354" s="75">
        <f t="shared" si="40"/>
        <v>123145897.93766956</v>
      </c>
    </row>
    <row r="1355" spans="1:8" x14ac:dyDescent="0.3">
      <c r="A1355" s="143">
        <v>11568</v>
      </c>
      <c r="B1355" s="148">
        <v>13668.61</v>
      </c>
      <c r="C1355" s="148">
        <v>618.53</v>
      </c>
      <c r="D1355" s="156">
        <v>3.2719999999999999E-2</v>
      </c>
      <c r="E1355" s="156">
        <v>2.6089999999999999E-2</v>
      </c>
      <c r="F1355" s="156">
        <v>6.6299999999999996E-3</v>
      </c>
      <c r="G1355" s="155">
        <f t="shared" si="41"/>
        <v>92.740772783928932</v>
      </c>
      <c r="H1355" s="75">
        <f t="shared" si="40"/>
        <v>124734781.18358554</v>
      </c>
    </row>
    <row r="1356" spans="1:8" x14ac:dyDescent="0.3">
      <c r="A1356" s="143">
        <v>11613</v>
      </c>
      <c r="B1356" s="148">
        <v>13551.31</v>
      </c>
      <c r="C1356" s="148">
        <v>618.66</v>
      </c>
      <c r="D1356" s="156">
        <v>3.2809999999999999E-2</v>
      </c>
      <c r="E1356" s="156">
        <v>2.6120000000000001E-2</v>
      </c>
      <c r="F1356" s="156">
        <v>6.6899999999999998E-3</v>
      </c>
      <c r="G1356" s="155">
        <f t="shared" si="41"/>
        <v>93.580055795548191</v>
      </c>
      <c r="H1356" s="75">
        <f t="shared" si="40"/>
        <v>124096955.28897575</v>
      </c>
    </row>
    <row r="1357" spans="1:8" x14ac:dyDescent="0.3">
      <c r="A1357" s="143">
        <v>11658</v>
      </c>
      <c r="B1357" s="148">
        <v>13439.45</v>
      </c>
      <c r="C1357" s="148">
        <v>618.83000000000004</v>
      </c>
      <c r="D1357" s="156">
        <v>3.286E-2</v>
      </c>
      <c r="E1357" s="156">
        <v>2.6110000000000001E-2</v>
      </c>
      <c r="F1357" s="156">
        <v>6.7499999999999999E-3</v>
      </c>
      <c r="G1357" s="155">
        <f t="shared" si="41"/>
        <v>94.419338807167449</v>
      </c>
      <c r="H1357" s="75">
        <f t="shared" si="40"/>
        <v>123470468.52138124</v>
      </c>
    </row>
    <row r="1358" spans="1:8" x14ac:dyDescent="0.3">
      <c r="A1358" s="143">
        <v>11702</v>
      </c>
      <c r="B1358" s="148">
        <v>13302.11</v>
      </c>
      <c r="C1358" s="148">
        <v>619.38</v>
      </c>
      <c r="D1358" s="156">
        <v>3.2939999999999997E-2</v>
      </c>
      <c r="E1358" s="156">
        <v>2.6120000000000001E-2</v>
      </c>
      <c r="F1358" s="156">
        <v>6.8199999999999997E-3</v>
      </c>
      <c r="G1358" s="155">
        <f t="shared" si="41"/>
        <v>95.398502320723267</v>
      </c>
      <c r="H1358" s="75">
        <f t="shared" si="40"/>
        <v>122664399.49611235</v>
      </c>
    </row>
    <row r="1359" spans="1:8" x14ac:dyDescent="0.3">
      <c r="A1359" s="143">
        <v>11747</v>
      </c>
      <c r="B1359" s="148">
        <v>13043.91</v>
      </c>
      <c r="C1359" s="148">
        <v>617.86</v>
      </c>
      <c r="D1359" s="156">
        <v>3.3099999999999997E-2</v>
      </c>
      <c r="E1359" s="156">
        <v>2.6159999999999999E-2</v>
      </c>
      <c r="F1359" s="156">
        <v>6.94E-3</v>
      </c>
      <c r="G1359" s="155">
        <f t="shared" si="41"/>
        <v>97.077068343961784</v>
      </c>
      <c r="H1359" s="75">
        <f t="shared" si="40"/>
        <v>121006950.46103199</v>
      </c>
    </row>
    <row r="1360" spans="1:8" x14ac:dyDescent="0.3">
      <c r="A1360" s="143">
        <v>11793</v>
      </c>
      <c r="B1360" s="148">
        <v>12920.8</v>
      </c>
      <c r="C1360" s="148">
        <v>618.36</v>
      </c>
      <c r="D1360" s="156">
        <v>3.322E-2</v>
      </c>
      <c r="E1360" s="156">
        <v>2.6210000000000001E-2</v>
      </c>
      <c r="F1360" s="156">
        <v>7.0099999999999997E-3</v>
      </c>
      <c r="G1360" s="155">
        <f t="shared" si="41"/>
        <v>98.056231857517602</v>
      </c>
      <c r="H1360" s="75">
        <f t="shared" si="40"/>
        <v>120267725.7385949</v>
      </c>
    </row>
    <row r="1361" spans="1:8" x14ac:dyDescent="0.3">
      <c r="A1361" s="143">
        <v>11838</v>
      </c>
      <c r="B1361" s="148">
        <v>13236.28</v>
      </c>
      <c r="C1361" s="148">
        <v>618.12</v>
      </c>
      <c r="D1361" s="156">
        <v>3.2980000000000002E-2</v>
      </c>
      <c r="E1361" s="156">
        <v>2.614E-2</v>
      </c>
      <c r="F1361" s="156">
        <v>6.8399999999999997E-3</v>
      </c>
      <c r="G1361" s="155">
        <f t="shared" si="41"/>
        <v>95.678263324596344</v>
      </c>
      <c r="H1361" s="75">
        <f t="shared" si="40"/>
        <v>123727162.14380498</v>
      </c>
    </row>
    <row r="1362" spans="1:8" x14ac:dyDescent="0.3">
      <c r="A1362" s="143">
        <v>11884</v>
      </c>
      <c r="B1362" s="148">
        <v>13448.78</v>
      </c>
      <c r="C1362" s="148">
        <v>618.08000000000004</v>
      </c>
      <c r="D1362" s="156">
        <v>3.3320000000000002E-2</v>
      </c>
      <c r="E1362" s="156">
        <v>2.6579999999999999E-2</v>
      </c>
      <c r="F1362" s="156">
        <v>6.7400000000000003E-3</v>
      </c>
      <c r="G1362" s="155">
        <f t="shared" si="41"/>
        <v>94.279458305230904</v>
      </c>
      <c r="H1362" s="75">
        <f t="shared" ref="H1362:H1425" si="42">A1362/G1362*10^6</f>
        <v>126050787.87709412</v>
      </c>
    </row>
    <row r="1363" spans="1:8" x14ac:dyDescent="0.3">
      <c r="A1363" s="143">
        <v>11929</v>
      </c>
      <c r="B1363" s="148">
        <v>13443.66</v>
      </c>
      <c r="C1363" s="148">
        <v>618.95000000000005</v>
      </c>
      <c r="D1363" s="156">
        <v>3.3419999999999998E-2</v>
      </c>
      <c r="E1363" s="156">
        <v>2.6669999999999999E-2</v>
      </c>
      <c r="F1363" s="156">
        <v>6.7499999999999999E-3</v>
      </c>
      <c r="G1363" s="155">
        <f t="shared" ref="G1363:G1426" si="43">(2*F1363/$B$7)*(1+3*$B$11)/(4+PI()*$B$11-PI())*10^6</f>
        <v>94.419338807167449</v>
      </c>
      <c r="H1363" s="75">
        <f t="shared" si="42"/>
        <v>126340643.24854666</v>
      </c>
    </row>
    <row r="1364" spans="1:8" x14ac:dyDescent="0.3">
      <c r="A1364" s="143">
        <v>11975</v>
      </c>
      <c r="B1364" s="148">
        <v>12874.76</v>
      </c>
      <c r="C1364" s="148">
        <v>619.1</v>
      </c>
      <c r="D1364" s="156">
        <v>3.356E-2</v>
      </c>
      <c r="E1364" s="156">
        <v>2.6509999999999999E-2</v>
      </c>
      <c r="F1364" s="156">
        <v>7.0499999999999998E-3</v>
      </c>
      <c r="G1364" s="155">
        <f t="shared" si="43"/>
        <v>98.615753865263784</v>
      </c>
      <c r="H1364" s="75">
        <f t="shared" si="42"/>
        <v>121430902.57527351</v>
      </c>
    </row>
    <row r="1365" spans="1:8" x14ac:dyDescent="0.3">
      <c r="A1365" s="143">
        <v>12021</v>
      </c>
      <c r="B1365" s="148">
        <v>13284.76</v>
      </c>
      <c r="C1365" s="148">
        <v>618.12</v>
      </c>
      <c r="D1365" s="156">
        <v>3.3529999999999997E-2</v>
      </c>
      <c r="E1365" s="156">
        <v>2.6710000000000001E-2</v>
      </c>
      <c r="F1365" s="156">
        <v>6.8199999999999997E-3</v>
      </c>
      <c r="G1365" s="155">
        <f t="shared" si="43"/>
        <v>95.398502320723267</v>
      </c>
      <c r="H1365" s="75">
        <f t="shared" si="42"/>
        <v>126008267.50493647</v>
      </c>
    </row>
    <row r="1366" spans="1:8" x14ac:dyDescent="0.3">
      <c r="A1366" s="143">
        <v>12067</v>
      </c>
      <c r="B1366" s="148">
        <v>13496.02</v>
      </c>
      <c r="C1366" s="148">
        <v>618.51</v>
      </c>
      <c r="D1366" s="156">
        <v>3.3410000000000002E-2</v>
      </c>
      <c r="E1366" s="156">
        <v>2.6700000000000002E-2</v>
      </c>
      <c r="F1366" s="156">
        <v>6.7200000000000003E-3</v>
      </c>
      <c r="G1366" s="155">
        <f t="shared" si="43"/>
        <v>93.999697301357827</v>
      </c>
      <c r="H1366" s="75">
        <f t="shared" si="42"/>
        <v>128372753.81125821</v>
      </c>
    </row>
    <row r="1367" spans="1:8" x14ac:dyDescent="0.3">
      <c r="A1367" s="143">
        <v>12114</v>
      </c>
      <c r="B1367" s="148">
        <v>13463.35</v>
      </c>
      <c r="C1367" s="148">
        <v>618.97</v>
      </c>
      <c r="D1367" s="156">
        <v>3.3450000000000001E-2</v>
      </c>
      <c r="E1367" s="156">
        <v>2.6720000000000001E-2</v>
      </c>
      <c r="F1367" s="156">
        <v>6.7400000000000003E-3</v>
      </c>
      <c r="G1367" s="155">
        <f t="shared" si="43"/>
        <v>94.279458305230904</v>
      </c>
      <c r="H1367" s="75">
        <f t="shared" si="42"/>
        <v>128490343.68420717</v>
      </c>
    </row>
    <row r="1368" spans="1:8" x14ac:dyDescent="0.3">
      <c r="A1368" s="143">
        <v>12160</v>
      </c>
      <c r="B1368" s="148">
        <v>13374.64</v>
      </c>
      <c r="C1368" s="148">
        <v>618.36</v>
      </c>
      <c r="D1368" s="156">
        <v>3.3550000000000003E-2</v>
      </c>
      <c r="E1368" s="156">
        <v>2.6780000000000002E-2</v>
      </c>
      <c r="F1368" s="156">
        <v>6.7799999999999996E-3</v>
      </c>
      <c r="G1368" s="155">
        <f t="shared" si="43"/>
        <v>94.838980312977085</v>
      </c>
      <c r="H1368" s="75">
        <f t="shared" si="42"/>
        <v>128217321.18872342</v>
      </c>
    </row>
    <row r="1369" spans="1:8" x14ac:dyDescent="0.3">
      <c r="A1369" s="143">
        <v>12207</v>
      </c>
      <c r="B1369" s="148">
        <v>13394.37</v>
      </c>
      <c r="C1369" s="148">
        <v>618.9</v>
      </c>
      <c r="D1369" s="156">
        <v>3.3649999999999999E-2</v>
      </c>
      <c r="E1369" s="156">
        <v>2.6870000000000002E-2</v>
      </c>
      <c r="F1369" s="156">
        <v>6.77E-3</v>
      </c>
      <c r="G1369" s="155">
        <f t="shared" si="43"/>
        <v>94.69909981104054</v>
      </c>
      <c r="H1369" s="75">
        <f t="shared" si="42"/>
        <v>128903020.45486647</v>
      </c>
    </row>
    <row r="1370" spans="1:8" x14ac:dyDescent="0.3">
      <c r="A1370" s="143">
        <v>12254</v>
      </c>
      <c r="B1370" s="148">
        <v>13370.44</v>
      </c>
      <c r="C1370" s="148">
        <v>618.07000000000005</v>
      </c>
      <c r="D1370" s="156">
        <v>3.3689999999999998E-2</v>
      </c>
      <c r="E1370" s="156">
        <v>2.6919999999999999E-2</v>
      </c>
      <c r="F1370" s="156">
        <v>6.77E-3</v>
      </c>
      <c r="G1370" s="155">
        <f t="shared" si="43"/>
        <v>94.69909981104054</v>
      </c>
      <c r="H1370" s="75">
        <f t="shared" si="42"/>
        <v>129399329.29089324</v>
      </c>
    </row>
    <row r="1371" spans="1:8" x14ac:dyDescent="0.3">
      <c r="A1371" s="143">
        <v>12301</v>
      </c>
      <c r="B1371" s="148">
        <v>13324.88</v>
      </c>
      <c r="C1371" s="148">
        <v>618.92999999999995</v>
      </c>
      <c r="D1371" s="156">
        <v>3.3779999999999998E-2</v>
      </c>
      <c r="E1371" s="156">
        <v>2.6970000000000001E-2</v>
      </c>
      <c r="F1371" s="156">
        <v>6.8100000000000001E-3</v>
      </c>
      <c r="G1371" s="155">
        <f t="shared" si="43"/>
        <v>95.258621818786722</v>
      </c>
      <c r="H1371" s="75">
        <f t="shared" si="42"/>
        <v>129132668.15260622</v>
      </c>
    </row>
    <row r="1372" spans="1:8" x14ac:dyDescent="0.3">
      <c r="A1372" s="143">
        <v>12348</v>
      </c>
      <c r="B1372" s="148">
        <v>13426.87</v>
      </c>
      <c r="C1372" s="148">
        <v>619.37</v>
      </c>
      <c r="D1372" s="156">
        <v>3.3779999999999998E-2</v>
      </c>
      <c r="E1372" s="156">
        <v>2.7019999999999999E-2</v>
      </c>
      <c r="F1372" s="156">
        <v>6.7600000000000004E-3</v>
      </c>
      <c r="G1372" s="155">
        <f t="shared" si="43"/>
        <v>94.559219309104009</v>
      </c>
      <c r="H1372" s="75">
        <f t="shared" si="42"/>
        <v>130584834.45845406</v>
      </c>
    </row>
    <row r="1373" spans="1:8" x14ac:dyDescent="0.3">
      <c r="A1373" s="143">
        <v>12396</v>
      </c>
      <c r="B1373" s="148">
        <v>13364.39</v>
      </c>
      <c r="C1373" s="148">
        <v>619.08000000000004</v>
      </c>
      <c r="D1373" s="156">
        <v>3.3869999999999997E-2</v>
      </c>
      <c r="E1373" s="156">
        <v>2.708E-2</v>
      </c>
      <c r="F1373" s="156">
        <v>6.79E-3</v>
      </c>
      <c r="G1373" s="155">
        <f t="shared" si="43"/>
        <v>94.978860814913631</v>
      </c>
      <c r="H1373" s="75">
        <f t="shared" si="42"/>
        <v>130513252.03990626</v>
      </c>
    </row>
    <row r="1374" spans="1:8" x14ac:dyDescent="0.3">
      <c r="A1374" s="143">
        <v>12444</v>
      </c>
      <c r="B1374" s="148">
        <v>13408.56</v>
      </c>
      <c r="C1374" s="148">
        <v>617.74</v>
      </c>
      <c r="D1374" s="156">
        <v>3.388E-2</v>
      </c>
      <c r="E1374" s="156">
        <v>2.7130000000000001E-2</v>
      </c>
      <c r="F1374" s="156">
        <v>6.7499999999999999E-3</v>
      </c>
      <c r="G1374" s="155">
        <f t="shared" si="43"/>
        <v>94.419338807167449</v>
      </c>
      <c r="H1374" s="75">
        <f t="shared" si="42"/>
        <v>131795034.33522631</v>
      </c>
    </row>
    <row r="1375" spans="1:8" x14ac:dyDescent="0.3">
      <c r="A1375" s="143">
        <v>12491</v>
      </c>
      <c r="B1375" s="148">
        <v>13485.04</v>
      </c>
      <c r="C1375" s="148">
        <v>618.89</v>
      </c>
      <c r="D1375" s="156">
        <v>3.3890000000000003E-2</v>
      </c>
      <c r="E1375" s="156">
        <v>2.716E-2</v>
      </c>
      <c r="F1375" s="156">
        <v>6.7299999999999999E-3</v>
      </c>
      <c r="G1375" s="155">
        <f t="shared" si="43"/>
        <v>94.139577803294372</v>
      </c>
      <c r="H1375" s="75">
        <f t="shared" si="42"/>
        <v>132685957.29311718</v>
      </c>
    </row>
    <row r="1376" spans="1:8" x14ac:dyDescent="0.3">
      <c r="A1376" s="143">
        <v>12540</v>
      </c>
      <c r="B1376" s="148">
        <v>13352.92</v>
      </c>
      <c r="C1376" s="148">
        <v>619.02</v>
      </c>
      <c r="D1376" s="156">
        <v>3.397E-2</v>
      </c>
      <c r="E1376" s="156">
        <v>2.717E-2</v>
      </c>
      <c r="F1376" s="156">
        <v>6.79E-3</v>
      </c>
      <c r="G1376" s="155">
        <f t="shared" si="43"/>
        <v>94.978860814913631</v>
      </c>
      <c r="H1376" s="75">
        <f t="shared" si="42"/>
        <v>132029378.87870479</v>
      </c>
    </row>
    <row r="1377" spans="1:8" x14ac:dyDescent="0.3">
      <c r="A1377" s="143">
        <v>12588</v>
      </c>
      <c r="B1377" s="148">
        <v>13380.01</v>
      </c>
      <c r="C1377" s="148">
        <v>618.88</v>
      </c>
      <c r="D1377" s="156">
        <v>3.4070000000000003E-2</v>
      </c>
      <c r="E1377" s="156">
        <v>2.7289999999999998E-2</v>
      </c>
      <c r="F1377" s="156">
        <v>6.7799999999999996E-3</v>
      </c>
      <c r="G1377" s="155">
        <f t="shared" si="43"/>
        <v>94.838980312977085</v>
      </c>
      <c r="H1377" s="75">
        <f t="shared" si="42"/>
        <v>132730233.48056336</v>
      </c>
    </row>
    <row r="1378" spans="1:8" x14ac:dyDescent="0.3">
      <c r="A1378" s="143">
        <v>12636</v>
      </c>
      <c r="B1378" s="148">
        <v>13329.61</v>
      </c>
      <c r="C1378" s="148">
        <v>618.58000000000004</v>
      </c>
      <c r="D1378" s="156">
        <v>3.4130000000000001E-2</v>
      </c>
      <c r="E1378" s="156">
        <v>2.733E-2</v>
      </c>
      <c r="F1378" s="156">
        <v>6.7999999999999996E-3</v>
      </c>
      <c r="G1378" s="155">
        <f t="shared" si="43"/>
        <v>95.118741316850191</v>
      </c>
      <c r="H1378" s="75">
        <f t="shared" si="42"/>
        <v>132844482.85441667</v>
      </c>
    </row>
    <row r="1379" spans="1:8" x14ac:dyDescent="0.3">
      <c r="A1379" s="143">
        <v>12685</v>
      </c>
      <c r="B1379" s="148">
        <v>13438.87</v>
      </c>
      <c r="C1379" s="148">
        <v>618.98</v>
      </c>
      <c r="D1379" s="156">
        <v>3.415E-2</v>
      </c>
      <c r="E1379" s="156">
        <v>2.7400000000000001E-2</v>
      </c>
      <c r="F1379" s="156">
        <v>6.7499999999999999E-3</v>
      </c>
      <c r="G1379" s="155">
        <f t="shared" si="43"/>
        <v>94.419338807167449</v>
      </c>
      <c r="H1379" s="75">
        <f t="shared" si="42"/>
        <v>134347477.5427793</v>
      </c>
    </row>
    <row r="1380" spans="1:8" x14ac:dyDescent="0.3">
      <c r="A1380" s="143">
        <v>12734</v>
      </c>
      <c r="B1380" s="148">
        <v>13369.33</v>
      </c>
      <c r="C1380" s="148">
        <v>618.9</v>
      </c>
      <c r="D1380" s="156">
        <v>3.422E-2</v>
      </c>
      <c r="E1380" s="156">
        <v>2.743E-2</v>
      </c>
      <c r="F1380" s="156">
        <v>6.7799999999999996E-3</v>
      </c>
      <c r="G1380" s="155">
        <f t="shared" si="43"/>
        <v>94.838980312977085</v>
      </c>
      <c r="H1380" s="75">
        <f t="shared" si="42"/>
        <v>134269684.86983585</v>
      </c>
    </row>
    <row r="1381" spans="1:8" x14ac:dyDescent="0.3">
      <c r="A1381" s="143">
        <v>12782</v>
      </c>
      <c r="B1381" s="148">
        <v>13394.79</v>
      </c>
      <c r="C1381" s="148">
        <v>618.24</v>
      </c>
      <c r="D1381" s="156">
        <v>3.4270000000000002E-2</v>
      </c>
      <c r="E1381" s="156">
        <v>2.75E-2</v>
      </c>
      <c r="F1381" s="156">
        <v>6.7600000000000004E-3</v>
      </c>
      <c r="G1381" s="155">
        <f t="shared" si="43"/>
        <v>94.559219309104009</v>
      </c>
      <c r="H1381" s="75">
        <f t="shared" si="42"/>
        <v>135174550.86232263</v>
      </c>
    </row>
    <row r="1382" spans="1:8" x14ac:dyDescent="0.3">
      <c r="A1382" s="143">
        <v>12832</v>
      </c>
      <c r="B1382" s="148">
        <v>13366.2</v>
      </c>
      <c r="C1382" s="148">
        <v>618.92999999999995</v>
      </c>
      <c r="D1382" s="156">
        <v>3.4389999999999997E-2</v>
      </c>
      <c r="E1382" s="156">
        <v>2.7609999999999999E-2</v>
      </c>
      <c r="F1382" s="156">
        <v>6.79E-3</v>
      </c>
      <c r="G1382" s="155">
        <f t="shared" si="43"/>
        <v>94.978860814913631</v>
      </c>
      <c r="H1382" s="75">
        <f t="shared" si="42"/>
        <v>135103747.1907129</v>
      </c>
    </row>
    <row r="1383" spans="1:8" x14ac:dyDescent="0.3">
      <c r="A1383" s="143">
        <v>12881</v>
      </c>
      <c r="B1383" s="148">
        <v>13437.72</v>
      </c>
      <c r="C1383" s="148">
        <v>618.32000000000005</v>
      </c>
      <c r="D1383" s="156">
        <v>3.4410000000000003E-2</v>
      </c>
      <c r="E1383" s="156">
        <v>2.7660000000000001E-2</v>
      </c>
      <c r="F1383" s="156">
        <v>6.7400000000000003E-3</v>
      </c>
      <c r="G1383" s="155">
        <f t="shared" si="43"/>
        <v>94.279458305230904</v>
      </c>
      <c r="H1383" s="75">
        <f t="shared" si="42"/>
        <v>136625731.96271032</v>
      </c>
    </row>
    <row r="1384" spans="1:8" x14ac:dyDescent="0.3">
      <c r="A1384" s="143">
        <v>12931</v>
      </c>
      <c r="B1384" s="148">
        <v>13433.91</v>
      </c>
      <c r="C1384" s="148">
        <v>619.22</v>
      </c>
      <c r="D1384" s="156">
        <v>3.4439999999999998E-2</v>
      </c>
      <c r="E1384" s="156">
        <v>2.768E-2</v>
      </c>
      <c r="F1384" s="156">
        <v>6.7600000000000004E-3</v>
      </c>
      <c r="G1384" s="155">
        <f t="shared" si="43"/>
        <v>94.559219309104009</v>
      </c>
      <c r="H1384" s="75">
        <f t="shared" si="42"/>
        <v>136750282.99176136</v>
      </c>
    </row>
    <row r="1385" spans="1:8" x14ac:dyDescent="0.3">
      <c r="A1385" s="143">
        <v>12980</v>
      </c>
      <c r="B1385" s="148">
        <v>13288.75</v>
      </c>
      <c r="C1385" s="148">
        <v>618.47</v>
      </c>
      <c r="D1385" s="156">
        <v>3.4569999999999997E-2</v>
      </c>
      <c r="E1385" s="156">
        <v>2.7740000000000001E-2</v>
      </c>
      <c r="F1385" s="156">
        <v>6.8199999999999997E-3</v>
      </c>
      <c r="G1385" s="155">
        <f t="shared" si="43"/>
        <v>95.398502320723267</v>
      </c>
      <c r="H1385" s="75">
        <f t="shared" si="42"/>
        <v>136060836.22111934</v>
      </c>
    </row>
    <row r="1386" spans="1:8" x14ac:dyDescent="0.3">
      <c r="A1386" s="143">
        <v>13030</v>
      </c>
      <c r="B1386" s="148">
        <v>13257.54</v>
      </c>
      <c r="C1386" s="148">
        <v>618.1</v>
      </c>
      <c r="D1386" s="156">
        <v>3.4680000000000002E-2</v>
      </c>
      <c r="E1386" s="156">
        <v>2.785E-2</v>
      </c>
      <c r="F1386" s="156">
        <v>6.8300000000000001E-3</v>
      </c>
      <c r="G1386" s="155">
        <f t="shared" si="43"/>
        <v>95.538382822659813</v>
      </c>
      <c r="H1386" s="75">
        <f t="shared" si="42"/>
        <v>136384975.49394923</v>
      </c>
    </row>
    <row r="1387" spans="1:8" x14ac:dyDescent="0.3">
      <c r="A1387" s="143">
        <v>13080</v>
      </c>
      <c r="B1387" s="148">
        <v>13359.87</v>
      </c>
      <c r="C1387" s="148">
        <v>618.28</v>
      </c>
      <c r="D1387" s="156">
        <v>3.4680000000000002E-2</v>
      </c>
      <c r="E1387" s="156">
        <v>2.7900000000000001E-2</v>
      </c>
      <c r="F1387" s="156">
        <v>6.7799999999999996E-3</v>
      </c>
      <c r="G1387" s="155">
        <f t="shared" si="43"/>
        <v>94.838980312977085</v>
      </c>
      <c r="H1387" s="75">
        <f t="shared" si="42"/>
        <v>137917973.77865973</v>
      </c>
    </row>
    <row r="1388" spans="1:8" x14ac:dyDescent="0.3">
      <c r="A1388" s="143">
        <v>13131</v>
      </c>
      <c r="B1388" s="148">
        <v>13271.56</v>
      </c>
      <c r="C1388" s="148">
        <v>618.1</v>
      </c>
      <c r="D1388" s="156">
        <v>3.4770000000000002E-2</v>
      </c>
      <c r="E1388" s="156">
        <v>2.794E-2</v>
      </c>
      <c r="F1388" s="156">
        <v>6.8300000000000001E-3</v>
      </c>
      <c r="G1388" s="155">
        <f t="shared" si="43"/>
        <v>95.538382822659813</v>
      </c>
      <c r="H1388" s="75">
        <f t="shared" si="42"/>
        <v>137442142.22648099</v>
      </c>
    </row>
    <row r="1389" spans="1:8" x14ac:dyDescent="0.3">
      <c r="A1389" s="143">
        <v>13181</v>
      </c>
      <c r="B1389" s="148">
        <v>13299.9</v>
      </c>
      <c r="C1389" s="148">
        <v>618.66</v>
      </c>
      <c r="D1389" s="156">
        <v>3.4790000000000001E-2</v>
      </c>
      <c r="E1389" s="156">
        <v>2.7969999999999998E-2</v>
      </c>
      <c r="F1389" s="156">
        <v>6.8199999999999997E-3</v>
      </c>
      <c r="G1389" s="155">
        <f t="shared" si="43"/>
        <v>95.398502320723267</v>
      </c>
      <c r="H1389" s="75">
        <f t="shared" si="42"/>
        <v>138167787.53702417</v>
      </c>
    </row>
    <row r="1390" spans="1:8" x14ac:dyDescent="0.3">
      <c r="A1390" s="143">
        <v>13232</v>
      </c>
      <c r="B1390" s="148">
        <v>13312.25</v>
      </c>
      <c r="C1390" s="148">
        <v>618.16</v>
      </c>
      <c r="D1390" s="156">
        <v>3.4849999999999999E-2</v>
      </c>
      <c r="E1390" s="156">
        <v>2.8049999999999999E-2</v>
      </c>
      <c r="F1390" s="156">
        <v>6.8100000000000001E-3</v>
      </c>
      <c r="G1390" s="155">
        <f t="shared" si="43"/>
        <v>95.258621818786722</v>
      </c>
      <c r="H1390" s="75">
        <f t="shared" si="42"/>
        <v>138906061.70191738</v>
      </c>
    </row>
    <row r="1391" spans="1:8" x14ac:dyDescent="0.3">
      <c r="A1391" s="143">
        <v>13283</v>
      </c>
      <c r="B1391" s="148">
        <v>13318.05</v>
      </c>
      <c r="C1391" s="148">
        <v>619.87</v>
      </c>
      <c r="D1391" s="156">
        <v>3.492E-2</v>
      </c>
      <c r="E1391" s="156">
        <v>2.81E-2</v>
      </c>
      <c r="F1391" s="156">
        <v>6.8199999999999997E-3</v>
      </c>
      <c r="G1391" s="155">
        <f t="shared" si="43"/>
        <v>95.398502320723267</v>
      </c>
      <c r="H1391" s="75">
        <f t="shared" si="42"/>
        <v>139236986.71225947</v>
      </c>
    </row>
    <row r="1392" spans="1:8" x14ac:dyDescent="0.3">
      <c r="A1392" s="143">
        <v>13334</v>
      </c>
      <c r="B1392" s="148">
        <v>13226.92</v>
      </c>
      <c r="C1392" s="148">
        <v>618.19000000000005</v>
      </c>
      <c r="D1392" s="156">
        <v>3.4979999999999997E-2</v>
      </c>
      <c r="E1392" s="156">
        <v>2.8129999999999999E-2</v>
      </c>
      <c r="F1392" s="156">
        <v>6.8500000000000002E-3</v>
      </c>
      <c r="G1392" s="155">
        <f t="shared" si="43"/>
        <v>95.818143826532904</v>
      </c>
      <c r="H1392" s="75">
        <f t="shared" si="42"/>
        <v>139159447.96571708</v>
      </c>
    </row>
    <row r="1393" spans="1:8" x14ac:dyDescent="0.3">
      <c r="A1393" s="143">
        <v>13385</v>
      </c>
      <c r="B1393" s="148">
        <v>13330.85</v>
      </c>
      <c r="C1393" s="148">
        <v>619.04</v>
      </c>
      <c r="D1393" s="156">
        <v>3.5000000000000003E-2</v>
      </c>
      <c r="E1393" s="156">
        <v>2.8199999999999999E-2</v>
      </c>
      <c r="F1393" s="156">
        <v>6.8100000000000001E-3</v>
      </c>
      <c r="G1393" s="155">
        <f t="shared" si="43"/>
        <v>95.258621818786722</v>
      </c>
      <c r="H1393" s="75">
        <f t="shared" si="42"/>
        <v>140512215.52903295</v>
      </c>
    </row>
    <row r="1394" spans="1:8" x14ac:dyDescent="0.3">
      <c r="A1394" s="143">
        <v>13436</v>
      </c>
      <c r="B1394" s="148">
        <v>13209.13</v>
      </c>
      <c r="C1394" s="148">
        <v>618.97</v>
      </c>
      <c r="D1394" s="156">
        <v>3.5150000000000001E-2</v>
      </c>
      <c r="E1394" s="156">
        <v>2.828E-2</v>
      </c>
      <c r="F1394" s="156">
        <v>6.8700000000000002E-3</v>
      </c>
      <c r="G1394" s="155">
        <f t="shared" si="43"/>
        <v>96.09790483040598</v>
      </c>
      <c r="H1394" s="75">
        <f t="shared" si="42"/>
        <v>139815743.36830667</v>
      </c>
    </row>
    <row r="1395" spans="1:8" x14ac:dyDescent="0.3">
      <c r="A1395" s="143">
        <v>13488</v>
      </c>
      <c r="B1395" s="148">
        <v>13291.32</v>
      </c>
      <c r="C1395" s="148">
        <v>618.82000000000005</v>
      </c>
      <c r="D1395" s="156">
        <v>3.5139999999999998E-2</v>
      </c>
      <c r="E1395" s="156">
        <v>2.8320000000000001E-2</v>
      </c>
      <c r="F1395" s="156">
        <v>6.8199999999999997E-3</v>
      </c>
      <c r="G1395" s="155">
        <f t="shared" si="43"/>
        <v>95.398502320723267</v>
      </c>
      <c r="H1395" s="75">
        <f t="shared" si="42"/>
        <v>141385867.40758532</v>
      </c>
    </row>
    <row r="1396" spans="1:8" x14ac:dyDescent="0.3">
      <c r="A1396" s="143">
        <v>13540</v>
      </c>
      <c r="B1396" s="148">
        <v>13214.58</v>
      </c>
      <c r="C1396" s="148">
        <v>618.51</v>
      </c>
      <c r="D1396" s="156">
        <v>3.524E-2</v>
      </c>
      <c r="E1396" s="156">
        <v>2.8379999999999999E-2</v>
      </c>
      <c r="F1396" s="156">
        <v>6.8599999999999998E-3</v>
      </c>
      <c r="G1396" s="155">
        <f t="shared" si="43"/>
        <v>95.958024328469449</v>
      </c>
      <c r="H1396" s="75">
        <f t="shared" si="42"/>
        <v>141103363.62962055</v>
      </c>
    </row>
    <row r="1397" spans="1:8" x14ac:dyDescent="0.3">
      <c r="A1397" s="143">
        <v>13592</v>
      </c>
      <c r="B1397" s="148">
        <v>13301.66</v>
      </c>
      <c r="C1397" s="148">
        <v>618.19000000000005</v>
      </c>
      <c r="D1397" s="156">
        <v>3.5249999999999997E-2</v>
      </c>
      <c r="E1397" s="156">
        <v>2.844E-2</v>
      </c>
      <c r="F1397" s="156">
        <v>6.8100000000000001E-3</v>
      </c>
      <c r="G1397" s="155">
        <f t="shared" si="43"/>
        <v>95.258621818786722</v>
      </c>
      <c r="H1397" s="75">
        <f t="shared" si="42"/>
        <v>142685247.17748344</v>
      </c>
    </row>
    <row r="1398" spans="1:8" x14ac:dyDescent="0.3">
      <c r="A1398" s="143">
        <v>13644</v>
      </c>
      <c r="B1398" s="148">
        <v>13218.27</v>
      </c>
      <c r="C1398" s="148">
        <v>619.24</v>
      </c>
      <c r="D1398" s="156">
        <v>3.5409999999999997E-2</v>
      </c>
      <c r="E1398" s="156">
        <v>2.8539999999999999E-2</v>
      </c>
      <c r="F1398" s="156">
        <v>6.8700000000000002E-3</v>
      </c>
      <c r="G1398" s="155">
        <f t="shared" si="43"/>
        <v>96.09790483040598</v>
      </c>
      <c r="H1398" s="75">
        <f t="shared" si="42"/>
        <v>141980202.62854838</v>
      </c>
    </row>
    <row r="1399" spans="1:8" x14ac:dyDescent="0.3">
      <c r="A1399" s="143">
        <v>13697</v>
      </c>
      <c r="B1399" s="148">
        <v>13183.83</v>
      </c>
      <c r="C1399" s="148">
        <v>618.55999999999995</v>
      </c>
      <c r="D1399" s="156">
        <v>3.5459999999999998E-2</v>
      </c>
      <c r="E1399" s="156">
        <v>2.8580000000000001E-2</v>
      </c>
      <c r="F1399" s="156">
        <v>6.8799999999999998E-3</v>
      </c>
      <c r="G1399" s="155">
        <f t="shared" si="43"/>
        <v>96.237785332342526</v>
      </c>
      <c r="H1399" s="75">
        <f t="shared" si="42"/>
        <v>142324555.29498625</v>
      </c>
    </row>
    <row r="1400" spans="1:8" x14ac:dyDescent="0.3">
      <c r="A1400" s="143">
        <v>13749</v>
      </c>
      <c r="B1400" s="148">
        <v>13229.64</v>
      </c>
      <c r="C1400" s="148">
        <v>619.14</v>
      </c>
      <c r="D1400" s="156">
        <v>3.5520000000000003E-2</v>
      </c>
      <c r="E1400" s="156">
        <v>2.8660000000000001E-2</v>
      </c>
      <c r="F1400" s="156">
        <v>6.8599999999999998E-3</v>
      </c>
      <c r="G1400" s="155">
        <f t="shared" si="43"/>
        <v>95.958024328469449</v>
      </c>
      <c r="H1400" s="75">
        <f t="shared" si="42"/>
        <v>143281399.30159917</v>
      </c>
    </row>
    <row r="1401" spans="1:8" x14ac:dyDescent="0.3">
      <c r="A1401" s="143">
        <v>13802</v>
      </c>
      <c r="B1401" s="148">
        <v>13224.82</v>
      </c>
      <c r="C1401" s="148">
        <v>617.36</v>
      </c>
      <c r="D1401" s="156">
        <v>3.5589999999999997E-2</v>
      </c>
      <c r="E1401" s="156">
        <v>2.8740000000000002E-2</v>
      </c>
      <c r="F1401" s="156">
        <v>6.8399999999999997E-3</v>
      </c>
      <c r="G1401" s="155">
        <f t="shared" si="43"/>
        <v>95.678263324596344</v>
      </c>
      <c r="H1401" s="75">
        <f t="shared" si="42"/>
        <v>144254290.58192229</v>
      </c>
    </row>
    <row r="1402" spans="1:8" x14ac:dyDescent="0.3">
      <c r="A1402" s="143">
        <v>13855</v>
      </c>
      <c r="B1402" s="148">
        <v>13118.96</v>
      </c>
      <c r="C1402" s="148">
        <v>618.14</v>
      </c>
      <c r="D1402" s="156">
        <v>3.5720000000000002E-2</v>
      </c>
      <c r="E1402" s="156">
        <v>2.8809999999999999E-2</v>
      </c>
      <c r="F1402" s="156">
        <v>6.9100000000000003E-3</v>
      </c>
      <c r="G1402" s="155">
        <f t="shared" si="43"/>
        <v>96.657426838152162</v>
      </c>
      <c r="H1402" s="75">
        <f t="shared" si="42"/>
        <v>143341287.4025653</v>
      </c>
    </row>
    <row r="1403" spans="1:8" x14ac:dyDescent="0.3">
      <c r="A1403" s="143">
        <v>13909</v>
      </c>
      <c r="B1403" s="148">
        <v>13235.39</v>
      </c>
      <c r="C1403" s="148">
        <v>619.63</v>
      </c>
      <c r="D1403" s="156">
        <v>3.5749999999999997E-2</v>
      </c>
      <c r="E1403" s="156">
        <v>2.8889999999999999E-2</v>
      </c>
      <c r="F1403" s="156">
        <v>6.8599999999999998E-3</v>
      </c>
      <c r="G1403" s="155">
        <f t="shared" si="43"/>
        <v>95.958024328469449</v>
      </c>
      <c r="H1403" s="75">
        <f t="shared" si="42"/>
        <v>144948795.03134358</v>
      </c>
    </row>
    <row r="1404" spans="1:8" x14ac:dyDescent="0.3">
      <c r="A1404" s="143">
        <v>13962</v>
      </c>
      <c r="B1404" s="148">
        <v>13210.31</v>
      </c>
      <c r="C1404" s="148">
        <v>618.73</v>
      </c>
      <c r="D1404" s="156">
        <v>3.5819999999999998E-2</v>
      </c>
      <c r="E1404" s="156">
        <v>2.896E-2</v>
      </c>
      <c r="F1404" s="156">
        <v>6.8599999999999998E-3</v>
      </c>
      <c r="G1404" s="155">
        <f t="shared" si="43"/>
        <v>95.958024328469449</v>
      </c>
      <c r="H1404" s="75">
        <f t="shared" si="42"/>
        <v>145501119.86682144</v>
      </c>
    </row>
    <row r="1405" spans="1:8" x14ac:dyDescent="0.3">
      <c r="A1405" s="143">
        <v>14016</v>
      </c>
      <c r="B1405" s="148">
        <v>13254.03</v>
      </c>
      <c r="C1405" s="148">
        <v>618.04999999999995</v>
      </c>
      <c r="D1405" s="156">
        <v>3.5860000000000003E-2</v>
      </c>
      <c r="E1405" s="156">
        <v>2.903E-2</v>
      </c>
      <c r="F1405" s="156">
        <v>6.8300000000000001E-3</v>
      </c>
      <c r="G1405" s="155">
        <f t="shared" si="43"/>
        <v>95.538382822659813</v>
      </c>
      <c r="H1405" s="75">
        <f t="shared" si="42"/>
        <v>146705434.88282368</v>
      </c>
    </row>
    <row r="1406" spans="1:8" x14ac:dyDescent="0.3">
      <c r="A1406" s="143">
        <v>14070</v>
      </c>
      <c r="B1406" s="148">
        <v>13155.64</v>
      </c>
      <c r="C1406" s="148">
        <v>619.55999999999995</v>
      </c>
      <c r="D1406" s="156">
        <v>3.6020000000000003E-2</v>
      </c>
      <c r="E1406" s="156">
        <v>2.911E-2</v>
      </c>
      <c r="F1406" s="156">
        <v>6.8999999999999999E-3</v>
      </c>
      <c r="G1406" s="155">
        <f t="shared" si="43"/>
        <v>96.517546336215631</v>
      </c>
      <c r="H1406" s="75">
        <f t="shared" si="42"/>
        <v>145776602.6395618</v>
      </c>
    </row>
    <row r="1407" spans="1:8" x14ac:dyDescent="0.3">
      <c r="A1407" s="143">
        <v>14124</v>
      </c>
      <c r="B1407" s="148">
        <v>13226.92</v>
      </c>
      <c r="C1407" s="148">
        <v>618.35</v>
      </c>
      <c r="D1407" s="156">
        <v>3.5999999999999997E-2</v>
      </c>
      <c r="E1407" s="156">
        <v>2.9149999999999999E-2</v>
      </c>
      <c r="F1407" s="156">
        <v>6.8500000000000002E-3</v>
      </c>
      <c r="G1407" s="155">
        <f t="shared" si="43"/>
        <v>95.818143826532904</v>
      </c>
      <c r="H1407" s="75">
        <f t="shared" si="42"/>
        <v>147404233.01843315</v>
      </c>
    </row>
    <row r="1408" spans="1:8" x14ac:dyDescent="0.3">
      <c r="A1408" s="143">
        <v>14178</v>
      </c>
      <c r="B1408" s="148">
        <v>13267.59</v>
      </c>
      <c r="C1408" s="148">
        <v>620.24</v>
      </c>
      <c r="D1408" s="156">
        <v>3.6089999999999997E-2</v>
      </c>
      <c r="E1408" s="156">
        <v>2.9239999999999999E-2</v>
      </c>
      <c r="F1408" s="156">
        <v>6.8500000000000002E-3</v>
      </c>
      <c r="G1408" s="155">
        <f t="shared" si="43"/>
        <v>95.818143826532904</v>
      </c>
      <c r="H1408" s="75">
        <f t="shared" si="42"/>
        <v>147967800.60431504</v>
      </c>
    </row>
    <row r="1409" spans="1:8" x14ac:dyDescent="0.3">
      <c r="A1409" s="143">
        <v>14233</v>
      </c>
      <c r="B1409" s="148">
        <v>13191.35</v>
      </c>
      <c r="C1409" s="148">
        <v>619.59</v>
      </c>
      <c r="D1409" s="156">
        <v>3.619E-2</v>
      </c>
      <c r="E1409" s="156">
        <v>2.9309999999999999E-2</v>
      </c>
      <c r="F1409" s="156">
        <v>6.8799999999999998E-3</v>
      </c>
      <c r="G1409" s="155">
        <f t="shared" si="43"/>
        <v>96.237785332342526</v>
      </c>
      <c r="H1409" s="75">
        <f t="shared" si="42"/>
        <v>147894093.26958746</v>
      </c>
    </row>
    <row r="1410" spans="1:8" x14ac:dyDescent="0.3">
      <c r="A1410" s="143">
        <v>14287</v>
      </c>
      <c r="B1410" s="148">
        <v>13106.86</v>
      </c>
      <c r="C1410" s="148">
        <v>618.75</v>
      </c>
      <c r="D1410" s="156">
        <v>3.6249999999999998E-2</v>
      </c>
      <c r="E1410" s="156">
        <v>2.9329999999999998E-2</v>
      </c>
      <c r="F1410" s="156">
        <v>6.9199999999999999E-3</v>
      </c>
      <c r="G1410" s="155">
        <f t="shared" si="43"/>
        <v>96.797307340088707</v>
      </c>
      <c r="H1410" s="75">
        <f t="shared" si="42"/>
        <v>147597080.8754411</v>
      </c>
    </row>
    <row r="1411" spans="1:8" x14ac:dyDescent="0.3">
      <c r="A1411" s="143">
        <v>14342</v>
      </c>
      <c r="B1411" s="148">
        <v>13134.21</v>
      </c>
      <c r="C1411" s="148">
        <v>618.85</v>
      </c>
      <c r="D1411" s="156">
        <v>3.6319999999999998E-2</v>
      </c>
      <c r="E1411" s="156">
        <v>2.9409999999999999E-2</v>
      </c>
      <c r="F1411" s="156">
        <v>6.9100000000000003E-3</v>
      </c>
      <c r="G1411" s="155">
        <f t="shared" si="43"/>
        <v>96.657426838152162</v>
      </c>
      <c r="H1411" s="75">
        <f t="shared" si="42"/>
        <v>148379700.03086191</v>
      </c>
    </row>
    <row r="1412" spans="1:8" x14ac:dyDescent="0.3">
      <c r="A1412" s="143">
        <v>14398</v>
      </c>
      <c r="B1412" s="148">
        <v>13140.59</v>
      </c>
      <c r="C1412" s="148">
        <v>618.39</v>
      </c>
      <c r="D1412" s="156">
        <v>3.6380000000000003E-2</v>
      </c>
      <c r="E1412" s="156">
        <v>2.9479999999999999E-2</v>
      </c>
      <c r="F1412" s="156">
        <v>6.8999999999999999E-3</v>
      </c>
      <c r="G1412" s="155">
        <f t="shared" si="43"/>
        <v>96.517546336215631</v>
      </c>
      <c r="H1412" s="75">
        <f t="shared" si="42"/>
        <v>149174948.45802495</v>
      </c>
    </row>
    <row r="1413" spans="1:8" x14ac:dyDescent="0.3">
      <c r="A1413" s="143">
        <v>14453</v>
      </c>
      <c r="B1413" s="148">
        <v>13102.52</v>
      </c>
      <c r="C1413" s="148">
        <v>617.95000000000005</v>
      </c>
      <c r="D1413" s="156">
        <v>3.6470000000000002E-2</v>
      </c>
      <c r="E1413" s="156">
        <v>2.9559999999999999E-2</v>
      </c>
      <c r="F1413" s="156">
        <v>6.9100000000000003E-3</v>
      </c>
      <c r="G1413" s="155">
        <f t="shared" si="43"/>
        <v>96.657426838152162</v>
      </c>
      <c r="H1413" s="75">
        <f t="shared" si="42"/>
        <v>149528085.66072008</v>
      </c>
    </row>
    <row r="1414" spans="1:8" x14ac:dyDescent="0.3">
      <c r="A1414" s="143">
        <v>14508</v>
      </c>
      <c r="B1414" s="148">
        <v>13204.48</v>
      </c>
      <c r="C1414" s="148">
        <v>618.71</v>
      </c>
      <c r="D1414" s="156">
        <v>3.6479999999999999E-2</v>
      </c>
      <c r="E1414" s="156">
        <v>2.9610000000000001E-2</v>
      </c>
      <c r="F1414" s="156">
        <v>6.8700000000000002E-3</v>
      </c>
      <c r="G1414" s="155">
        <f t="shared" si="43"/>
        <v>96.09790483040598</v>
      </c>
      <c r="H1414" s="75">
        <f t="shared" si="42"/>
        <v>150971033.40186015</v>
      </c>
    </row>
    <row r="1415" spans="1:8" x14ac:dyDescent="0.3">
      <c r="A1415" s="143">
        <v>14564</v>
      </c>
      <c r="B1415" s="148">
        <v>13114.68</v>
      </c>
      <c r="C1415" s="148">
        <v>618.73</v>
      </c>
      <c r="D1415" s="156">
        <v>3.6540000000000003E-2</v>
      </c>
      <c r="E1415" s="156">
        <v>2.963E-2</v>
      </c>
      <c r="F1415" s="156">
        <v>6.9100000000000003E-3</v>
      </c>
      <c r="G1415" s="155">
        <f t="shared" si="43"/>
        <v>96.657426838152162</v>
      </c>
      <c r="H1415" s="75">
        <f t="shared" si="42"/>
        <v>150676471.29057825</v>
      </c>
    </row>
    <row r="1416" spans="1:8" x14ac:dyDescent="0.3">
      <c r="A1416" s="143">
        <v>14620</v>
      </c>
      <c r="B1416" s="148">
        <v>13079.51</v>
      </c>
      <c r="C1416" s="148">
        <v>618.45000000000005</v>
      </c>
      <c r="D1416" s="156">
        <v>3.6630000000000003E-2</v>
      </c>
      <c r="E1416" s="156">
        <v>2.9700000000000001E-2</v>
      </c>
      <c r="F1416" s="156">
        <v>6.9300000000000004E-3</v>
      </c>
      <c r="G1416" s="155">
        <f t="shared" si="43"/>
        <v>96.937187842025267</v>
      </c>
      <c r="H1416" s="75">
        <f t="shared" si="42"/>
        <v>150819312.23160341</v>
      </c>
    </row>
    <row r="1417" spans="1:8" x14ac:dyDescent="0.3">
      <c r="A1417" s="143">
        <v>14676</v>
      </c>
      <c r="B1417" s="148">
        <v>13078.85</v>
      </c>
      <c r="C1417" s="148">
        <v>617.72</v>
      </c>
      <c r="D1417" s="156">
        <v>3.6679999999999997E-2</v>
      </c>
      <c r="E1417" s="156">
        <v>2.9749999999999999E-2</v>
      </c>
      <c r="F1417" s="156">
        <v>6.9199999999999999E-3</v>
      </c>
      <c r="G1417" s="155">
        <f t="shared" si="43"/>
        <v>96.797307340088707</v>
      </c>
      <c r="H1417" s="75">
        <f t="shared" si="42"/>
        <v>151615787.70406476</v>
      </c>
    </row>
    <row r="1418" spans="1:8" x14ac:dyDescent="0.3">
      <c r="A1418" s="143">
        <v>14733</v>
      </c>
      <c r="B1418" s="148">
        <v>13161.35</v>
      </c>
      <c r="C1418" s="148">
        <v>618.82000000000005</v>
      </c>
      <c r="D1418" s="156">
        <v>3.671E-2</v>
      </c>
      <c r="E1418" s="156">
        <v>2.9819999999999999E-2</v>
      </c>
      <c r="F1418" s="156">
        <v>6.8900000000000003E-3</v>
      </c>
      <c r="G1418" s="155">
        <f t="shared" si="43"/>
        <v>96.377665834279085</v>
      </c>
      <c r="H1418" s="75">
        <f t="shared" si="42"/>
        <v>152867366.85793284</v>
      </c>
    </row>
    <row r="1419" spans="1:8" x14ac:dyDescent="0.3">
      <c r="A1419" s="143">
        <v>14790</v>
      </c>
      <c r="B1419" s="148">
        <v>13076.45</v>
      </c>
      <c r="C1419" s="148">
        <v>618.55999999999995</v>
      </c>
      <c r="D1419" s="156">
        <v>3.6769999999999997E-2</v>
      </c>
      <c r="E1419" s="156">
        <v>2.9839999999999998E-2</v>
      </c>
      <c r="F1419" s="156">
        <v>6.9300000000000004E-3</v>
      </c>
      <c r="G1419" s="155">
        <f t="shared" si="43"/>
        <v>96.937187842025267</v>
      </c>
      <c r="H1419" s="75">
        <f t="shared" si="42"/>
        <v>152573025.16452906</v>
      </c>
    </row>
    <row r="1420" spans="1:8" x14ac:dyDescent="0.3">
      <c r="A1420" s="143">
        <v>14846</v>
      </c>
      <c r="B1420" s="148">
        <v>13163.55</v>
      </c>
      <c r="C1420" s="148">
        <v>618.49</v>
      </c>
      <c r="D1420" s="156">
        <v>3.6850000000000001E-2</v>
      </c>
      <c r="E1420" s="156">
        <v>2.9960000000000001E-2</v>
      </c>
      <c r="F1420" s="156">
        <v>6.8900000000000003E-3</v>
      </c>
      <c r="G1420" s="155">
        <f t="shared" si="43"/>
        <v>96.377665834279085</v>
      </c>
      <c r="H1420" s="75">
        <f t="shared" si="42"/>
        <v>154039837.66869414</v>
      </c>
    </row>
    <row r="1421" spans="1:8" x14ac:dyDescent="0.3">
      <c r="A1421" s="143">
        <v>14904</v>
      </c>
      <c r="B1421" s="148">
        <v>13135.93</v>
      </c>
      <c r="C1421" s="148">
        <v>618.75</v>
      </c>
      <c r="D1421" s="156">
        <v>3.6940000000000001E-2</v>
      </c>
      <c r="E1421" s="156">
        <v>3.0040000000000001E-2</v>
      </c>
      <c r="F1421" s="156">
        <v>6.8999999999999999E-3</v>
      </c>
      <c r="G1421" s="155">
        <f t="shared" si="43"/>
        <v>96.517546336215631</v>
      </c>
      <c r="H1421" s="75">
        <f t="shared" si="42"/>
        <v>154417518.53162965</v>
      </c>
    </row>
    <row r="1422" spans="1:8" x14ac:dyDescent="0.3">
      <c r="A1422" s="143">
        <v>14961</v>
      </c>
      <c r="B1422" s="148">
        <v>13065.26</v>
      </c>
      <c r="C1422" s="148">
        <v>619.16999999999996</v>
      </c>
      <c r="D1422" s="156">
        <v>3.7039999999999997E-2</v>
      </c>
      <c r="E1422" s="156">
        <v>3.0099999999999998E-2</v>
      </c>
      <c r="F1422" s="156">
        <v>6.9499999999999996E-3</v>
      </c>
      <c r="G1422" s="155">
        <f t="shared" si="43"/>
        <v>97.21694884589833</v>
      </c>
      <c r="H1422" s="75">
        <f t="shared" si="42"/>
        <v>153892918.64852864</v>
      </c>
    </row>
    <row r="1423" spans="1:8" x14ac:dyDescent="0.3">
      <c r="A1423" s="143">
        <v>15018</v>
      </c>
      <c r="B1423" s="148">
        <v>13014.9</v>
      </c>
      <c r="C1423" s="148">
        <v>617.74</v>
      </c>
      <c r="D1423" s="156">
        <v>3.7130000000000003E-2</v>
      </c>
      <c r="E1423" s="156">
        <v>3.0169999999999999E-2</v>
      </c>
      <c r="F1423" s="156">
        <v>6.96E-3</v>
      </c>
      <c r="G1423" s="155">
        <f t="shared" si="43"/>
        <v>97.356829347834875</v>
      </c>
      <c r="H1423" s="75">
        <f t="shared" si="42"/>
        <v>154257283.23941135</v>
      </c>
    </row>
    <row r="1424" spans="1:8" x14ac:dyDescent="0.3">
      <c r="A1424" s="143">
        <v>15076</v>
      </c>
      <c r="B1424" s="148">
        <v>13049.3</v>
      </c>
      <c r="C1424" s="148">
        <v>618.25</v>
      </c>
      <c r="D1424" s="156">
        <v>3.721E-2</v>
      </c>
      <c r="E1424" s="156">
        <v>3.0269999999999998E-2</v>
      </c>
      <c r="F1424" s="156">
        <v>6.94E-3</v>
      </c>
      <c r="G1424" s="155">
        <f t="shared" si="43"/>
        <v>97.077068343961784</v>
      </c>
      <c r="H1424" s="75">
        <f t="shared" si="42"/>
        <v>155299292.17251366</v>
      </c>
    </row>
    <row r="1425" spans="1:8" x14ac:dyDescent="0.3">
      <c r="A1425" s="143">
        <v>15134</v>
      </c>
      <c r="B1425" s="148">
        <v>13077</v>
      </c>
      <c r="C1425" s="148">
        <v>618.46</v>
      </c>
      <c r="D1425" s="156">
        <v>3.7280000000000001E-2</v>
      </c>
      <c r="E1425" s="156">
        <v>3.0349999999999999E-2</v>
      </c>
      <c r="F1425" s="156">
        <v>6.9300000000000004E-3</v>
      </c>
      <c r="G1425" s="155">
        <f t="shared" si="43"/>
        <v>96.937187842025267</v>
      </c>
      <c r="H1425" s="75">
        <f t="shared" si="42"/>
        <v>156121714.86409619</v>
      </c>
    </row>
    <row r="1426" spans="1:8" x14ac:dyDescent="0.3">
      <c r="A1426" s="143">
        <v>15192</v>
      </c>
      <c r="B1426" s="148">
        <v>13037.26</v>
      </c>
      <c r="C1426" s="148">
        <v>619.29999999999995</v>
      </c>
      <c r="D1426" s="156">
        <v>3.7330000000000002E-2</v>
      </c>
      <c r="E1426" s="156">
        <v>3.0370000000000001E-2</v>
      </c>
      <c r="F1426" s="156">
        <v>6.96E-3</v>
      </c>
      <c r="G1426" s="155">
        <f t="shared" si="43"/>
        <v>97.356829347834875</v>
      </c>
      <c r="H1426" s="75">
        <f t="shared" ref="H1426:H1489" si="44">A1426/G1426*10^6</f>
        <v>156044523.03723112</v>
      </c>
    </row>
    <row r="1427" spans="1:8" x14ac:dyDescent="0.3">
      <c r="A1427" s="143">
        <v>15251</v>
      </c>
      <c r="B1427" s="148">
        <v>13071.61</v>
      </c>
      <c r="C1427" s="148">
        <v>617.98</v>
      </c>
      <c r="D1427" s="156">
        <v>3.7409999999999999E-2</v>
      </c>
      <c r="E1427" s="156">
        <v>3.048E-2</v>
      </c>
      <c r="F1427" s="156">
        <v>6.9300000000000004E-3</v>
      </c>
      <c r="G1427" s="155">
        <f t="shared" ref="G1427:G1478" si="45">(2*F1427/$B$7)*(1+3*$B$11)/(4+PI()*$B$11-PI())*10^6</f>
        <v>96.937187842025267</v>
      </c>
      <c r="H1427" s="75">
        <f t="shared" si="44"/>
        <v>157328682.00028616</v>
      </c>
    </row>
    <row r="1428" spans="1:8" x14ac:dyDescent="0.3">
      <c r="A1428" s="143">
        <v>15309</v>
      </c>
      <c r="B1428" s="148">
        <v>13119.69</v>
      </c>
      <c r="C1428" s="148">
        <v>618.63</v>
      </c>
      <c r="D1428" s="156">
        <v>3.7449999999999997E-2</v>
      </c>
      <c r="E1428" s="156">
        <v>3.0540000000000001E-2</v>
      </c>
      <c r="F1428" s="156">
        <v>6.9100000000000003E-3</v>
      </c>
      <c r="G1428" s="155">
        <f t="shared" si="45"/>
        <v>96.657426838152162</v>
      </c>
      <c r="H1428" s="75">
        <f t="shared" si="44"/>
        <v>158384104.57205865</v>
      </c>
    </row>
    <row r="1429" spans="1:8" x14ac:dyDescent="0.3">
      <c r="A1429" s="143">
        <v>15368</v>
      </c>
      <c r="B1429" s="148">
        <v>13054.25</v>
      </c>
      <c r="C1429" s="148">
        <v>619.25</v>
      </c>
      <c r="D1429" s="156">
        <v>3.7519999999999998E-2</v>
      </c>
      <c r="E1429" s="156">
        <v>3.056E-2</v>
      </c>
      <c r="F1429" s="156">
        <v>6.9499999999999996E-3</v>
      </c>
      <c r="G1429" s="155">
        <f t="shared" si="45"/>
        <v>97.21694884589833</v>
      </c>
      <c r="H1429" s="75">
        <f t="shared" si="44"/>
        <v>158079431.44111943</v>
      </c>
    </row>
    <row r="1430" spans="1:8" x14ac:dyDescent="0.3">
      <c r="A1430" s="143">
        <v>15427</v>
      </c>
      <c r="B1430" s="148">
        <v>13002.06</v>
      </c>
      <c r="C1430" s="148">
        <v>618.17999999999995</v>
      </c>
      <c r="D1430" s="156">
        <v>3.7600000000000001E-2</v>
      </c>
      <c r="E1430" s="156">
        <v>3.0630000000000001E-2</v>
      </c>
      <c r="F1430" s="156">
        <v>6.9699999999999996E-3</v>
      </c>
      <c r="G1430" s="155">
        <f t="shared" si="45"/>
        <v>97.496709849771435</v>
      </c>
      <c r="H1430" s="75">
        <f t="shared" si="44"/>
        <v>158230980.55073667</v>
      </c>
    </row>
    <row r="1431" spans="1:8" x14ac:dyDescent="0.3">
      <c r="A1431" s="143">
        <v>15487</v>
      </c>
      <c r="B1431" s="148">
        <v>12978.71</v>
      </c>
      <c r="C1431" s="148">
        <v>618.89</v>
      </c>
      <c r="D1431" s="156">
        <v>3.7659999999999999E-2</v>
      </c>
      <c r="E1431" s="156">
        <v>3.0669999999999999E-2</v>
      </c>
      <c r="F1431" s="156">
        <v>6.9899999999999997E-3</v>
      </c>
      <c r="G1431" s="155">
        <f t="shared" si="45"/>
        <v>97.776470853644526</v>
      </c>
      <c r="H1431" s="75">
        <f t="shared" si="44"/>
        <v>158391889.83596596</v>
      </c>
    </row>
    <row r="1432" spans="1:8" x14ac:dyDescent="0.3">
      <c r="A1432" s="143">
        <v>15546</v>
      </c>
      <c r="B1432" s="148">
        <v>13014.44</v>
      </c>
      <c r="C1432" s="148">
        <v>618.07000000000005</v>
      </c>
      <c r="D1432" s="156">
        <v>3.7789999999999997E-2</v>
      </c>
      <c r="E1432" s="156">
        <v>3.083E-2</v>
      </c>
      <c r="F1432" s="156">
        <v>6.96E-3</v>
      </c>
      <c r="G1432" s="155">
        <f t="shared" si="45"/>
        <v>97.356829347834875</v>
      </c>
      <c r="H1432" s="75">
        <f t="shared" si="44"/>
        <v>159680631.59141621</v>
      </c>
    </row>
    <row r="1433" spans="1:8" x14ac:dyDescent="0.3">
      <c r="A1433" s="143">
        <v>15606</v>
      </c>
      <c r="B1433" s="148">
        <v>12953.62</v>
      </c>
      <c r="C1433" s="148">
        <v>618.89</v>
      </c>
      <c r="D1433" s="156">
        <v>3.7859999999999998E-2</v>
      </c>
      <c r="E1433" s="156">
        <v>3.0859999999999999E-2</v>
      </c>
      <c r="F1433" s="156">
        <v>7.0000000000000001E-3</v>
      </c>
      <c r="G1433" s="155">
        <f t="shared" si="45"/>
        <v>97.916351355581071</v>
      </c>
      <c r="H1433" s="75">
        <f t="shared" si="44"/>
        <v>159380938.77014631</v>
      </c>
    </row>
    <row r="1434" spans="1:8" x14ac:dyDescent="0.3">
      <c r="A1434" s="143">
        <v>15666</v>
      </c>
      <c r="B1434" s="148">
        <v>12949.71</v>
      </c>
      <c r="C1434" s="148">
        <v>617.91</v>
      </c>
      <c r="D1434" s="156">
        <v>3.7960000000000001E-2</v>
      </c>
      <c r="E1434" s="156">
        <v>3.0960000000000001E-2</v>
      </c>
      <c r="F1434" s="156">
        <v>6.9899999999999997E-3</v>
      </c>
      <c r="G1434" s="155">
        <f t="shared" si="45"/>
        <v>97.776470853644526</v>
      </c>
      <c r="H1434" s="75">
        <f t="shared" si="44"/>
        <v>160222596.12386149</v>
      </c>
    </row>
    <row r="1435" spans="1:8" x14ac:dyDescent="0.3">
      <c r="A1435" s="143">
        <v>15726</v>
      </c>
      <c r="B1435" s="148">
        <v>12919.86</v>
      </c>
      <c r="C1435" s="148">
        <v>618.02</v>
      </c>
      <c r="D1435" s="156">
        <v>3.807E-2</v>
      </c>
      <c r="E1435" s="156">
        <v>3.1060000000000001E-2</v>
      </c>
      <c r="F1435" s="156">
        <v>7.0099999999999997E-3</v>
      </c>
      <c r="G1435" s="155">
        <f t="shared" si="45"/>
        <v>98.056231857517602</v>
      </c>
      <c r="H1435" s="75">
        <f t="shared" si="44"/>
        <v>160377364.1113494</v>
      </c>
    </row>
    <row r="1436" spans="1:8" x14ac:dyDescent="0.3">
      <c r="A1436" s="143">
        <v>15787</v>
      </c>
      <c r="B1436" s="148">
        <v>13010.53</v>
      </c>
      <c r="C1436" s="148">
        <v>618.58000000000004</v>
      </c>
      <c r="D1436" s="156">
        <v>3.814E-2</v>
      </c>
      <c r="E1436" s="156">
        <v>3.1179999999999999E-2</v>
      </c>
      <c r="F1436" s="156">
        <v>6.9699999999999996E-3</v>
      </c>
      <c r="G1436" s="155">
        <f t="shared" si="45"/>
        <v>97.496709849771435</v>
      </c>
      <c r="H1436" s="75">
        <f t="shared" si="44"/>
        <v>161923412.84465417</v>
      </c>
    </row>
    <row r="1437" spans="1:8" x14ac:dyDescent="0.3">
      <c r="A1437" s="143">
        <v>15847</v>
      </c>
      <c r="B1437" s="148">
        <v>12969.66</v>
      </c>
      <c r="C1437" s="148">
        <v>618.1</v>
      </c>
      <c r="D1437" s="156">
        <v>3.8199999999999998E-2</v>
      </c>
      <c r="E1437" s="156">
        <v>3.1220000000000001E-2</v>
      </c>
      <c r="F1437" s="156">
        <v>6.9800000000000001E-3</v>
      </c>
      <c r="G1437" s="155">
        <f t="shared" si="45"/>
        <v>97.63659035170798</v>
      </c>
      <c r="H1437" s="75">
        <f t="shared" si="44"/>
        <v>162305954.59054542</v>
      </c>
    </row>
    <row r="1438" spans="1:8" x14ac:dyDescent="0.3">
      <c r="A1438" s="143">
        <v>15908</v>
      </c>
      <c r="B1438" s="148">
        <v>12902.22</v>
      </c>
      <c r="C1438" s="148">
        <v>619.03</v>
      </c>
      <c r="D1438" s="156">
        <v>3.8309999999999997E-2</v>
      </c>
      <c r="E1438" s="156">
        <v>3.1280000000000002E-2</v>
      </c>
      <c r="F1438" s="156">
        <v>7.0299999999999998E-3</v>
      </c>
      <c r="G1438" s="155">
        <f t="shared" si="45"/>
        <v>98.335992861390707</v>
      </c>
      <c r="H1438" s="75">
        <f t="shared" si="44"/>
        <v>161771895.89597258</v>
      </c>
    </row>
    <row r="1439" spans="1:8" x14ac:dyDescent="0.3">
      <c r="A1439" s="143">
        <v>15970</v>
      </c>
      <c r="B1439" s="148">
        <v>12898.51</v>
      </c>
      <c r="C1439" s="148">
        <v>618.98</v>
      </c>
      <c r="D1439" s="156">
        <v>3.8399999999999997E-2</v>
      </c>
      <c r="E1439" s="156">
        <v>3.1359999999999999E-2</v>
      </c>
      <c r="F1439" s="156">
        <v>7.0299999999999998E-3</v>
      </c>
      <c r="G1439" s="155">
        <f t="shared" si="45"/>
        <v>98.335992861390707</v>
      </c>
      <c r="H1439" s="75">
        <f t="shared" si="44"/>
        <v>162402387.31824756</v>
      </c>
    </row>
    <row r="1440" spans="1:8" x14ac:dyDescent="0.3">
      <c r="A1440" s="143">
        <v>16031</v>
      </c>
      <c r="B1440" s="148">
        <v>12582.99</v>
      </c>
      <c r="C1440" s="148">
        <v>618.24</v>
      </c>
      <c r="D1440" s="156">
        <v>3.8580000000000003E-2</v>
      </c>
      <c r="E1440" s="156">
        <v>3.1379999999999998E-2</v>
      </c>
      <c r="F1440" s="156">
        <v>7.1999999999999998E-3</v>
      </c>
      <c r="G1440" s="155">
        <f t="shared" si="45"/>
        <v>100.71396139431195</v>
      </c>
      <c r="H1440" s="75">
        <f t="shared" si="44"/>
        <v>159173562.21582788</v>
      </c>
    </row>
    <row r="1441" spans="1:8" x14ac:dyDescent="0.3">
      <c r="A1441" s="143">
        <v>16093</v>
      </c>
      <c r="B1441" s="148">
        <v>12446.09</v>
      </c>
      <c r="C1441" s="148">
        <v>618.46</v>
      </c>
      <c r="D1441" s="156">
        <v>3.8609999999999998E-2</v>
      </c>
      <c r="E1441" s="156">
        <v>3.1329999999999997E-2</v>
      </c>
      <c r="F1441" s="156">
        <v>7.28E-3</v>
      </c>
      <c r="G1441" s="155">
        <f t="shared" si="45"/>
        <v>101.8330054098043</v>
      </c>
      <c r="H1441" s="75">
        <f t="shared" si="44"/>
        <v>158033242.12260357</v>
      </c>
    </row>
    <row r="1442" spans="1:8" x14ac:dyDescent="0.3">
      <c r="A1442" s="143">
        <v>16154</v>
      </c>
      <c r="B1442" s="148">
        <v>12597.98</v>
      </c>
      <c r="C1442" s="148">
        <v>618.78</v>
      </c>
      <c r="D1442" s="156">
        <v>3.8780000000000002E-2</v>
      </c>
      <c r="E1442" s="156">
        <v>3.159E-2</v>
      </c>
      <c r="F1442" s="156">
        <v>7.1999999999999998E-3</v>
      </c>
      <c r="G1442" s="155">
        <f t="shared" si="45"/>
        <v>100.71396139431195</v>
      </c>
      <c r="H1442" s="75">
        <f t="shared" si="44"/>
        <v>160394842.74433807</v>
      </c>
    </row>
    <row r="1443" spans="1:8" x14ac:dyDescent="0.3">
      <c r="A1443" s="143">
        <v>16217</v>
      </c>
      <c r="B1443" s="148">
        <v>12899.43</v>
      </c>
      <c r="C1443" s="148">
        <v>618.41999999999996</v>
      </c>
      <c r="D1443" s="156">
        <v>3.882E-2</v>
      </c>
      <c r="E1443" s="156">
        <v>3.1789999999999999E-2</v>
      </c>
      <c r="F1443" s="156">
        <v>7.0299999999999998E-3</v>
      </c>
      <c r="G1443" s="155">
        <f t="shared" si="45"/>
        <v>98.335992861390707</v>
      </c>
      <c r="H1443" s="75">
        <f t="shared" si="44"/>
        <v>164914183.79085913</v>
      </c>
    </row>
    <row r="1444" spans="1:8" x14ac:dyDescent="0.3">
      <c r="A1444" s="143">
        <v>16279</v>
      </c>
      <c r="B1444" s="148">
        <v>13371.15</v>
      </c>
      <c r="C1444" s="148">
        <v>618.85</v>
      </c>
      <c r="D1444" s="156">
        <v>3.8260000000000002E-2</v>
      </c>
      <c r="E1444" s="156">
        <v>3.1469999999999998E-2</v>
      </c>
      <c r="F1444" s="156">
        <v>6.7799999999999996E-3</v>
      </c>
      <c r="G1444" s="155">
        <f t="shared" si="45"/>
        <v>94.838980312977085</v>
      </c>
      <c r="H1444" s="75">
        <f t="shared" si="44"/>
        <v>171648829.90388393</v>
      </c>
    </row>
    <row r="1445" spans="1:8" x14ac:dyDescent="0.3">
      <c r="A1445" s="143">
        <v>16342</v>
      </c>
      <c r="B1445" s="148">
        <v>12358.76</v>
      </c>
      <c r="C1445" s="148">
        <v>618.70000000000005</v>
      </c>
      <c r="D1445" s="156">
        <v>3.8940000000000002E-2</v>
      </c>
      <c r="E1445" s="156">
        <v>3.1600000000000003E-2</v>
      </c>
      <c r="F1445" s="156">
        <v>7.3400000000000002E-3</v>
      </c>
      <c r="G1445" s="155">
        <f t="shared" si="45"/>
        <v>102.67228842142359</v>
      </c>
      <c r="H1445" s="75">
        <f t="shared" si="44"/>
        <v>159166609.13335675</v>
      </c>
    </row>
    <row r="1446" spans="1:8" x14ac:dyDescent="0.3">
      <c r="A1446" s="143">
        <v>16404</v>
      </c>
      <c r="B1446" s="148">
        <v>12488.64</v>
      </c>
      <c r="C1446" s="148">
        <v>618.47</v>
      </c>
      <c r="D1446" s="156">
        <v>3.8920000000000003E-2</v>
      </c>
      <c r="E1446" s="156">
        <v>3.1660000000000001E-2</v>
      </c>
      <c r="F1446" s="156">
        <v>7.26E-3</v>
      </c>
      <c r="G1446" s="155">
        <f t="shared" si="45"/>
        <v>101.55324440593122</v>
      </c>
      <c r="H1446" s="75">
        <f t="shared" si="44"/>
        <v>161531028.33848923</v>
      </c>
    </row>
    <row r="1447" spans="1:8" x14ac:dyDescent="0.3">
      <c r="A1447" s="143">
        <v>16467</v>
      </c>
      <c r="B1447" s="148">
        <v>12531.88</v>
      </c>
      <c r="C1447" s="148">
        <v>619.02</v>
      </c>
      <c r="D1447" s="156">
        <v>3.8989999999999997E-2</v>
      </c>
      <c r="E1447" s="156">
        <v>3.1759999999999997E-2</v>
      </c>
      <c r="F1447" s="156">
        <v>7.2399999999999999E-3</v>
      </c>
      <c r="G1447" s="155">
        <f t="shared" si="45"/>
        <v>101.27348340205813</v>
      </c>
      <c r="H1447" s="75">
        <f t="shared" si="44"/>
        <v>162599324.58949417</v>
      </c>
    </row>
    <row r="1448" spans="1:8" x14ac:dyDescent="0.3">
      <c r="A1448" s="143">
        <v>16531</v>
      </c>
      <c r="B1448" s="148">
        <v>12889.48</v>
      </c>
      <c r="C1448" s="148">
        <v>618.53</v>
      </c>
      <c r="D1448" s="156">
        <v>3.8989999999999997E-2</v>
      </c>
      <c r="E1448" s="156">
        <v>3.1960000000000002E-2</v>
      </c>
      <c r="F1448" s="156">
        <v>7.0299999999999998E-3</v>
      </c>
      <c r="G1448" s="155">
        <f t="shared" si="45"/>
        <v>98.335992861390707</v>
      </c>
      <c r="H1448" s="75">
        <f t="shared" si="44"/>
        <v>168107317.76818725</v>
      </c>
    </row>
    <row r="1449" spans="1:8" x14ac:dyDescent="0.3">
      <c r="A1449" s="143">
        <v>16594</v>
      </c>
      <c r="B1449" s="148">
        <v>12907.03</v>
      </c>
      <c r="C1449" s="148">
        <v>618.58000000000004</v>
      </c>
      <c r="D1449" s="156">
        <v>3.9030000000000002E-2</v>
      </c>
      <c r="E1449" s="156">
        <v>3.2000000000000001E-2</v>
      </c>
      <c r="F1449" s="156">
        <v>7.0200000000000002E-3</v>
      </c>
      <c r="G1449" s="155">
        <f t="shared" si="45"/>
        <v>98.196112359454162</v>
      </c>
      <c r="H1449" s="75">
        <f t="shared" si="44"/>
        <v>168988360.14257297</v>
      </c>
    </row>
    <row r="1450" spans="1:8" x14ac:dyDescent="0.3">
      <c r="A1450" s="143">
        <v>16658</v>
      </c>
      <c r="B1450" s="148">
        <v>12945.27</v>
      </c>
      <c r="C1450" s="148">
        <v>617.79999999999995</v>
      </c>
      <c r="D1450" s="156">
        <v>3.9070000000000001E-2</v>
      </c>
      <c r="E1450" s="156">
        <v>3.2079999999999997E-2</v>
      </c>
      <c r="F1450" s="156">
        <v>6.9899999999999997E-3</v>
      </c>
      <c r="G1450" s="155">
        <f t="shared" si="45"/>
        <v>97.776470853644526</v>
      </c>
      <c r="H1450" s="75">
        <f t="shared" si="44"/>
        <v>170368186.27800873</v>
      </c>
    </row>
    <row r="1451" spans="1:8" x14ac:dyDescent="0.3">
      <c r="A1451" s="143">
        <v>16722</v>
      </c>
      <c r="B1451" s="148">
        <v>12952.64</v>
      </c>
      <c r="C1451" s="148">
        <v>618.27</v>
      </c>
      <c r="D1451" s="156">
        <v>3.9210000000000002E-2</v>
      </c>
      <c r="E1451" s="156">
        <v>3.2219999999999999E-2</v>
      </c>
      <c r="F1451" s="156">
        <v>7.0000000000000001E-3</v>
      </c>
      <c r="G1451" s="155">
        <f t="shared" si="45"/>
        <v>97.916351355581071</v>
      </c>
      <c r="H1451" s="75">
        <f t="shared" si="44"/>
        <v>170778422.28081423</v>
      </c>
    </row>
    <row r="1452" spans="1:8" x14ac:dyDescent="0.3">
      <c r="A1452" s="143">
        <v>16787</v>
      </c>
      <c r="B1452" s="148">
        <v>12832.31</v>
      </c>
      <c r="C1452" s="148">
        <v>619.33000000000004</v>
      </c>
      <c r="D1452" s="156">
        <v>3.9320000000000001E-2</v>
      </c>
      <c r="E1452" s="156">
        <v>3.2239999999999998E-2</v>
      </c>
      <c r="F1452" s="156">
        <v>7.0699999999999999E-3</v>
      </c>
      <c r="G1452" s="155">
        <f t="shared" si="45"/>
        <v>98.895514869136875</v>
      </c>
      <c r="H1452" s="75">
        <f t="shared" si="44"/>
        <v>169744806.14427596</v>
      </c>
    </row>
    <row r="1453" spans="1:8" x14ac:dyDescent="0.3">
      <c r="A1453" s="143">
        <v>16851</v>
      </c>
      <c r="B1453" s="148">
        <v>12733.25</v>
      </c>
      <c r="C1453" s="148">
        <v>616.19000000000005</v>
      </c>
      <c r="D1453" s="156">
        <v>3.9359999999999999E-2</v>
      </c>
      <c r="E1453" s="156">
        <v>3.2259999999999997E-2</v>
      </c>
      <c r="F1453" s="156">
        <v>7.0899999999999999E-3</v>
      </c>
      <c r="G1453" s="155">
        <f t="shared" si="45"/>
        <v>99.175275873009952</v>
      </c>
      <c r="H1453" s="75">
        <f t="shared" si="44"/>
        <v>169911299.48130465</v>
      </c>
    </row>
    <row r="1454" spans="1:8" x14ac:dyDescent="0.3">
      <c r="A1454" s="143">
        <v>16916</v>
      </c>
      <c r="B1454" s="148">
        <v>12884.02</v>
      </c>
      <c r="C1454" s="148">
        <v>618.62</v>
      </c>
      <c r="D1454" s="156">
        <v>3.9440000000000003E-2</v>
      </c>
      <c r="E1454" s="156">
        <v>3.2399999999999998E-2</v>
      </c>
      <c r="F1454" s="156">
        <v>7.0400000000000003E-3</v>
      </c>
      <c r="G1454" s="155">
        <f t="shared" si="45"/>
        <v>98.475873363327267</v>
      </c>
      <c r="H1454" s="75">
        <f t="shared" si="44"/>
        <v>171778116.02227002</v>
      </c>
    </row>
    <row r="1455" spans="1:8" x14ac:dyDescent="0.3">
      <c r="A1455" s="143">
        <v>16981</v>
      </c>
      <c r="B1455" s="148">
        <v>12920.34</v>
      </c>
      <c r="C1455" s="148">
        <v>619.14</v>
      </c>
      <c r="D1455" s="156">
        <v>3.9510000000000003E-2</v>
      </c>
      <c r="E1455" s="156">
        <v>3.2480000000000002E-2</v>
      </c>
      <c r="F1455" s="156">
        <v>7.0200000000000002E-3</v>
      </c>
      <c r="G1455" s="155">
        <f t="shared" si="45"/>
        <v>98.196112359454162</v>
      </c>
      <c r="H1455" s="75">
        <f t="shared" si="44"/>
        <v>172929453.03007302</v>
      </c>
    </row>
    <row r="1456" spans="1:8" x14ac:dyDescent="0.3">
      <c r="A1456" s="143">
        <v>17046</v>
      </c>
      <c r="B1456" s="148">
        <v>12961.84</v>
      </c>
      <c r="C1456" s="148">
        <v>618.47</v>
      </c>
      <c r="D1456" s="156">
        <v>3.9550000000000002E-2</v>
      </c>
      <c r="E1456" s="156">
        <v>3.2559999999999999E-2</v>
      </c>
      <c r="F1456" s="156">
        <v>6.9899999999999997E-3</v>
      </c>
      <c r="G1456" s="155">
        <f t="shared" si="45"/>
        <v>97.776470853644526</v>
      </c>
      <c r="H1456" s="75">
        <f t="shared" si="44"/>
        <v>174336421.13668728</v>
      </c>
    </row>
    <row r="1457" spans="1:8" x14ac:dyDescent="0.3">
      <c r="A1457" s="143">
        <v>17112</v>
      </c>
      <c r="B1457" s="148">
        <v>12847.07</v>
      </c>
      <c r="C1457" s="148">
        <v>618.95000000000005</v>
      </c>
      <c r="D1457" s="156">
        <v>3.9699999999999999E-2</v>
      </c>
      <c r="E1457" s="156">
        <v>3.2640000000000002E-2</v>
      </c>
      <c r="F1457" s="156">
        <v>7.0600000000000003E-3</v>
      </c>
      <c r="G1457" s="155">
        <f t="shared" si="45"/>
        <v>98.755634367200344</v>
      </c>
      <c r="H1457" s="75">
        <f t="shared" si="44"/>
        <v>173276189.35009748</v>
      </c>
    </row>
    <row r="1458" spans="1:8" x14ac:dyDescent="0.3">
      <c r="A1458" s="143">
        <v>17178</v>
      </c>
      <c r="B1458" s="148">
        <v>12862.89</v>
      </c>
      <c r="C1458" s="148">
        <v>619.1</v>
      </c>
      <c r="D1458" s="156">
        <v>3.9789999999999999E-2</v>
      </c>
      <c r="E1458" s="156">
        <v>3.2730000000000002E-2</v>
      </c>
      <c r="F1458" s="156">
        <v>7.0499999999999998E-3</v>
      </c>
      <c r="G1458" s="155">
        <f t="shared" si="45"/>
        <v>98.615753865263784</v>
      </c>
      <c r="H1458" s="75">
        <f t="shared" si="44"/>
        <v>174191235.44367838</v>
      </c>
    </row>
    <row r="1459" spans="1:8" x14ac:dyDescent="0.3">
      <c r="A1459" s="143">
        <v>17244</v>
      </c>
      <c r="B1459" s="148">
        <v>12854.35</v>
      </c>
      <c r="C1459" s="148">
        <v>618.09</v>
      </c>
      <c r="D1459" s="156">
        <v>3.9829999999999997E-2</v>
      </c>
      <c r="E1459" s="156">
        <v>3.2779999999999997E-2</v>
      </c>
      <c r="F1459" s="156">
        <v>7.0499999999999998E-3</v>
      </c>
      <c r="G1459" s="155">
        <f t="shared" si="45"/>
        <v>98.615753865263784</v>
      </c>
      <c r="H1459" s="75">
        <f t="shared" si="44"/>
        <v>174860499.7083939</v>
      </c>
    </row>
    <row r="1460" spans="1:8" x14ac:dyDescent="0.3">
      <c r="A1460" s="143">
        <v>17310</v>
      </c>
      <c r="B1460" s="148">
        <v>12850.67</v>
      </c>
      <c r="C1460" s="148">
        <v>619.13</v>
      </c>
      <c r="D1460" s="156">
        <v>3.9910000000000001E-2</v>
      </c>
      <c r="E1460" s="156">
        <v>3.2849999999999997E-2</v>
      </c>
      <c r="F1460" s="156">
        <v>7.0600000000000003E-3</v>
      </c>
      <c r="G1460" s="155">
        <f t="shared" si="45"/>
        <v>98.755634367200344</v>
      </c>
      <c r="H1460" s="75">
        <f t="shared" si="44"/>
        <v>175281138.24510211</v>
      </c>
    </row>
    <row r="1461" spans="1:8" x14ac:dyDescent="0.3">
      <c r="A1461" s="143">
        <v>17377</v>
      </c>
      <c r="B1461" s="148">
        <v>12861.83</v>
      </c>
      <c r="C1461" s="148">
        <v>618.26</v>
      </c>
      <c r="D1461" s="156">
        <v>3.9980000000000002E-2</v>
      </c>
      <c r="E1461" s="156">
        <v>3.2939999999999997E-2</v>
      </c>
      <c r="F1461" s="156">
        <v>7.0400000000000003E-3</v>
      </c>
      <c r="G1461" s="155">
        <f t="shared" si="45"/>
        <v>98.475873363327267</v>
      </c>
      <c r="H1461" s="75">
        <f t="shared" si="44"/>
        <v>176459465.71996841</v>
      </c>
    </row>
    <row r="1462" spans="1:8" x14ac:dyDescent="0.3">
      <c r="A1462" s="143">
        <v>17443</v>
      </c>
      <c r="B1462" s="148">
        <v>12790.71</v>
      </c>
      <c r="C1462" s="148">
        <v>618.16999999999996</v>
      </c>
      <c r="D1462" s="156">
        <v>4.0079999999999998E-2</v>
      </c>
      <c r="E1462" s="156">
        <v>3.3000000000000002E-2</v>
      </c>
      <c r="F1462" s="156">
        <v>7.0800000000000004E-3</v>
      </c>
      <c r="G1462" s="155">
        <f t="shared" si="45"/>
        <v>99.03539537107342</v>
      </c>
      <c r="H1462" s="75">
        <f t="shared" si="44"/>
        <v>176128947.98514438</v>
      </c>
    </row>
    <row r="1463" spans="1:8" x14ac:dyDescent="0.3">
      <c r="A1463" s="143">
        <v>17510</v>
      </c>
      <c r="B1463" s="148">
        <v>12821.07</v>
      </c>
      <c r="C1463" s="148">
        <v>619.13</v>
      </c>
      <c r="D1463" s="156">
        <v>4.0129999999999999E-2</v>
      </c>
      <c r="E1463" s="156">
        <v>3.3050000000000003E-2</v>
      </c>
      <c r="F1463" s="156">
        <v>7.0800000000000004E-3</v>
      </c>
      <c r="G1463" s="155">
        <f t="shared" si="45"/>
        <v>99.03539537107342</v>
      </c>
      <c r="H1463" s="75">
        <f t="shared" si="44"/>
        <v>176805473.7843191</v>
      </c>
    </row>
    <row r="1464" spans="1:8" x14ac:dyDescent="0.3">
      <c r="A1464" s="143">
        <v>17578</v>
      </c>
      <c r="B1464" s="148">
        <v>12833.22</v>
      </c>
      <c r="C1464" s="148">
        <v>617.97</v>
      </c>
      <c r="D1464" s="156">
        <v>4.0259999999999997E-2</v>
      </c>
      <c r="E1464" s="156">
        <v>3.32E-2</v>
      </c>
      <c r="F1464" s="156">
        <v>7.0600000000000003E-3</v>
      </c>
      <c r="G1464" s="155">
        <f t="shared" si="45"/>
        <v>98.755634367200344</v>
      </c>
      <c r="H1464" s="75">
        <f t="shared" si="44"/>
        <v>177994907.45652252</v>
      </c>
    </row>
    <row r="1465" spans="1:8" x14ac:dyDescent="0.3">
      <c r="A1465" s="143">
        <v>17645</v>
      </c>
      <c r="B1465" s="148">
        <v>12795.59</v>
      </c>
      <c r="C1465" s="148">
        <v>618.22</v>
      </c>
      <c r="D1465" s="156">
        <v>4.0320000000000002E-2</v>
      </c>
      <c r="E1465" s="156">
        <v>3.3239999999999999E-2</v>
      </c>
      <c r="F1465" s="156">
        <v>7.0800000000000004E-3</v>
      </c>
      <c r="G1465" s="155">
        <f t="shared" si="45"/>
        <v>99.03539537107342</v>
      </c>
      <c r="H1465" s="75">
        <f t="shared" si="44"/>
        <v>178168622.78265622</v>
      </c>
    </row>
    <row r="1466" spans="1:8" x14ac:dyDescent="0.3">
      <c r="A1466" s="143">
        <v>17713</v>
      </c>
      <c r="B1466" s="148">
        <v>12840.4</v>
      </c>
      <c r="C1466" s="148">
        <v>619.04999999999995</v>
      </c>
      <c r="D1466" s="156">
        <v>4.0379999999999999E-2</v>
      </c>
      <c r="E1466" s="156">
        <v>3.3320000000000002E-2</v>
      </c>
      <c r="F1466" s="156">
        <v>7.0699999999999999E-3</v>
      </c>
      <c r="G1466" s="155">
        <f t="shared" si="45"/>
        <v>98.895514869136875</v>
      </c>
      <c r="H1466" s="75">
        <f t="shared" si="44"/>
        <v>179108223.69890749</v>
      </c>
    </row>
    <row r="1467" spans="1:8" x14ac:dyDescent="0.3">
      <c r="A1467" s="143">
        <v>17781</v>
      </c>
      <c r="B1467" s="148">
        <v>12764.85</v>
      </c>
      <c r="C1467" s="148">
        <v>617.85</v>
      </c>
      <c r="D1467" s="156">
        <v>4.0469999999999999E-2</v>
      </c>
      <c r="E1467" s="156">
        <v>3.338E-2</v>
      </c>
      <c r="F1467" s="156">
        <v>7.0899999999999999E-3</v>
      </c>
      <c r="G1467" s="155">
        <f t="shared" si="45"/>
        <v>99.175275873009952</v>
      </c>
      <c r="H1467" s="75">
        <f t="shared" si="44"/>
        <v>179288636.64334923</v>
      </c>
    </row>
    <row r="1468" spans="1:8" x14ac:dyDescent="0.3">
      <c r="A1468" s="143">
        <v>17850</v>
      </c>
      <c r="B1468" s="148">
        <v>12749.87</v>
      </c>
      <c r="C1468" s="148">
        <v>618.61</v>
      </c>
      <c r="D1468" s="156">
        <v>4.0550000000000003E-2</v>
      </c>
      <c r="E1468" s="156">
        <v>3.3439999999999998E-2</v>
      </c>
      <c r="F1468" s="156">
        <v>7.11E-3</v>
      </c>
      <c r="G1468" s="155">
        <f t="shared" si="45"/>
        <v>99.455036876883042</v>
      </c>
      <c r="H1468" s="75">
        <f t="shared" si="44"/>
        <v>179478089.40131205</v>
      </c>
    </row>
    <row r="1469" spans="1:8" x14ac:dyDescent="0.3">
      <c r="A1469" s="143">
        <v>17918</v>
      </c>
      <c r="B1469" s="148">
        <v>12783.13</v>
      </c>
      <c r="C1469" s="148">
        <v>617.83000000000004</v>
      </c>
      <c r="D1469" s="156">
        <v>4.0590000000000001E-2</v>
      </c>
      <c r="E1469" s="156">
        <v>3.3509999999999998E-2</v>
      </c>
      <c r="F1469" s="156">
        <v>7.0800000000000004E-3</v>
      </c>
      <c r="G1469" s="155">
        <f t="shared" si="45"/>
        <v>99.03539537107342</v>
      </c>
      <c r="H1469" s="75">
        <f t="shared" si="44"/>
        <v>180925212.97929356</v>
      </c>
    </row>
    <row r="1470" spans="1:8" x14ac:dyDescent="0.3">
      <c r="A1470" s="143">
        <v>17987</v>
      </c>
      <c r="B1470" s="148">
        <v>12804.59</v>
      </c>
      <c r="C1470" s="148">
        <v>618.52</v>
      </c>
      <c r="D1470" s="156">
        <v>4.0689999999999997E-2</v>
      </c>
      <c r="E1470" s="156">
        <v>3.3610000000000001E-2</v>
      </c>
      <c r="F1470" s="156">
        <v>7.0800000000000004E-3</v>
      </c>
      <c r="G1470" s="155">
        <f t="shared" si="45"/>
        <v>99.03539537107342</v>
      </c>
      <c r="H1470" s="75">
        <f t="shared" si="44"/>
        <v>181621933.57844362</v>
      </c>
    </row>
    <row r="1471" spans="1:8" x14ac:dyDescent="0.3">
      <c r="A1471" s="143">
        <v>18056</v>
      </c>
      <c r="B1471" s="148">
        <v>12790.07</v>
      </c>
      <c r="C1471" s="148">
        <v>618.53</v>
      </c>
      <c r="D1471" s="156">
        <v>4.0759999999999998E-2</v>
      </c>
      <c r="E1471" s="156">
        <v>3.3680000000000002E-2</v>
      </c>
      <c r="F1471" s="156">
        <v>7.0899999999999999E-3</v>
      </c>
      <c r="G1471" s="155">
        <f t="shared" si="45"/>
        <v>99.175275873009952</v>
      </c>
      <c r="H1471" s="75">
        <f t="shared" si="44"/>
        <v>182061505.15900758</v>
      </c>
    </row>
    <row r="1472" spans="1:8" x14ac:dyDescent="0.3">
      <c r="A1472" s="143">
        <v>18126</v>
      </c>
      <c r="B1472" s="148">
        <v>12760.82</v>
      </c>
      <c r="C1472" s="148">
        <v>618.98</v>
      </c>
      <c r="D1472" s="156">
        <v>4.0869999999999997E-2</v>
      </c>
      <c r="E1472" s="156">
        <v>3.3759999999999998E-2</v>
      </c>
      <c r="F1472" s="156">
        <v>7.11E-3</v>
      </c>
      <c r="G1472" s="155">
        <f t="shared" si="45"/>
        <v>99.455036876883042</v>
      </c>
      <c r="H1472" s="75">
        <f t="shared" si="44"/>
        <v>182253212.80045837</v>
      </c>
    </row>
    <row r="1473" spans="1:8" x14ac:dyDescent="0.3">
      <c r="A1473" s="143">
        <v>18196</v>
      </c>
      <c r="B1473" s="148">
        <v>12751.76</v>
      </c>
      <c r="C1473" s="148">
        <v>616.44000000000005</v>
      </c>
      <c r="D1473" s="156">
        <v>4.0939999999999997E-2</v>
      </c>
      <c r="E1473" s="156">
        <v>3.3849999999999998E-2</v>
      </c>
      <c r="F1473" s="156">
        <v>7.0800000000000004E-3</v>
      </c>
      <c r="G1473" s="155">
        <f t="shared" si="45"/>
        <v>99.03539537107342</v>
      </c>
      <c r="H1473" s="75">
        <f t="shared" si="44"/>
        <v>183732290.17586926</v>
      </c>
    </row>
    <row r="1474" spans="1:8" x14ac:dyDescent="0.3">
      <c r="A1474" s="143">
        <v>18265</v>
      </c>
      <c r="B1474" s="148">
        <v>12779.3</v>
      </c>
      <c r="C1474" s="148">
        <v>618.48</v>
      </c>
      <c r="D1474" s="156">
        <v>4.1009999999999998E-2</v>
      </c>
      <c r="E1474" s="156">
        <v>3.3919999999999999E-2</v>
      </c>
      <c r="F1474" s="156">
        <v>7.0899999999999999E-3</v>
      </c>
      <c r="G1474" s="155">
        <f t="shared" si="45"/>
        <v>99.175275873009952</v>
      </c>
      <c r="H1474" s="75">
        <f t="shared" si="44"/>
        <v>184168885.23090792</v>
      </c>
    </row>
    <row r="1475" spans="1:8" x14ac:dyDescent="0.3">
      <c r="A1475" s="143">
        <v>18336</v>
      </c>
      <c r="B1475" s="148">
        <v>12660.48</v>
      </c>
      <c r="C1475" s="148">
        <v>618.11</v>
      </c>
      <c r="D1475" s="156">
        <v>4.1140000000000003E-2</v>
      </c>
      <c r="E1475" s="156">
        <v>3.3980000000000003E-2</v>
      </c>
      <c r="F1475" s="156">
        <v>7.1599999999999997E-3</v>
      </c>
      <c r="G1475" s="155">
        <f t="shared" si="45"/>
        <v>100.15443938656578</v>
      </c>
      <c r="H1475" s="75">
        <f t="shared" si="44"/>
        <v>183077256.60795322</v>
      </c>
    </row>
    <row r="1476" spans="1:8" x14ac:dyDescent="0.3">
      <c r="A1476" s="143">
        <v>18406</v>
      </c>
      <c r="B1476" s="148">
        <v>12791.88</v>
      </c>
      <c r="C1476" s="148">
        <v>619.1</v>
      </c>
      <c r="D1476" s="156">
        <v>4.1189999999999997E-2</v>
      </c>
      <c r="E1476" s="156">
        <v>3.4099999999999998E-2</v>
      </c>
      <c r="F1476" s="156">
        <v>7.0899999999999999E-3</v>
      </c>
      <c r="G1476" s="155">
        <f t="shared" si="45"/>
        <v>99.175275873009952</v>
      </c>
      <c r="H1476" s="75">
        <f t="shared" si="44"/>
        <v>185590610.54257274</v>
      </c>
    </row>
    <row r="1477" spans="1:8" x14ac:dyDescent="0.3">
      <c r="A1477" s="143">
        <v>18477</v>
      </c>
      <c r="B1477" s="148">
        <v>12770.56</v>
      </c>
      <c r="C1477" s="148">
        <v>618.96</v>
      </c>
      <c r="D1477" s="156">
        <v>4.1239999999999999E-2</v>
      </c>
      <c r="E1477" s="156">
        <v>3.4130000000000001E-2</v>
      </c>
      <c r="F1477" s="156">
        <v>7.1000000000000004E-3</v>
      </c>
      <c r="G1477" s="155">
        <f t="shared" si="45"/>
        <v>99.315156374946511</v>
      </c>
      <c r="H1477" s="75">
        <f t="shared" si="44"/>
        <v>186044111.23558432</v>
      </c>
    </row>
    <row r="1478" spans="1:8" x14ac:dyDescent="0.3">
      <c r="A1478" s="143">
        <v>18548</v>
      </c>
      <c r="B1478" s="148">
        <v>12767.35</v>
      </c>
      <c r="C1478" s="148">
        <v>618.42999999999995</v>
      </c>
      <c r="D1478" s="156">
        <v>4.1329999999999999E-2</v>
      </c>
      <c r="E1478" s="156">
        <v>3.4229999999999997E-2</v>
      </c>
      <c r="F1478" s="156">
        <v>7.1000000000000004E-3</v>
      </c>
      <c r="G1478" s="155">
        <f t="shared" si="45"/>
        <v>99.315156374946511</v>
      </c>
      <c r="H1478" s="75">
        <f t="shared" si="44"/>
        <v>186759007.15471223</v>
      </c>
    </row>
    <row r="1479" spans="1:8" x14ac:dyDescent="0.3">
      <c r="A1479" s="143">
        <v>18619</v>
      </c>
      <c r="B1479" s="148">
        <v>12781.98</v>
      </c>
      <c r="C1479" s="148">
        <v>618.41</v>
      </c>
      <c r="D1479" s="156">
        <v>4.1399999999999999E-2</v>
      </c>
      <c r="E1479" s="156">
        <v>3.431E-2</v>
      </c>
      <c r="F1479" s="156">
        <v>7.0899999999999999E-3</v>
      </c>
      <c r="G1479" s="155">
        <f>(2*F1479/$B$7)*(1+3*$B$11)/(4+PI()*$B$11-PI())*10^6</f>
        <v>99.175275873009952</v>
      </c>
      <c r="H1479" s="75">
        <f t="shared" si="44"/>
        <v>187738323.24742809</v>
      </c>
    </row>
    <row r="1480" spans="1:8" x14ac:dyDescent="0.3">
      <c r="A1480" s="143">
        <v>18691</v>
      </c>
      <c r="B1480" s="148">
        <v>12744.92</v>
      </c>
      <c r="C1480" s="148">
        <v>619.02</v>
      </c>
      <c r="D1480" s="156">
        <v>4.147E-2</v>
      </c>
      <c r="E1480" s="156">
        <v>3.4349999999999999E-2</v>
      </c>
      <c r="F1480" s="156">
        <v>7.1199999999999996E-3</v>
      </c>
      <c r="G1480" s="155">
        <f t="shared" ref="G1480:G1543" si="46">(2*F1480/$B$7)*(1+3*$B$11)/(4+PI()*$B$11-PI())*10^6</f>
        <v>99.594917378819588</v>
      </c>
      <c r="H1480" s="75">
        <f t="shared" si="44"/>
        <v>187670219.44409919</v>
      </c>
    </row>
    <row r="1481" spans="1:8" x14ac:dyDescent="0.3">
      <c r="A1481" s="143">
        <v>18763</v>
      </c>
      <c r="B1481" s="148">
        <v>12676.3</v>
      </c>
      <c r="C1481" s="148">
        <v>618.91999999999996</v>
      </c>
      <c r="D1481" s="156">
        <v>4.1610000000000001E-2</v>
      </c>
      <c r="E1481" s="156">
        <v>3.4459999999999998E-2</v>
      </c>
      <c r="F1481" s="156">
        <v>7.1599999999999997E-3</v>
      </c>
      <c r="G1481" s="155">
        <f t="shared" si="46"/>
        <v>100.15443938656578</v>
      </c>
      <c r="H1481" s="75">
        <f t="shared" si="44"/>
        <v>187340672.21504286</v>
      </c>
    </row>
    <row r="1482" spans="1:8" x14ac:dyDescent="0.3">
      <c r="A1482" s="143">
        <v>18835</v>
      </c>
      <c r="B1482" s="148">
        <v>12711.58</v>
      </c>
      <c r="C1482" s="148">
        <v>618.72</v>
      </c>
      <c r="D1482" s="156">
        <v>4.1680000000000002E-2</v>
      </c>
      <c r="E1482" s="156">
        <v>3.4540000000000001E-2</v>
      </c>
      <c r="F1482" s="156">
        <v>7.1300000000000001E-3</v>
      </c>
      <c r="G1482" s="155">
        <f t="shared" si="46"/>
        <v>99.734797880756147</v>
      </c>
      <c r="H1482" s="75">
        <f t="shared" si="44"/>
        <v>188850836.42039663</v>
      </c>
    </row>
    <row r="1483" spans="1:8" x14ac:dyDescent="0.3">
      <c r="A1483" s="143">
        <v>18907</v>
      </c>
      <c r="B1483" s="148">
        <v>12726.58</v>
      </c>
      <c r="C1483" s="148">
        <v>618.98</v>
      </c>
      <c r="D1483" s="156">
        <v>4.1730000000000003E-2</v>
      </c>
      <c r="E1483" s="156">
        <v>3.4610000000000002E-2</v>
      </c>
      <c r="F1483" s="156">
        <v>7.1300000000000001E-3</v>
      </c>
      <c r="G1483" s="155">
        <f t="shared" si="46"/>
        <v>99.734797880756147</v>
      </c>
      <c r="H1483" s="75">
        <f t="shared" si="44"/>
        <v>189572750.95303631</v>
      </c>
    </row>
    <row r="1484" spans="1:8" x14ac:dyDescent="0.3">
      <c r="A1484" s="143">
        <v>18980</v>
      </c>
      <c r="B1484" s="148">
        <v>12686.09</v>
      </c>
      <c r="C1484" s="148">
        <v>618.58000000000004</v>
      </c>
      <c r="D1484" s="156">
        <v>4.1840000000000002E-2</v>
      </c>
      <c r="E1484" s="156">
        <v>3.4689999999999999E-2</v>
      </c>
      <c r="F1484" s="156">
        <v>7.1500000000000001E-3</v>
      </c>
      <c r="G1484" s="155">
        <f t="shared" si="46"/>
        <v>100.01455888462922</v>
      </c>
      <c r="H1484" s="75">
        <f t="shared" si="44"/>
        <v>189772371.2594102</v>
      </c>
    </row>
    <row r="1485" spans="1:8" x14ac:dyDescent="0.3">
      <c r="A1485" s="143">
        <v>19053</v>
      </c>
      <c r="B1485" s="148">
        <v>12623.66</v>
      </c>
      <c r="C1485" s="148">
        <v>618.53</v>
      </c>
      <c r="D1485" s="156">
        <v>4.1939999999999998E-2</v>
      </c>
      <c r="E1485" s="156">
        <v>3.4750000000000003E-2</v>
      </c>
      <c r="F1485" s="156">
        <v>7.1799999999999998E-3</v>
      </c>
      <c r="G1485" s="155">
        <f t="shared" si="46"/>
        <v>100.43420039043886</v>
      </c>
      <c r="H1485" s="75">
        <f t="shared" si="44"/>
        <v>189706294.52847031</v>
      </c>
    </row>
    <row r="1486" spans="1:8" x14ac:dyDescent="0.3">
      <c r="A1486" s="143">
        <v>19126</v>
      </c>
      <c r="B1486" s="148">
        <v>12647.25</v>
      </c>
      <c r="C1486" s="148">
        <v>618.88</v>
      </c>
      <c r="D1486" s="156">
        <v>4.2029999999999998E-2</v>
      </c>
      <c r="E1486" s="156">
        <v>3.4860000000000002E-2</v>
      </c>
      <c r="F1486" s="156">
        <v>7.1700000000000002E-3</v>
      </c>
      <c r="G1486" s="155">
        <f t="shared" si="46"/>
        <v>100.29431988850234</v>
      </c>
      <c r="H1486" s="75">
        <f t="shared" si="44"/>
        <v>190698735.69373083</v>
      </c>
    </row>
    <row r="1487" spans="1:8" x14ac:dyDescent="0.3">
      <c r="A1487" s="143">
        <v>19200</v>
      </c>
      <c r="B1487" s="148">
        <v>12683.93</v>
      </c>
      <c r="C1487" s="148">
        <v>618.87</v>
      </c>
      <c r="D1487" s="156">
        <v>4.2070000000000003E-2</v>
      </c>
      <c r="E1487" s="156">
        <v>3.492E-2</v>
      </c>
      <c r="F1487" s="156">
        <v>7.1500000000000001E-3</v>
      </c>
      <c r="G1487" s="155">
        <f t="shared" si="46"/>
        <v>100.01455888462922</v>
      </c>
      <c r="H1487" s="75">
        <f t="shared" si="44"/>
        <v>191972051.010573</v>
      </c>
    </row>
    <row r="1488" spans="1:8" x14ac:dyDescent="0.3">
      <c r="A1488" s="143">
        <v>19274</v>
      </c>
      <c r="B1488" s="148">
        <v>12552.98</v>
      </c>
      <c r="C1488" s="148">
        <v>618.01</v>
      </c>
      <c r="D1488" s="156">
        <v>4.2200000000000001E-2</v>
      </c>
      <c r="E1488" s="156">
        <v>3.4979999999999997E-2</v>
      </c>
      <c r="F1488" s="156">
        <v>7.2199999999999999E-3</v>
      </c>
      <c r="G1488" s="155">
        <f t="shared" si="46"/>
        <v>100.99372239818504</v>
      </c>
      <c r="H1488" s="75">
        <f t="shared" si="44"/>
        <v>190843544.94835782</v>
      </c>
    </row>
    <row r="1489" spans="1:8" x14ac:dyDescent="0.3">
      <c r="A1489" s="143">
        <v>19348</v>
      </c>
      <c r="B1489" s="148">
        <v>12562.18</v>
      </c>
      <c r="C1489" s="148">
        <v>617.86</v>
      </c>
      <c r="D1489" s="156">
        <v>4.2290000000000001E-2</v>
      </c>
      <c r="E1489" s="156">
        <v>3.508E-2</v>
      </c>
      <c r="F1489" s="156">
        <v>7.2100000000000003E-3</v>
      </c>
      <c r="G1489" s="155">
        <f t="shared" si="46"/>
        <v>100.8538418962485</v>
      </c>
      <c r="H1489" s="75">
        <f t="shared" si="44"/>
        <v>191841972.86112207</v>
      </c>
    </row>
    <row r="1490" spans="1:8" x14ac:dyDescent="0.3">
      <c r="A1490" s="143">
        <v>19422</v>
      </c>
      <c r="B1490" s="148">
        <v>12518.56</v>
      </c>
      <c r="C1490" s="148">
        <v>618.84</v>
      </c>
      <c r="D1490" s="156">
        <v>4.2529999999999998E-2</v>
      </c>
      <c r="E1490" s="156">
        <v>3.5279999999999999E-2</v>
      </c>
      <c r="F1490" s="156">
        <v>7.2399999999999999E-3</v>
      </c>
      <c r="G1490" s="155">
        <f t="shared" si="46"/>
        <v>101.27348340205813</v>
      </c>
      <c r="H1490" s="75">
        <f t="shared" ref="H1490:H1553" si="47">A1490/G1490*10^6</f>
        <v>191777742.28318185</v>
      </c>
    </row>
    <row r="1491" spans="1:8" x14ac:dyDescent="0.3">
      <c r="A1491" s="143">
        <v>19497</v>
      </c>
      <c r="B1491" s="148">
        <v>12628.89</v>
      </c>
      <c r="C1491" s="148">
        <v>618.61</v>
      </c>
      <c r="D1491" s="156">
        <v>4.2560000000000001E-2</v>
      </c>
      <c r="E1491" s="156">
        <v>3.5380000000000002E-2</v>
      </c>
      <c r="F1491" s="156">
        <v>7.1799999999999998E-3</v>
      </c>
      <c r="G1491" s="155">
        <f t="shared" si="46"/>
        <v>100.43420039043886</v>
      </c>
      <c r="H1491" s="75">
        <f t="shared" si="47"/>
        <v>194127099.37655935</v>
      </c>
    </row>
    <row r="1492" spans="1:8" x14ac:dyDescent="0.3">
      <c r="A1492" s="143">
        <v>19572</v>
      </c>
      <c r="B1492" s="148">
        <v>12581.02</v>
      </c>
      <c r="C1492" s="148">
        <v>618.54999999999995</v>
      </c>
      <c r="D1492" s="156">
        <v>4.2639999999999997E-2</v>
      </c>
      <c r="E1492" s="156">
        <v>3.5430000000000003E-2</v>
      </c>
      <c r="F1492" s="156">
        <v>7.2100000000000003E-3</v>
      </c>
      <c r="G1492" s="155">
        <f t="shared" si="46"/>
        <v>100.8538418962485</v>
      </c>
      <c r="H1492" s="75">
        <f t="shared" si="47"/>
        <v>194063008.72637385</v>
      </c>
    </row>
    <row r="1493" spans="1:8" x14ac:dyDescent="0.3">
      <c r="A1493" s="143">
        <v>19647</v>
      </c>
      <c r="B1493" s="148">
        <v>12467.37</v>
      </c>
      <c r="C1493" s="148">
        <v>617.48</v>
      </c>
      <c r="D1493" s="156">
        <v>4.2770000000000002E-2</v>
      </c>
      <c r="E1493" s="156">
        <v>3.551E-2</v>
      </c>
      <c r="F1493" s="156">
        <v>7.26E-3</v>
      </c>
      <c r="G1493" s="155">
        <f t="shared" si="46"/>
        <v>101.55324440593122</v>
      </c>
      <c r="H1493" s="75">
        <f t="shared" si="47"/>
        <v>193465015.46978164</v>
      </c>
    </row>
    <row r="1494" spans="1:8" x14ac:dyDescent="0.3">
      <c r="A1494" s="143">
        <v>19723</v>
      </c>
      <c r="B1494" s="148">
        <v>12602.7</v>
      </c>
      <c r="C1494" s="148">
        <v>618.48</v>
      </c>
      <c r="D1494" s="156">
        <v>4.2819999999999997E-2</v>
      </c>
      <c r="E1494" s="156">
        <v>3.5630000000000002E-2</v>
      </c>
      <c r="F1494" s="156">
        <v>7.1900000000000002E-3</v>
      </c>
      <c r="G1494" s="155">
        <f t="shared" si="46"/>
        <v>100.57408089237541</v>
      </c>
      <c r="H1494" s="75">
        <f t="shared" si="47"/>
        <v>196104203.2400538</v>
      </c>
    </row>
    <row r="1495" spans="1:8" x14ac:dyDescent="0.3">
      <c r="A1495" s="143">
        <v>19799</v>
      </c>
      <c r="B1495" s="148">
        <v>12549.35</v>
      </c>
      <c r="C1495" s="148">
        <v>618.16</v>
      </c>
      <c r="D1495" s="156">
        <v>4.2939999999999999E-2</v>
      </c>
      <c r="E1495" s="156">
        <v>3.5720000000000002E-2</v>
      </c>
      <c r="F1495" s="156">
        <v>7.2199999999999999E-3</v>
      </c>
      <c r="G1495" s="155">
        <f t="shared" si="46"/>
        <v>100.99372239818504</v>
      </c>
      <c r="H1495" s="75">
        <f t="shared" si="47"/>
        <v>196041887.85060376</v>
      </c>
    </row>
    <row r="1496" spans="1:8" x14ac:dyDescent="0.3">
      <c r="A1496" s="143">
        <v>19875</v>
      </c>
      <c r="B1496" s="148">
        <v>12565.02</v>
      </c>
      <c r="C1496" s="148">
        <v>617.95000000000005</v>
      </c>
      <c r="D1496" s="156">
        <v>4.2999999999999997E-2</v>
      </c>
      <c r="E1496" s="156">
        <v>3.5790000000000002E-2</v>
      </c>
      <c r="F1496" s="156">
        <v>7.2100000000000003E-3</v>
      </c>
      <c r="G1496" s="155">
        <f t="shared" si="46"/>
        <v>100.8538418962485</v>
      </c>
      <c r="H1496" s="75">
        <f t="shared" si="47"/>
        <v>197067356.34767422</v>
      </c>
    </row>
    <row r="1497" spans="1:8" x14ac:dyDescent="0.3">
      <c r="A1497" s="143">
        <v>19951</v>
      </c>
      <c r="B1497" s="148">
        <v>12528.65</v>
      </c>
      <c r="C1497" s="148">
        <v>619.23</v>
      </c>
      <c r="D1497" s="156">
        <v>4.3090000000000003E-2</v>
      </c>
      <c r="E1497" s="156">
        <v>3.585E-2</v>
      </c>
      <c r="F1497" s="156">
        <v>7.2399999999999999E-3</v>
      </c>
      <c r="G1497" s="155">
        <f t="shared" si="46"/>
        <v>101.27348340205813</v>
      </c>
      <c r="H1497" s="75">
        <f t="shared" si="47"/>
        <v>197001222.13426843</v>
      </c>
    </row>
    <row r="1498" spans="1:8" x14ac:dyDescent="0.3">
      <c r="A1498" s="143">
        <v>20028</v>
      </c>
      <c r="B1498" s="148">
        <v>12510.82</v>
      </c>
      <c r="C1498" s="148">
        <v>618.79</v>
      </c>
      <c r="D1498" s="156">
        <v>4.3159999999999997E-2</v>
      </c>
      <c r="E1498" s="156">
        <v>3.5920000000000001E-2</v>
      </c>
      <c r="F1498" s="156">
        <v>7.2500000000000004E-3</v>
      </c>
      <c r="G1498" s="155">
        <f t="shared" si="46"/>
        <v>101.41336390399468</v>
      </c>
      <c r="H1498" s="75">
        <f t="shared" si="47"/>
        <v>197488765.07991561</v>
      </c>
    </row>
    <row r="1499" spans="1:8" x14ac:dyDescent="0.3">
      <c r="A1499" s="143">
        <v>20105</v>
      </c>
      <c r="B1499" s="148">
        <v>12491.26</v>
      </c>
      <c r="C1499" s="148">
        <v>618.94000000000005</v>
      </c>
      <c r="D1499" s="156">
        <v>4.3240000000000001E-2</v>
      </c>
      <c r="E1499" s="156">
        <v>3.5970000000000002E-2</v>
      </c>
      <c r="F1499" s="156">
        <v>7.26E-3</v>
      </c>
      <c r="G1499" s="155">
        <f t="shared" si="46"/>
        <v>101.55324440593122</v>
      </c>
      <c r="H1499" s="75">
        <f t="shared" si="47"/>
        <v>197974964.93204868</v>
      </c>
    </row>
    <row r="1500" spans="1:8" x14ac:dyDescent="0.3">
      <c r="A1500" s="143">
        <v>20182</v>
      </c>
      <c r="B1500" s="148">
        <v>12544.73</v>
      </c>
      <c r="C1500" s="148">
        <v>618.59</v>
      </c>
      <c r="D1500" s="156">
        <v>4.3270000000000003E-2</v>
      </c>
      <c r="E1500" s="156">
        <v>3.6040000000000003E-2</v>
      </c>
      <c r="F1500" s="156">
        <v>7.2300000000000003E-3</v>
      </c>
      <c r="G1500" s="155">
        <f t="shared" si="46"/>
        <v>101.13360290012159</v>
      </c>
      <c r="H1500" s="75">
        <f t="shared" si="47"/>
        <v>199557806.91341054</v>
      </c>
    </row>
    <row r="1501" spans="1:8" x14ac:dyDescent="0.3">
      <c r="A1501" s="143">
        <v>20260</v>
      </c>
      <c r="B1501" s="148">
        <v>12496.32</v>
      </c>
      <c r="C1501" s="148">
        <v>618.71</v>
      </c>
      <c r="D1501" s="156">
        <v>4.3400000000000001E-2</v>
      </c>
      <c r="E1501" s="156">
        <v>3.6150000000000002E-2</v>
      </c>
      <c r="F1501" s="156">
        <v>7.26E-3</v>
      </c>
      <c r="G1501" s="155">
        <f t="shared" si="46"/>
        <v>101.55324440593122</v>
      </c>
      <c r="H1501" s="75">
        <f t="shared" si="47"/>
        <v>199501257.87233552</v>
      </c>
    </row>
    <row r="1502" spans="1:8" x14ac:dyDescent="0.3">
      <c r="A1502" s="143">
        <v>20338</v>
      </c>
      <c r="B1502" s="148">
        <v>12550.79</v>
      </c>
      <c r="C1502" s="148">
        <v>617.99</v>
      </c>
      <c r="D1502" s="156">
        <v>4.3490000000000001E-2</v>
      </c>
      <c r="E1502" s="156">
        <v>3.628E-2</v>
      </c>
      <c r="F1502" s="156">
        <v>7.2199999999999999E-3</v>
      </c>
      <c r="G1502" s="155">
        <f t="shared" si="46"/>
        <v>100.99372239818504</v>
      </c>
      <c r="H1502" s="75">
        <f t="shared" si="47"/>
        <v>201378853.23024291</v>
      </c>
    </row>
    <row r="1503" spans="1:8" x14ac:dyDescent="0.3">
      <c r="A1503" s="143">
        <v>20416</v>
      </c>
      <c r="B1503" s="148">
        <v>12611.4</v>
      </c>
      <c r="C1503" s="148">
        <v>619.15</v>
      </c>
      <c r="D1503" s="156">
        <v>4.36E-2</v>
      </c>
      <c r="E1503" s="156">
        <v>3.6409999999999998E-2</v>
      </c>
      <c r="F1503" s="156">
        <v>7.1900000000000002E-3</v>
      </c>
      <c r="G1503" s="155">
        <f t="shared" si="46"/>
        <v>100.57408089237541</v>
      </c>
      <c r="H1503" s="75">
        <f t="shared" si="47"/>
        <v>202994646.52177349</v>
      </c>
    </row>
    <row r="1504" spans="1:8" x14ac:dyDescent="0.3">
      <c r="A1504" s="143">
        <v>20494</v>
      </c>
      <c r="B1504" s="148">
        <v>12487.21</v>
      </c>
      <c r="C1504" s="148">
        <v>617.9</v>
      </c>
      <c r="D1504" s="156">
        <v>4.3729999999999998E-2</v>
      </c>
      <c r="E1504" s="156">
        <v>3.6479999999999999E-2</v>
      </c>
      <c r="F1504" s="156">
        <v>7.2500000000000004E-3</v>
      </c>
      <c r="G1504" s="155">
        <f t="shared" si="46"/>
        <v>101.41336390399468</v>
      </c>
      <c r="H1504" s="75">
        <f t="shared" si="47"/>
        <v>202083820.22906885</v>
      </c>
    </row>
    <row r="1505" spans="1:8" x14ac:dyDescent="0.3">
      <c r="A1505" s="143">
        <v>20573</v>
      </c>
      <c r="B1505" s="148">
        <v>12531.61</v>
      </c>
      <c r="C1505" s="148">
        <v>618.76</v>
      </c>
      <c r="D1505" s="156">
        <v>4.3799999999999999E-2</v>
      </c>
      <c r="E1505" s="156">
        <v>3.6560000000000002E-2</v>
      </c>
      <c r="F1505" s="156">
        <v>7.2399999999999999E-3</v>
      </c>
      <c r="G1505" s="155">
        <f t="shared" si="46"/>
        <v>101.27348340205813</v>
      </c>
      <c r="H1505" s="75">
        <f t="shared" si="47"/>
        <v>203143007.51683143</v>
      </c>
    </row>
    <row r="1506" spans="1:8" x14ac:dyDescent="0.3">
      <c r="A1506" s="143">
        <v>20652</v>
      </c>
      <c r="B1506" s="148">
        <v>12529.37</v>
      </c>
      <c r="C1506" s="148">
        <v>618.58000000000004</v>
      </c>
      <c r="D1506" s="156">
        <v>4.3959999999999999E-2</v>
      </c>
      <c r="E1506" s="156">
        <v>3.6729999999999999E-2</v>
      </c>
      <c r="F1506" s="156">
        <v>7.2399999999999999E-3</v>
      </c>
      <c r="G1506" s="155">
        <f t="shared" si="46"/>
        <v>101.27348340205813</v>
      </c>
      <c r="H1506" s="75">
        <f t="shared" si="47"/>
        <v>203923073.50593513</v>
      </c>
    </row>
    <row r="1507" spans="1:8" x14ac:dyDescent="0.3">
      <c r="A1507" s="143">
        <v>20732</v>
      </c>
      <c r="B1507" s="148">
        <v>12544.88</v>
      </c>
      <c r="C1507" s="148">
        <v>618.49</v>
      </c>
      <c r="D1507" s="156">
        <v>4.4019999999999997E-2</v>
      </c>
      <c r="E1507" s="156">
        <v>3.6790000000000003E-2</v>
      </c>
      <c r="F1507" s="156">
        <v>7.2300000000000003E-3</v>
      </c>
      <c r="G1507" s="155">
        <f t="shared" si="46"/>
        <v>101.13360290012159</v>
      </c>
      <c r="H1507" s="75">
        <f t="shared" si="47"/>
        <v>204996157.61217061</v>
      </c>
    </row>
    <row r="1508" spans="1:8" x14ac:dyDescent="0.3">
      <c r="A1508" s="143">
        <v>20811</v>
      </c>
      <c r="B1508" s="148">
        <v>12522.02</v>
      </c>
      <c r="C1508" s="148">
        <v>618.36</v>
      </c>
      <c r="D1508" s="156">
        <v>4.4130000000000003E-2</v>
      </c>
      <c r="E1508" s="156">
        <v>3.6889999999999999E-2</v>
      </c>
      <c r="F1508" s="156">
        <v>7.2399999999999999E-3</v>
      </c>
      <c r="G1508" s="155">
        <f t="shared" si="46"/>
        <v>101.27348340205813</v>
      </c>
      <c r="H1508" s="75">
        <f t="shared" si="47"/>
        <v>205493079.73716906</v>
      </c>
    </row>
    <row r="1509" spans="1:8" x14ac:dyDescent="0.3">
      <c r="A1509" s="143">
        <v>20891</v>
      </c>
      <c r="B1509" s="148">
        <v>12428.64</v>
      </c>
      <c r="C1509" s="148">
        <v>618.38</v>
      </c>
      <c r="D1509" s="156">
        <v>4.4240000000000002E-2</v>
      </c>
      <c r="E1509" s="156">
        <v>3.6949999999999997E-2</v>
      </c>
      <c r="F1509" s="156">
        <v>7.2899999999999996E-3</v>
      </c>
      <c r="G1509" s="155">
        <f t="shared" si="46"/>
        <v>101.97288591174085</v>
      </c>
      <c r="H1509" s="75">
        <f t="shared" si="47"/>
        <v>204868184.45132065</v>
      </c>
    </row>
    <row r="1510" spans="1:8" x14ac:dyDescent="0.3">
      <c r="A1510" s="143">
        <v>20972</v>
      </c>
      <c r="B1510" s="148">
        <v>12512.42</v>
      </c>
      <c r="C1510" s="148">
        <v>618.66999999999996</v>
      </c>
      <c r="D1510" s="156">
        <v>4.428E-2</v>
      </c>
      <c r="E1510" s="156">
        <v>3.7039999999999997E-2</v>
      </c>
      <c r="F1510" s="156">
        <v>7.2500000000000004E-3</v>
      </c>
      <c r="G1510" s="155">
        <f t="shared" si="46"/>
        <v>101.41336390399468</v>
      </c>
      <c r="H1510" s="75">
        <f t="shared" si="47"/>
        <v>206797202.97862947</v>
      </c>
    </row>
    <row r="1511" spans="1:8" x14ac:dyDescent="0.3">
      <c r="A1511" s="143">
        <v>21052</v>
      </c>
      <c r="B1511" s="148">
        <v>12463.2</v>
      </c>
      <c r="C1511" s="148">
        <v>617.99</v>
      </c>
      <c r="D1511" s="156">
        <v>4.4389999999999999E-2</v>
      </c>
      <c r="E1511" s="156">
        <v>3.7130000000000003E-2</v>
      </c>
      <c r="F1511" s="156">
        <v>7.2700000000000004E-3</v>
      </c>
      <c r="G1511" s="155">
        <f t="shared" si="46"/>
        <v>101.69312490786777</v>
      </c>
      <c r="H1511" s="75">
        <f t="shared" si="47"/>
        <v>207014977.84705457</v>
      </c>
    </row>
    <row r="1512" spans="1:8" x14ac:dyDescent="0.3">
      <c r="A1512" s="143">
        <v>21133</v>
      </c>
      <c r="B1512" s="148">
        <v>12529.94</v>
      </c>
      <c r="C1512" s="148">
        <v>619.23</v>
      </c>
      <c r="D1512" s="156">
        <v>4.4470000000000003E-2</v>
      </c>
      <c r="E1512" s="156">
        <v>3.7229999999999999E-2</v>
      </c>
      <c r="F1512" s="156">
        <v>7.2399999999999999E-3</v>
      </c>
      <c r="G1512" s="155">
        <f t="shared" si="46"/>
        <v>101.27348340205813</v>
      </c>
      <c r="H1512" s="75">
        <f t="shared" si="47"/>
        <v>208672589.21174347</v>
      </c>
    </row>
    <row r="1513" spans="1:8" x14ac:dyDescent="0.3">
      <c r="A1513" s="143">
        <v>21215</v>
      </c>
      <c r="B1513" s="148">
        <v>12520.07</v>
      </c>
      <c r="C1513" s="148">
        <v>619.16999999999996</v>
      </c>
      <c r="D1513" s="156">
        <v>4.4560000000000002E-2</v>
      </c>
      <c r="E1513" s="156">
        <v>3.7319999999999999E-2</v>
      </c>
      <c r="F1513" s="156">
        <v>7.2500000000000004E-3</v>
      </c>
      <c r="G1513" s="155">
        <f t="shared" si="46"/>
        <v>101.41336390399468</v>
      </c>
      <c r="H1513" s="75">
        <f t="shared" si="47"/>
        <v>209193336.88687888</v>
      </c>
    </row>
    <row r="1514" spans="1:8" x14ac:dyDescent="0.3">
      <c r="A1514" s="143">
        <v>21296</v>
      </c>
      <c r="B1514" s="148">
        <v>12480.91</v>
      </c>
      <c r="C1514" s="148">
        <v>619</v>
      </c>
      <c r="D1514" s="156">
        <v>4.4690000000000001E-2</v>
      </c>
      <c r="E1514" s="156">
        <v>3.7420000000000002E-2</v>
      </c>
      <c r="F1514" s="156">
        <v>7.2700000000000004E-3</v>
      </c>
      <c r="G1514" s="155">
        <f t="shared" si="46"/>
        <v>101.69312490786777</v>
      </c>
      <c r="H1514" s="75">
        <f t="shared" si="47"/>
        <v>209414353.42156917</v>
      </c>
    </row>
    <row r="1515" spans="1:8" x14ac:dyDescent="0.3">
      <c r="A1515" s="143">
        <v>21378</v>
      </c>
      <c r="B1515" s="148">
        <v>12337.94</v>
      </c>
      <c r="C1515" s="148">
        <v>618.11</v>
      </c>
      <c r="D1515" s="156">
        <v>4.4819999999999999E-2</v>
      </c>
      <c r="E1515" s="156">
        <v>3.7479999999999999E-2</v>
      </c>
      <c r="F1515" s="156">
        <v>7.3400000000000002E-3</v>
      </c>
      <c r="G1515" s="155">
        <f t="shared" si="46"/>
        <v>102.67228842142359</v>
      </c>
      <c r="H1515" s="75">
        <f t="shared" si="47"/>
        <v>208215871.37760991</v>
      </c>
    </row>
    <row r="1516" spans="1:8" x14ac:dyDescent="0.3">
      <c r="A1516" s="143">
        <v>21460</v>
      </c>
      <c r="B1516" s="148">
        <v>12343.82</v>
      </c>
      <c r="C1516" s="148">
        <v>619.07000000000005</v>
      </c>
      <c r="D1516" s="156">
        <v>4.4949999999999997E-2</v>
      </c>
      <c r="E1516" s="156">
        <v>3.7600000000000001E-2</v>
      </c>
      <c r="F1516" s="156">
        <v>7.3499999999999998E-3</v>
      </c>
      <c r="G1516" s="155">
        <f t="shared" si="46"/>
        <v>102.81216892336012</v>
      </c>
      <c r="H1516" s="75">
        <f t="shared" si="47"/>
        <v>208730155.43517083</v>
      </c>
    </row>
    <row r="1517" spans="1:8" x14ac:dyDescent="0.3">
      <c r="A1517" s="143">
        <v>21543</v>
      </c>
      <c r="B1517" s="148">
        <v>12369.6</v>
      </c>
      <c r="C1517" s="148">
        <v>618.49</v>
      </c>
      <c r="D1517" s="156">
        <v>4.4999999999999998E-2</v>
      </c>
      <c r="E1517" s="156">
        <v>3.7670000000000002E-2</v>
      </c>
      <c r="F1517" s="156">
        <v>7.3299999999999997E-3</v>
      </c>
      <c r="G1517" s="155">
        <f t="shared" si="46"/>
        <v>102.53240791948703</v>
      </c>
      <c r="H1517" s="75">
        <f t="shared" si="47"/>
        <v>210109178.52350169</v>
      </c>
    </row>
    <row r="1518" spans="1:8" x14ac:dyDescent="0.3">
      <c r="A1518" s="143">
        <v>21626</v>
      </c>
      <c r="B1518" s="148">
        <v>12361.82</v>
      </c>
      <c r="C1518" s="148">
        <v>619.04999999999995</v>
      </c>
      <c r="D1518" s="156">
        <v>4.5039999999999997E-2</v>
      </c>
      <c r="E1518" s="156">
        <v>3.7699999999999997E-2</v>
      </c>
      <c r="F1518" s="156">
        <v>7.3400000000000002E-3</v>
      </c>
      <c r="G1518" s="155">
        <f t="shared" si="46"/>
        <v>102.67228842142359</v>
      </c>
      <c r="H1518" s="75">
        <f t="shared" si="47"/>
        <v>210631323.52943173</v>
      </c>
    </row>
    <row r="1519" spans="1:8" x14ac:dyDescent="0.3">
      <c r="A1519" s="143">
        <v>21709</v>
      </c>
      <c r="B1519" s="148">
        <v>12365.32</v>
      </c>
      <c r="C1519" s="148">
        <v>619.19000000000005</v>
      </c>
      <c r="D1519" s="156">
        <v>4.5190000000000001E-2</v>
      </c>
      <c r="E1519" s="156">
        <v>3.7850000000000002E-2</v>
      </c>
      <c r="F1519" s="156">
        <v>7.3400000000000002E-3</v>
      </c>
      <c r="G1519" s="155">
        <f t="shared" si="46"/>
        <v>102.67228842142359</v>
      </c>
      <c r="H1519" s="75">
        <f t="shared" si="47"/>
        <v>211439720.82217857</v>
      </c>
    </row>
    <row r="1520" spans="1:8" x14ac:dyDescent="0.3">
      <c r="A1520" s="143">
        <v>21792</v>
      </c>
      <c r="B1520" s="148">
        <v>12390.9</v>
      </c>
      <c r="C1520" s="148">
        <v>618.67999999999995</v>
      </c>
      <c r="D1520" s="156">
        <v>4.5240000000000002E-2</v>
      </c>
      <c r="E1520" s="156">
        <v>3.7920000000000002E-2</v>
      </c>
      <c r="F1520" s="156">
        <v>7.3200000000000001E-3</v>
      </c>
      <c r="G1520" s="155">
        <f t="shared" si="46"/>
        <v>102.39252741755047</v>
      </c>
      <c r="H1520" s="75">
        <f t="shared" si="47"/>
        <v>212828031.00594983</v>
      </c>
    </row>
    <row r="1521" spans="1:8" x14ac:dyDescent="0.3">
      <c r="A1521" s="143">
        <v>21876</v>
      </c>
      <c r="B1521" s="148">
        <v>12366.84</v>
      </c>
      <c r="C1521" s="148">
        <v>619.12</v>
      </c>
      <c r="D1521" s="156">
        <v>4.5359999999999998E-2</v>
      </c>
      <c r="E1521" s="156">
        <v>3.8030000000000001E-2</v>
      </c>
      <c r="F1521" s="156">
        <v>7.3400000000000002E-3</v>
      </c>
      <c r="G1521" s="155">
        <f t="shared" si="46"/>
        <v>102.67228842142359</v>
      </c>
      <c r="H1521" s="75">
        <f t="shared" si="47"/>
        <v>213066255.13409084</v>
      </c>
    </row>
    <row r="1522" spans="1:8" x14ac:dyDescent="0.3">
      <c r="A1522" s="143">
        <v>21960</v>
      </c>
      <c r="B1522" s="148">
        <v>12358.93</v>
      </c>
      <c r="C1522" s="148">
        <v>619.27</v>
      </c>
      <c r="D1522" s="156">
        <v>4.5440000000000001E-2</v>
      </c>
      <c r="E1522" s="156">
        <v>3.8089999999999999E-2</v>
      </c>
      <c r="F1522" s="156">
        <v>7.3400000000000002E-3</v>
      </c>
      <c r="G1522" s="155">
        <f t="shared" si="46"/>
        <v>102.67228842142359</v>
      </c>
      <c r="H1522" s="75">
        <f t="shared" si="47"/>
        <v>213884392.1532563</v>
      </c>
    </row>
    <row r="1523" spans="1:8" x14ac:dyDescent="0.3">
      <c r="A1523" s="143">
        <v>22045</v>
      </c>
      <c r="B1523" s="148">
        <v>12282.07</v>
      </c>
      <c r="C1523" s="148">
        <v>618.11</v>
      </c>
      <c r="D1523" s="156">
        <v>4.5569999999999999E-2</v>
      </c>
      <c r="E1523" s="156">
        <v>3.8199999999999998E-2</v>
      </c>
      <c r="F1523" s="156">
        <v>7.3800000000000003E-3</v>
      </c>
      <c r="G1523" s="155">
        <f t="shared" si="46"/>
        <v>103.23181042916976</v>
      </c>
      <c r="H1523" s="75">
        <f t="shared" si="47"/>
        <v>213548516.76388738</v>
      </c>
    </row>
    <row r="1524" spans="1:8" x14ac:dyDescent="0.3">
      <c r="A1524" s="143">
        <v>22129</v>
      </c>
      <c r="B1524" s="148">
        <v>12297.7</v>
      </c>
      <c r="C1524" s="148">
        <v>618.54999999999995</v>
      </c>
      <c r="D1524" s="156">
        <v>4.5659999999999999E-2</v>
      </c>
      <c r="E1524" s="156">
        <v>3.8289999999999998E-2</v>
      </c>
      <c r="F1524" s="156">
        <v>7.3699999999999998E-3</v>
      </c>
      <c r="G1524" s="155">
        <f t="shared" si="46"/>
        <v>103.09192992723321</v>
      </c>
      <c r="H1524" s="75">
        <f t="shared" si="47"/>
        <v>214653077.26433694</v>
      </c>
    </row>
    <row r="1525" spans="1:8" x14ac:dyDescent="0.3">
      <c r="A1525" s="143">
        <v>22215</v>
      </c>
      <c r="B1525" s="148">
        <v>12324.14</v>
      </c>
      <c r="C1525" s="148">
        <v>618.51</v>
      </c>
      <c r="D1525" s="156">
        <v>4.5749999999999999E-2</v>
      </c>
      <c r="E1525" s="156">
        <v>3.8399999999999997E-2</v>
      </c>
      <c r="F1525" s="156">
        <v>7.3600000000000002E-3</v>
      </c>
      <c r="G1525" s="155">
        <f t="shared" si="46"/>
        <v>102.95204942529666</v>
      </c>
      <c r="H1525" s="75">
        <f t="shared" si="47"/>
        <v>215780065.80742708</v>
      </c>
    </row>
    <row r="1526" spans="1:8" x14ac:dyDescent="0.3">
      <c r="A1526" s="143">
        <v>22300</v>
      </c>
      <c r="B1526" s="148">
        <v>12334.48</v>
      </c>
      <c r="C1526" s="148">
        <v>618.45000000000005</v>
      </c>
      <c r="D1526" s="156">
        <v>4.5870000000000001E-2</v>
      </c>
      <c r="E1526" s="156">
        <v>3.8519999999999999E-2</v>
      </c>
      <c r="F1526" s="156">
        <v>7.3499999999999998E-3</v>
      </c>
      <c r="G1526" s="155">
        <f t="shared" si="46"/>
        <v>102.81216892336012</v>
      </c>
      <c r="H1526" s="75">
        <f t="shared" si="47"/>
        <v>216900394.51091847</v>
      </c>
    </row>
    <row r="1527" spans="1:8" x14ac:dyDescent="0.3">
      <c r="A1527" s="143">
        <v>22386</v>
      </c>
      <c r="B1527" s="148">
        <v>12265.77</v>
      </c>
      <c r="C1527" s="148">
        <v>618.25</v>
      </c>
      <c r="D1527" s="156">
        <v>4.5969999999999997E-2</v>
      </c>
      <c r="E1527" s="156">
        <v>3.8580000000000003E-2</v>
      </c>
      <c r="F1527" s="156">
        <v>7.3899999999999999E-3</v>
      </c>
      <c r="G1527" s="155">
        <f t="shared" si="46"/>
        <v>103.3716909311063</v>
      </c>
      <c r="H1527" s="75">
        <f t="shared" si="47"/>
        <v>216558322.67384988</v>
      </c>
    </row>
    <row r="1528" spans="1:8" x14ac:dyDescent="0.3">
      <c r="A1528" s="143">
        <v>22472</v>
      </c>
      <c r="B1528" s="148">
        <v>12286.92</v>
      </c>
      <c r="C1528" s="148">
        <v>617.44000000000005</v>
      </c>
      <c r="D1528" s="156">
        <v>4.6019999999999998E-2</v>
      </c>
      <c r="E1528" s="156">
        <v>3.866E-2</v>
      </c>
      <c r="F1528" s="156">
        <v>7.3600000000000002E-3</v>
      </c>
      <c r="G1528" s="155">
        <f t="shared" si="46"/>
        <v>102.95204942529666</v>
      </c>
      <c r="H1528" s="75">
        <f t="shared" si="47"/>
        <v>218276373.56851232</v>
      </c>
    </row>
    <row r="1529" spans="1:8" x14ac:dyDescent="0.3">
      <c r="A1529" s="143">
        <v>22558</v>
      </c>
      <c r="B1529" s="148">
        <v>12219.34</v>
      </c>
      <c r="C1529" s="148">
        <v>618.61</v>
      </c>
      <c r="D1529" s="156">
        <v>4.623E-2</v>
      </c>
      <c r="E1529" s="156">
        <v>3.8809999999999997E-2</v>
      </c>
      <c r="F1529" s="156">
        <v>7.4200000000000004E-3</v>
      </c>
      <c r="G1529" s="155">
        <f t="shared" si="46"/>
        <v>103.79133243691594</v>
      </c>
      <c r="H1529" s="75">
        <f t="shared" si="47"/>
        <v>217339921.07395563</v>
      </c>
    </row>
    <row r="1530" spans="1:8" x14ac:dyDescent="0.3">
      <c r="A1530" s="143">
        <v>22645</v>
      </c>
      <c r="B1530" s="148">
        <v>12241.86</v>
      </c>
      <c r="C1530" s="148">
        <v>618.07000000000005</v>
      </c>
      <c r="D1530" s="156">
        <v>4.6300000000000001E-2</v>
      </c>
      <c r="E1530" s="156">
        <v>3.8899999999999997E-2</v>
      </c>
      <c r="F1530" s="156">
        <v>7.4000000000000003E-3</v>
      </c>
      <c r="G1530" s="155">
        <f t="shared" si="46"/>
        <v>103.51157143304285</v>
      </c>
      <c r="H1530" s="75">
        <f t="shared" si="47"/>
        <v>218767812.0088059</v>
      </c>
    </row>
    <row r="1531" spans="1:8" x14ac:dyDescent="0.3">
      <c r="A1531" s="143">
        <v>22732</v>
      </c>
      <c r="B1531" s="148">
        <v>12296.44</v>
      </c>
      <c r="C1531" s="148">
        <v>618.41999999999996</v>
      </c>
      <c r="D1531" s="156">
        <v>4.6420000000000003E-2</v>
      </c>
      <c r="E1531" s="156">
        <v>3.9050000000000001E-2</v>
      </c>
      <c r="F1531" s="156">
        <v>7.3699999999999998E-3</v>
      </c>
      <c r="G1531" s="155">
        <f t="shared" si="46"/>
        <v>103.09192992723321</v>
      </c>
      <c r="H1531" s="75">
        <f t="shared" si="47"/>
        <v>220502225.69356534</v>
      </c>
    </row>
    <row r="1532" spans="1:8" x14ac:dyDescent="0.3">
      <c r="A1532" s="143">
        <v>22819</v>
      </c>
      <c r="B1532" s="148">
        <v>12224.41</v>
      </c>
      <c r="C1532" s="148">
        <v>618.96</v>
      </c>
      <c r="D1532" s="156">
        <v>4.6530000000000002E-2</v>
      </c>
      <c r="E1532" s="156">
        <v>3.9109999999999999E-2</v>
      </c>
      <c r="F1532" s="156">
        <v>7.4200000000000004E-3</v>
      </c>
      <c r="G1532" s="155">
        <f t="shared" si="46"/>
        <v>103.79133243691594</v>
      </c>
      <c r="H1532" s="75">
        <f t="shared" si="47"/>
        <v>219854581.9215619</v>
      </c>
    </row>
    <row r="1533" spans="1:8" x14ac:dyDescent="0.3">
      <c r="A1533" s="143">
        <v>22907</v>
      </c>
      <c r="B1533" s="148">
        <v>12279.49</v>
      </c>
      <c r="C1533" s="148">
        <v>620.85</v>
      </c>
      <c r="D1533" s="156">
        <v>4.6640000000000001E-2</v>
      </c>
      <c r="E1533" s="156">
        <v>3.9230000000000001E-2</v>
      </c>
      <c r="F1533" s="156">
        <v>7.4099999999999999E-3</v>
      </c>
      <c r="G1533" s="155">
        <f t="shared" si="46"/>
        <v>103.65145193497939</v>
      </c>
      <c r="H1533" s="75">
        <f t="shared" si="47"/>
        <v>221000280.96441498</v>
      </c>
    </row>
    <row r="1534" spans="1:8" x14ac:dyDescent="0.3">
      <c r="A1534" s="143">
        <v>22995</v>
      </c>
      <c r="B1534" s="148">
        <v>12236.31</v>
      </c>
      <c r="C1534" s="148">
        <v>619.23</v>
      </c>
      <c r="D1534" s="156">
        <v>4.675E-2</v>
      </c>
      <c r="E1534" s="156">
        <v>3.9329999999999997E-2</v>
      </c>
      <c r="F1534" s="156">
        <v>7.4200000000000004E-3</v>
      </c>
      <c r="G1534" s="155">
        <f t="shared" si="46"/>
        <v>103.79133243691594</v>
      </c>
      <c r="H1534" s="75">
        <f t="shared" si="47"/>
        <v>221550291.91841519</v>
      </c>
    </row>
    <row r="1535" spans="1:8" x14ac:dyDescent="0.3">
      <c r="A1535" s="143">
        <v>23084</v>
      </c>
      <c r="B1535" s="148">
        <v>12172.64</v>
      </c>
      <c r="C1535" s="148">
        <v>618.33000000000004</v>
      </c>
      <c r="D1535" s="156">
        <v>4.6820000000000001E-2</v>
      </c>
      <c r="E1535" s="156">
        <v>3.9379999999999998E-2</v>
      </c>
      <c r="F1535" s="156">
        <v>7.4400000000000004E-3</v>
      </c>
      <c r="G1535" s="155">
        <f t="shared" si="46"/>
        <v>104.07109344078903</v>
      </c>
      <c r="H1535" s="75">
        <f t="shared" si="47"/>
        <v>221809911.25199986</v>
      </c>
    </row>
    <row r="1536" spans="1:8" x14ac:dyDescent="0.3">
      <c r="A1536" s="143">
        <v>23172</v>
      </c>
      <c r="B1536" s="148">
        <v>12139.04</v>
      </c>
      <c r="C1536" s="148">
        <v>618.37</v>
      </c>
      <c r="D1536" s="156">
        <v>4.6929999999999999E-2</v>
      </c>
      <c r="E1536" s="156">
        <v>3.9469999999999998E-2</v>
      </c>
      <c r="F1536" s="156">
        <v>7.4700000000000001E-3</v>
      </c>
      <c r="G1536" s="155">
        <f t="shared" si="46"/>
        <v>104.49073494659865</v>
      </c>
      <c r="H1536" s="75">
        <f t="shared" si="47"/>
        <v>221761288.32706892</v>
      </c>
    </row>
    <row r="1537" spans="1:8" x14ac:dyDescent="0.3">
      <c r="A1537" s="143">
        <v>23262</v>
      </c>
      <c r="B1537" s="148">
        <v>12212.5</v>
      </c>
      <c r="C1537" s="148">
        <v>617.9</v>
      </c>
      <c r="D1537" s="156">
        <v>4.6960000000000002E-2</v>
      </c>
      <c r="E1537" s="156">
        <v>3.9550000000000002E-2</v>
      </c>
      <c r="F1537" s="156">
        <v>7.4200000000000004E-3</v>
      </c>
      <c r="G1537" s="155">
        <f t="shared" si="46"/>
        <v>103.79133243691594</v>
      </c>
      <c r="H1537" s="75">
        <f t="shared" si="47"/>
        <v>224122761.06136873</v>
      </c>
    </row>
    <row r="1538" spans="1:8" x14ac:dyDescent="0.3">
      <c r="A1538" s="143">
        <v>23351</v>
      </c>
      <c r="B1538" s="148">
        <v>12147.25</v>
      </c>
      <c r="C1538" s="148">
        <v>618.51</v>
      </c>
      <c r="D1538" s="156">
        <v>4.7120000000000002E-2</v>
      </c>
      <c r="E1538" s="156">
        <v>3.9660000000000001E-2</v>
      </c>
      <c r="F1538" s="156">
        <v>7.4599999999999996E-3</v>
      </c>
      <c r="G1538" s="155">
        <f t="shared" si="46"/>
        <v>104.35085444466209</v>
      </c>
      <c r="H1538" s="75">
        <f t="shared" si="47"/>
        <v>223773922.35329688</v>
      </c>
    </row>
    <row r="1539" spans="1:8" x14ac:dyDescent="0.3">
      <c r="A1539" s="143">
        <v>23441</v>
      </c>
      <c r="B1539" s="148">
        <v>12123.83</v>
      </c>
      <c r="C1539" s="148">
        <v>618.39</v>
      </c>
      <c r="D1539" s="156">
        <v>4.725E-2</v>
      </c>
      <c r="E1539" s="156">
        <v>3.9780000000000003E-2</v>
      </c>
      <c r="F1539" s="156">
        <v>7.4799999999999997E-3</v>
      </c>
      <c r="G1539" s="155">
        <f t="shared" si="46"/>
        <v>104.6306154485352</v>
      </c>
      <c r="H1539" s="75">
        <f t="shared" si="47"/>
        <v>224035765.24435103</v>
      </c>
    </row>
    <row r="1540" spans="1:8" x14ac:dyDescent="0.3">
      <c r="A1540" s="143">
        <v>23531</v>
      </c>
      <c r="B1540" s="148">
        <v>12087.09</v>
      </c>
      <c r="C1540" s="148">
        <v>617.92999999999995</v>
      </c>
      <c r="D1540" s="156">
        <v>4.7390000000000002E-2</v>
      </c>
      <c r="E1540" s="156">
        <v>3.9899999999999998E-2</v>
      </c>
      <c r="F1540" s="156">
        <v>7.4900000000000001E-3</v>
      </c>
      <c r="G1540" s="155">
        <f t="shared" si="46"/>
        <v>104.77049595047173</v>
      </c>
      <c r="H1540" s="75">
        <f t="shared" si="47"/>
        <v>224595672.53670189</v>
      </c>
    </row>
    <row r="1541" spans="1:8" x14ac:dyDescent="0.3">
      <c r="A1541" s="143">
        <v>23621</v>
      </c>
      <c r="B1541" s="148">
        <v>12087.9</v>
      </c>
      <c r="C1541" s="148">
        <v>619</v>
      </c>
      <c r="D1541" s="156">
        <v>4.7489999999999997E-2</v>
      </c>
      <c r="E1541" s="156">
        <v>3.9980000000000002E-2</v>
      </c>
      <c r="F1541" s="156">
        <v>7.4999999999999997E-3</v>
      </c>
      <c r="G1541" s="155">
        <f t="shared" si="46"/>
        <v>104.91037645240827</v>
      </c>
      <c r="H1541" s="75">
        <f t="shared" si="47"/>
        <v>225154086.7429398</v>
      </c>
    </row>
    <row r="1542" spans="1:8" x14ac:dyDescent="0.3">
      <c r="A1542" s="143">
        <v>23712</v>
      </c>
      <c r="B1542" s="148">
        <v>12133.98</v>
      </c>
      <c r="C1542" s="148">
        <v>617.91</v>
      </c>
      <c r="D1542" s="156">
        <v>4.759E-2</v>
      </c>
      <c r="E1542" s="156">
        <v>4.0129999999999999E-2</v>
      </c>
      <c r="F1542" s="156">
        <v>7.4599999999999996E-3</v>
      </c>
      <c r="G1542" s="155">
        <f t="shared" si="46"/>
        <v>104.35085444466209</v>
      </c>
      <c r="H1542" s="75">
        <f t="shared" si="47"/>
        <v>227233405.28634217</v>
      </c>
    </row>
    <row r="1543" spans="1:8" x14ac:dyDescent="0.3">
      <c r="A1543" s="143">
        <v>23803</v>
      </c>
      <c r="B1543" s="148">
        <v>12160.2</v>
      </c>
      <c r="C1543" s="148">
        <v>618.53</v>
      </c>
      <c r="D1543" s="156">
        <v>4.7690000000000003E-2</v>
      </c>
      <c r="E1543" s="156">
        <v>4.0239999999999998E-2</v>
      </c>
      <c r="F1543" s="156">
        <v>7.45E-3</v>
      </c>
      <c r="G1543" s="155">
        <f t="shared" si="46"/>
        <v>104.21097394272554</v>
      </c>
      <c r="H1543" s="75">
        <f t="shared" si="47"/>
        <v>228411645.14096329</v>
      </c>
    </row>
    <row r="1544" spans="1:8" x14ac:dyDescent="0.3">
      <c r="A1544" s="143">
        <v>23895</v>
      </c>
      <c r="B1544" s="148">
        <v>12026.74</v>
      </c>
      <c r="C1544" s="148">
        <v>618.13</v>
      </c>
      <c r="D1544" s="156">
        <v>4.7789999999999999E-2</v>
      </c>
      <c r="E1544" s="156">
        <v>4.0259999999999997E-2</v>
      </c>
      <c r="F1544" s="156">
        <v>7.5300000000000002E-3</v>
      </c>
      <c r="G1544" s="155">
        <f t="shared" ref="G1544:G1607" si="48">(2*F1544/$B$7)*(1+3*$B$11)/(4+PI()*$B$11-PI())*10^6</f>
        <v>105.33001795821794</v>
      </c>
      <c r="H1544" s="75">
        <f t="shared" si="47"/>
        <v>226858406.20931643</v>
      </c>
    </row>
    <row r="1545" spans="1:8" x14ac:dyDescent="0.3">
      <c r="A1545" s="143">
        <v>23987</v>
      </c>
      <c r="B1545" s="148">
        <v>12102.24</v>
      </c>
      <c r="C1545" s="148">
        <v>619.15</v>
      </c>
      <c r="D1545" s="156">
        <v>4.7899999999999998E-2</v>
      </c>
      <c r="E1545" s="156">
        <v>4.0399999999999998E-2</v>
      </c>
      <c r="F1545" s="156">
        <v>7.4999999999999997E-3</v>
      </c>
      <c r="G1545" s="155">
        <f t="shared" si="48"/>
        <v>104.91037645240827</v>
      </c>
      <c r="H1545" s="75">
        <f t="shared" si="47"/>
        <v>228642778.828284</v>
      </c>
    </row>
    <row r="1546" spans="1:8" x14ac:dyDescent="0.3">
      <c r="A1546" s="143">
        <v>24079</v>
      </c>
      <c r="B1546" s="148">
        <v>12075.97</v>
      </c>
      <c r="C1546" s="148">
        <v>618.73</v>
      </c>
      <c r="D1546" s="156">
        <v>4.8009999999999997E-2</v>
      </c>
      <c r="E1546" s="156">
        <v>4.0500000000000001E-2</v>
      </c>
      <c r="F1546" s="156">
        <v>7.5100000000000002E-3</v>
      </c>
      <c r="G1546" s="155">
        <f t="shared" si="48"/>
        <v>105.05025695434483</v>
      </c>
      <c r="H1546" s="75">
        <f t="shared" si="47"/>
        <v>229214099.02371594</v>
      </c>
    </row>
    <row r="1547" spans="1:8" x14ac:dyDescent="0.3">
      <c r="A1547" s="143">
        <v>24172</v>
      </c>
      <c r="B1547" s="148">
        <v>12012.81</v>
      </c>
      <c r="C1547" s="148">
        <v>618.29999999999995</v>
      </c>
      <c r="D1547" s="156">
        <v>4.8160000000000001E-2</v>
      </c>
      <c r="E1547" s="156">
        <v>4.061E-2</v>
      </c>
      <c r="F1547" s="156">
        <v>7.5399999999999998E-3</v>
      </c>
      <c r="G1547" s="155">
        <f t="shared" si="48"/>
        <v>105.46989846015447</v>
      </c>
      <c r="H1547" s="75">
        <f t="shared" si="47"/>
        <v>229183874.76339471</v>
      </c>
    </row>
    <row r="1548" spans="1:8" x14ac:dyDescent="0.3">
      <c r="A1548" s="143">
        <v>24265</v>
      </c>
      <c r="B1548" s="148">
        <v>12035.36</v>
      </c>
      <c r="C1548" s="148">
        <v>618.91</v>
      </c>
      <c r="D1548" s="156">
        <v>4.8300000000000003E-2</v>
      </c>
      <c r="E1548" s="156">
        <v>4.0759999999999998E-2</v>
      </c>
      <c r="F1548" s="156">
        <v>7.5399999999999998E-3</v>
      </c>
      <c r="G1548" s="155">
        <f t="shared" si="48"/>
        <v>105.46989846015447</v>
      </c>
      <c r="H1548" s="75">
        <f t="shared" si="47"/>
        <v>230065642.9395074</v>
      </c>
    </row>
    <row r="1549" spans="1:8" x14ac:dyDescent="0.3">
      <c r="A1549" s="143">
        <v>24358</v>
      </c>
      <c r="B1549" s="148">
        <v>12011.08</v>
      </c>
      <c r="C1549" s="148">
        <v>618.4</v>
      </c>
      <c r="D1549" s="156">
        <v>4.8419999999999998E-2</v>
      </c>
      <c r="E1549" s="156">
        <v>4.0869999999999997E-2</v>
      </c>
      <c r="F1549" s="156">
        <v>7.5500000000000003E-3</v>
      </c>
      <c r="G1549" s="155">
        <f t="shared" si="48"/>
        <v>105.60977896209101</v>
      </c>
      <c r="H1549" s="75">
        <f t="shared" si="47"/>
        <v>230641520.50487092</v>
      </c>
    </row>
    <row r="1550" spans="1:8" x14ac:dyDescent="0.3">
      <c r="A1550" s="143">
        <v>24452</v>
      </c>
      <c r="B1550" s="148">
        <v>12023.53</v>
      </c>
      <c r="C1550" s="148">
        <v>618.71</v>
      </c>
      <c r="D1550" s="156">
        <v>4.8599999999999997E-2</v>
      </c>
      <c r="E1550" s="156">
        <v>4.1050000000000003E-2</v>
      </c>
      <c r="F1550" s="156">
        <v>7.5399999999999998E-3</v>
      </c>
      <c r="G1550" s="155">
        <f t="shared" si="48"/>
        <v>105.46989846015447</v>
      </c>
      <c r="H1550" s="75">
        <f t="shared" si="47"/>
        <v>231838660.66997054</v>
      </c>
    </row>
    <row r="1551" spans="1:8" x14ac:dyDescent="0.3">
      <c r="A1551" s="143">
        <v>24546</v>
      </c>
      <c r="B1551" s="148">
        <v>11995.6</v>
      </c>
      <c r="C1551" s="148">
        <v>618.15</v>
      </c>
      <c r="D1551" s="156">
        <v>4.8689999999999997E-2</v>
      </c>
      <c r="E1551" s="156">
        <v>4.113E-2</v>
      </c>
      <c r="F1551" s="156">
        <v>7.5500000000000003E-3</v>
      </c>
      <c r="G1551" s="155">
        <f t="shared" si="48"/>
        <v>105.60977896209101</v>
      </c>
      <c r="H1551" s="75">
        <f t="shared" si="47"/>
        <v>232421658.68760002</v>
      </c>
    </row>
    <row r="1552" spans="1:8" x14ac:dyDescent="0.3">
      <c r="A1552" s="143">
        <v>24640</v>
      </c>
      <c r="B1552" s="148">
        <v>11981.3</v>
      </c>
      <c r="C1552" s="148">
        <v>619.04</v>
      </c>
      <c r="D1552" s="156">
        <v>4.8800000000000003E-2</v>
      </c>
      <c r="E1552" s="156">
        <v>4.1230000000000003E-2</v>
      </c>
      <c r="F1552" s="156">
        <v>7.5700000000000003E-3</v>
      </c>
      <c r="G1552" s="155">
        <f t="shared" si="48"/>
        <v>105.8895399659641</v>
      </c>
      <c r="H1552" s="75">
        <f t="shared" si="47"/>
        <v>232695316.34493825</v>
      </c>
    </row>
    <row r="1553" spans="1:8" x14ac:dyDescent="0.3">
      <c r="A1553" s="143">
        <v>24735</v>
      </c>
      <c r="B1553" s="148">
        <v>12018.6</v>
      </c>
      <c r="C1553" s="148">
        <v>618.73</v>
      </c>
      <c r="D1553" s="156">
        <v>4.8899999999999999E-2</v>
      </c>
      <c r="E1553" s="156">
        <v>4.1360000000000001E-2</v>
      </c>
      <c r="F1553" s="156">
        <v>7.5399999999999998E-3</v>
      </c>
      <c r="G1553" s="155">
        <f t="shared" si="48"/>
        <v>105.46989846015447</v>
      </c>
      <c r="H1553" s="75">
        <f t="shared" si="47"/>
        <v>234521890.71125966</v>
      </c>
    </row>
    <row r="1554" spans="1:8" x14ac:dyDescent="0.3">
      <c r="A1554" s="143">
        <v>24830</v>
      </c>
      <c r="B1554" s="148">
        <v>11938.89</v>
      </c>
      <c r="C1554" s="148">
        <v>618.03</v>
      </c>
      <c r="D1554" s="156">
        <v>4.9000000000000002E-2</v>
      </c>
      <c r="E1554" s="156">
        <v>4.1410000000000002E-2</v>
      </c>
      <c r="F1554" s="156">
        <v>7.5900000000000004E-3</v>
      </c>
      <c r="G1554" s="155">
        <f t="shared" si="48"/>
        <v>106.16930096983718</v>
      </c>
      <c r="H1554" s="75">
        <f t="shared" ref="H1554:H1617" si="49">A1554/G1554*10^6</f>
        <v>233871747.98348001</v>
      </c>
    </row>
    <row r="1555" spans="1:8" x14ac:dyDescent="0.3">
      <c r="A1555" s="143">
        <v>24925</v>
      </c>
      <c r="B1555" s="148">
        <v>11933.64</v>
      </c>
      <c r="C1555" s="148">
        <v>618.66999999999996</v>
      </c>
      <c r="D1555" s="156">
        <v>4.9160000000000002E-2</v>
      </c>
      <c r="E1555" s="156">
        <v>4.156E-2</v>
      </c>
      <c r="F1555" s="156">
        <v>7.6E-3</v>
      </c>
      <c r="G1555" s="155">
        <f t="shared" si="48"/>
        <v>106.30918147177373</v>
      </c>
      <c r="H1555" s="75">
        <f t="shared" si="49"/>
        <v>234457641.89820111</v>
      </c>
    </row>
    <row r="1556" spans="1:8" x14ac:dyDescent="0.3">
      <c r="A1556" s="143">
        <v>25021</v>
      </c>
      <c r="B1556" s="148">
        <v>11961.29</v>
      </c>
      <c r="C1556" s="148">
        <v>617.51</v>
      </c>
      <c r="D1556" s="156">
        <v>4.9200000000000001E-2</v>
      </c>
      <c r="E1556" s="156">
        <v>4.1640000000000003E-2</v>
      </c>
      <c r="F1556" s="156">
        <v>7.5700000000000003E-3</v>
      </c>
      <c r="G1556" s="155">
        <f t="shared" si="48"/>
        <v>105.8895399659641</v>
      </c>
      <c r="H1556" s="75">
        <f t="shared" si="49"/>
        <v>236293405.44913554</v>
      </c>
    </row>
    <row r="1557" spans="1:8" x14ac:dyDescent="0.3">
      <c r="A1557" s="143">
        <v>25117</v>
      </c>
      <c r="B1557" s="148">
        <v>11992.1</v>
      </c>
      <c r="C1557" s="148">
        <v>618.29</v>
      </c>
      <c r="D1557" s="156">
        <v>4.9349999999999998E-2</v>
      </c>
      <c r="E1557" s="156">
        <v>4.1799999999999997E-2</v>
      </c>
      <c r="F1557" s="156">
        <v>7.5599999999999999E-3</v>
      </c>
      <c r="G1557" s="155">
        <f t="shared" si="48"/>
        <v>105.74965946402754</v>
      </c>
      <c r="H1557" s="75">
        <f t="shared" si="49"/>
        <v>237513767.20550057</v>
      </c>
    </row>
    <row r="1558" spans="1:8" x14ac:dyDescent="0.3">
      <c r="A1558" s="143">
        <v>25214</v>
      </c>
      <c r="B1558" s="148">
        <v>11892.23</v>
      </c>
      <c r="C1558" s="148">
        <v>618.55999999999995</v>
      </c>
      <c r="D1558" s="156">
        <v>4.9540000000000001E-2</v>
      </c>
      <c r="E1558" s="156">
        <v>4.1919999999999999E-2</v>
      </c>
      <c r="F1558" s="156">
        <v>7.62E-3</v>
      </c>
      <c r="G1558" s="155">
        <f t="shared" si="48"/>
        <v>106.58894247564682</v>
      </c>
      <c r="H1558" s="75">
        <f t="shared" si="49"/>
        <v>236553618.17442587</v>
      </c>
    </row>
    <row r="1559" spans="1:8" x14ac:dyDescent="0.3">
      <c r="A1559" s="143">
        <v>25311</v>
      </c>
      <c r="B1559" s="148">
        <v>11939.94</v>
      </c>
      <c r="C1559" s="148">
        <v>618.1</v>
      </c>
      <c r="D1559" s="156">
        <v>4.9619999999999997E-2</v>
      </c>
      <c r="E1559" s="156">
        <v>4.2029999999999998E-2</v>
      </c>
      <c r="F1559" s="156">
        <v>7.5900000000000004E-3</v>
      </c>
      <c r="G1559" s="155">
        <f t="shared" si="48"/>
        <v>106.16930096983718</v>
      </c>
      <c r="H1559" s="75">
        <f t="shared" si="49"/>
        <v>238402247.81352645</v>
      </c>
    </row>
    <row r="1560" spans="1:8" x14ac:dyDescent="0.3">
      <c r="A1560" s="143">
        <v>25408</v>
      </c>
      <c r="B1560" s="148">
        <v>11949.35</v>
      </c>
      <c r="C1560" s="148">
        <v>618.07000000000005</v>
      </c>
      <c r="D1560" s="156">
        <v>4.9730000000000003E-2</v>
      </c>
      <c r="E1560" s="156">
        <v>4.2139999999999997E-2</v>
      </c>
      <c r="F1560" s="156">
        <v>7.5799999999999999E-3</v>
      </c>
      <c r="G1560" s="155">
        <f t="shared" si="48"/>
        <v>106.02942046790064</v>
      </c>
      <c r="H1560" s="75">
        <f t="shared" si="49"/>
        <v>239631603.07654443</v>
      </c>
    </row>
    <row r="1561" spans="1:8" x14ac:dyDescent="0.3">
      <c r="A1561" s="143">
        <v>25506</v>
      </c>
      <c r="B1561" s="148">
        <v>11930.44</v>
      </c>
      <c r="C1561" s="148">
        <v>617.80999999999995</v>
      </c>
      <c r="D1561" s="156">
        <v>4.9799999999999997E-2</v>
      </c>
      <c r="E1561" s="156">
        <v>4.2209999999999998E-2</v>
      </c>
      <c r="F1561" s="156">
        <v>7.5900000000000004E-3</v>
      </c>
      <c r="G1561" s="155">
        <f t="shared" si="48"/>
        <v>106.16930096983718</v>
      </c>
      <c r="H1561" s="75">
        <f t="shared" si="49"/>
        <v>240238936.93381557</v>
      </c>
    </row>
    <row r="1562" spans="1:8" x14ac:dyDescent="0.3">
      <c r="A1562" s="143">
        <v>25604</v>
      </c>
      <c r="B1562" s="148">
        <v>11955.68</v>
      </c>
      <c r="C1562" s="148">
        <v>618.66999999999996</v>
      </c>
      <c r="D1562" s="156">
        <v>4.9910000000000003E-2</v>
      </c>
      <c r="E1562" s="156">
        <v>4.233E-2</v>
      </c>
      <c r="F1562" s="156">
        <v>7.5799999999999999E-3</v>
      </c>
      <c r="G1562" s="155">
        <f t="shared" si="48"/>
        <v>106.02942046790064</v>
      </c>
      <c r="H1562" s="75">
        <f t="shared" si="49"/>
        <v>241480146.61413112</v>
      </c>
    </row>
    <row r="1563" spans="1:8" x14ac:dyDescent="0.3">
      <c r="A1563" s="143">
        <v>25702</v>
      </c>
      <c r="B1563" s="148">
        <v>11908.32</v>
      </c>
      <c r="C1563" s="148">
        <v>617.52</v>
      </c>
      <c r="D1563" s="156">
        <v>5.0020000000000002E-2</v>
      </c>
      <c r="E1563" s="156">
        <v>4.2419999999999999E-2</v>
      </c>
      <c r="F1563" s="156">
        <v>7.6E-3</v>
      </c>
      <c r="G1563" s="155">
        <f t="shared" si="48"/>
        <v>106.30918147177373</v>
      </c>
      <c r="H1563" s="75">
        <f t="shared" si="49"/>
        <v>241766512.01875886</v>
      </c>
    </row>
    <row r="1564" spans="1:8" x14ac:dyDescent="0.3">
      <c r="A1564" s="143">
        <v>25801</v>
      </c>
      <c r="B1564" s="148">
        <v>11875.3</v>
      </c>
      <c r="C1564" s="148">
        <v>617.70000000000005</v>
      </c>
      <c r="D1564" s="156">
        <v>5.0160000000000003E-2</v>
      </c>
      <c r="E1564" s="156">
        <v>4.2529999999999998E-2</v>
      </c>
      <c r="F1564" s="156">
        <v>7.62E-3</v>
      </c>
      <c r="G1564" s="155">
        <f t="shared" si="48"/>
        <v>106.58894247564682</v>
      </c>
      <c r="H1564" s="75">
        <f t="shared" si="49"/>
        <v>242060756.02912515</v>
      </c>
    </row>
    <row r="1565" spans="1:8" x14ac:dyDescent="0.3">
      <c r="A1565" s="143">
        <v>25901</v>
      </c>
      <c r="B1565" s="148">
        <v>11934.24</v>
      </c>
      <c r="C1565" s="148">
        <v>618.95000000000005</v>
      </c>
      <c r="D1565" s="156">
        <v>5.0279999999999998E-2</v>
      </c>
      <c r="E1565" s="156">
        <v>4.2680000000000003E-2</v>
      </c>
      <c r="F1565" s="156">
        <v>7.6E-3</v>
      </c>
      <c r="G1565" s="155">
        <f t="shared" si="48"/>
        <v>106.30918147177373</v>
      </c>
      <c r="H1565" s="75">
        <f t="shared" si="49"/>
        <v>243638410.54384381</v>
      </c>
    </row>
    <row r="1566" spans="1:8" x14ac:dyDescent="0.3">
      <c r="A1566" s="143">
        <v>26000</v>
      </c>
      <c r="B1566" s="148">
        <v>11872.87</v>
      </c>
      <c r="C1566" s="148">
        <v>619.16</v>
      </c>
      <c r="D1566" s="156">
        <v>5.0430000000000003E-2</v>
      </c>
      <c r="E1566" s="156">
        <v>4.2790000000000002E-2</v>
      </c>
      <c r="F1566" s="156">
        <v>7.6400000000000001E-3</v>
      </c>
      <c r="G1566" s="155">
        <f t="shared" si="48"/>
        <v>106.86870347951991</v>
      </c>
      <c r="H1566" s="75">
        <f t="shared" si="49"/>
        <v>243289187.13777214</v>
      </c>
    </row>
    <row r="1567" spans="1:8" x14ac:dyDescent="0.3">
      <c r="A1567" s="143">
        <v>26100</v>
      </c>
      <c r="B1567" s="148">
        <v>11893.51</v>
      </c>
      <c r="C1567" s="148">
        <v>619.01</v>
      </c>
      <c r="D1567" s="156">
        <v>5.0540000000000002E-2</v>
      </c>
      <c r="E1567" s="156">
        <v>4.2909999999999997E-2</v>
      </c>
      <c r="F1567" s="156">
        <v>7.6299999999999996E-3</v>
      </c>
      <c r="G1567" s="155">
        <f t="shared" si="48"/>
        <v>106.72882297758335</v>
      </c>
      <c r="H1567" s="75">
        <f t="shared" si="49"/>
        <v>244544999.8589592</v>
      </c>
    </row>
    <row r="1568" spans="1:8" x14ac:dyDescent="0.3">
      <c r="A1568" s="143">
        <v>26200</v>
      </c>
      <c r="B1568" s="148">
        <v>11856.45</v>
      </c>
      <c r="C1568" s="148">
        <v>618.01</v>
      </c>
      <c r="D1568" s="156">
        <v>5.0630000000000001E-2</v>
      </c>
      <c r="E1568" s="156">
        <v>4.299E-2</v>
      </c>
      <c r="F1568" s="156">
        <v>7.6400000000000001E-3</v>
      </c>
      <c r="G1568" s="155">
        <f t="shared" si="48"/>
        <v>106.86870347951991</v>
      </c>
      <c r="H1568" s="75">
        <f t="shared" si="49"/>
        <v>245160642.42344731</v>
      </c>
    </row>
    <row r="1569" spans="1:8" x14ac:dyDescent="0.3">
      <c r="A1569" s="143">
        <v>26301</v>
      </c>
      <c r="B1569" s="148">
        <v>11919.46</v>
      </c>
      <c r="C1569" s="148">
        <v>619.02</v>
      </c>
      <c r="D1569" s="156">
        <v>5.0729999999999997E-2</v>
      </c>
      <c r="E1569" s="156">
        <v>4.3119999999999999E-2</v>
      </c>
      <c r="F1569" s="156">
        <v>7.6099999999999996E-3</v>
      </c>
      <c r="G1569" s="155">
        <f t="shared" si="48"/>
        <v>106.44906197371027</v>
      </c>
      <c r="H1569" s="75">
        <f t="shared" si="49"/>
        <v>247075920.74879494</v>
      </c>
    </row>
    <row r="1570" spans="1:8" x14ac:dyDescent="0.3">
      <c r="A1570" s="143">
        <v>26402</v>
      </c>
      <c r="B1570" s="148">
        <v>11862.73</v>
      </c>
      <c r="C1570" s="148">
        <v>618.99</v>
      </c>
      <c r="D1570" s="156">
        <v>5.0840000000000003E-2</v>
      </c>
      <c r="E1570" s="156">
        <v>4.3189999999999999E-2</v>
      </c>
      <c r="F1570" s="156">
        <v>7.6499999999999997E-3</v>
      </c>
      <c r="G1570" s="155">
        <f t="shared" si="48"/>
        <v>107.00858398145645</v>
      </c>
      <c r="H1570" s="75">
        <f t="shared" si="49"/>
        <v>246727870.02372828</v>
      </c>
    </row>
    <row r="1571" spans="1:8" x14ac:dyDescent="0.3">
      <c r="A1571" s="143">
        <v>26504</v>
      </c>
      <c r="B1571" s="148">
        <v>11838.53</v>
      </c>
      <c r="C1571" s="148">
        <v>619.01</v>
      </c>
      <c r="D1571" s="156">
        <v>5.0970000000000001E-2</v>
      </c>
      <c r="E1571" s="156">
        <v>4.3299999999999998E-2</v>
      </c>
      <c r="F1571" s="156">
        <v>7.6600000000000001E-3</v>
      </c>
      <c r="G1571" s="155">
        <f t="shared" si="48"/>
        <v>107.148464483393</v>
      </c>
      <c r="H1571" s="75">
        <f t="shared" si="49"/>
        <v>247357721.15621752</v>
      </c>
    </row>
    <row r="1572" spans="1:8" x14ac:dyDescent="0.3">
      <c r="A1572" s="143">
        <v>26606</v>
      </c>
      <c r="B1572" s="148">
        <v>11809.18</v>
      </c>
      <c r="C1572" s="148">
        <v>619.12</v>
      </c>
      <c r="D1572" s="156">
        <v>5.1130000000000002E-2</v>
      </c>
      <c r="E1572" s="156">
        <v>4.3450000000000003E-2</v>
      </c>
      <c r="F1572" s="156">
        <v>7.6800000000000002E-3</v>
      </c>
      <c r="G1572" s="155">
        <f t="shared" si="48"/>
        <v>107.42822548726609</v>
      </c>
      <c r="H1572" s="75">
        <f t="shared" si="49"/>
        <v>247663031.56663162</v>
      </c>
    </row>
    <row r="1573" spans="1:8" x14ac:dyDescent="0.3">
      <c r="A1573" s="143">
        <v>26708</v>
      </c>
      <c r="B1573" s="148">
        <v>11799.79</v>
      </c>
      <c r="C1573" s="148">
        <v>618.32000000000005</v>
      </c>
      <c r="D1573" s="156">
        <v>5.126E-2</v>
      </c>
      <c r="E1573" s="156">
        <v>4.3580000000000001E-2</v>
      </c>
      <c r="F1573" s="156">
        <v>7.6800000000000002E-3</v>
      </c>
      <c r="G1573" s="155">
        <f t="shared" si="48"/>
        <v>107.42822548726609</v>
      </c>
      <c r="H1573" s="75">
        <f t="shared" si="49"/>
        <v>248612502.70922339</v>
      </c>
    </row>
    <row r="1574" spans="1:8" x14ac:dyDescent="0.3">
      <c r="A1574" s="143">
        <v>26811</v>
      </c>
      <c r="B1574" s="148">
        <v>11758.11</v>
      </c>
      <c r="C1574" s="148">
        <v>618.9</v>
      </c>
      <c r="D1574" s="156">
        <v>5.1429999999999997E-2</v>
      </c>
      <c r="E1574" s="156">
        <v>4.3720000000000002E-2</v>
      </c>
      <c r="F1574" s="156">
        <v>7.7099999999999998E-3</v>
      </c>
      <c r="G1574" s="155">
        <f t="shared" si="48"/>
        <v>107.84786699307573</v>
      </c>
      <c r="H1574" s="75">
        <f t="shared" si="49"/>
        <v>248600187.90841153</v>
      </c>
    </row>
    <row r="1575" spans="1:8" x14ac:dyDescent="0.3">
      <c r="A1575" s="143">
        <v>26914</v>
      </c>
      <c r="B1575" s="148">
        <v>11815.09</v>
      </c>
      <c r="C1575" s="148">
        <v>618.37</v>
      </c>
      <c r="D1575" s="156">
        <v>5.1540000000000002E-2</v>
      </c>
      <c r="E1575" s="156">
        <v>4.3869999999999999E-2</v>
      </c>
      <c r="F1575" s="156">
        <v>7.6699999999999997E-3</v>
      </c>
      <c r="G1575" s="155">
        <f t="shared" si="48"/>
        <v>107.28834498532953</v>
      </c>
      <c r="H1575" s="75">
        <f t="shared" si="49"/>
        <v>250856698.40167809</v>
      </c>
    </row>
    <row r="1576" spans="1:8" x14ac:dyDescent="0.3">
      <c r="A1576" s="143">
        <v>27017</v>
      </c>
      <c r="B1576" s="148">
        <v>11770.9</v>
      </c>
      <c r="C1576" s="148">
        <v>617.83000000000004</v>
      </c>
      <c r="D1576" s="156">
        <v>5.169E-2</v>
      </c>
      <c r="E1576" s="156">
        <v>4.3999999999999997E-2</v>
      </c>
      <c r="F1576" s="156">
        <v>7.6899999999999998E-3</v>
      </c>
      <c r="G1576" s="155">
        <f t="shared" si="48"/>
        <v>107.56810598920262</v>
      </c>
      <c r="H1576" s="75">
        <f t="shared" si="49"/>
        <v>251161808.15447181</v>
      </c>
    </row>
    <row r="1577" spans="1:8" x14ac:dyDescent="0.3">
      <c r="A1577" s="143">
        <v>27121</v>
      </c>
      <c r="B1577" s="148">
        <v>11708.26</v>
      </c>
      <c r="C1577" s="148">
        <v>618.72</v>
      </c>
      <c r="D1577" s="156">
        <v>5.1810000000000002E-2</v>
      </c>
      <c r="E1577" s="156">
        <v>4.4060000000000002E-2</v>
      </c>
      <c r="F1577" s="156">
        <v>7.7400000000000004E-3</v>
      </c>
      <c r="G1577" s="155">
        <f t="shared" si="48"/>
        <v>108.26750849888536</v>
      </c>
      <c r="H1577" s="75">
        <f t="shared" si="49"/>
        <v>250499899.51767677</v>
      </c>
    </row>
    <row r="1578" spans="1:8" x14ac:dyDescent="0.3">
      <c r="A1578" s="143">
        <v>27226</v>
      </c>
      <c r="B1578" s="148">
        <v>11765.15</v>
      </c>
      <c r="C1578" s="148">
        <v>618.85</v>
      </c>
      <c r="D1578" s="156">
        <v>5.1889999999999999E-2</v>
      </c>
      <c r="E1578" s="156">
        <v>4.4179999999999997E-2</v>
      </c>
      <c r="F1578" s="156">
        <v>7.7099999999999998E-3</v>
      </c>
      <c r="G1578" s="155">
        <f t="shared" si="48"/>
        <v>107.84786699307573</v>
      </c>
      <c r="H1578" s="75">
        <f t="shared" si="49"/>
        <v>252448200.96208322</v>
      </c>
    </row>
    <row r="1579" spans="1:8" x14ac:dyDescent="0.3">
      <c r="A1579" s="143">
        <v>27330</v>
      </c>
      <c r="B1579" s="148">
        <v>11749.07</v>
      </c>
      <c r="C1579" s="148">
        <v>619.41</v>
      </c>
      <c r="D1579" s="156">
        <v>5.203E-2</v>
      </c>
      <c r="E1579" s="156">
        <v>4.4310000000000002E-2</v>
      </c>
      <c r="F1579" s="156">
        <v>7.7299999999999999E-3</v>
      </c>
      <c r="G1579" s="155">
        <f t="shared" si="48"/>
        <v>108.1276279969488</v>
      </c>
      <c r="H1579" s="75">
        <f t="shared" si="49"/>
        <v>252756862.48080105</v>
      </c>
    </row>
    <row r="1580" spans="1:8" x14ac:dyDescent="0.3">
      <c r="A1580" s="143">
        <v>27435</v>
      </c>
      <c r="B1580" s="148">
        <v>11750.87</v>
      </c>
      <c r="C1580" s="148">
        <v>619.23</v>
      </c>
      <c r="D1580" s="156">
        <v>5.2170000000000001E-2</v>
      </c>
      <c r="E1580" s="156">
        <v>4.4450000000000003E-2</v>
      </c>
      <c r="F1580" s="156">
        <v>7.7200000000000003E-3</v>
      </c>
      <c r="G1580" s="155">
        <f t="shared" si="48"/>
        <v>107.98774749501226</v>
      </c>
      <c r="H1580" s="75">
        <f t="shared" si="49"/>
        <v>254056600.27557448</v>
      </c>
    </row>
    <row r="1581" spans="1:8" x14ac:dyDescent="0.3">
      <c r="A1581" s="143">
        <v>27541</v>
      </c>
      <c r="B1581" s="148">
        <v>11776.84</v>
      </c>
      <c r="C1581" s="148">
        <v>618.82000000000005</v>
      </c>
      <c r="D1581" s="156">
        <v>5.228E-2</v>
      </c>
      <c r="E1581" s="156">
        <v>4.4580000000000002E-2</v>
      </c>
      <c r="F1581" s="156">
        <v>7.7000000000000002E-3</v>
      </c>
      <c r="G1581" s="155">
        <f t="shared" si="48"/>
        <v>107.70798649113918</v>
      </c>
      <c r="H1581" s="75">
        <f t="shared" si="49"/>
        <v>255700629.98314166</v>
      </c>
    </row>
    <row r="1582" spans="1:8" x14ac:dyDescent="0.3">
      <c r="A1582" s="143">
        <v>27647</v>
      </c>
      <c r="B1582" s="148">
        <v>11728.14</v>
      </c>
      <c r="C1582" s="148">
        <v>617.96</v>
      </c>
      <c r="D1582" s="156">
        <v>5.2440000000000001E-2</v>
      </c>
      <c r="E1582" s="156">
        <v>4.4720000000000003E-2</v>
      </c>
      <c r="F1582" s="156">
        <v>7.7200000000000003E-3</v>
      </c>
      <c r="G1582" s="155">
        <f t="shared" si="48"/>
        <v>107.98774749501226</v>
      </c>
      <c r="H1582" s="75">
        <f t="shared" si="49"/>
        <v>256019785.96022627</v>
      </c>
    </row>
    <row r="1583" spans="1:8" x14ac:dyDescent="0.3">
      <c r="A1583" s="143">
        <v>27753</v>
      </c>
      <c r="B1583" s="148">
        <v>11654.85</v>
      </c>
      <c r="C1583" s="148">
        <v>618.26</v>
      </c>
      <c r="D1583" s="156">
        <v>5.262E-2</v>
      </c>
      <c r="E1583" s="156">
        <v>4.4839999999999998E-2</v>
      </c>
      <c r="F1583" s="156">
        <v>7.77E-3</v>
      </c>
      <c r="G1583" s="155">
        <f t="shared" si="48"/>
        <v>108.68715000469498</v>
      </c>
      <c r="H1583" s="75">
        <f t="shared" si="49"/>
        <v>255347573.27615222</v>
      </c>
    </row>
    <row r="1584" spans="1:8" x14ac:dyDescent="0.3">
      <c r="A1584" s="143">
        <v>27860</v>
      </c>
      <c r="B1584" s="148">
        <v>11751.56</v>
      </c>
      <c r="C1584" s="148">
        <v>618.41999999999996</v>
      </c>
      <c r="D1584" s="156">
        <v>5.2690000000000001E-2</v>
      </c>
      <c r="E1584" s="156">
        <v>4.4979999999999999E-2</v>
      </c>
      <c r="F1584" s="156">
        <v>7.7099999999999998E-3</v>
      </c>
      <c r="G1584" s="155">
        <f t="shared" si="48"/>
        <v>107.84786699307573</v>
      </c>
      <c r="H1584" s="75">
        <f t="shared" si="49"/>
        <v>258326852.22962016</v>
      </c>
    </row>
    <row r="1585" spans="1:8" x14ac:dyDescent="0.3">
      <c r="A1585" s="143">
        <v>27967</v>
      </c>
      <c r="B1585" s="148">
        <v>11638.73</v>
      </c>
      <c r="C1585" s="148">
        <v>619.22</v>
      </c>
      <c r="D1585" s="156">
        <v>5.2810000000000003E-2</v>
      </c>
      <c r="E1585" s="156">
        <v>4.5010000000000001E-2</v>
      </c>
      <c r="F1585" s="156">
        <v>7.7999999999999996E-3</v>
      </c>
      <c r="G1585" s="155">
        <f t="shared" si="48"/>
        <v>109.10679151050462</v>
      </c>
      <c r="H1585" s="75">
        <f t="shared" si="49"/>
        <v>256326848.33654362</v>
      </c>
    </row>
    <row r="1586" spans="1:8" x14ac:dyDescent="0.3">
      <c r="A1586" s="143">
        <v>28074</v>
      </c>
      <c r="B1586" s="148">
        <v>11718.97</v>
      </c>
      <c r="C1586" s="148">
        <v>618.99</v>
      </c>
      <c r="D1586" s="156">
        <v>5.2929999999999998E-2</v>
      </c>
      <c r="E1586" s="156">
        <v>4.5190000000000001E-2</v>
      </c>
      <c r="F1586" s="156">
        <v>7.7400000000000004E-3</v>
      </c>
      <c r="G1586" s="155">
        <f t="shared" si="48"/>
        <v>108.26750849888536</v>
      </c>
      <c r="H1586" s="75">
        <f t="shared" si="49"/>
        <v>259302170.97670653</v>
      </c>
    </row>
    <row r="1587" spans="1:8" x14ac:dyDescent="0.3">
      <c r="A1587" s="143">
        <v>28182</v>
      </c>
      <c r="B1587" s="148">
        <v>11578.45</v>
      </c>
      <c r="C1587" s="148">
        <v>618.41</v>
      </c>
      <c r="D1587" s="156">
        <v>5.3120000000000001E-2</v>
      </c>
      <c r="E1587" s="156">
        <v>4.5289999999999997E-2</v>
      </c>
      <c r="F1587" s="156">
        <v>7.8300000000000002E-3</v>
      </c>
      <c r="G1587" s="155">
        <f t="shared" si="48"/>
        <v>109.52643301631424</v>
      </c>
      <c r="H1587" s="75">
        <f t="shared" si="49"/>
        <v>257307749.58956453</v>
      </c>
    </row>
    <row r="1588" spans="1:8" x14ac:dyDescent="0.3">
      <c r="A1588" s="143">
        <v>28291</v>
      </c>
      <c r="B1588" s="148">
        <v>11657.21</v>
      </c>
      <c r="C1588" s="148">
        <v>619.45000000000005</v>
      </c>
      <c r="D1588" s="156">
        <v>5.3269999999999998E-2</v>
      </c>
      <c r="E1588" s="156">
        <v>4.548E-2</v>
      </c>
      <c r="F1588" s="156">
        <v>7.79E-3</v>
      </c>
      <c r="G1588" s="155">
        <f t="shared" si="48"/>
        <v>108.96691100856808</v>
      </c>
      <c r="H1588" s="75">
        <f t="shared" si="49"/>
        <v>259629274.04425988</v>
      </c>
    </row>
    <row r="1589" spans="1:8" x14ac:dyDescent="0.3">
      <c r="A1589" s="143">
        <v>28399</v>
      </c>
      <c r="B1589" s="148">
        <v>11610.41</v>
      </c>
      <c r="C1589" s="148">
        <v>618.76</v>
      </c>
      <c r="D1589" s="156">
        <v>5.3449999999999998E-2</v>
      </c>
      <c r="E1589" s="156">
        <v>4.564E-2</v>
      </c>
      <c r="F1589" s="156">
        <v>7.8100000000000001E-3</v>
      </c>
      <c r="G1589" s="155">
        <f t="shared" si="48"/>
        <v>109.24667201244115</v>
      </c>
      <c r="H1589" s="75">
        <f t="shared" si="49"/>
        <v>259952998.81323513</v>
      </c>
    </row>
    <row r="1590" spans="1:8" x14ac:dyDescent="0.3">
      <c r="A1590" s="143">
        <v>28509</v>
      </c>
      <c r="B1590" s="148">
        <v>11698.37</v>
      </c>
      <c r="C1590" s="148">
        <v>619.39</v>
      </c>
      <c r="D1590" s="156">
        <v>5.3560000000000003E-2</v>
      </c>
      <c r="E1590" s="156">
        <v>4.58E-2</v>
      </c>
      <c r="F1590" s="156">
        <v>7.7600000000000004E-3</v>
      </c>
      <c r="G1590" s="155">
        <f t="shared" si="48"/>
        <v>108.54726950275844</v>
      </c>
      <c r="H1590" s="75">
        <f t="shared" si="49"/>
        <v>262641337.09301201</v>
      </c>
    </row>
    <row r="1591" spans="1:8" x14ac:dyDescent="0.3">
      <c r="A1591" s="143">
        <v>28618</v>
      </c>
      <c r="B1591" s="148">
        <v>11618.63</v>
      </c>
      <c r="C1591" s="148">
        <v>618.49</v>
      </c>
      <c r="D1591" s="156">
        <v>5.3659999999999999E-2</v>
      </c>
      <c r="E1591" s="156">
        <v>4.5859999999999998E-2</v>
      </c>
      <c r="F1591" s="156">
        <v>7.7999999999999996E-3</v>
      </c>
      <c r="G1591" s="155">
        <f t="shared" si="48"/>
        <v>109.10679151050462</v>
      </c>
      <c r="H1591" s="75">
        <f t="shared" si="49"/>
        <v>262293479.66157275</v>
      </c>
    </row>
    <row r="1592" spans="1:8" x14ac:dyDescent="0.3">
      <c r="A1592" s="143">
        <v>28728</v>
      </c>
      <c r="B1592" s="148">
        <v>11567.51</v>
      </c>
      <c r="C1592" s="148">
        <v>618.94000000000005</v>
      </c>
      <c r="D1592" s="156">
        <v>5.3760000000000002E-2</v>
      </c>
      <c r="E1592" s="156">
        <v>4.5909999999999999E-2</v>
      </c>
      <c r="F1592" s="156">
        <v>7.8399999999999997E-3</v>
      </c>
      <c r="G1592" s="155">
        <f t="shared" si="48"/>
        <v>109.66631351825079</v>
      </c>
      <c r="H1592" s="75">
        <f t="shared" si="49"/>
        <v>261958290.36615747</v>
      </c>
    </row>
    <row r="1593" spans="1:8" x14ac:dyDescent="0.3">
      <c r="A1593" s="143">
        <v>28839</v>
      </c>
      <c r="B1593" s="148">
        <v>11506.27</v>
      </c>
      <c r="C1593" s="148">
        <v>617.94000000000005</v>
      </c>
      <c r="D1593" s="156">
        <v>5.3949999999999998E-2</v>
      </c>
      <c r="E1593" s="156">
        <v>4.607E-2</v>
      </c>
      <c r="F1593" s="156">
        <v>7.8700000000000003E-3</v>
      </c>
      <c r="G1593" s="155">
        <f t="shared" si="48"/>
        <v>110.08595502406042</v>
      </c>
      <c r="H1593" s="75">
        <f t="shared" si="49"/>
        <v>261968023.02071086</v>
      </c>
    </row>
    <row r="1594" spans="1:8" x14ac:dyDescent="0.3">
      <c r="A1594" s="143">
        <v>28950</v>
      </c>
      <c r="B1594" s="148">
        <v>11453.7</v>
      </c>
      <c r="C1594" s="148">
        <v>618.41</v>
      </c>
      <c r="D1594" s="156">
        <v>5.4100000000000002E-2</v>
      </c>
      <c r="E1594" s="156">
        <v>4.6190000000000002E-2</v>
      </c>
      <c r="F1594" s="156">
        <v>7.9100000000000004E-3</v>
      </c>
      <c r="G1594" s="155">
        <f t="shared" si="48"/>
        <v>110.64547703180662</v>
      </c>
      <c r="H1594" s="75">
        <f t="shared" si="49"/>
        <v>261646483.67576662</v>
      </c>
    </row>
    <row r="1595" spans="1:8" x14ac:dyDescent="0.3">
      <c r="A1595" s="143">
        <v>29061</v>
      </c>
      <c r="B1595" s="148">
        <v>11546.27</v>
      </c>
      <c r="C1595" s="148">
        <v>619.16999999999996</v>
      </c>
      <c r="D1595" s="156">
        <v>5.4239999999999997E-2</v>
      </c>
      <c r="E1595" s="156">
        <v>4.6379999999999998E-2</v>
      </c>
      <c r="F1595" s="156">
        <v>7.8600000000000007E-3</v>
      </c>
      <c r="G1595" s="155">
        <f t="shared" si="48"/>
        <v>109.94607452212388</v>
      </c>
      <c r="H1595" s="75">
        <f t="shared" si="49"/>
        <v>264320487.35084403</v>
      </c>
    </row>
    <row r="1596" spans="1:8" x14ac:dyDescent="0.3">
      <c r="A1596" s="143">
        <v>29173</v>
      </c>
      <c r="B1596" s="148">
        <v>11519.58</v>
      </c>
      <c r="C1596" s="148">
        <v>618.41</v>
      </c>
      <c r="D1596" s="156">
        <v>5.4309999999999997E-2</v>
      </c>
      <c r="E1596" s="156">
        <v>4.6440000000000002E-2</v>
      </c>
      <c r="F1596" s="156">
        <v>7.8700000000000003E-3</v>
      </c>
      <c r="G1596" s="155">
        <f t="shared" si="48"/>
        <v>110.08595502406042</v>
      </c>
      <c r="H1596" s="75">
        <f t="shared" si="49"/>
        <v>265002015.86681914</v>
      </c>
    </row>
    <row r="1597" spans="1:8" x14ac:dyDescent="0.3">
      <c r="A1597" s="143">
        <v>29285</v>
      </c>
      <c r="B1597" s="148">
        <v>11534.87</v>
      </c>
      <c r="C1597" s="148">
        <v>619.24</v>
      </c>
      <c r="D1597" s="156">
        <v>5.4370000000000002E-2</v>
      </c>
      <c r="E1597" s="156">
        <v>4.65E-2</v>
      </c>
      <c r="F1597" s="156">
        <v>7.8700000000000003E-3</v>
      </c>
      <c r="G1597" s="155">
        <f t="shared" si="48"/>
        <v>110.08595502406042</v>
      </c>
      <c r="H1597" s="75">
        <f t="shared" si="49"/>
        <v>266019402.68946624</v>
      </c>
    </row>
    <row r="1598" spans="1:8" x14ac:dyDescent="0.3">
      <c r="A1598" s="143">
        <v>29398</v>
      </c>
      <c r="B1598" s="148">
        <v>11418.45</v>
      </c>
      <c r="C1598" s="148">
        <v>618.62</v>
      </c>
      <c r="D1598" s="156">
        <v>5.4530000000000002E-2</v>
      </c>
      <c r="E1598" s="156">
        <v>4.6589999999999999E-2</v>
      </c>
      <c r="F1598" s="156">
        <v>7.9399999999999991E-3</v>
      </c>
      <c r="G1598" s="155">
        <f t="shared" si="48"/>
        <v>111.06511853761621</v>
      </c>
      <c r="H1598" s="75">
        <f t="shared" si="49"/>
        <v>264691564.61615178</v>
      </c>
    </row>
    <row r="1599" spans="1:8" x14ac:dyDescent="0.3">
      <c r="A1599" s="143">
        <v>29511</v>
      </c>
      <c r="B1599" s="148">
        <v>11464.9</v>
      </c>
      <c r="C1599" s="148">
        <v>619.07000000000005</v>
      </c>
      <c r="D1599" s="156">
        <v>5.4699999999999999E-2</v>
      </c>
      <c r="E1599" s="156">
        <v>4.6789999999999998E-2</v>
      </c>
      <c r="F1599" s="156">
        <v>7.9100000000000004E-3</v>
      </c>
      <c r="G1599" s="155">
        <f t="shared" si="48"/>
        <v>110.64547703180662</v>
      </c>
      <c r="H1599" s="75">
        <f t="shared" si="49"/>
        <v>266716731.59777367</v>
      </c>
    </row>
    <row r="1600" spans="1:8" x14ac:dyDescent="0.3">
      <c r="A1600" s="143">
        <v>29624</v>
      </c>
      <c r="B1600" s="148">
        <v>11546.86</v>
      </c>
      <c r="C1600" s="148">
        <v>618.19000000000005</v>
      </c>
      <c r="D1600" s="156">
        <v>5.4850000000000003E-2</v>
      </c>
      <c r="E1600" s="156">
        <v>4.7010000000000003E-2</v>
      </c>
      <c r="F1600" s="156">
        <v>7.8499999999999993E-3</v>
      </c>
      <c r="G1600" s="155">
        <f t="shared" si="48"/>
        <v>109.80619402018732</v>
      </c>
      <c r="H1600" s="75">
        <f t="shared" si="49"/>
        <v>269784416.66554594</v>
      </c>
    </row>
    <row r="1601" spans="1:8" x14ac:dyDescent="0.3">
      <c r="A1601" s="143">
        <v>29738</v>
      </c>
      <c r="B1601" s="148">
        <v>11482.56</v>
      </c>
      <c r="C1601" s="148">
        <v>618.07000000000005</v>
      </c>
      <c r="D1601" s="156">
        <v>5.5100000000000003E-2</v>
      </c>
      <c r="E1601" s="156">
        <v>4.7210000000000002E-2</v>
      </c>
      <c r="F1601" s="156">
        <v>7.8899999999999994E-3</v>
      </c>
      <c r="G1601" s="155">
        <f t="shared" si="48"/>
        <v>110.36571602793352</v>
      </c>
      <c r="H1601" s="75">
        <f t="shared" si="49"/>
        <v>269449617.78233129</v>
      </c>
    </row>
    <row r="1602" spans="1:8" x14ac:dyDescent="0.3">
      <c r="A1602" s="143">
        <v>29852</v>
      </c>
      <c r="B1602" s="148">
        <v>11447.69</v>
      </c>
      <c r="C1602" s="148">
        <v>618.72</v>
      </c>
      <c r="D1602" s="156">
        <v>5.5210000000000002E-2</v>
      </c>
      <c r="E1602" s="156">
        <v>4.7289999999999999E-2</v>
      </c>
      <c r="F1602" s="156">
        <v>7.92E-3</v>
      </c>
      <c r="G1602" s="155">
        <f t="shared" si="48"/>
        <v>110.78535753374317</v>
      </c>
      <c r="H1602" s="75">
        <f t="shared" si="49"/>
        <v>269457992.14402163</v>
      </c>
    </row>
    <row r="1603" spans="1:8" x14ac:dyDescent="0.3">
      <c r="A1603" s="143">
        <v>29967</v>
      </c>
      <c r="B1603" s="148">
        <v>11515.14</v>
      </c>
      <c r="C1603" s="148">
        <v>619.39</v>
      </c>
      <c r="D1603" s="156">
        <v>5.5329999999999997E-2</v>
      </c>
      <c r="E1603" s="156">
        <v>4.7440000000000003E-2</v>
      </c>
      <c r="F1603" s="156">
        <v>7.8799999999999999E-3</v>
      </c>
      <c r="G1603" s="155">
        <f t="shared" si="48"/>
        <v>110.22583552599697</v>
      </c>
      <c r="H1603" s="75">
        <f t="shared" si="49"/>
        <v>271869111.78307402</v>
      </c>
    </row>
    <row r="1604" spans="1:8" x14ac:dyDescent="0.3">
      <c r="A1604" s="143">
        <v>30082</v>
      </c>
      <c r="B1604" s="148">
        <v>11509.04</v>
      </c>
      <c r="C1604" s="148">
        <v>618.63</v>
      </c>
      <c r="D1604" s="156">
        <v>5.543E-2</v>
      </c>
      <c r="E1604" s="156">
        <v>4.7550000000000002E-2</v>
      </c>
      <c r="F1604" s="156">
        <v>7.8799999999999999E-3</v>
      </c>
      <c r="G1604" s="155">
        <f t="shared" si="48"/>
        <v>110.22583552599697</v>
      </c>
      <c r="H1604" s="75">
        <f t="shared" si="49"/>
        <v>272912424.35540533</v>
      </c>
    </row>
    <row r="1605" spans="1:8" x14ac:dyDescent="0.3">
      <c r="A1605" s="143">
        <v>30198</v>
      </c>
      <c r="B1605" s="148">
        <v>11419.79</v>
      </c>
      <c r="C1605" s="148">
        <v>619.14</v>
      </c>
      <c r="D1605" s="156">
        <v>5.5640000000000002E-2</v>
      </c>
      <c r="E1605" s="156">
        <v>4.7690000000000003E-2</v>
      </c>
      <c r="F1605" s="156">
        <v>7.9500000000000005E-3</v>
      </c>
      <c r="G1605" s="155">
        <f t="shared" si="48"/>
        <v>111.20499903955279</v>
      </c>
      <c r="H1605" s="75">
        <f t="shared" si="49"/>
        <v>271552540.45062619</v>
      </c>
    </row>
    <row r="1606" spans="1:8" x14ac:dyDescent="0.3">
      <c r="A1606" s="143">
        <v>30314</v>
      </c>
      <c r="B1606" s="148">
        <v>11466.3</v>
      </c>
      <c r="C1606" s="148">
        <v>619.59</v>
      </c>
      <c r="D1606" s="156">
        <v>5.5780000000000003E-2</v>
      </c>
      <c r="E1606" s="156">
        <v>4.786E-2</v>
      </c>
      <c r="F1606" s="156">
        <v>7.92E-3</v>
      </c>
      <c r="G1606" s="155">
        <f t="shared" si="48"/>
        <v>110.78535753374317</v>
      </c>
      <c r="H1606" s="75">
        <f t="shared" si="49"/>
        <v>273628218.33893454</v>
      </c>
    </row>
    <row r="1607" spans="1:8" x14ac:dyDescent="0.3">
      <c r="A1607" s="143">
        <v>30431</v>
      </c>
      <c r="B1607" s="148">
        <v>11433.77</v>
      </c>
      <c r="C1607" s="148">
        <v>617.78</v>
      </c>
      <c r="D1607" s="156">
        <v>5.5870000000000003E-2</v>
      </c>
      <c r="E1607" s="156">
        <v>4.795E-2</v>
      </c>
      <c r="F1607" s="156">
        <v>7.92E-3</v>
      </c>
      <c r="G1607" s="155">
        <f t="shared" si="48"/>
        <v>110.78535753374317</v>
      </c>
      <c r="H1607" s="75">
        <f t="shared" si="49"/>
        <v>274684314.5831008</v>
      </c>
    </row>
    <row r="1608" spans="1:8" x14ac:dyDescent="0.3">
      <c r="A1608" s="143">
        <v>30548</v>
      </c>
      <c r="B1608" s="148">
        <v>11396.64</v>
      </c>
      <c r="C1608" s="148">
        <v>618.14</v>
      </c>
      <c r="D1608" s="156">
        <v>5.6070000000000002E-2</v>
      </c>
      <c r="E1608" s="156">
        <v>4.8120000000000003E-2</v>
      </c>
      <c r="F1608" s="156">
        <v>7.9500000000000005E-3</v>
      </c>
      <c r="G1608" s="155">
        <f t="shared" ref="G1608:G1671" si="50">(2*F1608/$B$7)*(1+3*$B$11)/(4+PI()*$B$11-PI())*10^6</f>
        <v>111.20499903955279</v>
      </c>
      <c r="H1608" s="75">
        <f t="shared" si="49"/>
        <v>274699880.97508866</v>
      </c>
    </row>
    <row r="1609" spans="1:8" x14ac:dyDescent="0.3">
      <c r="A1609" s="143">
        <v>30665</v>
      </c>
      <c r="B1609" s="148">
        <v>11397.68</v>
      </c>
      <c r="C1609" s="148">
        <v>618.04999999999995</v>
      </c>
      <c r="D1609" s="156">
        <v>5.6189999999999997E-2</v>
      </c>
      <c r="E1609" s="156">
        <v>4.8250000000000001E-2</v>
      </c>
      <c r="F1609" s="156">
        <v>7.9500000000000005E-3</v>
      </c>
      <c r="G1609" s="155">
        <f t="shared" si="50"/>
        <v>111.20499903955279</v>
      </c>
      <c r="H1609" s="75">
        <f t="shared" si="49"/>
        <v>275751991.950409</v>
      </c>
    </row>
    <row r="1610" spans="1:8" x14ac:dyDescent="0.3">
      <c r="A1610" s="143">
        <v>30783</v>
      </c>
      <c r="B1610" s="148">
        <v>11397.71</v>
      </c>
      <c r="C1610" s="148">
        <v>618.04999999999995</v>
      </c>
      <c r="D1610" s="156">
        <v>5.6370000000000003E-2</v>
      </c>
      <c r="E1610" s="156">
        <v>4.8419999999999998E-2</v>
      </c>
      <c r="F1610" s="156">
        <v>7.9500000000000005E-3</v>
      </c>
      <c r="G1610" s="155">
        <f t="shared" si="50"/>
        <v>111.20499903955279</v>
      </c>
      <c r="H1610" s="75">
        <f t="shared" si="49"/>
        <v>276813095.32722777</v>
      </c>
    </row>
    <row r="1611" spans="1:8" x14ac:dyDescent="0.3">
      <c r="A1611" s="143">
        <v>30901</v>
      </c>
      <c r="B1611" s="148">
        <v>11304.23</v>
      </c>
      <c r="C1611" s="148">
        <v>617.94000000000005</v>
      </c>
      <c r="D1611" s="156">
        <v>5.6550000000000003E-2</v>
      </c>
      <c r="E1611" s="156">
        <v>4.8529999999999997E-2</v>
      </c>
      <c r="F1611" s="156">
        <v>8.0099999999999998E-3</v>
      </c>
      <c r="G1611" s="155">
        <f t="shared" si="50"/>
        <v>112.04428205117205</v>
      </c>
      <c r="H1611" s="75">
        <f t="shared" si="49"/>
        <v>275792744.03210616</v>
      </c>
    </row>
    <row r="1612" spans="1:8" x14ac:dyDescent="0.3">
      <c r="A1612" s="143">
        <v>31020</v>
      </c>
      <c r="B1612" s="148">
        <v>11428.14</v>
      </c>
      <c r="C1612" s="148">
        <v>618.97</v>
      </c>
      <c r="D1612" s="156">
        <v>5.6689999999999997E-2</v>
      </c>
      <c r="E1612" s="156">
        <v>4.8750000000000002E-2</v>
      </c>
      <c r="F1612" s="156">
        <v>7.9399999999999991E-3</v>
      </c>
      <c r="G1612" s="155">
        <f t="shared" si="50"/>
        <v>111.06511853761621</v>
      </c>
      <c r="H1612" s="75">
        <f t="shared" si="49"/>
        <v>279295609.7147094</v>
      </c>
    </row>
    <row r="1613" spans="1:8" x14ac:dyDescent="0.3">
      <c r="A1613" s="143">
        <v>31140</v>
      </c>
      <c r="B1613" s="148">
        <v>11393.04</v>
      </c>
      <c r="C1613" s="148">
        <v>619.66999999999996</v>
      </c>
      <c r="D1613" s="156">
        <v>5.6930000000000001E-2</v>
      </c>
      <c r="E1613" s="156">
        <v>4.8959999999999997E-2</v>
      </c>
      <c r="F1613" s="156">
        <v>7.9699999999999997E-3</v>
      </c>
      <c r="G1613" s="155">
        <f t="shared" si="50"/>
        <v>111.48476004342587</v>
      </c>
      <c r="H1613" s="75">
        <f t="shared" si="49"/>
        <v>279320689.10468352</v>
      </c>
    </row>
    <row r="1614" spans="1:8" x14ac:dyDescent="0.3">
      <c r="A1614" s="143">
        <v>31259</v>
      </c>
      <c r="B1614" s="148">
        <v>11283.3</v>
      </c>
      <c r="C1614" s="148">
        <v>619.11</v>
      </c>
      <c r="D1614" s="156">
        <v>5.7110000000000001E-2</v>
      </c>
      <c r="E1614" s="156">
        <v>4.9070000000000003E-2</v>
      </c>
      <c r="F1614" s="156">
        <v>8.0400000000000003E-3</v>
      </c>
      <c r="G1614" s="155">
        <f t="shared" si="50"/>
        <v>112.46392355698168</v>
      </c>
      <c r="H1614" s="75">
        <f t="shared" si="49"/>
        <v>277946909.6519838</v>
      </c>
    </row>
    <row r="1615" spans="1:8" x14ac:dyDescent="0.3">
      <c r="A1615" s="143">
        <v>31379</v>
      </c>
      <c r="B1615" s="148">
        <v>11342.02</v>
      </c>
      <c r="C1615" s="148">
        <v>618.27</v>
      </c>
      <c r="D1615" s="156">
        <v>5.7270000000000001E-2</v>
      </c>
      <c r="E1615" s="156">
        <v>4.9279999999999997E-2</v>
      </c>
      <c r="F1615" s="156">
        <v>7.9900000000000006E-3</v>
      </c>
      <c r="G1615" s="155">
        <f t="shared" si="50"/>
        <v>111.76452104729897</v>
      </c>
      <c r="H1615" s="75">
        <f t="shared" si="49"/>
        <v>280759938.00143737</v>
      </c>
    </row>
    <row r="1616" spans="1:8" x14ac:dyDescent="0.3">
      <c r="A1616" s="143">
        <v>31500</v>
      </c>
      <c r="B1616" s="148">
        <v>11363.45</v>
      </c>
      <c r="C1616" s="148">
        <v>617.94000000000005</v>
      </c>
      <c r="D1616" s="156">
        <v>5.7360000000000001E-2</v>
      </c>
      <c r="E1616" s="156">
        <v>4.9390000000000003E-2</v>
      </c>
      <c r="F1616" s="156">
        <v>7.9699999999999997E-3</v>
      </c>
      <c r="G1616" s="155">
        <f t="shared" si="50"/>
        <v>111.48476004342587</v>
      </c>
      <c r="H1616" s="75">
        <f t="shared" si="49"/>
        <v>282549830.01918858</v>
      </c>
    </row>
    <row r="1617" spans="1:8" x14ac:dyDescent="0.3">
      <c r="A1617" s="143">
        <v>31621</v>
      </c>
      <c r="B1617" s="148">
        <v>11283.4</v>
      </c>
      <c r="C1617" s="148">
        <v>618.03</v>
      </c>
      <c r="D1617" s="156">
        <v>5.7529999999999998E-2</v>
      </c>
      <c r="E1617" s="156">
        <v>4.9500000000000002E-2</v>
      </c>
      <c r="F1617" s="156">
        <v>8.0300000000000007E-3</v>
      </c>
      <c r="G1617" s="155">
        <f t="shared" si="50"/>
        <v>112.32404305504514</v>
      </c>
      <c r="H1617" s="75">
        <f t="shared" si="49"/>
        <v>281515863.74525285</v>
      </c>
    </row>
    <row r="1618" spans="1:8" x14ac:dyDescent="0.3">
      <c r="A1618" s="143">
        <v>31743</v>
      </c>
      <c r="B1618" s="148">
        <v>11261.99</v>
      </c>
      <c r="C1618" s="148">
        <v>618.79999999999995</v>
      </c>
      <c r="D1618" s="156">
        <v>5.7680000000000002E-2</v>
      </c>
      <c r="E1618" s="156">
        <v>4.9630000000000001E-2</v>
      </c>
      <c r="F1618" s="156">
        <v>8.0499999999999999E-3</v>
      </c>
      <c r="G1618" s="155">
        <f t="shared" si="50"/>
        <v>112.60380405891823</v>
      </c>
      <c r="H1618" s="75">
        <f t="shared" ref="H1618:H1681" si="51">A1618/G1618*10^6</f>
        <v>281899890.19723487</v>
      </c>
    </row>
    <row r="1619" spans="1:8" x14ac:dyDescent="0.3">
      <c r="A1619" s="143">
        <v>31865</v>
      </c>
      <c r="B1619" s="148">
        <v>11282.43</v>
      </c>
      <c r="C1619" s="148">
        <v>618.51</v>
      </c>
      <c r="D1619" s="156">
        <v>5.7799999999999997E-2</v>
      </c>
      <c r="E1619" s="156">
        <v>4.9770000000000002E-2</v>
      </c>
      <c r="F1619" s="156">
        <v>8.0300000000000007E-3</v>
      </c>
      <c r="G1619" s="155">
        <f t="shared" si="50"/>
        <v>112.32404305504514</v>
      </c>
      <c r="H1619" s="75">
        <f t="shared" si="51"/>
        <v>283688150.22429657</v>
      </c>
    </row>
    <row r="1620" spans="1:8" x14ac:dyDescent="0.3">
      <c r="A1620" s="143">
        <v>31987</v>
      </c>
      <c r="B1620" s="148">
        <v>11209.5</v>
      </c>
      <c r="C1620" s="148">
        <v>618.20000000000005</v>
      </c>
      <c r="D1620" s="156">
        <v>5.806E-2</v>
      </c>
      <c r="E1620" s="156">
        <v>4.9970000000000001E-2</v>
      </c>
      <c r="F1620" s="156">
        <v>8.0800000000000004E-3</v>
      </c>
      <c r="G1620" s="155">
        <f t="shared" si="50"/>
        <v>113.02344556472787</v>
      </c>
      <c r="H1620" s="75">
        <f t="shared" si="51"/>
        <v>283012076.30129474</v>
      </c>
    </row>
    <row r="1621" spans="1:8" x14ac:dyDescent="0.3">
      <c r="A1621" s="143">
        <v>32110</v>
      </c>
      <c r="B1621" s="148">
        <v>11175.89</v>
      </c>
      <c r="C1621" s="148">
        <v>619.07000000000005</v>
      </c>
      <c r="D1621" s="156">
        <v>5.8250000000000003E-2</v>
      </c>
      <c r="E1621" s="156">
        <v>5.0130000000000001E-2</v>
      </c>
      <c r="F1621" s="156">
        <v>8.1200000000000005E-3</v>
      </c>
      <c r="G1621" s="155">
        <f t="shared" si="50"/>
        <v>113.58296757247405</v>
      </c>
      <c r="H1621" s="75">
        <f t="shared" si="51"/>
        <v>282700836.98518902</v>
      </c>
    </row>
    <row r="1622" spans="1:8" x14ac:dyDescent="0.3">
      <c r="A1622" s="143">
        <v>32234</v>
      </c>
      <c r="B1622" s="148">
        <v>11149.54</v>
      </c>
      <c r="C1622" s="148">
        <v>618.09</v>
      </c>
      <c r="D1622" s="156">
        <v>5.8389999999999997E-2</v>
      </c>
      <c r="E1622" s="156">
        <v>5.0259999999999999E-2</v>
      </c>
      <c r="F1622" s="156">
        <v>8.1200000000000005E-3</v>
      </c>
      <c r="G1622" s="155">
        <f t="shared" si="50"/>
        <v>113.58296757247405</v>
      </c>
      <c r="H1622" s="75">
        <f t="shared" si="51"/>
        <v>283792549.96513808</v>
      </c>
    </row>
    <row r="1623" spans="1:8" x14ac:dyDescent="0.3">
      <c r="A1623" s="143">
        <v>32358</v>
      </c>
      <c r="B1623" s="148">
        <v>11080.75</v>
      </c>
      <c r="C1623" s="148">
        <v>617.35</v>
      </c>
      <c r="D1623" s="156">
        <v>5.851E-2</v>
      </c>
      <c r="E1623" s="156">
        <v>5.0349999999999999E-2</v>
      </c>
      <c r="F1623" s="156">
        <v>8.1700000000000002E-3</v>
      </c>
      <c r="G1623" s="155">
        <f t="shared" si="50"/>
        <v>114.28237008215676</v>
      </c>
      <c r="H1623" s="75">
        <f t="shared" si="51"/>
        <v>283140785.20368516</v>
      </c>
    </row>
    <row r="1624" spans="1:8" x14ac:dyDescent="0.3">
      <c r="A1624" s="143">
        <v>32482</v>
      </c>
      <c r="B1624" s="148">
        <v>11186.04</v>
      </c>
      <c r="C1624" s="148">
        <v>618.83000000000004</v>
      </c>
      <c r="D1624" s="156">
        <v>5.8659999999999997E-2</v>
      </c>
      <c r="E1624" s="156">
        <v>5.0549999999999998E-2</v>
      </c>
      <c r="F1624" s="156">
        <v>8.1099999999999992E-3</v>
      </c>
      <c r="G1624" s="155">
        <f t="shared" si="50"/>
        <v>113.44308707053749</v>
      </c>
      <c r="H1624" s="75">
        <f t="shared" si="51"/>
        <v>286328597.35034454</v>
      </c>
    </row>
    <row r="1625" spans="1:8" x14ac:dyDescent="0.3">
      <c r="A1625" s="143">
        <v>32607</v>
      </c>
      <c r="B1625" s="148">
        <v>11087.97</v>
      </c>
      <c r="C1625" s="148">
        <v>618.48</v>
      </c>
      <c r="D1625" s="156">
        <v>5.8909999999999997E-2</v>
      </c>
      <c r="E1625" s="156">
        <v>5.0729999999999997E-2</v>
      </c>
      <c r="F1625" s="156">
        <v>8.1700000000000002E-3</v>
      </c>
      <c r="G1625" s="155">
        <f t="shared" si="50"/>
        <v>114.28237008215676</v>
      </c>
      <c r="H1625" s="75">
        <f t="shared" si="51"/>
        <v>285319598.95965642</v>
      </c>
    </row>
    <row r="1626" spans="1:8" x14ac:dyDescent="0.3">
      <c r="A1626" s="143">
        <v>32733</v>
      </c>
      <c r="B1626" s="148">
        <v>11166.96</v>
      </c>
      <c r="C1626" s="148">
        <v>619.03</v>
      </c>
      <c r="D1626" s="156">
        <v>5.9020000000000003E-2</v>
      </c>
      <c r="E1626" s="156">
        <v>5.0900000000000001E-2</v>
      </c>
      <c r="F1626" s="156">
        <v>8.1200000000000005E-3</v>
      </c>
      <c r="G1626" s="155">
        <f t="shared" si="50"/>
        <v>113.58296757247405</v>
      </c>
      <c r="H1626" s="75">
        <f t="shared" si="51"/>
        <v>288185814.29573941</v>
      </c>
    </row>
    <row r="1627" spans="1:8" x14ac:dyDescent="0.3">
      <c r="A1627" s="143">
        <v>32858</v>
      </c>
      <c r="B1627" s="148">
        <v>11214.78</v>
      </c>
      <c r="C1627" s="148">
        <v>619.29999999999995</v>
      </c>
      <c r="D1627" s="156">
        <v>5.9130000000000002E-2</v>
      </c>
      <c r="E1627" s="156">
        <v>5.1040000000000002E-2</v>
      </c>
      <c r="F1627" s="156">
        <v>8.09E-3</v>
      </c>
      <c r="G1627" s="155">
        <f t="shared" si="50"/>
        <v>113.16332606666441</v>
      </c>
      <c r="H1627" s="75">
        <f t="shared" si="51"/>
        <v>290359086.65890026</v>
      </c>
    </row>
    <row r="1628" spans="1:8" x14ac:dyDescent="0.3">
      <c r="A1628" s="143">
        <v>32985</v>
      </c>
      <c r="B1628" s="148">
        <v>11164.55</v>
      </c>
      <c r="C1628" s="148">
        <v>617.66999999999996</v>
      </c>
      <c r="D1628" s="156">
        <v>5.935E-2</v>
      </c>
      <c r="E1628" s="156">
        <v>5.1240000000000001E-2</v>
      </c>
      <c r="F1628" s="156">
        <v>8.1099999999999992E-3</v>
      </c>
      <c r="G1628" s="155">
        <f t="shared" si="50"/>
        <v>113.44308707053749</v>
      </c>
      <c r="H1628" s="75">
        <f t="shared" si="51"/>
        <v>290762538.7476483</v>
      </c>
    </row>
    <row r="1629" spans="1:8" x14ac:dyDescent="0.3">
      <c r="A1629" s="143">
        <v>33112</v>
      </c>
      <c r="B1629" s="148">
        <v>11132.06</v>
      </c>
      <c r="C1629" s="148">
        <v>618.1</v>
      </c>
      <c r="D1629" s="156">
        <v>5.9520000000000003E-2</v>
      </c>
      <c r="E1629" s="156">
        <v>5.1380000000000002E-2</v>
      </c>
      <c r="F1629" s="156">
        <v>8.1399999999999997E-3</v>
      </c>
      <c r="G1629" s="155">
        <f t="shared" si="50"/>
        <v>113.86272857634712</v>
      </c>
      <c r="H1629" s="75">
        <f t="shared" si="51"/>
        <v>290806310.4934094</v>
      </c>
    </row>
    <row r="1630" spans="1:8" x14ac:dyDescent="0.3">
      <c r="A1630" s="143">
        <v>33239</v>
      </c>
      <c r="B1630" s="148">
        <v>11119.97</v>
      </c>
      <c r="C1630" s="148">
        <v>619.44000000000005</v>
      </c>
      <c r="D1630" s="156">
        <v>5.9709999999999999E-2</v>
      </c>
      <c r="E1630" s="156">
        <v>5.1549999999999999E-2</v>
      </c>
      <c r="F1630" s="156">
        <v>8.1600000000000006E-3</v>
      </c>
      <c r="G1630" s="155">
        <f t="shared" si="50"/>
        <v>114.14248958022021</v>
      </c>
      <c r="H1630" s="75">
        <f t="shared" si="51"/>
        <v>291206194.31241143</v>
      </c>
    </row>
    <row r="1631" spans="1:8" x14ac:dyDescent="0.3">
      <c r="A1631" s="143">
        <v>33367</v>
      </c>
      <c r="B1631" s="148">
        <v>10990.19</v>
      </c>
      <c r="C1631" s="148">
        <v>618.87</v>
      </c>
      <c r="D1631" s="156">
        <v>5.9889999999999999E-2</v>
      </c>
      <c r="E1631" s="156">
        <v>5.1639999999999998E-2</v>
      </c>
      <c r="F1631" s="156">
        <v>8.2500000000000004E-3</v>
      </c>
      <c r="G1631" s="155">
        <f t="shared" si="50"/>
        <v>115.40141409764912</v>
      </c>
      <c r="H1631" s="75">
        <f t="shared" si="51"/>
        <v>289138571.31565022</v>
      </c>
    </row>
    <row r="1632" spans="1:8" x14ac:dyDescent="0.3">
      <c r="A1632" s="143">
        <v>33495</v>
      </c>
      <c r="B1632" s="148">
        <v>11138.35</v>
      </c>
      <c r="C1632" s="148">
        <v>618.6</v>
      </c>
      <c r="D1632" s="156">
        <v>6.0040000000000003E-2</v>
      </c>
      <c r="E1632" s="156">
        <v>5.1900000000000002E-2</v>
      </c>
      <c r="F1632" s="156">
        <v>8.1399999999999997E-3</v>
      </c>
      <c r="G1632" s="155">
        <f t="shared" si="50"/>
        <v>113.86272857634712</v>
      </c>
      <c r="H1632" s="75">
        <f t="shared" si="51"/>
        <v>294170009.96547318</v>
      </c>
    </row>
    <row r="1633" spans="1:8" x14ac:dyDescent="0.3">
      <c r="A1633" s="143">
        <v>33624</v>
      </c>
      <c r="B1633" s="148">
        <v>11030.51</v>
      </c>
      <c r="C1633" s="148">
        <v>617.58000000000004</v>
      </c>
      <c r="D1633" s="156">
        <v>6.0269999999999997E-2</v>
      </c>
      <c r="E1633" s="156">
        <v>5.2060000000000002E-2</v>
      </c>
      <c r="F1633" s="156">
        <v>8.2100000000000003E-3</v>
      </c>
      <c r="G1633" s="155">
        <f t="shared" si="50"/>
        <v>114.84189208990293</v>
      </c>
      <c r="H1633" s="75">
        <f t="shared" si="51"/>
        <v>292785144.75952518</v>
      </c>
    </row>
    <row r="1634" spans="1:8" x14ac:dyDescent="0.3">
      <c r="A1634" s="143">
        <v>33753</v>
      </c>
      <c r="B1634" s="148">
        <v>10793.43</v>
      </c>
      <c r="C1634" s="148">
        <v>617.86</v>
      </c>
      <c r="D1634" s="156">
        <v>6.0479999999999999E-2</v>
      </c>
      <c r="E1634" s="156">
        <v>5.2089999999999997E-2</v>
      </c>
      <c r="F1634" s="156">
        <v>8.3899999999999999E-3</v>
      </c>
      <c r="G1634" s="155">
        <f t="shared" si="50"/>
        <v>117.35974112476073</v>
      </c>
      <c r="H1634" s="75">
        <f t="shared" si="51"/>
        <v>287602883.88944602</v>
      </c>
    </row>
    <row r="1635" spans="1:8" x14ac:dyDescent="0.3">
      <c r="A1635" s="143">
        <v>33883</v>
      </c>
      <c r="B1635" s="148">
        <v>11028.17</v>
      </c>
      <c r="C1635" s="148">
        <v>618.25</v>
      </c>
      <c r="D1635" s="156">
        <v>6.0699999999999997E-2</v>
      </c>
      <c r="E1635" s="156">
        <v>5.2479999999999999E-2</v>
      </c>
      <c r="F1635" s="156">
        <v>8.2199999999999999E-3</v>
      </c>
      <c r="G1635" s="155">
        <f t="shared" si="50"/>
        <v>114.98177259183947</v>
      </c>
      <c r="H1635" s="75">
        <f t="shared" si="51"/>
        <v>294681489.38943005</v>
      </c>
    </row>
    <row r="1636" spans="1:8" x14ac:dyDescent="0.3">
      <c r="A1636" s="143">
        <v>34013</v>
      </c>
      <c r="B1636" s="148">
        <v>11101.67</v>
      </c>
      <c r="C1636" s="148">
        <v>617.91999999999996</v>
      </c>
      <c r="D1636" s="156">
        <v>6.0839999999999998E-2</v>
      </c>
      <c r="E1636" s="156">
        <v>5.2690000000000001E-2</v>
      </c>
      <c r="F1636" s="156">
        <v>8.1600000000000006E-3</v>
      </c>
      <c r="G1636" s="155">
        <f t="shared" si="50"/>
        <v>114.14248958022021</v>
      </c>
      <c r="H1636" s="75">
        <f t="shared" si="51"/>
        <v>297987192.36884528</v>
      </c>
    </row>
    <row r="1637" spans="1:8" x14ac:dyDescent="0.3">
      <c r="A1637" s="143">
        <v>34144</v>
      </c>
      <c r="B1637" s="148">
        <v>10858.27</v>
      </c>
      <c r="C1637" s="148">
        <v>617.99</v>
      </c>
      <c r="D1637" s="156">
        <v>6.105E-2</v>
      </c>
      <c r="E1637" s="156">
        <v>5.271E-2</v>
      </c>
      <c r="F1637" s="156">
        <v>8.3400000000000002E-3</v>
      </c>
      <c r="G1637" s="155">
        <f t="shared" si="50"/>
        <v>116.660338615078</v>
      </c>
      <c r="H1637" s="75">
        <f t="shared" si="51"/>
        <v>292678732.16670907</v>
      </c>
    </row>
    <row r="1638" spans="1:8" x14ac:dyDescent="0.3">
      <c r="A1638" s="143">
        <v>34275</v>
      </c>
      <c r="B1638" s="148">
        <v>10570.36</v>
      </c>
      <c r="C1638" s="148">
        <v>618.16</v>
      </c>
      <c r="D1638" s="156">
        <v>6.1280000000000001E-2</v>
      </c>
      <c r="E1638" s="156">
        <v>5.271E-2</v>
      </c>
      <c r="F1638" s="156">
        <v>8.5699999999999995E-3</v>
      </c>
      <c r="G1638" s="155">
        <f t="shared" si="50"/>
        <v>119.87759015961851</v>
      </c>
      <c r="H1638" s="75">
        <f t="shared" si="51"/>
        <v>285916658.43768138</v>
      </c>
    </row>
    <row r="1639" spans="1:8" x14ac:dyDescent="0.3">
      <c r="A1639" s="143">
        <v>34407</v>
      </c>
      <c r="B1639" s="148">
        <v>10529.17</v>
      </c>
      <c r="C1639" s="148">
        <v>618.70000000000005</v>
      </c>
      <c r="D1639" s="156">
        <v>6.1379999999999997E-2</v>
      </c>
      <c r="E1639" s="156">
        <v>5.2769999999999997E-2</v>
      </c>
      <c r="F1639" s="156">
        <v>8.6099999999999996E-3</v>
      </c>
      <c r="G1639" s="155">
        <f t="shared" si="50"/>
        <v>120.4371121673647</v>
      </c>
      <c r="H1639" s="75">
        <f t="shared" si="51"/>
        <v>285684365.73094285</v>
      </c>
    </row>
    <row r="1640" spans="1:8" x14ac:dyDescent="0.3">
      <c r="A1640" s="143">
        <v>34539</v>
      </c>
      <c r="B1640" s="148">
        <v>10599.87</v>
      </c>
      <c r="C1640" s="148">
        <v>618.87</v>
      </c>
      <c r="D1640" s="156">
        <v>6.166E-2</v>
      </c>
      <c r="E1640" s="156">
        <v>5.3109999999999997E-2</v>
      </c>
      <c r="F1640" s="156">
        <v>8.5599999999999999E-3</v>
      </c>
      <c r="G1640" s="155">
        <f t="shared" si="50"/>
        <v>119.73770965768198</v>
      </c>
      <c r="H1640" s="75">
        <f t="shared" si="51"/>
        <v>288455492.41540956</v>
      </c>
    </row>
    <row r="1641" spans="1:8" x14ac:dyDescent="0.3">
      <c r="A1641" s="143">
        <v>34672</v>
      </c>
      <c r="B1641" s="148">
        <v>10952.59</v>
      </c>
      <c r="C1641" s="148">
        <v>618.57000000000005</v>
      </c>
      <c r="D1641" s="156">
        <v>6.166E-2</v>
      </c>
      <c r="E1641" s="156">
        <v>5.339E-2</v>
      </c>
      <c r="F1641" s="156">
        <v>8.2799999999999992E-3</v>
      </c>
      <c r="G1641" s="155">
        <f t="shared" si="50"/>
        <v>115.82105560345875</v>
      </c>
      <c r="H1641" s="75">
        <f t="shared" si="51"/>
        <v>299358349.13047189</v>
      </c>
    </row>
    <row r="1642" spans="1:8" x14ac:dyDescent="0.3">
      <c r="A1642" s="143">
        <v>34806</v>
      </c>
      <c r="B1642" s="148">
        <v>11058.34</v>
      </c>
      <c r="C1642" s="148">
        <v>619</v>
      </c>
      <c r="D1642" s="156">
        <v>6.1879999999999998E-2</v>
      </c>
      <c r="E1642" s="156">
        <v>5.3679999999999999E-2</v>
      </c>
      <c r="F1642" s="156">
        <v>8.2000000000000007E-3</v>
      </c>
      <c r="G1642" s="155">
        <f t="shared" si="50"/>
        <v>114.70201158796638</v>
      </c>
      <c r="H1642" s="75">
        <f t="shared" si="51"/>
        <v>303447162.94105136</v>
      </c>
    </row>
    <row r="1643" spans="1:8" x14ac:dyDescent="0.3">
      <c r="A1643" s="143">
        <v>34939</v>
      </c>
      <c r="B1643" s="148">
        <v>10957.39</v>
      </c>
      <c r="C1643" s="148">
        <v>617.92999999999995</v>
      </c>
      <c r="D1643" s="156">
        <v>6.2149999999999997E-2</v>
      </c>
      <c r="E1643" s="156">
        <v>5.3879999999999997E-2</v>
      </c>
      <c r="F1643" s="156">
        <v>8.26E-3</v>
      </c>
      <c r="G1643" s="155">
        <f t="shared" si="50"/>
        <v>115.54129459958567</v>
      </c>
      <c r="H1643" s="75">
        <f t="shared" si="51"/>
        <v>302394049.85968792</v>
      </c>
    </row>
    <row r="1644" spans="1:8" x14ac:dyDescent="0.3">
      <c r="A1644" s="143">
        <v>35074</v>
      </c>
      <c r="B1644" s="148">
        <v>10873.8</v>
      </c>
      <c r="C1644" s="148">
        <v>619.14</v>
      </c>
      <c r="D1644" s="156">
        <v>6.2489999999999997E-2</v>
      </c>
      <c r="E1644" s="156">
        <v>5.4149999999999997E-2</v>
      </c>
      <c r="F1644" s="156">
        <v>8.3400000000000002E-3</v>
      </c>
      <c r="G1644" s="155">
        <f t="shared" si="50"/>
        <v>116.660338615078</v>
      </c>
      <c r="H1644" s="75">
        <f t="shared" si="51"/>
        <v>300650593.13540161</v>
      </c>
    </row>
    <row r="1645" spans="1:8" x14ac:dyDescent="0.3">
      <c r="A1645" s="143">
        <v>35209</v>
      </c>
      <c r="B1645" s="148">
        <v>11048.46</v>
      </c>
      <c r="C1645" s="148">
        <v>617.59</v>
      </c>
      <c r="D1645" s="156">
        <v>6.2670000000000003E-2</v>
      </c>
      <c r="E1645" s="156">
        <v>5.4480000000000001E-2</v>
      </c>
      <c r="F1645" s="156">
        <v>8.1899999999999994E-3</v>
      </c>
      <c r="G1645" s="155">
        <f t="shared" si="50"/>
        <v>114.56213108602984</v>
      </c>
      <c r="H1645" s="75">
        <f t="shared" si="51"/>
        <v>307335414.12179196</v>
      </c>
    </row>
    <row r="1646" spans="1:8" x14ac:dyDescent="0.3">
      <c r="A1646" s="143">
        <v>35344</v>
      </c>
      <c r="B1646" s="148">
        <v>11050.32</v>
      </c>
      <c r="C1646" s="148">
        <v>619.26</v>
      </c>
      <c r="D1646" s="156">
        <v>6.2850000000000003E-2</v>
      </c>
      <c r="E1646" s="156">
        <v>5.4640000000000001E-2</v>
      </c>
      <c r="F1646" s="156">
        <v>8.2100000000000003E-3</v>
      </c>
      <c r="G1646" s="155">
        <f t="shared" si="50"/>
        <v>114.84189208990293</v>
      </c>
      <c r="H1646" s="75">
        <f t="shared" si="51"/>
        <v>307762257.80337435</v>
      </c>
    </row>
    <row r="1647" spans="1:8" x14ac:dyDescent="0.3">
      <c r="A1647" s="143">
        <v>35480</v>
      </c>
      <c r="B1647" s="148">
        <v>10360.69</v>
      </c>
      <c r="C1647" s="148">
        <v>617.85</v>
      </c>
      <c r="D1647" s="156">
        <v>6.3030000000000003E-2</v>
      </c>
      <c r="E1647" s="156">
        <v>5.4289999999999998E-2</v>
      </c>
      <c r="F1647" s="156">
        <v>8.7399999999999995E-3</v>
      </c>
      <c r="G1647" s="155">
        <f t="shared" si="50"/>
        <v>122.25555869253978</v>
      </c>
      <c r="H1647" s="75">
        <f t="shared" si="51"/>
        <v>290211752.98236185</v>
      </c>
    </row>
    <row r="1648" spans="1:8" x14ac:dyDescent="0.3">
      <c r="A1648" s="143">
        <v>35616</v>
      </c>
      <c r="B1648" s="148">
        <v>10441.969999999999</v>
      </c>
      <c r="C1648" s="148">
        <v>618.70000000000005</v>
      </c>
      <c r="D1648" s="156">
        <v>6.3119999999999996E-2</v>
      </c>
      <c r="E1648" s="156">
        <v>5.4440000000000002E-2</v>
      </c>
      <c r="F1648" s="156">
        <v>8.6800000000000002E-3</v>
      </c>
      <c r="G1648" s="155">
        <f t="shared" si="50"/>
        <v>121.41627568092053</v>
      </c>
      <c r="H1648" s="75">
        <f t="shared" si="51"/>
        <v>293337938.42926061</v>
      </c>
    </row>
    <row r="1649" spans="1:8" x14ac:dyDescent="0.3">
      <c r="A1649" s="143">
        <v>35753</v>
      </c>
      <c r="B1649" s="148">
        <v>10773.27</v>
      </c>
      <c r="C1649" s="148">
        <v>618.29</v>
      </c>
      <c r="D1649" s="156">
        <v>6.336E-2</v>
      </c>
      <c r="E1649" s="156">
        <v>5.4949999999999999E-2</v>
      </c>
      <c r="F1649" s="156">
        <v>8.4100000000000008E-3</v>
      </c>
      <c r="G1649" s="155">
        <f t="shared" si="50"/>
        <v>117.63950212863384</v>
      </c>
      <c r="H1649" s="75">
        <f t="shared" si="51"/>
        <v>303920021.3624298</v>
      </c>
    </row>
    <row r="1650" spans="1:8" x14ac:dyDescent="0.3">
      <c r="A1650" s="143">
        <v>35891</v>
      </c>
      <c r="B1650" s="148">
        <v>10475.209999999999</v>
      </c>
      <c r="C1650" s="148">
        <v>618.49</v>
      </c>
      <c r="D1650" s="156">
        <v>6.3549999999999995E-2</v>
      </c>
      <c r="E1650" s="156">
        <v>5.4899999999999997E-2</v>
      </c>
      <c r="F1650" s="156">
        <v>8.6499999999999997E-3</v>
      </c>
      <c r="G1650" s="155">
        <f t="shared" si="50"/>
        <v>120.99663417511088</v>
      </c>
      <c r="H1650" s="75">
        <f t="shared" si="51"/>
        <v>296628085.93549138</v>
      </c>
    </row>
    <row r="1651" spans="1:8" x14ac:dyDescent="0.3">
      <c r="A1651" s="143">
        <v>36029</v>
      </c>
      <c r="B1651" s="148">
        <v>10896.61</v>
      </c>
      <c r="C1651" s="148">
        <v>618.83000000000004</v>
      </c>
      <c r="D1651" s="156">
        <v>6.3619999999999996E-2</v>
      </c>
      <c r="E1651" s="156">
        <v>5.5289999999999999E-2</v>
      </c>
      <c r="F1651" s="156">
        <v>8.3199999999999993E-3</v>
      </c>
      <c r="G1651" s="155">
        <f t="shared" si="50"/>
        <v>116.38057761120491</v>
      </c>
      <c r="H1651" s="75">
        <f t="shared" si="51"/>
        <v>309579147.47908241</v>
      </c>
    </row>
    <row r="1652" spans="1:8" x14ac:dyDescent="0.3">
      <c r="A1652" s="143">
        <v>36167</v>
      </c>
      <c r="B1652" s="148">
        <v>10728.83</v>
      </c>
      <c r="C1652" s="148">
        <v>618.96</v>
      </c>
      <c r="D1652" s="156">
        <v>6.3780000000000003E-2</v>
      </c>
      <c r="E1652" s="156">
        <v>5.5320000000000001E-2</v>
      </c>
      <c r="F1652" s="156">
        <v>8.4499999999999992E-3</v>
      </c>
      <c r="G1652" s="155">
        <f t="shared" si="50"/>
        <v>118.19902413637999</v>
      </c>
      <c r="H1652" s="75">
        <f t="shared" si="51"/>
        <v>305983913.69348294</v>
      </c>
    </row>
    <row r="1653" spans="1:8" x14ac:dyDescent="0.3">
      <c r="A1653" s="143">
        <v>36306</v>
      </c>
      <c r="B1653" s="148">
        <v>10757.33</v>
      </c>
      <c r="C1653" s="148">
        <v>617.99</v>
      </c>
      <c r="D1653" s="156">
        <v>6.3960000000000003E-2</v>
      </c>
      <c r="E1653" s="156">
        <v>5.5539999999999999E-2</v>
      </c>
      <c r="F1653" s="156">
        <v>8.4200000000000004E-3</v>
      </c>
      <c r="G1653" s="155">
        <f t="shared" si="50"/>
        <v>117.77938263057037</v>
      </c>
      <c r="H1653" s="75">
        <f t="shared" si="51"/>
        <v>308254290.25959724</v>
      </c>
    </row>
    <row r="1654" spans="1:8" x14ac:dyDescent="0.3">
      <c r="A1654" s="143">
        <v>36446</v>
      </c>
      <c r="B1654" s="148">
        <v>10826.25</v>
      </c>
      <c r="C1654" s="148">
        <v>619.17999999999995</v>
      </c>
      <c r="D1654" s="156">
        <v>6.4000000000000001E-2</v>
      </c>
      <c r="E1654" s="156">
        <v>5.561E-2</v>
      </c>
      <c r="F1654" s="156">
        <v>8.3800000000000003E-3</v>
      </c>
      <c r="G1654" s="155">
        <f t="shared" si="50"/>
        <v>117.21986062282419</v>
      </c>
      <c r="H1654" s="75">
        <f t="shared" si="51"/>
        <v>310920007.9777565</v>
      </c>
    </row>
    <row r="1655" spans="1:8" x14ac:dyDescent="0.3">
      <c r="A1655" s="143">
        <v>36586</v>
      </c>
      <c r="B1655" s="148">
        <v>10806.04</v>
      </c>
      <c r="C1655" s="148">
        <v>619.11</v>
      </c>
      <c r="D1655" s="156">
        <v>6.4210000000000003E-2</v>
      </c>
      <c r="E1655" s="156">
        <v>5.5809999999999998E-2</v>
      </c>
      <c r="F1655" s="156">
        <v>8.3999999999999995E-3</v>
      </c>
      <c r="G1655" s="155">
        <f t="shared" si="50"/>
        <v>117.49962162669726</v>
      </c>
      <c r="H1655" s="75">
        <f t="shared" si="51"/>
        <v>311371215.44302267</v>
      </c>
    </row>
    <row r="1656" spans="1:8" x14ac:dyDescent="0.3">
      <c r="A1656" s="143">
        <v>36727</v>
      </c>
      <c r="B1656" s="148">
        <v>10800.72</v>
      </c>
      <c r="C1656" s="148">
        <v>618.26</v>
      </c>
      <c r="D1656" s="156">
        <v>6.447E-2</v>
      </c>
      <c r="E1656" s="156">
        <v>5.6079999999999998E-2</v>
      </c>
      <c r="F1656" s="156">
        <v>8.3899999999999999E-3</v>
      </c>
      <c r="G1656" s="155">
        <f t="shared" si="50"/>
        <v>117.35974112476073</v>
      </c>
      <c r="H1656" s="75">
        <f t="shared" si="51"/>
        <v>312943771.41610175</v>
      </c>
    </row>
    <row r="1657" spans="1:8" x14ac:dyDescent="0.3">
      <c r="A1657" s="143">
        <v>36868</v>
      </c>
      <c r="B1657" s="148">
        <v>10764.09</v>
      </c>
      <c r="C1657" s="148">
        <v>618.79</v>
      </c>
      <c r="D1657" s="156">
        <v>6.4649999999999999E-2</v>
      </c>
      <c r="E1657" s="156">
        <v>5.6230000000000002E-2</v>
      </c>
      <c r="F1657" s="156">
        <v>8.4200000000000004E-3</v>
      </c>
      <c r="G1657" s="155">
        <f t="shared" si="50"/>
        <v>117.77938263057037</v>
      </c>
      <c r="H1657" s="75">
        <f t="shared" si="51"/>
        <v>313025923.35401392</v>
      </c>
    </row>
    <row r="1658" spans="1:8" x14ac:dyDescent="0.3">
      <c r="A1658" s="143">
        <v>37010</v>
      </c>
      <c r="B1658" s="148">
        <v>10688.75</v>
      </c>
      <c r="C1658" s="148">
        <v>618.36</v>
      </c>
      <c r="D1658" s="156">
        <v>6.4879999999999993E-2</v>
      </c>
      <c r="E1658" s="156">
        <v>5.6399999999999999E-2</v>
      </c>
      <c r="F1658" s="156">
        <v>8.4799999999999997E-3</v>
      </c>
      <c r="G1658" s="155">
        <f t="shared" si="50"/>
        <v>118.61866564218963</v>
      </c>
      <c r="H1658" s="75">
        <f t="shared" si="51"/>
        <v>312008230.74202991</v>
      </c>
    </row>
    <row r="1659" spans="1:8" x14ac:dyDescent="0.3">
      <c r="A1659" s="143">
        <v>37152</v>
      </c>
      <c r="B1659" s="148">
        <v>10642.53</v>
      </c>
      <c r="C1659" s="148">
        <v>618.6</v>
      </c>
      <c r="D1659" s="156">
        <v>6.5140000000000003E-2</v>
      </c>
      <c r="E1659" s="156">
        <v>5.6619999999999997E-2</v>
      </c>
      <c r="F1659" s="156">
        <v>8.5199999999999998E-3</v>
      </c>
      <c r="G1659" s="155">
        <f t="shared" si="50"/>
        <v>119.17818764993581</v>
      </c>
      <c r="H1659" s="75">
        <f t="shared" si="51"/>
        <v>311734896.56620073</v>
      </c>
    </row>
    <row r="1660" spans="1:8" x14ac:dyDescent="0.3">
      <c r="A1660" s="143">
        <v>37295</v>
      </c>
      <c r="B1660" s="148">
        <v>10676.32</v>
      </c>
      <c r="C1660" s="148">
        <v>617.41999999999996</v>
      </c>
      <c r="D1660" s="156">
        <v>6.5310000000000007E-2</v>
      </c>
      <c r="E1660" s="156">
        <v>5.6840000000000002E-2</v>
      </c>
      <c r="F1660" s="156">
        <v>8.4799999999999997E-3</v>
      </c>
      <c r="G1660" s="155">
        <f t="shared" si="50"/>
        <v>118.61866564218963</v>
      </c>
      <c r="H1660" s="75">
        <f t="shared" si="51"/>
        <v>314410888.01740092</v>
      </c>
    </row>
    <row r="1661" spans="1:8" x14ac:dyDescent="0.3">
      <c r="A1661" s="143">
        <v>37438</v>
      </c>
      <c r="B1661" s="148">
        <v>10692.17</v>
      </c>
      <c r="C1661" s="148">
        <v>619.22</v>
      </c>
      <c r="D1661" s="156">
        <v>6.5519999999999995E-2</v>
      </c>
      <c r="E1661" s="156">
        <v>5.7029999999999997E-2</v>
      </c>
      <c r="F1661" s="156">
        <v>8.4899999999999993E-3</v>
      </c>
      <c r="G1661" s="155">
        <f t="shared" si="50"/>
        <v>118.75854614412617</v>
      </c>
      <c r="H1661" s="75">
        <f t="shared" si="51"/>
        <v>315244681.04017538</v>
      </c>
    </row>
    <row r="1662" spans="1:8" x14ac:dyDescent="0.3">
      <c r="A1662" s="143">
        <v>37582</v>
      </c>
      <c r="B1662" s="148">
        <v>10636.52</v>
      </c>
      <c r="C1662" s="148">
        <v>618.34</v>
      </c>
      <c r="D1662" s="156">
        <v>6.5790000000000001E-2</v>
      </c>
      <c r="E1662" s="156">
        <v>5.7270000000000001E-2</v>
      </c>
      <c r="F1662" s="156">
        <v>8.5199999999999998E-3</v>
      </c>
      <c r="G1662" s="155">
        <f t="shared" si="50"/>
        <v>119.17818764993581</v>
      </c>
      <c r="H1662" s="75">
        <f t="shared" si="51"/>
        <v>315342939.35053176</v>
      </c>
    </row>
    <row r="1663" spans="1:8" x14ac:dyDescent="0.3">
      <c r="A1663" s="143">
        <v>37727</v>
      </c>
      <c r="B1663" s="148">
        <v>10686.12</v>
      </c>
      <c r="C1663" s="148">
        <v>618.53</v>
      </c>
      <c r="D1663" s="156">
        <v>6.5979999999999997E-2</v>
      </c>
      <c r="E1663" s="156">
        <v>5.7489999999999999E-2</v>
      </c>
      <c r="F1663" s="156">
        <v>8.4799999999999997E-3</v>
      </c>
      <c r="G1663" s="155">
        <f t="shared" si="50"/>
        <v>118.61866564218963</v>
      </c>
      <c r="H1663" s="75">
        <f t="shared" si="51"/>
        <v>318052810.62427896</v>
      </c>
    </row>
    <row r="1664" spans="1:8" x14ac:dyDescent="0.3">
      <c r="A1664" s="143">
        <v>37872</v>
      </c>
      <c r="B1664" s="148">
        <v>10763.27</v>
      </c>
      <c r="C1664" s="148">
        <v>619.16</v>
      </c>
      <c r="D1664" s="156">
        <v>6.608E-2</v>
      </c>
      <c r="E1664" s="156">
        <v>5.765E-2</v>
      </c>
      <c r="F1664" s="156">
        <v>8.43E-3</v>
      </c>
      <c r="G1664" s="155">
        <f t="shared" si="50"/>
        <v>117.91926313250693</v>
      </c>
      <c r="H1664" s="75">
        <f t="shared" si="51"/>
        <v>321168899.75340921</v>
      </c>
    </row>
    <row r="1665" spans="1:8" x14ac:dyDescent="0.3">
      <c r="A1665" s="143">
        <v>38017</v>
      </c>
      <c r="B1665" s="148">
        <v>10616.54</v>
      </c>
      <c r="C1665" s="148">
        <v>619.15</v>
      </c>
      <c r="D1665" s="156">
        <v>6.6290000000000002E-2</v>
      </c>
      <c r="E1665" s="156">
        <v>5.774E-2</v>
      </c>
      <c r="F1665" s="156">
        <v>8.5500000000000003E-3</v>
      </c>
      <c r="G1665" s="155">
        <f t="shared" si="50"/>
        <v>119.59782915574546</v>
      </c>
      <c r="H1665" s="75">
        <f t="shared" si="51"/>
        <v>317873662.66065431</v>
      </c>
    </row>
    <row r="1666" spans="1:8" x14ac:dyDescent="0.3">
      <c r="A1666" s="143">
        <v>38164</v>
      </c>
      <c r="B1666" s="148">
        <v>10678.33</v>
      </c>
      <c r="C1666" s="148">
        <v>618.11</v>
      </c>
      <c r="D1666" s="156">
        <v>6.6409999999999997E-2</v>
      </c>
      <c r="E1666" s="156">
        <v>5.7930000000000002E-2</v>
      </c>
      <c r="F1666" s="156">
        <v>8.4799999999999997E-3</v>
      </c>
      <c r="G1666" s="155">
        <f t="shared" si="50"/>
        <v>118.61866564218963</v>
      </c>
      <c r="H1666" s="75">
        <f t="shared" si="51"/>
        <v>321736885.11318105</v>
      </c>
    </row>
    <row r="1667" spans="1:8" x14ac:dyDescent="0.3">
      <c r="A1667" s="143">
        <v>38310</v>
      </c>
      <c r="B1667" s="148">
        <v>10692.02</v>
      </c>
      <c r="C1667" s="148">
        <v>617.67999999999995</v>
      </c>
      <c r="D1667" s="156">
        <v>6.6710000000000005E-2</v>
      </c>
      <c r="E1667" s="156">
        <v>5.8250000000000003E-2</v>
      </c>
      <c r="F1667" s="156">
        <v>8.4700000000000001E-3</v>
      </c>
      <c r="G1667" s="155">
        <f t="shared" si="50"/>
        <v>118.47878514025308</v>
      </c>
      <c r="H1667" s="75">
        <f t="shared" si="51"/>
        <v>323349027.88418454</v>
      </c>
    </row>
    <row r="1668" spans="1:8" x14ac:dyDescent="0.3">
      <c r="A1668" s="143">
        <v>38458</v>
      </c>
      <c r="B1668" s="148">
        <v>10695.27</v>
      </c>
      <c r="C1668" s="148">
        <v>619.39</v>
      </c>
      <c r="D1668" s="156">
        <v>6.6960000000000006E-2</v>
      </c>
      <c r="E1668" s="156">
        <v>5.8470000000000001E-2</v>
      </c>
      <c r="F1668" s="156">
        <v>8.4899999999999993E-3</v>
      </c>
      <c r="G1668" s="155">
        <f t="shared" si="50"/>
        <v>118.75854614412617</v>
      </c>
      <c r="H1668" s="75">
        <f t="shared" si="51"/>
        <v>323833536.60566974</v>
      </c>
    </row>
    <row r="1669" spans="1:8" x14ac:dyDescent="0.3">
      <c r="A1669" s="143">
        <v>38606</v>
      </c>
      <c r="B1669" s="148">
        <v>10540.3</v>
      </c>
      <c r="C1669" s="148">
        <v>618.79</v>
      </c>
      <c r="D1669" s="156">
        <v>6.7199999999999996E-2</v>
      </c>
      <c r="E1669" s="156">
        <v>5.8590000000000003E-2</v>
      </c>
      <c r="F1669" s="156">
        <v>8.6E-3</v>
      </c>
      <c r="G1669" s="155">
        <f t="shared" si="50"/>
        <v>120.29723166542817</v>
      </c>
      <c r="H1669" s="75">
        <f t="shared" si="51"/>
        <v>320921765.74246848</v>
      </c>
    </row>
    <row r="1670" spans="1:8" x14ac:dyDescent="0.3">
      <c r="A1670" s="143">
        <v>38754</v>
      </c>
      <c r="B1670" s="148">
        <v>10656.07</v>
      </c>
      <c r="C1670" s="148">
        <v>618.48</v>
      </c>
      <c r="D1670" s="156">
        <v>6.7290000000000003E-2</v>
      </c>
      <c r="E1670" s="156">
        <v>5.8779999999999999E-2</v>
      </c>
      <c r="F1670" s="156">
        <v>8.5100000000000002E-3</v>
      </c>
      <c r="G1670" s="155">
        <f t="shared" si="50"/>
        <v>119.03830714799926</v>
      </c>
      <c r="H1670" s="75">
        <f t="shared" si="51"/>
        <v>325559065.21601909</v>
      </c>
    </row>
    <row r="1671" spans="1:8" x14ac:dyDescent="0.3">
      <c r="A1671" s="143">
        <v>38903</v>
      </c>
      <c r="B1671" s="148">
        <v>10502.17</v>
      </c>
      <c r="C1671" s="148">
        <v>618.01</v>
      </c>
      <c r="D1671" s="156">
        <v>6.7599999999999993E-2</v>
      </c>
      <c r="E1671" s="156">
        <v>5.8970000000000002E-2</v>
      </c>
      <c r="F1671" s="156">
        <v>8.6199999999999992E-3</v>
      </c>
      <c r="G1671" s="155">
        <f t="shared" si="50"/>
        <v>120.57699266930125</v>
      </c>
      <c r="H1671" s="75">
        <f t="shared" si="51"/>
        <v>322640324.15119815</v>
      </c>
    </row>
    <row r="1672" spans="1:8" x14ac:dyDescent="0.3">
      <c r="A1672" s="143">
        <v>39053</v>
      </c>
      <c r="B1672" s="148">
        <v>10632.21</v>
      </c>
      <c r="C1672" s="148">
        <v>619.15</v>
      </c>
      <c r="D1672" s="156">
        <v>6.7769999999999997E-2</v>
      </c>
      <c r="E1672" s="156">
        <v>5.9240000000000001E-2</v>
      </c>
      <c r="F1672" s="156">
        <v>8.5299999999999994E-3</v>
      </c>
      <c r="G1672" s="155">
        <f t="shared" ref="G1672:G1735" si="52">(2*F1672/$B$7)*(1+3*$B$11)/(4+PI()*$B$11-PI())*10^6</f>
        <v>119.31806815187235</v>
      </c>
      <c r="H1672" s="75">
        <f t="shared" si="51"/>
        <v>327301645.13133025</v>
      </c>
    </row>
    <row r="1673" spans="1:8" x14ac:dyDescent="0.3">
      <c r="A1673" s="143">
        <v>39203</v>
      </c>
      <c r="B1673" s="148">
        <v>10576.52</v>
      </c>
      <c r="C1673" s="148">
        <v>618.45000000000005</v>
      </c>
      <c r="D1673" s="156">
        <v>6.8070000000000006E-2</v>
      </c>
      <c r="E1673" s="156">
        <v>5.9499999999999997E-2</v>
      </c>
      <c r="F1673" s="156">
        <v>8.5699999999999995E-3</v>
      </c>
      <c r="G1673" s="155">
        <f t="shared" si="52"/>
        <v>119.87759015961851</v>
      </c>
      <c r="H1673" s="75">
        <f t="shared" si="51"/>
        <v>327025259.24821079</v>
      </c>
    </row>
    <row r="1674" spans="1:8" x14ac:dyDescent="0.3">
      <c r="A1674" s="143">
        <v>39354</v>
      </c>
      <c r="B1674" s="148">
        <v>10515.4</v>
      </c>
      <c r="C1674" s="148">
        <v>617.9</v>
      </c>
      <c r="D1674" s="156">
        <v>6.83E-2</v>
      </c>
      <c r="E1674" s="156">
        <v>5.9679999999999997E-2</v>
      </c>
      <c r="F1674" s="156">
        <v>8.6099999999999996E-3</v>
      </c>
      <c r="G1674" s="155">
        <f t="shared" si="52"/>
        <v>120.4371121673647</v>
      </c>
      <c r="H1674" s="75">
        <f t="shared" si="51"/>
        <v>326759744.49895436</v>
      </c>
    </row>
    <row r="1675" spans="1:8" x14ac:dyDescent="0.3">
      <c r="A1675" s="143">
        <v>39505</v>
      </c>
      <c r="B1675" s="148">
        <v>10524.77</v>
      </c>
      <c r="C1675" s="148">
        <v>618.71</v>
      </c>
      <c r="D1675" s="156">
        <v>6.8510000000000001E-2</v>
      </c>
      <c r="E1675" s="156">
        <v>5.9900000000000002E-2</v>
      </c>
      <c r="F1675" s="156">
        <v>8.6199999999999992E-3</v>
      </c>
      <c r="G1675" s="155">
        <f t="shared" si="52"/>
        <v>120.57699266930125</v>
      </c>
      <c r="H1675" s="75">
        <f t="shared" si="51"/>
        <v>327632984.74649984</v>
      </c>
    </row>
    <row r="1676" spans="1:8" x14ac:dyDescent="0.3">
      <c r="A1676" s="143">
        <v>39657</v>
      </c>
      <c r="B1676" s="148">
        <v>10559.87</v>
      </c>
      <c r="C1676" s="148">
        <v>619.49</v>
      </c>
      <c r="D1676" s="156">
        <v>6.8699999999999997E-2</v>
      </c>
      <c r="E1676" s="156">
        <v>6.0100000000000001E-2</v>
      </c>
      <c r="F1676" s="156">
        <v>8.6E-3</v>
      </c>
      <c r="G1676" s="155">
        <f t="shared" si="52"/>
        <v>120.29723166542817</v>
      </c>
      <c r="H1676" s="75">
        <f t="shared" si="51"/>
        <v>329658458.89367127</v>
      </c>
    </row>
    <row r="1677" spans="1:8" x14ac:dyDescent="0.3">
      <c r="A1677" s="143">
        <v>39809</v>
      </c>
      <c r="B1677" s="148">
        <v>10525.09</v>
      </c>
      <c r="C1677" s="148">
        <v>618.88</v>
      </c>
      <c r="D1677" s="156">
        <v>6.8959999999999994E-2</v>
      </c>
      <c r="E1677" s="156">
        <v>6.0350000000000001E-2</v>
      </c>
      <c r="F1677" s="156">
        <v>8.6199999999999992E-3</v>
      </c>
      <c r="G1677" s="155">
        <f t="shared" si="52"/>
        <v>120.57699266930125</v>
      </c>
      <c r="H1677" s="75">
        <f t="shared" si="51"/>
        <v>330154195.41256583</v>
      </c>
    </row>
    <row r="1678" spans="1:8" x14ac:dyDescent="0.3">
      <c r="A1678" s="143">
        <v>39962</v>
      </c>
      <c r="B1678" s="148">
        <v>10511.99</v>
      </c>
      <c r="C1678" s="148">
        <v>618.64</v>
      </c>
      <c r="D1678" s="156">
        <v>6.9169999999999995E-2</v>
      </c>
      <c r="E1678" s="156">
        <v>6.0539999999999997E-2</v>
      </c>
      <c r="F1678" s="156">
        <v>8.6199999999999992E-3</v>
      </c>
      <c r="G1678" s="155">
        <f t="shared" si="52"/>
        <v>120.57699266930125</v>
      </c>
      <c r="H1678" s="75">
        <f t="shared" si="51"/>
        <v>331423094.20173717</v>
      </c>
    </row>
    <row r="1679" spans="1:8" x14ac:dyDescent="0.3">
      <c r="A1679" s="143">
        <v>40116</v>
      </c>
      <c r="B1679" s="148">
        <v>10527.3</v>
      </c>
      <c r="C1679" s="148">
        <v>619.24</v>
      </c>
      <c r="D1679" s="156">
        <v>6.9400000000000003E-2</v>
      </c>
      <c r="E1679" s="156">
        <v>6.0769999999999998E-2</v>
      </c>
      <c r="F1679" s="156">
        <v>8.6199999999999992E-3</v>
      </c>
      <c r="G1679" s="155">
        <f t="shared" si="52"/>
        <v>120.57699266930125</v>
      </c>
      <c r="H1679" s="75">
        <f t="shared" si="51"/>
        <v>332700286.44704688</v>
      </c>
    </row>
    <row r="1680" spans="1:8" x14ac:dyDescent="0.3">
      <c r="A1680" s="143">
        <v>40270</v>
      </c>
      <c r="B1680" s="148">
        <v>10498.45</v>
      </c>
      <c r="C1680" s="148">
        <v>618.57000000000005</v>
      </c>
      <c r="D1680" s="156">
        <v>6.9629999999999997E-2</v>
      </c>
      <c r="E1680" s="156">
        <v>6.0990000000000003E-2</v>
      </c>
      <c r="F1680" s="156">
        <v>8.6300000000000005E-3</v>
      </c>
      <c r="G1680" s="155">
        <f t="shared" si="52"/>
        <v>120.71687317123782</v>
      </c>
      <c r="H1680" s="75">
        <f t="shared" si="51"/>
        <v>333590482.77266669</v>
      </c>
    </row>
    <row r="1681" spans="1:8" x14ac:dyDescent="0.3">
      <c r="A1681" s="143">
        <v>40425</v>
      </c>
      <c r="B1681" s="148">
        <v>10445.49</v>
      </c>
      <c r="C1681" s="148">
        <v>618.91</v>
      </c>
      <c r="D1681" s="156">
        <v>6.9870000000000002E-2</v>
      </c>
      <c r="E1681" s="156">
        <v>6.1179999999999998E-2</v>
      </c>
      <c r="F1681" s="156">
        <v>8.6800000000000002E-3</v>
      </c>
      <c r="G1681" s="155">
        <f t="shared" si="52"/>
        <v>121.41627568092053</v>
      </c>
      <c r="H1681" s="75">
        <f t="shared" si="51"/>
        <v>332945478.46481526</v>
      </c>
    </row>
    <row r="1682" spans="1:8" x14ac:dyDescent="0.3">
      <c r="A1682" s="143">
        <v>40580</v>
      </c>
      <c r="B1682" s="148">
        <v>10423.81</v>
      </c>
      <c r="C1682" s="148">
        <v>618.07000000000005</v>
      </c>
      <c r="D1682" s="156">
        <v>7.0150000000000004E-2</v>
      </c>
      <c r="E1682" s="156">
        <v>6.1460000000000001E-2</v>
      </c>
      <c r="F1682" s="156">
        <v>8.6899999999999998E-3</v>
      </c>
      <c r="G1682" s="155">
        <f t="shared" si="52"/>
        <v>121.55615618285707</v>
      </c>
      <c r="H1682" s="75">
        <f t="shared" ref="H1682:H1745" si="53">A1682/G1682*10^6</f>
        <v>333837472.93683308</v>
      </c>
    </row>
    <row r="1683" spans="1:8" x14ac:dyDescent="0.3">
      <c r="A1683" s="143">
        <v>40737</v>
      </c>
      <c r="B1683" s="148">
        <v>10390.030000000001</v>
      </c>
      <c r="C1683" s="148">
        <v>618.77</v>
      </c>
      <c r="D1683" s="156">
        <v>7.0370000000000002E-2</v>
      </c>
      <c r="E1683" s="156">
        <v>6.1650000000000003E-2</v>
      </c>
      <c r="F1683" s="156">
        <v>8.7299999999999999E-3</v>
      </c>
      <c r="G1683" s="155">
        <f t="shared" si="52"/>
        <v>122.11567819060326</v>
      </c>
      <c r="H1683" s="75">
        <f t="shared" si="53"/>
        <v>333593528.72295386</v>
      </c>
    </row>
    <row r="1684" spans="1:8" x14ac:dyDescent="0.3">
      <c r="A1684" s="143">
        <v>40893</v>
      </c>
      <c r="B1684" s="148">
        <v>10477.299999999999</v>
      </c>
      <c r="C1684" s="148">
        <v>618.91</v>
      </c>
      <c r="D1684" s="156">
        <v>7.0540000000000005E-2</v>
      </c>
      <c r="E1684" s="156">
        <v>6.1879999999999998E-2</v>
      </c>
      <c r="F1684" s="156">
        <v>8.6599999999999993E-3</v>
      </c>
      <c r="G1684" s="155">
        <f t="shared" si="52"/>
        <v>121.13651467704743</v>
      </c>
      <c r="H1684" s="75">
        <f t="shared" si="53"/>
        <v>337577815.4838087</v>
      </c>
    </row>
    <row r="1685" spans="1:8" x14ac:dyDescent="0.3">
      <c r="A1685" s="143">
        <v>41050</v>
      </c>
      <c r="B1685" s="148">
        <v>10380.049999999999</v>
      </c>
      <c r="C1685" s="148">
        <v>617.6</v>
      </c>
      <c r="D1685" s="156">
        <v>7.0889999999999995E-2</v>
      </c>
      <c r="E1685" s="156">
        <v>6.2170000000000003E-2</v>
      </c>
      <c r="F1685" s="156">
        <v>8.7200000000000003E-3</v>
      </c>
      <c r="G1685" s="155">
        <f t="shared" si="52"/>
        <v>121.9757976886667</v>
      </c>
      <c r="H1685" s="75">
        <f t="shared" si="53"/>
        <v>336542172.93808389</v>
      </c>
    </row>
    <row r="1686" spans="1:8" x14ac:dyDescent="0.3">
      <c r="A1686" s="143">
        <v>41208</v>
      </c>
      <c r="B1686" s="148">
        <v>10362.030000000001</v>
      </c>
      <c r="C1686" s="148">
        <v>618.29</v>
      </c>
      <c r="D1686" s="156">
        <v>7.1139999999999995E-2</v>
      </c>
      <c r="E1686" s="156">
        <v>6.2399999999999997E-2</v>
      </c>
      <c r="F1686" s="156">
        <v>8.7399999999999995E-3</v>
      </c>
      <c r="G1686" s="155">
        <f t="shared" si="52"/>
        <v>122.25555869253978</v>
      </c>
      <c r="H1686" s="75">
        <f t="shared" si="53"/>
        <v>337064428.32291907</v>
      </c>
    </row>
    <row r="1687" spans="1:8" x14ac:dyDescent="0.3">
      <c r="A1687" s="143">
        <v>41367</v>
      </c>
      <c r="B1687" s="148">
        <v>10408.27</v>
      </c>
      <c r="C1687" s="148">
        <v>617.94000000000005</v>
      </c>
      <c r="D1687" s="156">
        <v>7.1300000000000002E-2</v>
      </c>
      <c r="E1687" s="156">
        <v>6.2590000000000007E-2</v>
      </c>
      <c r="F1687" s="156">
        <v>8.6999999999999994E-3</v>
      </c>
      <c r="G1687" s="155">
        <f t="shared" si="52"/>
        <v>121.6960366847936</v>
      </c>
      <c r="H1687" s="75">
        <f t="shared" si="53"/>
        <v>339920683.7536146</v>
      </c>
    </row>
    <row r="1688" spans="1:8" x14ac:dyDescent="0.3">
      <c r="A1688" s="143">
        <v>41526</v>
      </c>
      <c r="B1688" s="148">
        <v>10368.790000000001</v>
      </c>
      <c r="C1688" s="148">
        <v>618.27</v>
      </c>
      <c r="D1688" s="156">
        <v>7.145E-2</v>
      </c>
      <c r="E1688" s="156">
        <v>6.2710000000000002E-2</v>
      </c>
      <c r="F1688" s="156">
        <v>8.7399999999999995E-3</v>
      </c>
      <c r="G1688" s="155">
        <f t="shared" si="52"/>
        <v>122.25555869253978</v>
      </c>
      <c r="H1688" s="75">
        <f t="shared" si="53"/>
        <v>339665537.04468882</v>
      </c>
    </row>
    <row r="1689" spans="1:8" x14ac:dyDescent="0.3">
      <c r="A1689" s="143">
        <v>41685</v>
      </c>
      <c r="B1689" s="148">
        <v>10322.290000000001</v>
      </c>
      <c r="C1689" s="148">
        <v>617.94000000000005</v>
      </c>
      <c r="D1689" s="156">
        <v>7.1760000000000004E-2</v>
      </c>
      <c r="E1689" s="156">
        <v>6.2979999999999994E-2</v>
      </c>
      <c r="F1689" s="156">
        <v>8.77E-3</v>
      </c>
      <c r="G1689" s="155">
        <f t="shared" si="52"/>
        <v>122.67520019834942</v>
      </c>
      <c r="H1689" s="75">
        <f t="shared" si="53"/>
        <v>339799730.77362764</v>
      </c>
    </row>
    <row r="1690" spans="1:8" x14ac:dyDescent="0.3">
      <c r="A1690" s="143">
        <v>41846</v>
      </c>
      <c r="B1690" s="148">
        <v>10356.969999999999</v>
      </c>
      <c r="C1690" s="148">
        <v>617.83000000000004</v>
      </c>
      <c r="D1690" s="156">
        <v>7.2020000000000001E-2</v>
      </c>
      <c r="E1690" s="156">
        <v>6.3280000000000003E-2</v>
      </c>
      <c r="F1690" s="156">
        <v>8.7399999999999995E-3</v>
      </c>
      <c r="G1690" s="155">
        <f t="shared" si="52"/>
        <v>122.25555869253978</v>
      </c>
      <c r="H1690" s="75">
        <f t="shared" si="53"/>
        <v>342283004.94080937</v>
      </c>
    </row>
    <row r="1691" spans="1:8" x14ac:dyDescent="0.3">
      <c r="A1691" s="143">
        <v>42007</v>
      </c>
      <c r="B1691" s="148">
        <v>10305.56</v>
      </c>
      <c r="C1691" s="148">
        <v>617.95000000000005</v>
      </c>
      <c r="D1691" s="156">
        <v>7.2289999999999993E-2</v>
      </c>
      <c r="E1691" s="156">
        <v>6.3500000000000001E-2</v>
      </c>
      <c r="F1691" s="156">
        <v>8.7899999999999992E-3</v>
      </c>
      <c r="G1691" s="155">
        <f t="shared" si="52"/>
        <v>122.95496120222249</v>
      </c>
      <c r="H1691" s="75">
        <f t="shared" si="53"/>
        <v>341645425.1968866</v>
      </c>
    </row>
    <row r="1692" spans="1:8" x14ac:dyDescent="0.3">
      <c r="A1692" s="143">
        <v>42168</v>
      </c>
      <c r="B1692" s="148">
        <v>10297.969999999999</v>
      </c>
      <c r="C1692" s="148">
        <v>618.34</v>
      </c>
      <c r="D1692" s="156">
        <v>7.2569999999999996E-2</v>
      </c>
      <c r="E1692" s="156">
        <v>6.3769999999999993E-2</v>
      </c>
      <c r="F1692" s="156">
        <v>8.8000000000000005E-3</v>
      </c>
      <c r="G1692" s="155">
        <f t="shared" si="52"/>
        <v>123.09484170415907</v>
      </c>
      <c r="H1692" s="75">
        <f t="shared" si="53"/>
        <v>342565126.33847636</v>
      </c>
    </row>
    <row r="1693" spans="1:8" x14ac:dyDescent="0.3">
      <c r="A1693" s="143">
        <v>42330</v>
      </c>
      <c r="B1693" s="148">
        <v>10287.379999999999</v>
      </c>
      <c r="C1693" s="148">
        <v>618.74</v>
      </c>
      <c r="D1693" s="156">
        <v>7.2819999999999996E-2</v>
      </c>
      <c r="E1693" s="156">
        <v>6.4009999999999997E-2</v>
      </c>
      <c r="F1693" s="156">
        <v>8.8100000000000001E-3</v>
      </c>
      <c r="G1693" s="155">
        <f t="shared" si="52"/>
        <v>123.23472220609561</v>
      </c>
      <c r="H1693" s="75">
        <f t="shared" si="53"/>
        <v>343490854.2188949</v>
      </c>
    </row>
    <row r="1694" spans="1:8" x14ac:dyDescent="0.3">
      <c r="A1694" s="143">
        <v>42493</v>
      </c>
      <c r="B1694" s="148">
        <v>10288.200000000001</v>
      </c>
      <c r="C1694" s="148">
        <v>617.83000000000004</v>
      </c>
      <c r="D1694" s="156">
        <v>7.3069999999999996E-2</v>
      </c>
      <c r="E1694" s="156">
        <v>6.4269999999999994E-2</v>
      </c>
      <c r="F1694" s="156">
        <v>8.8000000000000005E-3</v>
      </c>
      <c r="G1694" s="155">
        <f t="shared" si="52"/>
        <v>123.09484170415907</v>
      </c>
      <c r="H1694" s="75">
        <f t="shared" si="53"/>
        <v>345205366.94889194</v>
      </c>
    </row>
    <row r="1695" spans="1:8" x14ac:dyDescent="0.3">
      <c r="A1695" s="143">
        <v>42656</v>
      </c>
      <c r="B1695" s="148">
        <v>10251.049999999999</v>
      </c>
      <c r="C1695" s="148">
        <v>618.77</v>
      </c>
      <c r="D1695" s="156">
        <v>7.3400000000000007E-2</v>
      </c>
      <c r="E1695" s="156">
        <v>6.4560000000000006E-2</v>
      </c>
      <c r="F1695" s="156">
        <v>8.8500000000000002E-3</v>
      </c>
      <c r="G1695" s="155">
        <f t="shared" si="52"/>
        <v>123.79424421384179</v>
      </c>
      <c r="H1695" s="75">
        <f t="shared" si="53"/>
        <v>344571755.09966487</v>
      </c>
    </row>
    <row r="1696" spans="1:8" x14ac:dyDescent="0.3">
      <c r="A1696" s="143">
        <v>42820</v>
      </c>
      <c r="B1696" s="148">
        <v>10197.84</v>
      </c>
      <c r="C1696" s="148">
        <v>618.14</v>
      </c>
      <c r="D1696" s="156">
        <v>7.3660000000000003E-2</v>
      </c>
      <c r="E1696" s="156">
        <v>6.4780000000000004E-2</v>
      </c>
      <c r="F1696" s="156">
        <v>8.8800000000000007E-3</v>
      </c>
      <c r="G1696" s="155">
        <f t="shared" si="52"/>
        <v>124.2138857196514</v>
      </c>
      <c r="H1696" s="75">
        <f t="shared" si="53"/>
        <v>344727964.6065014</v>
      </c>
    </row>
    <row r="1697" spans="1:8" x14ac:dyDescent="0.3">
      <c r="A1697" s="143">
        <v>42985</v>
      </c>
      <c r="B1697" s="148">
        <v>10202.040000000001</v>
      </c>
      <c r="C1697" s="148">
        <v>617.94000000000005</v>
      </c>
      <c r="D1697" s="156">
        <v>7.3880000000000001E-2</v>
      </c>
      <c r="E1697" s="156">
        <v>6.5000000000000002E-2</v>
      </c>
      <c r="F1697" s="156">
        <v>8.8800000000000007E-3</v>
      </c>
      <c r="G1697" s="155">
        <f t="shared" si="52"/>
        <v>124.2138857196514</v>
      </c>
      <c r="H1697" s="75">
        <f t="shared" si="53"/>
        <v>346056318.51028639</v>
      </c>
    </row>
    <row r="1698" spans="1:8" x14ac:dyDescent="0.3">
      <c r="A1698" s="143">
        <v>43150</v>
      </c>
      <c r="B1698" s="148">
        <v>10201.75</v>
      </c>
      <c r="C1698" s="148">
        <v>618.57000000000005</v>
      </c>
      <c r="D1698" s="156">
        <v>7.4130000000000001E-2</v>
      </c>
      <c r="E1698" s="156">
        <v>6.5240000000000006E-2</v>
      </c>
      <c r="F1698" s="156">
        <v>8.8900000000000003E-3</v>
      </c>
      <c r="G1698" s="155">
        <f t="shared" si="52"/>
        <v>124.35376622158795</v>
      </c>
      <c r="H1698" s="75">
        <f t="shared" si="53"/>
        <v>346993913.50246948</v>
      </c>
    </row>
    <row r="1699" spans="1:8" x14ac:dyDescent="0.3">
      <c r="A1699" s="143">
        <v>43316</v>
      </c>
      <c r="B1699" s="148">
        <v>10177.530000000001</v>
      </c>
      <c r="C1699" s="148">
        <v>618.1</v>
      </c>
      <c r="D1699" s="156">
        <v>7.4440000000000006E-2</v>
      </c>
      <c r="E1699" s="156">
        <v>6.5540000000000001E-2</v>
      </c>
      <c r="F1699" s="156">
        <v>8.8999999999999999E-3</v>
      </c>
      <c r="G1699" s="155">
        <f t="shared" si="52"/>
        <v>124.49364672352449</v>
      </c>
      <c r="H1699" s="75">
        <f t="shared" si="53"/>
        <v>347937434.07803112</v>
      </c>
    </row>
    <row r="1700" spans="1:8" x14ac:dyDescent="0.3">
      <c r="A1700" s="143">
        <v>43483</v>
      </c>
      <c r="B1700" s="148">
        <v>10171.75</v>
      </c>
      <c r="C1700" s="148">
        <v>617.95000000000005</v>
      </c>
      <c r="D1700" s="156">
        <v>7.4709999999999999E-2</v>
      </c>
      <c r="E1700" s="156">
        <v>6.5809999999999994E-2</v>
      </c>
      <c r="F1700" s="156">
        <v>8.8999999999999999E-3</v>
      </c>
      <c r="G1700" s="155">
        <f t="shared" si="52"/>
        <v>124.49364672352449</v>
      </c>
      <c r="H1700" s="75">
        <f t="shared" si="53"/>
        <v>349278867.99369812</v>
      </c>
    </row>
    <row r="1701" spans="1:8" x14ac:dyDescent="0.3">
      <c r="A1701" s="143">
        <v>43650</v>
      </c>
      <c r="B1701" s="148">
        <v>10178.44</v>
      </c>
      <c r="C1701" s="148">
        <v>619.07000000000005</v>
      </c>
      <c r="D1701" s="156">
        <v>7.4940000000000007E-2</v>
      </c>
      <c r="E1701" s="156">
        <v>6.6030000000000005E-2</v>
      </c>
      <c r="F1701" s="156">
        <v>8.9099999999999995E-3</v>
      </c>
      <c r="G1701" s="155">
        <f t="shared" si="52"/>
        <v>124.63352722546104</v>
      </c>
      <c r="H1701" s="75">
        <f t="shared" si="53"/>
        <v>350226788.66367555</v>
      </c>
    </row>
    <row r="1702" spans="1:8" x14ac:dyDescent="0.3">
      <c r="A1702" s="143">
        <v>43818</v>
      </c>
      <c r="B1702" s="148">
        <v>10125.549999999999</v>
      </c>
      <c r="C1702" s="148">
        <v>617.79999999999995</v>
      </c>
      <c r="D1702" s="156">
        <v>7.5240000000000001E-2</v>
      </c>
      <c r="E1702" s="156">
        <v>6.6299999999999998E-2</v>
      </c>
      <c r="F1702" s="156">
        <v>8.94E-3</v>
      </c>
      <c r="G1702" s="155">
        <f t="shared" si="52"/>
        <v>125.05316873127067</v>
      </c>
      <c r="H1702" s="75">
        <f t="shared" si="53"/>
        <v>350394959.55645394</v>
      </c>
    </row>
    <row r="1703" spans="1:8" x14ac:dyDescent="0.3">
      <c r="A1703" s="143">
        <v>43986</v>
      </c>
      <c r="B1703" s="148">
        <v>10097.11</v>
      </c>
      <c r="C1703" s="148">
        <v>619.15</v>
      </c>
      <c r="D1703" s="156">
        <v>7.5609999999999997E-2</v>
      </c>
      <c r="E1703" s="156">
        <v>6.6619999999999999E-2</v>
      </c>
      <c r="F1703" s="156">
        <v>8.9899999999999997E-3</v>
      </c>
      <c r="G1703" s="155">
        <f t="shared" si="52"/>
        <v>125.75257124095342</v>
      </c>
      <c r="H1703" s="75">
        <f t="shared" si="53"/>
        <v>349782112.33326435</v>
      </c>
    </row>
    <row r="1704" spans="1:8" x14ac:dyDescent="0.3">
      <c r="A1704" s="143">
        <v>44156</v>
      </c>
      <c r="B1704" s="148">
        <v>10090.450000000001</v>
      </c>
      <c r="C1704" s="148">
        <v>618.24</v>
      </c>
      <c r="D1704" s="156">
        <v>7.5880000000000003E-2</v>
      </c>
      <c r="E1704" s="156">
        <v>6.6900000000000001E-2</v>
      </c>
      <c r="F1704" s="156">
        <v>8.9800000000000001E-3</v>
      </c>
      <c r="G1704" s="155">
        <f t="shared" si="52"/>
        <v>125.61269073901687</v>
      </c>
      <c r="H1704" s="75">
        <f t="shared" si="53"/>
        <v>351524991.14712936</v>
      </c>
    </row>
    <row r="1705" spans="1:8" x14ac:dyDescent="0.3">
      <c r="A1705" s="143">
        <v>44325</v>
      </c>
      <c r="B1705" s="148">
        <v>10056.6</v>
      </c>
      <c r="C1705" s="148">
        <v>618.33000000000004</v>
      </c>
      <c r="D1705" s="156">
        <v>7.6160000000000005E-2</v>
      </c>
      <c r="E1705" s="156">
        <v>6.7150000000000001E-2</v>
      </c>
      <c r="F1705" s="156">
        <v>9.0100000000000006E-3</v>
      </c>
      <c r="G1705" s="155">
        <f t="shared" si="52"/>
        <v>126.03233224482648</v>
      </c>
      <c r="H1705" s="75">
        <f t="shared" si="53"/>
        <v>351695467.42891055</v>
      </c>
    </row>
    <row r="1706" spans="1:8" x14ac:dyDescent="0.3">
      <c r="A1706" s="143">
        <v>44496</v>
      </c>
      <c r="B1706" s="148">
        <v>10090.040000000001</v>
      </c>
      <c r="C1706" s="148">
        <v>618.49</v>
      </c>
      <c r="D1706" s="156">
        <v>7.639E-2</v>
      </c>
      <c r="E1706" s="156">
        <v>6.7409999999999998E-2</v>
      </c>
      <c r="F1706" s="156">
        <v>8.9800000000000001E-3</v>
      </c>
      <c r="G1706" s="155">
        <f t="shared" si="52"/>
        <v>125.61269073901687</v>
      </c>
      <c r="H1706" s="75">
        <f t="shared" si="53"/>
        <v>354231724.02578735</v>
      </c>
    </row>
    <row r="1707" spans="1:8" x14ac:dyDescent="0.3">
      <c r="A1707" s="143">
        <v>44667</v>
      </c>
      <c r="B1707" s="148">
        <v>10027.780000000001</v>
      </c>
      <c r="C1707" s="148">
        <v>617.86</v>
      </c>
      <c r="D1707" s="156">
        <v>7.6700000000000004E-2</v>
      </c>
      <c r="E1707" s="156">
        <v>6.7669999999999994E-2</v>
      </c>
      <c r="F1707" s="156">
        <v>9.0299999999999998E-3</v>
      </c>
      <c r="G1707" s="155">
        <f t="shared" si="52"/>
        <v>126.31209324869957</v>
      </c>
      <c r="H1707" s="75">
        <f t="shared" si="53"/>
        <v>353624097.67094779</v>
      </c>
    </row>
    <row r="1708" spans="1:8" x14ac:dyDescent="0.3">
      <c r="A1708" s="143">
        <v>44839</v>
      </c>
      <c r="B1708" s="148">
        <v>9954.93</v>
      </c>
      <c r="C1708" s="148">
        <v>616.45000000000005</v>
      </c>
      <c r="D1708" s="156">
        <v>7.6980000000000007E-2</v>
      </c>
      <c r="E1708" s="156">
        <v>6.7909999999999998E-2</v>
      </c>
      <c r="F1708" s="156">
        <v>9.0799999999999995E-3</v>
      </c>
      <c r="G1708" s="155">
        <f t="shared" si="52"/>
        <v>127.0114957583823</v>
      </c>
      <c r="H1708" s="75">
        <f t="shared" si="53"/>
        <v>353031036.53938967</v>
      </c>
    </row>
    <row r="1709" spans="1:8" x14ac:dyDescent="0.3">
      <c r="A1709" s="143">
        <v>45011</v>
      </c>
      <c r="B1709" s="148">
        <v>10012.6</v>
      </c>
      <c r="C1709" s="148">
        <v>617.75</v>
      </c>
      <c r="D1709" s="156">
        <v>7.7240000000000003E-2</v>
      </c>
      <c r="E1709" s="156">
        <v>6.8199999999999997E-2</v>
      </c>
      <c r="F1709" s="156">
        <v>9.0399999999999994E-3</v>
      </c>
      <c r="G1709" s="155">
        <f t="shared" si="52"/>
        <v>126.45197375063611</v>
      </c>
      <c r="H1709" s="75">
        <f t="shared" si="53"/>
        <v>355953320.97197551</v>
      </c>
    </row>
    <row r="1710" spans="1:8" x14ac:dyDescent="0.3">
      <c r="A1710" s="143">
        <v>45184</v>
      </c>
      <c r="B1710" s="148">
        <v>9991.15</v>
      </c>
      <c r="C1710" s="148">
        <v>618.49</v>
      </c>
      <c r="D1710" s="156">
        <v>7.7619999999999995E-2</v>
      </c>
      <c r="E1710" s="156">
        <v>6.855E-2</v>
      </c>
      <c r="F1710" s="156">
        <v>9.0699999999999999E-3</v>
      </c>
      <c r="G1710" s="155">
        <f t="shared" si="52"/>
        <v>126.87161525644575</v>
      </c>
      <c r="H1710" s="75">
        <f t="shared" si="53"/>
        <v>356139550.27426368</v>
      </c>
    </row>
    <row r="1711" spans="1:8" x14ac:dyDescent="0.3">
      <c r="A1711" s="143">
        <v>45358</v>
      </c>
      <c r="B1711" s="148">
        <v>9968.17</v>
      </c>
      <c r="C1711" s="148">
        <v>618.17999999999995</v>
      </c>
      <c r="D1711" s="156">
        <v>7.7929999999999999E-2</v>
      </c>
      <c r="E1711" s="156">
        <v>6.8849999999999995E-2</v>
      </c>
      <c r="F1711" s="156">
        <v>9.0900000000000009E-3</v>
      </c>
      <c r="G1711" s="155">
        <f t="shared" si="52"/>
        <v>127.15137626031884</v>
      </c>
      <c r="H1711" s="75">
        <f t="shared" si="53"/>
        <v>356724412.53909761</v>
      </c>
    </row>
    <row r="1712" spans="1:8" x14ac:dyDescent="0.3">
      <c r="A1712" s="143">
        <v>45532</v>
      </c>
      <c r="B1712" s="148">
        <v>9999.93</v>
      </c>
      <c r="C1712" s="148">
        <v>618.80999999999995</v>
      </c>
      <c r="D1712" s="156">
        <v>7.8219999999999998E-2</v>
      </c>
      <c r="E1712" s="156">
        <v>6.9150000000000003E-2</v>
      </c>
      <c r="F1712" s="156">
        <v>9.0699999999999999E-3</v>
      </c>
      <c r="G1712" s="155">
        <f t="shared" si="52"/>
        <v>126.87161525644575</v>
      </c>
      <c r="H1712" s="75">
        <f t="shared" si="53"/>
        <v>358882480.59241712</v>
      </c>
    </row>
    <row r="1713" spans="1:8" x14ac:dyDescent="0.3">
      <c r="A1713" s="143">
        <v>45707</v>
      </c>
      <c r="B1713" s="148">
        <v>9966.98</v>
      </c>
      <c r="C1713" s="148">
        <v>618.17999999999995</v>
      </c>
      <c r="D1713" s="156">
        <v>7.8469999999999998E-2</v>
      </c>
      <c r="E1713" s="156">
        <v>6.9379999999999997E-2</v>
      </c>
      <c r="F1713" s="156">
        <v>9.0900000000000009E-3</v>
      </c>
      <c r="G1713" s="155">
        <f t="shared" si="52"/>
        <v>127.15137626031884</v>
      </c>
      <c r="H1713" s="75">
        <f t="shared" si="53"/>
        <v>359469172.44862062</v>
      </c>
    </row>
    <row r="1714" spans="1:8" x14ac:dyDescent="0.3">
      <c r="A1714" s="143">
        <v>45883</v>
      </c>
      <c r="B1714" s="148">
        <v>9919.34</v>
      </c>
      <c r="C1714" s="148">
        <v>618.02</v>
      </c>
      <c r="D1714" s="156">
        <v>7.8770000000000007E-2</v>
      </c>
      <c r="E1714" s="156">
        <v>6.9639999999999994E-2</v>
      </c>
      <c r="F1714" s="156">
        <v>9.1299999999999992E-3</v>
      </c>
      <c r="G1714" s="155">
        <f t="shared" si="52"/>
        <v>127.71089826806499</v>
      </c>
      <c r="H1714" s="75">
        <f t="shared" si="53"/>
        <v>359272392.74201679</v>
      </c>
    </row>
    <row r="1715" spans="1:8" x14ac:dyDescent="0.3">
      <c r="A1715" s="143">
        <v>46059</v>
      </c>
      <c r="B1715" s="148">
        <v>9896.5</v>
      </c>
      <c r="C1715" s="148">
        <v>619.01</v>
      </c>
      <c r="D1715" s="156">
        <v>7.9089999999999994E-2</v>
      </c>
      <c r="E1715" s="156">
        <v>6.9930000000000006E-2</v>
      </c>
      <c r="F1715" s="156">
        <v>9.1699999999999993E-3</v>
      </c>
      <c r="G1715" s="155">
        <f t="shared" si="52"/>
        <v>128.27042027581118</v>
      </c>
      <c r="H1715" s="75">
        <f t="shared" si="53"/>
        <v>359077329.76131564</v>
      </c>
    </row>
    <row r="1716" spans="1:8" x14ac:dyDescent="0.3">
      <c r="A1716" s="143">
        <v>46237</v>
      </c>
      <c r="B1716" s="148">
        <v>9882.33</v>
      </c>
      <c r="C1716" s="148">
        <v>618.11</v>
      </c>
      <c r="D1716" s="156">
        <v>7.9450000000000007E-2</v>
      </c>
      <c r="E1716" s="156">
        <v>7.0290000000000005E-2</v>
      </c>
      <c r="F1716" s="156">
        <v>9.1699999999999993E-3</v>
      </c>
      <c r="G1716" s="155">
        <f t="shared" si="52"/>
        <v>128.27042027581118</v>
      </c>
      <c r="H1716" s="75">
        <f t="shared" si="53"/>
        <v>360465023.03944832</v>
      </c>
    </row>
    <row r="1717" spans="1:8" x14ac:dyDescent="0.3">
      <c r="A1717" s="143">
        <v>46414</v>
      </c>
      <c r="B1717" s="148">
        <v>9817.43</v>
      </c>
      <c r="C1717" s="148">
        <v>617.64</v>
      </c>
      <c r="D1717" s="156">
        <v>7.9829999999999998E-2</v>
      </c>
      <c r="E1717" s="156">
        <v>7.0610000000000006E-2</v>
      </c>
      <c r="F1717" s="156">
        <v>9.2200000000000008E-3</v>
      </c>
      <c r="G1717" s="155">
        <f t="shared" si="52"/>
        <v>128.9698227854939</v>
      </c>
      <c r="H1717" s="75">
        <f t="shared" si="53"/>
        <v>359882637.6399464</v>
      </c>
    </row>
    <row r="1718" spans="1:8" x14ac:dyDescent="0.3">
      <c r="A1718" s="143">
        <v>46593</v>
      </c>
      <c r="B1718" s="148">
        <v>9787.16</v>
      </c>
      <c r="C1718" s="148">
        <v>618.01</v>
      </c>
      <c r="D1718" s="156">
        <v>8.0149999999999999E-2</v>
      </c>
      <c r="E1718" s="156">
        <v>7.0889999999999995E-2</v>
      </c>
      <c r="F1718" s="156">
        <v>9.2499999999999995E-3</v>
      </c>
      <c r="G1718" s="155">
        <f t="shared" si="52"/>
        <v>129.38946429130354</v>
      </c>
      <c r="H1718" s="75">
        <f t="shared" si="53"/>
        <v>360098870.91812921</v>
      </c>
    </row>
    <row r="1719" spans="1:8" x14ac:dyDescent="0.3">
      <c r="A1719" s="143">
        <v>46772</v>
      </c>
      <c r="B1719" s="148">
        <v>9801.6200000000008</v>
      </c>
      <c r="C1719" s="148">
        <v>618.04999999999995</v>
      </c>
      <c r="D1719" s="156">
        <v>8.0369999999999997E-2</v>
      </c>
      <c r="E1719" s="156">
        <v>7.1129999999999999E-2</v>
      </c>
      <c r="F1719" s="156">
        <v>9.2399999999999999E-3</v>
      </c>
      <c r="G1719" s="155">
        <f t="shared" si="52"/>
        <v>129.24958378936702</v>
      </c>
      <c r="H1719" s="75">
        <f t="shared" si="53"/>
        <v>361873505.72998744</v>
      </c>
    </row>
    <row r="1720" spans="1:8" x14ac:dyDescent="0.3">
      <c r="A1720" s="143">
        <v>46952</v>
      </c>
      <c r="B1720" s="148">
        <v>9823.5300000000007</v>
      </c>
      <c r="C1720" s="148">
        <v>617.94000000000005</v>
      </c>
      <c r="D1720" s="156">
        <v>8.0649999999999999E-2</v>
      </c>
      <c r="E1720" s="156">
        <v>7.1429999999999993E-2</v>
      </c>
      <c r="F1720" s="156">
        <v>9.2200000000000008E-3</v>
      </c>
      <c r="G1720" s="155">
        <f t="shared" si="52"/>
        <v>128.9698227854939</v>
      </c>
      <c r="H1720" s="75">
        <f t="shared" si="53"/>
        <v>364054156.12683159</v>
      </c>
    </row>
    <row r="1721" spans="1:8" x14ac:dyDescent="0.3">
      <c r="A1721" s="143">
        <v>47132</v>
      </c>
      <c r="B1721" s="148">
        <v>9788.74</v>
      </c>
      <c r="C1721" s="148">
        <v>619.07000000000005</v>
      </c>
      <c r="D1721" s="156">
        <v>8.1040000000000001E-2</v>
      </c>
      <c r="E1721" s="156">
        <v>7.177E-2</v>
      </c>
      <c r="F1721" s="156">
        <v>9.2700000000000005E-3</v>
      </c>
      <c r="G1721" s="155">
        <f t="shared" si="52"/>
        <v>129.66922529517666</v>
      </c>
      <c r="H1721" s="75">
        <f t="shared" si="53"/>
        <v>363478688.89252305</v>
      </c>
    </row>
    <row r="1722" spans="1:8" x14ac:dyDescent="0.3">
      <c r="A1722" s="143">
        <v>47314</v>
      </c>
      <c r="B1722" s="148">
        <v>9749.27</v>
      </c>
      <c r="C1722" s="148">
        <v>619.23</v>
      </c>
      <c r="D1722" s="156">
        <v>8.14E-2</v>
      </c>
      <c r="E1722" s="156">
        <v>7.2099999999999997E-2</v>
      </c>
      <c r="F1722" s="156">
        <v>9.3100000000000006E-3</v>
      </c>
      <c r="G1722" s="155">
        <f t="shared" si="52"/>
        <v>130.22874730292281</v>
      </c>
      <c r="H1722" s="75">
        <f t="shared" si="53"/>
        <v>363314559.8025583</v>
      </c>
    </row>
    <row r="1723" spans="1:8" x14ac:dyDescent="0.3">
      <c r="A1723" s="143">
        <v>47496</v>
      </c>
      <c r="B1723" s="148">
        <v>9753.16</v>
      </c>
      <c r="C1723" s="148">
        <v>619.24</v>
      </c>
      <c r="D1723" s="156">
        <v>8.1739999999999993E-2</v>
      </c>
      <c r="E1723" s="156">
        <v>7.2440000000000004E-2</v>
      </c>
      <c r="F1723" s="156">
        <v>9.2999999999999992E-3</v>
      </c>
      <c r="G1723" s="155">
        <f t="shared" si="52"/>
        <v>130.08886680098627</v>
      </c>
      <c r="H1723" s="75">
        <f t="shared" si="53"/>
        <v>365104264.24623072</v>
      </c>
    </row>
    <row r="1724" spans="1:8" x14ac:dyDescent="0.3">
      <c r="A1724" s="143">
        <v>47678</v>
      </c>
      <c r="B1724" s="148">
        <v>9701.17</v>
      </c>
      <c r="C1724" s="148">
        <v>618.12</v>
      </c>
      <c r="D1724" s="156">
        <v>8.208E-2</v>
      </c>
      <c r="E1724" s="156">
        <v>7.2739999999999999E-2</v>
      </c>
      <c r="F1724" s="156">
        <v>9.3399999999999993E-3</v>
      </c>
      <c r="G1724" s="155">
        <f t="shared" si="52"/>
        <v>130.64838880873245</v>
      </c>
      <c r="H1724" s="75">
        <f t="shared" si="53"/>
        <v>364933700.55868024</v>
      </c>
    </row>
    <row r="1725" spans="1:8" x14ac:dyDescent="0.3">
      <c r="A1725" s="143">
        <v>47862</v>
      </c>
      <c r="B1725" s="148">
        <v>9703.24</v>
      </c>
      <c r="C1725" s="148">
        <v>618.84</v>
      </c>
      <c r="D1725" s="156">
        <v>8.2369999999999999E-2</v>
      </c>
      <c r="E1725" s="156">
        <v>7.3029999999999998E-2</v>
      </c>
      <c r="F1725" s="156">
        <v>9.3500000000000007E-3</v>
      </c>
      <c r="G1725" s="155">
        <f t="shared" si="52"/>
        <v>130.78826931066902</v>
      </c>
      <c r="H1725" s="75">
        <f t="shared" si="53"/>
        <v>365950251.1369012</v>
      </c>
    </row>
    <row r="1726" spans="1:8" x14ac:dyDescent="0.3">
      <c r="A1726" s="143">
        <v>48046</v>
      </c>
      <c r="B1726" s="148">
        <v>9675.83</v>
      </c>
      <c r="C1726" s="148">
        <v>618.82000000000005</v>
      </c>
      <c r="D1726" s="156">
        <v>8.2780000000000006E-2</v>
      </c>
      <c r="E1726" s="156">
        <v>7.3410000000000003E-2</v>
      </c>
      <c r="F1726" s="156">
        <v>9.3699999999999999E-3</v>
      </c>
      <c r="G1726" s="155">
        <f t="shared" si="52"/>
        <v>131.06803031454209</v>
      </c>
      <c r="H1726" s="75">
        <f t="shared" si="53"/>
        <v>366572991.78676426</v>
      </c>
    </row>
    <row r="1727" spans="1:8" x14ac:dyDescent="0.3">
      <c r="A1727" s="143">
        <v>48230</v>
      </c>
      <c r="B1727" s="148">
        <v>9691.67</v>
      </c>
      <c r="C1727" s="148">
        <v>619.16999999999996</v>
      </c>
      <c r="D1727" s="156">
        <v>8.3129999999999996E-2</v>
      </c>
      <c r="E1727" s="156">
        <v>7.3770000000000002E-2</v>
      </c>
      <c r="F1727" s="156">
        <v>9.3600000000000003E-3</v>
      </c>
      <c r="G1727" s="155">
        <f t="shared" si="52"/>
        <v>130.92814981260557</v>
      </c>
      <c r="H1727" s="75">
        <f t="shared" si="53"/>
        <v>368369980.55063397</v>
      </c>
    </row>
    <row r="1728" spans="1:8" x14ac:dyDescent="0.3">
      <c r="A1728" s="143">
        <v>48416</v>
      </c>
      <c r="B1728" s="148">
        <v>9656.16</v>
      </c>
      <c r="C1728" s="148">
        <v>618.78</v>
      </c>
      <c r="D1728" s="156">
        <v>8.3500000000000005E-2</v>
      </c>
      <c r="E1728" s="156">
        <v>7.4109999999999995E-2</v>
      </c>
      <c r="F1728" s="156">
        <v>9.3900000000000008E-3</v>
      </c>
      <c r="G1728" s="155">
        <f t="shared" si="52"/>
        <v>131.34779131841518</v>
      </c>
      <c r="H1728" s="75">
        <f t="shared" si="53"/>
        <v>368609167.41743487</v>
      </c>
    </row>
    <row r="1729" spans="1:8" x14ac:dyDescent="0.3">
      <c r="A1729" s="143">
        <v>48602</v>
      </c>
      <c r="B1729" s="148">
        <v>9633.19</v>
      </c>
      <c r="C1729" s="148">
        <v>618.01</v>
      </c>
      <c r="D1729" s="156">
        <v>8.3900000000000002E-2</v>
      </c>
      <c r="E1729" s="156">
        <v>7.4499999999999997E-2</v>
      </c>
      <c r="F1729" s="156">
        <v>9.4000000000000004E-3</v>
      </c>
      <c r="G1729" s="155">
        <f t="shared" si="52"/>
        <v>131.48767182035169</v>
      </c>
      <c r="H1729" s="75">
        <f t="shared" si="53"/>
        <v>369631611.29207379</v>
      </c>
    </row>
    <row r="1730" spans="1:8" x14ac:dyDescent="0.3">
      <c r="A1730" s="143">
        <v>48789</v>
      </c>
      <c r="B1730" s="148">
        <v>9603.68</v>
      </c>
      <c r="C1730" s="148">
        <v>619.13</v>
      </c>
      <c r="D1730" s="156">
        <v>8.4290000000000004E-2</v>
      </c>
      <c r="E1730" s="156">
        <v>7.4840000000000004E-2</v>
      </c>
      <c r="F1730" s="156">
        <v>9.4500000000000001E-3</v>
      </c>
      <c r="G1730" s="155">
        <f t="shared" si="52"/>
        <v>132.18707433003445</v>
      </c>
      <c r="H1730" s="75">
        <f t="shared" si="53"/>
        <v>369090550.24689788</v>
      </c>
    </row>
    <row r="1731" spans="1:8" x14ac:dyDescent="0.3">
      <c r="A1731" s="143">
        <v>48976</v>
      </c>
      <c r="B1731" s="148">
        <v>9635.64</v>
      </c>
      <c r="C1731" s="148">
        <v>619.41</v>
      </c>
      <c r="D1731" s="156">
        <v>8.4589999999999999E-2</v>
      </c>
      <c r="E1731" s="156">
        <v>7.5170000000000001E-2</v>
      </c>
      <c r="F1731" s="156">
        <v>9.4199999999999996E-3</v>
      </c>
      <c r="G1731" s="155">
        <f t="shared" si="52"/>
        <v>131.76743282422478</v>
      </c>
      <c r="H1731" s="75">
        <f t="shared" si="53"/>
        <v>371685164.91729057</v>
      </c>
    </row>
    <row r="1732" spans="1:8" x14ac:dyDescent="0.3">
      <c r="A1732" s="143">
        <v>49165</v>
      </c>
      <c r="B1732" s="148">
        <v>9514.83</v>
      </c>
      <c r="C1732" s="148">
        <v>617.72</v>
      </c>
      <c r="D1732" s="156">
        <v>8.4989999999999996E-2</v>
      </c>
      <c r="E1732" s="156">
        <v>7.5469999999999995E-2</v>
      </c>
      <c r="F1732" s="156">
        <v>9.5099999999999994E-3</v>
      </c>
      <c r="G1732" s="155">
        <f t="shared" si="52"/>
        <v>133.02635734165366</v>
      </c>
      <c r="H1732" s="75">
        <f t="shared" si="53"/>
        <v>369588410.7668134</v>
      </c>
    </row>
    <row r="1733" spans="1:8" x14ac:dyDescent="0.3">
      <c r="A1733" s="143">
        <v>49354</v>
      </c>
      <c r="B1733" s="148">
        <v>9564.33</v>
      </c>
      <c r="C1733" s="148">
        <v>618.89</v>
      </c>
      <c r="D1733" s="156">
        <v>8.5339999999999999E-2</v>
      </c>
      <c r="E1733" s="156">
        <v>7.5859999999999997E-2</v>
      </c>
      <c r="F1733" s="156">
        <v>9.4800000000000006E-3</v>
      </c>
      <c r="G1733" s="155">
        <f t="shared" si="52"/>
        <v>132.60671583584406</v>
      </c>
      <c r="H1733" s="75">
        <f t="shared" si="53"/>
        <v>372183261.52572918</v>
      </c>
    </row>
    <row r="1734" spans="1:8" x14ac:dyDescent="0.3">
      <c r="A1734" s="143">
        <v>49544</v>
      </c>
      <c r="B1734" s="148">
        <v>9500.48</v>
      </c>
      <c r="C1734" s="148">
        <v>619.6</v>
      </c>
      <c r="D1734" s="156">
        <v>8.5790000000000005E-2</v>
      </c>
      <c r="E1734" s="156">
        <v>7.6230000000000006E-2</v>
      </c>
      <c r="F1734" s="156">
        <v>9.5600000000000008E-3</v>
      </c>
      <c r="G1734" s="155">
        <f t="shared" si="52"/>
        <v>133.72575985133642</v>
      </c>
      <c r="H1734" s="75">
        <f t="shared" si="53"/>
        <v>370489575.49449193</v>
      </c>
    </row>
    <row r="1735" spans="1:8" x14ac:dyDescent="0.3">
      <c r="A1735" s="143">
        <v>49734</v>
      </c>
      <c r="B1735" s="148">
        <v>9477.14</v>
      </c>
      <c r="C1735" s="148">
        <v>618.88</v>
      </c>
      <c r="D1735" s="156">
        <v>8.6180000000000007E-2</v>
      </c>
      <c r="E1735" s="156">
        <v>7.6609999999999998E-2</v>
      </c>
      <c r="F1735" s="156">
        <v>9.5700000000000004E-3</v>
      </c>
      <c r="G1735" s="155">
        <f t="shared" si="52"/>
        <v>133.86564035327294</v>
      </c>
      <c r="H1735" s="75">
        <f t="shared" si="53"/>
        <v>371521772.64271408</v>
      </c>
    </row>
    <row r="1736" spans="1:8" x14ac:dyDescent="0.3">
      <c r="A1736" s="143">
        <v>49925</v>
      </c>
      <c r="B1736" s="148">
        <v>9493.02</v>
      </c>
      <c r="C1736" s="148">
        <v>618.25</v>
      </c>
      <c r="D1736" s="156">
        <v>8.6540000000000006E-2</v>
      </c>
      <c r="E1736" s="156">
        <v>7.6990000000000003E-2</v>
      </c>
      <c r="F1736" s="156">
        <v>9.5399999999999999E-3</v>
      </c>
      <c r="G1736" s="155">
        <f t="shared" ref="G1736:G1799" si="54">(2*F1736/$B$7)*(1+3*$B$11)/(4+PI()*$B$11-PI())*10^6</f>
        <v>133.44599884746333</v>
      </c>
      <c r="H1736" s="75">
        <f t="shared" si="53"/>
        <v>374121370.67569351</v>
      </c>
    </row>
    <row r="1737" spans="1:8" x14ac:dyDescent="0.3">
      <c r="A1737" s="143">
        <v>50117</v>
      </c>
      <c r="B1737" s="148">
        <v>9441.4699999999993</v>
      </c>
      <c r="C1737" s="148">
        <v>617.86</v>
      </c>
      <c r="D1737" s="156">
        <v>8.6919999999999997E-2</v>
      </c>
      <c r="E1737" s="156">
        <v>7.7329999999999996E-2</v>
      </c>
      <c r="F1737" s="156">
        <v>9.5899999999999996E-3</v>
      </c>
      <c r="G1737" s="155">
        <f t="shared" si="54"/>
        <v>134.14540135714606</v>
      </c>
      <c r="H1737" s="75">
        <f t="shared" si="53"/>
        <v>373602072.77303153</v>
      </c>
    </row>
    <row r="1738" spans="1:8" x14ac:dyDescent="0.3">
      <c r="A1738" s="143">
        <v>50310</v>
      </c>
      <c r="B1738" s="148">
        <v>9458.77</v>
      </c>
      <c r="C1738" s="148">
        <v>618.22</v>
      </c>
      <c r="D1738" s="156">
        <v>8.7319999999999995E-2</v>
      </c>
      <c r="E1738" s="156">
        <v>7.7740000000000004E-2</v>
      </c>
      <c r="F1738" s="156">
        <v>9.58E-3</v>
      </c>
      <c r="G1738" s="155">
        <f t="shared" si="54"/>
        <v>134.00552085520951</v>
      </c>
      <c r="H1738" s="75">
        <f t="shared" si="53"/>
        <v>375432293.22886646</v>
      </c>
    </row>
    <row r="1739" spans="1:8" x14ac:dyDescent="0.3">
      <c r="A1739" s="143">
        <v>50503</v>
      </c>
      <c r="B1739" s="148">
        <v>9374.4599999999991</v>
      </c>
      <c r="C1739" s="148">
        <v>618.47</v>
      </c>
      <c r="D1739" s="156">
        <v>8.7760000000000005E-2</v>
      </c>
      <c r="E1739" s="156">
        <v>7.8100000000000003E-2</v>
      </c>
      <c r="F1739" s="156">
        <v>9.6699999999999998E-3</v>
      </c>
      <c r="G1739" s="155">
        <f t="shared" si="54"/>
        <v>135.26444537263842</v>
      </c>
      <c r="H1739" s="75">
        <f t="shared" si="53"/>
        <v>373364928.68373418</v>
      </c>
    </row>
    <row r="1740" spans="1:8" x14ac:dyDescent="0.3">
      <c r="A1740" s="143">
        <v>50698</v>
      </c>
      <c r="B1740" s="148">
        <v>9375.9699999999993</v>
      </c>
      <c r="C1740" s="148">
        <v>618.62</v>
      </c>
      <c r="D1740" s="156">
        <v>8.8169999999999998E-2</v>
      </c>
      <c r="E1740" s="156">
        <v>7.85E-2</v>
      </c>
      <c r="F1740" s="156">
        <v>9.6699999999999998E-3</v>
      </c>
      <c r="G1740" s="155">
        <f t="shared" si="54"/>
        <v>135.26444537263842</v>
      </c>
      <c r="H1740" s="75">
        <f t="shared" si="53"/>
        <v>374806549.20317519</v>
      </c>
    </row>
    <row r="1741" spans="1:8" x14ac:dyDescent="0.3">
      <c r="A1741" s="143">
        <v>50893</v>
      </c>
      <c r="B1741" s="148">
        <v>9365.9</v>
      </c>
      <c r="C1741" s="148">
        <v>618.32000000000005</v>
      </c>
      <c r="D1741" s="156">
        <v>8.8620000000000004E-2</v>
      </c>
      <c r="E1741" s="156">
        <v>7.8950000000000006E-2</v>
      </c>
      <c r="F1741" s="156">
        <v>9.6799999999999994E-3</v>
      </c>
      <c r="G1741" s="155">
        <f t="shared" si="54"/>
        <v>135.40432587457494</v>
      </c>
      <c r="H1741" s="75">
        <f t="shared" si="53"/>
        <v>375859483.59686971</v>
      </c>
    </row>
    <row r="1742" spans="1:8" x14ac:dyDescent="0.3">
      <c r="A1742" s="143">
        <v>51088</v>
      </c>
      <c r="B1742" s="148">
        <v>9346.85</v>
      </c>
      <c r="C1742" s="148">
        <v>618.21</v>
      </c>
      <c r="D1742" s="156">
        <v>8.9050000000000004E-2</v>
      </c>
      <c r="E1742" s="156">
        <v>7.9350000000000004E-2</v>
      </c>
      <c r="F1742" s="156">
        <v>9.6900000000000007E-3</v>
      </c>
      <c r="G1742" s="155">
        <f t="shared" si="54"/>
        <v>135.54420637651154</v>
      </c>
      <c r="H1742" s="75">
        <f t="shared" si="53"/>
        <v>376910244.75136137</v>
      </c>
    </row>
    <row r="1743" spans="1:8" x14ac:dyDescent="0.3">
      <c r="A1743" s="143">
        <v>51285</v>
      </c>
      <c r="B1743" s="148">
        <v>9315.3799999999992</v>
      </c>
      <c r="C1743" s="148">
        <v>618.26</v>
      </c>
      <c r="D1743" s="156">
        <v>8.9499999999999996E-2</v>
      </c>
      <c r="E1743" s="156">
        <v>7.9769999999999994E-2</v>
      </c>
      <c r="F1743" s="156">
        <v>9.7300000000000008E-3</v>
      </c>
      <c r="G1743" s="155">
        <f t="shared" si="54"/>
        <v>136.10372838425769</v>
      </c>
      <c r="H1743" s="75">
        <f t="shared" si="53"/>
        <v>376808193.34506804</v>
      </c>
    </row>
    <row r="1744" spans="1:8" x14ac:dyDescent="0.3">
      <c r="A1744" s="143">
        <v>51482</v>
      </c>
      <c r="B1744" s="148">
        <v>9326.74</v>
      </c>
      <c r="C1744" s="148">
        <v>618.41</v>
      </c>
      <c r="D1744" s="156">
        <v>8.9870000000000005E-2</v>
      </c>
      <c r="E1744" s="156">
        <v>8.0149999999999999E-2</v>
      </c>
      <c r="F1744" s="156">
        <v>9.7199999999999995E-3</v>
      </c>
      <c r="G1744" s="155">
        <f t="shared" si="54"/>
        <v>135.96384788232115</v>
      </c>
      <c r="H1744" s="75">
        <f t="shared" si="53"/>
        <v>378644770.66402596</v>
      </c>
    </row>
    <row r="1745" spans="1:8" x14ac:dyDescent="0.3">
      <c r="A1745" s="143">
        <v>51680</v>
      </c>
      <c r="B1745" s="148">
        <v>9272.27</v>
      </c>
      <c r="C1745" s="148">
        <v>618.82000000000005</v>
      </c>
      <c r="D1745" s="156">
        <v>9.0370000000000006E-2</v>
      </c>
      <c r="E1745" s="156">
        <v>8.0579999999999999E-2</v>
      </c>
      <c r="F1745" s="156">
        <v>9.7800000000000005E-3</v>
      </c>
      <c r="G1745" s="155">
        <f t="shared" si="54"/>
        <v>136.80313089394042</v>
      </c>
      <c r="H1745" s="75">
        <f t="shared" si="53"/>
        <v>377769131.90726632</v>
      </c>
    </row>
    <row r="1746" spans="1:8" x14ac:dyDescent="0.3">
      <c r="A1746" s="143">
        <v>51879</v>
      </c>
      <c r="B1746" s="148">
        <v>9230.48</v>
      </c>
      <c r="C1746" s="148">
        <v>617.69000000000005</v>
      </c>
      <c r="D1746" s="156">
        <v>9.0800000000000006E-2</v>
      </c>
      <c r="E1746" s="156">
        <v>8.0990000000000006E-2</v>
      </c>
      <c r="F1746" s="156">
        <v>9.8099999999999993E-3</v>
      </c>
      <c r="G1746" s="155">
        <f t="shared" si="54"/>
        <v>137.22277239975003</v>
      </c>
      <c r="H1746" s="75">
        <f t="shared" ref="H1746:H1809" si="55">A1746/G1746*10^6</f>
        <v>378064071.23789102</v>
      </c>
    </row>
    <row r="1747" spans="1:8" x14ac:dyDescent="0.3">
      <c r="A1747" s="143">
        <v>52078</v>
      </c>
      <c r="B1747" s="148">
        <v>9239.94</v>
      </c>
      <c r="C1747" s="148">
        <v>619.08000000000004</v>
      </c>
      <c r="D1747" s="156">
        <v>9.1270000000000004E-2</v>
      </c>
      <c r="E1747" s="156">
        <v>8.1449999999999995E-2</v>
      </c>
      <c r="F1747" s="156">
        <v>9.8200000000000006E-3</v>
      </c>
      <c r="G1747" s="155">
        <f t="shared" si="54"/>
        <v>137.36265290168657</v>
      </c>
      <c r="H1747" s="75">
        <f t="shared" si="55"/>
        <v>379127797.11144155</v>
      </c>
    </row>
    <row r="1748" spans="1:8" x14ac:dyDescent="0.3">
      <c r="A1748" s="143">
        <v>52278</v>
      </c>
      <c r="B1748" s="148">
        <v>9192.59</v>
      </c>
      <c r="C1748" s="148">
        <v>618.84</v>
      </c>
      <c r="D1748" s="156">
        <v>9.1749999999999998E-2</v>
      </c>
      <c r="E1748" s="156">
        <v>8.1879999999999994E-2</v>
      </c>
      <c r="F1748" s="156">
        <v>9.8700000000000003E-3</v>
      </c>
      <c r="G1748" s="155">
        <f t="shared" si="54"/>
        <v>138.0620554113693</v>
      </c>
      <c r="H1748" s="75">
        <f t="shared" si="55"/>
        <v>378655814.18611091</v>
      </c>
    </row>
    <row r="1749" spans="1:8" x14ac:dyDescent="0.3">
      <c r="A1749" s="143">
        <v>52479</v>
      </c>
      <c r="B1749" s="148">
        <v>9165.0400000000009</v>
      </c>
      <c r="C1749" s="148">
        <v>618.83000000000004</v>
      </c>
      <c r="D1749" s="156">
        <v>9.2219999999999996E-2</v>
      </c>
      <c r="E1749" s="156">
        <v>8.2320000000000004E-2</v>
      </c>
      <c r="F1749" s="156">
        <v>9.9000000000000008E-3</v>
      </c>
      <c r="G1749" s="155">
        <f t="shared" si="54"/>
        <v>138.48169691717894</v>
      </c>
      <c r="H1749" s="75">
        <f t="shared" si="55"/>
        <v>378959827.67589754</v>
      </c>
    </row>
    <row r="1750" spans="1:8" x14ac:dyDescent="0.3">
      <c r="A1750" s="143">
        <v>52681</v>
      </c>
      <c r="B1750" s="148">
        <v>9134.48</v>
      </c>
      <c r="C1750" s="148">
        <v>617.70000000000005</v>
      </c>
      <c r="D1750" s="156">
        <v>9.2749999999999999E-2</v>
      </c>
      <c r="E1750" s="156">
        <v>8.2839999999999997E-2</v>
      </c>
      <c r="F1750" s="156">
        <v>9.9100000000000004E-3</v>
      </c>
      <c r="G1750" s="155">
        <f t="shared" si="54"/>
        <v>138.62157741911545</v>
      </c>
      <c r="H1750" s="75">
        <f t="shared" si="55"/>
        <v>380034630.83327651</v>
      </c>
    </row>
    <row r="1751" spans="1:8" x14ac:dyDescent="0.3">
      <c r="A1751" s="143">
        <v>52884</v>
      </c>
      <c r="B1751" s="148">
        <v>9097.6299999999992</v>
      </c>
      <c r="C1751" s="148">
        <v>617.53</v>
      </c>
      <c r="D1751" s="156">
        <v>9.3229999999999993E-2</v>
      </c>
      <c r="E1751" s="156">
        <v>8.3280000000000007E-2</v>
      </c>
      <c r="F1751" s="156">
        <v>9.9500000000000005E-3</v>
      </c>
      <c r="G1751" s="155">
        <f t="shared" si="54"/>
        <v>139.18109942686166</v>
      </c>
      <c r="H1751" s="75">
        <f t="shared" si="55"/>
        <v>379965384.7955845</v>
      </c>
    </row>
    <row r="1752" spans="1:8" x14ac:dyDescent="0.3">
      <c r="A1752" s="143">
        <v>53087</v>
      </c>
      <c r="B1752" s="148">
        <v>9086.2199999999993</v>
      </c>
      <c r="C1752" s="148">
        <v>619.12</v>
      </c>
      <c r="D1752" s="156">
        <v>9.3640000000000001E-2</v>
      </c>
      <c r="E1752" s="156">
        <v>8.3650000000000002E-2</v>
      </c>
      <c r="F1752" s="156">
        <v>9.9900000000000006E-3</v>
      </c>
      <c r="G1752" s="155">
        <f t="shared" si="54"/>
        <v>139.74062143460787</v>
      </c>
      <c r="H1752" s="75">
        <f t="shared" si="55"/>
        <v>379896693.2807169</v>
      </c>
    </row>
    <row r="1753" spans="1:8" x14ac:dyDescent="0.3">
      <c r="A1753" s="143">
        <v>53291</v>
      </c>
      <c r="B1753" s="148">
        <v>9070.4599999999991</v>
      </c>
      <c r="C1753" s="148">
        <v>619.41</v>
      </c>
      <c r="D1753" s="156">
        <v>9.4119999999999995E-2</v>
      </c>
      <c r="E1753" s="156">
        <v>8.4110000000000004E-2</v>
      </c>
      <c r="F1753" s="156">
        <v>1.001E-2</v>
      </c>
      <c r="G1753" s="155">
        <f t="shared" si="54"/>
        <v>140.02038243848091</v>
      </c>
      <c r="H1753" s="75">
        <f t="shared" si="55"/>
        <v>380594589.67278451</v>
      </c>
    </row>
    <row r="1754" spans="1:8" x14ac:dyDescent="0.3">
      <c r="A1754" s="143">
        <v>53496</v>
      </c>
      <c r="B1754" s="148">
        <v>9061.83</v>
      </c>
      <c r="C1754" s="148">
        <v>619.25</v>
      </c>
      <c r="D1754" s="156">
        <v>9.4630000000000006E-2</v>
      </c>
      <c r="E1754" s="156">
        <v>8.4610000000000005E-2</v>
      </c>
      <c r="F1754" s="156">
        <v>1.001E-2</v>
      </c>
      <c r="G1754" s="155">
        <f t="shared" si="54"/>
        <v>140.02038243848091</v>
      </c>
      <c r="H1754" s="75">
        <f t="shared" si="55"/>
        <v>382058662.23443508</v>
      </c>
    </row>
    <row r="1755" spans="1:8" x14ac:dyDescent="0.3">
      <c r="A1755" s="143">
        <v>53702</v>
      </c>
      <c r="B1755" s="148">
        <v>9031.2999999999993</v>
      </c>
      <c r="C1755" s="148">
        <v>618.91</v>
      </c>
      <c r="D1755" s="156">
        <v>9.5159999999999995E-2</v>
      </c>
      <c r="E1755" s="156">
        <v>8.5120000000000001E-2</v>
      </c>
      <c r="F1755" s="156">
        <v>1.004E-2</v>
      </c>
      <c r="G1755" s="155">
        <f t="shared" si="54"/>
        <v>140.44002394429057</v>
      </c>
      <c r="H1755" s="75">
        <f t="shared" si="55"/>
        <v>382383871.00604868</v>
      </c>
    </row>
    <row r="1756" spans="1:8" x14ac:dyDescent="0.3">
      <c r="A1756" s="143">
        <v>53908</v>
      </c>
      <c r="B1756" s="148">
        <v>8975.9500000000007</v>
      </c>
      <c r="C1756" s="148">
        <v>618.9</v>
      </c>
      <c r="D1756" s="156">
        <v>9.5699999999999993E-2</v>
      </c>
      <c r="E1756" s="156">
        <v>8.5599999999999996E-2</v>
      </c>
      <c r="F1756" s="156">
        <v>1.0109999999999999E-2</v>
      </c>
      <c r="G1756" s="155">
        <f t="shared" si="54"/>
        <v>141.41918745784633</v>
      </c>
      <c r="H1756" s="75">
        <f t="shared" si="55"/>
        <v>381192969.4198581</v>
      </c>
    </row>
    <row r="1757" spans="1:8" x14ac:dyDescent="0.3">
      <c r="A1757" s="143">
        <v>54115</v>
      </c>
      <c r="B1757" s="148">
        <v>8978.2000000000007</v>
      </c>
      <c r="C1757" s="148">
        <v>618.64</v>
      </c>
      <c r="D1757" s="156">
        <v>9.6259999999999998E-2</v>
      </c>
      <c r="E1757" s="156">
        <v>8.6169999999999997E-2</v>
      </c>
      <c r="F1757" s="156">
        <v>1.01E-2</v>
      </c>
      <c r="G1757" s="155">
        <f t="shared" si="54"/>
        <v>141.27930695590982</v>
      </c>
      <c r="H1757" s="75">
        <f t="shared" si="55"/>
        <v>383035570.92680323</v>
      </c>
    </row>
    <row r="1758" spans="1:8" x14ac:dyDescent="0.3">
      <c r="A1758" s="143">
        <v>54324</v>
      </c>
      <c r="B1758" s="148">
        <v>8859.2800000000007</v>
      </c>
      <c r="C1758" s="148">
        <v>618.12</v>
      </c>
      <c r="D1758" s="156">
        <v>9.6839999999999996E-2</v>
      </c>
      <c r="E1758" s="156">
        <v>8.6620000000000003E-2</v>
      </c>
      <c r="F1758" s="156">
        <v>1.023E-2</v>
      </c>
      <c r="G1758" s="155">
        <f t="shared" si="54"/>
        <v>143.09775348108491</v>
      </c>
      <c r="H1758" s="75">
        <f t="shared" si="55"/>
        <v>379628601.27766234</v>
      </c>
    </row>
    <row r="1759" spans="1:8" x14ac:dyDescent="0.3">
      <c r="A1759" s="143">
        <v>54532</v>
      </c>
      <c r="B1759" s="148">
        <v>8881.7000000000007</v>
      </c>
      <c r="C1759" s="148">
        <v>618.79</v>
      </c>
      <c r="D1759" s="156">
        <v>9.7360000000000002E-2</v>
      </c>
      <c r="E1759" s="156">
        <v>8.7150000000000005E-2</v>
      </c>
      <c r="F1759" s="156">
        <v>1.021E-2</v>
      </c>
      <c r="G1759" s="155">
        <f t="shared" si="54"/>
        <v>142.81799247721182</v>
      </c>
      <c r="H1759" s="75">
        <f t="shared" si="55"/>
        <v>381828641.15458828</v>
      </c>
    </row>
    <row r="1760" spans="1:8" x14ac:dyDescent="0.3">
      <c r="A1760" s="143">
        <v>54742</v>
      </c>
      <c r="B1760" s="148">
        <v>8850.01</v>
      </c>
      <c r="C1760" s="148">
        <v>618.99</v>
      </c>
      <c r="D1760" s="156">
        <v>9.7979999999999998E-2</v>
      </c>
      <c r="E1760" s="156">
        <v>8.7730000000000002E-2</v>
      </c>
      <c r="F1760" s="156">
        <v>1.025E-2</v>
      </c>
      <c r="G1760" s="155">
        <f t="shared" si="54"/>
        <v>143.37751448495797</v>
      </c>
      <c r="H1760" s="75">
        <f t="shared" si="55"/>
        <v>381803242.97463739</v>
      </c>
    </row>
    <row r="1761" spans="1:8" x14ac:dyDescent="0.3">
      <c r="A1761" s="143">
        <v>54953</v>
      </c>
      <c r="B1761" s="148">
        <v>8766.5400000000009</v>
      </c>
      <c r="C1761" s="148">
        <v>617.65</v>
      </c>
      <c r="D1761" s="156">
        <v>9.8530000000000006E-2</v>
      </c>
      <c r="E1761" s="156">
        <v>8.8209999999999997E-2</v>
      </c>
      <c r="F1761" s="156">
        <v>1.0330000000000001E-2</v>
      </c>
      <c r="G1761" s="155">
        <f t="shared" si="54"/>
        <v>144.49655850045036</v>
      </c>
      <c r="H1761" s="75">
        <f t="shared" si="55"/>
        <v>380306635.46792167</v>
      </c>
    </row>
    <row r="1762" spans="1:8" x14ac:dyDescent="0.3">
      <c r="A1762" s="143">
        <v>55164</v>
      </c>
      <c r="B1762" s="148">
        <v>8783.43</v>
      </c>
      <c r="C1762" s="148">
        <v>619.04999999999995</v>
      </c>
      <c r="D1762" s="156">
        <v>9.9059999999999995E-2</v>
      </c>
      <c r="E1762" s="156">
        <v>8.8730000000000003E-2</v>
      </c>
      <c r="F1762" s="156">
        <v>1.0330000000000001E-2</v>
      </c>
      <c r="G1762" s="155">
        <f t="shared" si="54"/>
        <v>144.49655850045036</v>
      </c>
      <c r="H1762" s="75">
        <f t="shared" si="55"/>
        <v>381766877.85839593</v>
      </c>
    </row>
    <row r="1763" spans="1:8" x14ac:dyDescent="0.3">
      <c r="A1763" s="143">
        <v>55376</v>
      </c>
      <c r="B1763" s="148">
        <v>8775.56</v>
      </c>
      <c r="C1763" s="148">
        <v>618.97</v>
      </c>
      <c r="D1763" s="156">
        <v>9.9650000000000002E-2</v>
      </c>
      <c r="E1763" s="156">
        <v>8.931E-2</v>
      </c>
      <c r="F1763" s="156">
        <v>1.034E-2</v>
      </c>
      <c r="G1763" s="155">
        <f t="shared" si="54"/>
        <v>144.63643900238691</v>
      </c>
      <c r="H1763" s="75">
        <f t="shared" si="55"/>
        <v>382863408.29426903</v>
      </c>
    </row>
    <row r="1764" spans="1:8" x14ac:dyDescent="0.3">
      <c r="A1764" s="143">
        <v>55589</v>
      </c>
      <c r="B1764" s="148">
        <v>8758.08</v>
      </c>
      <c r="C1764" s="148">
        <v>618.34</v>
      </c>
      <c r="D1764" s="156">
        <v>0.10024</v>
      </c>
      <c r="E1764" s="156">
        <v>8.9889999999999998E-2</v>
      </c>
      <c r="F1764" s="156">
        <v>1.035E-2</v>
      </c>
      <c r="G1764" s="155">
        <f t="shared" si="54"/>
        <v>144.77631950432345</v>
      </c>
      <c r="H1764" s="75">
        <f t="shared" si="55"/>
        <v>383964727.03769726</v>
      </c>
    </row>
    <row r="1765" spans="1:8" x14ac:dyDescent="0.3">
      <c r="A1765" s="143">
        <v>55803</v>
      </c>
      <c r="B1765" s="148">
        <v>8679.7999999999993</v>
      </c>
      <c r="C1765" s="148">
        <v>618.49</v>
      </c>
      <c r="D1765" s="156">
        <v>0.10088999999999999</v>
      </c>
      <c r="E1765" s="156">
        <v>9.0450000000000003E-2</v>
      </c>
      <c r="F1765" s="156">
        <v>1.044E-2</v>
      </c>
      <c r="G1765" s="155">
        <f t="shared" si="54"/>
        <v>146.03524402175233</v>
      </c>
      <c r="H1765" s="75">
        <f t="shared" si="55"/>
        <v>382120085.96834332</v>
      </c>
    </row>
    <row r="1766" spans="1:8" x14ac:dyDescent="0.3">
      <c r="A1766" s="143">
        <v>56017</v>
      </c>
      <c r="B1766" s="148">
        <v>8704.5300000000007</v>
      </c>
      <c r="C1766" s="148">
        <v>618.73</v>
      </c>
      <c r="D1766" s="156">
        <v>0.10149</v>
      </c>
      <c r="E1766" s="156">
        <v>9.1069999999999998E-2</v>
      </c>
      <c r="F1766" s="156">
        <v>1.042E-2</v>
      </c>
      <c r="G1766" s="155">
        <f t="shared" si="54"/>
        <v>145.75548301787924</v>
      </c>
      <c r="H1766" s="75">
        <f t="shared" si="55"/>
        <v>384321734.18223047</v>
      </c>
    </row>
    <row r="1767" spans="1:8" x14ac:dyDescent="0.3">
      <c r="A1767" s="143">
        <v>56233</v>
      </c>
      <c r="B1767" s="148">
        <v>8638.93</v>
      </c>
      <c r="C1767" s="148">
        <v>618.48</v>
      </c>
      <c r="D1767" s="156">
        <v>0.10209</v>
      </c>
      <c r="E1767" s="156">
        <v>9.1600000000000001E-2</v>
      </c>
      <c r="F1767" s="156">
        <v>1.0489999999999999E-2</v>
      </c>
      <c r="G1767" s="155">
        <f t="shared" si="54"/>
        <v>146.73464653143506</v>
      </c>
      <c r="H1767" s="75">
        <f t="shared" si="55"/>
        <v>383229191.80476689</v>
      </c>
    </row>
    <row r="1768" spans="1:8" x14ac:dyDescent="0.3">
      <c r="A1768" s="143">
        <v>56449</v>
      </c>
      <c r="B1768" s="148">
        <v>8551.0400000000009</v>
      </c>
      <c r="C1768" s="148">
        <v>618.13</v>
      </c>
      <c r="D1768" s="156">
        <v>0.10274999999999999</v>
      </c>
      <c r="E1768" s="156">
        <v>9.2160000000000006E-2</v>
      </c>
      <c r="F1768" s="156">
        <v>1.059E-2</v>
      </c>
      <c r="G1768" s="155">
        <f t="shared" si="54"/>
        <v>148.13345155080049</v>
      </c>
      <c r="H1768" s="75">
        <f t="shared" si="55"/>
        <v>381068552.77480346</v>
      </c>
    </row>
    <row r="1769" spans="1:8" x14ac:dyDescent="0.3">
      <c r="A1769" s="143">
        <v>56666</v>
      </c>
      <c r="B1769" s="148">
        <v>8546.68</v>
      </c>
      <c r="C1769" s="148">
        <v>618.51</v>
      </c>
      <c r="D1769" s="156">
        <v>0.10345</v>
      </c>
      <c r="E1769" s="156">
        <v>9.2850000000000002E-2</v>
      </c>
      <c r="F1769" s="156">
        <v>1.061E-2</v>
      </c>
      <c r="G1769" s="155">
        <f t="shared" si="54"/>
        <v>148.41321255467358</v>
      </c>
      <c r="H1769" s="75">
        <f t="shared" si="55"/>
        <v>381812367.13762897</v>
      </c>
    </row>
    <row r="1770" spans="1:8" x14ac:dyDescent="0.3">
      <c r="A1770" s="143">
        <v>56884</v>
      </c>
      <c r="B1770" s="148">
        <v>8554.57</v>
      </c>
      <c r="C1770" s="148">
        <v>617.99</v>
      </c>
      <c r="D1770" s="156">
        <v>0.10408000000000001</v>
      </c>
      <c r="E1770" s="156">
        <v>9.35E-2</v>
      </c>
      <c r="F1770" s="156">
        <v>1.059E-2</v>
      </c>
      <c r="G1770" s="155">
        <f t="shared" si="54"/>
        <v>148.13345155080049</v>
      </c>
      <c r="H1770" s="75">
        <f t="shared" si="55"/>
        <v>384005094.0856688</v>
      </c>
    </row>
    <row r="1771" spans="1:8" x14ac:dyDescent="0.3">
      <c r="A1771" s="143">
        <v>57103</v>
      </c>
      <c r="B1771" s="148">
        <v>8484.68</v>
      </c>
      <c r="C1771" s="148">
        <v>619.54999999999995</v>
      </c>
      <c r="D1771" s="156">
        <v>0.10473</v>
      </c>
      <c r="E1771" s="156">
        <v>9.4030000000000002E-2</v>
      </c>
      <c r="F1771" s="156">
        <v>1.0699999999999999E-2</v>
      </c>
      <c r="G1771" s="155">
        <f t="shared" si="54"/>
        <v>149.67213707210249</v>
      </c>
      <c r="H1771" s="75">
        <f t="shared" si="55"/>
        <v>381520576.35477883</v>
      </c>
    </row>
    <row r="1772" spans="1:8" x14ac:dyDescent="0.3">
      <c r="A1772" s="143">
        <v>57322</v>
      </c>
      <c r="B1772" s="148">
        <v>8411.2999999999993</v>
      </c>
      <c r="C1772" s="148">
        <v>618.15</v>
      </c>
      <c r="D1772" s="156">
        <v>0.10539999999999999</v>
      </c>
      <c r="E1772" s="156">
        <v>9.4630000000000006E-2</v>
      </c>
      <c r="F1772" s="156">
        <v>1.077E-2</v>
      </c>
      <c r="G1772" s="155">
        <f t="shared" si="54"/>
        <v>150.6513005856583</v>
      </c>
      <c r="H1772" s="75">
        <f t="shared" si="55"/>
        <v>380494557.81105238</v>
      </c>
    </row>
    <row r="1773" spans="1:8" x14ac:dyDescent="0.3">
      <c r="A1773" s="143">
        <v>57542</v>
      </c>
      <c r="B1773" s="148">
        <v>8434.65</v>
      </c>
      <c r="C1773" s="148">
        <v>619.21</v>
      </c>
      <c r="D1773" s="156">
        <v>0.1061</v>
      </c>
      <c r="E1773" s="156">
        <v>9.5339999999999994E-2</v>
      </c>
      <c r="F1773" s="156">
        <v>1.076E-2</v>
      </c>
      <c r="G1773" s="155">
        <f t="shared" si="54"/>
        <v>150.51142008372176</v>
      </c>
      <c r="H1773" s="75">
        <f t="shared" si="55"/>
        <v>382309860.39459562</v>
      </c>
    </row>
    <row r="1774" spans="1:8" x14ac:dyDescent="0.3">
      <c r="A1774" s="143">
        <v>57764</v>
      </c>
      <c r="B1774" s="148">
        <v>8346.23</v>
      </c>
      <c r="C1774" s="148">
        <v>618.4</v>
      </c>
      <c r="D1774" s="156">
        <v>0.10689</v>
      </c>
      <c r="E1774" s="156">
        <v>9.6030000000000004E-2</v>
      </c>
      <c r="F1774" s="156">
        <v>1.086E-2</v>
      </c>
      <c r="G1774" s="155">
        <f t="shared" si="54"/>
        <v>151.91022510308721</v>
      </c>
      <c r="H1774" s="75">
        <f t="shared" si="55"/>
        <v>380250901.22011864</v>
      </c>
    </row>
    <row r="1775" spans="1:8" x14ac:dyDescent="0.3">
      <c r="A1775" s="143">
        <v>57986</v>
      </c>
      <c r="B1775" s="148">
        <v>8375.24</v>
      </c>
      <c r="C1775" s="148">
        <v>619.62</v>
      </c>
      <c r="D1775" s="156">
        <v>0.1076</v>
      </c>
      <c r="E1775" s="156">
        <v>9.6759999999999999E-2</v>
      </c>
      <c r="F1775" s="156">
        <v>1.0840000000000001E-2</v>
      </c>
      <c r="G1775" s="155">
        <f t="shared" si="54"/>
        <v>151.63046409921412</v>
      </c>
      <c r="H1775" s="75">
        <f t="shared" si="55"/>
        <v>382416556.88700444</v>
      </c>
    </row>
    <row r="1776" spans="1:8" x14ac:dyDescent="0.3">
      <c r="A1776" s="143">
        <v>58209</v>
      </c>
      <c r="B1776" s="148">
        <v>8282.24</v>
      </c>
      <c r="C1776" s="148">
        <v>618.36</v>
      </c>
      <c r="D1776" s="156">
        <v>0.10834000000000001</v>
      </c>
      <c r="E1776" s="156">
        <v>9.7390000000000004E-2</v>
      </c>
      <c r="F1776" s="156">
        <v>1.094E-2</v>
      </c>
      <c r="G1776" s="155">
        <f t="shared" si="54"/>
        <v>153.02926911857955</v>
      </c>
      <c r="H1776" s="75">
        <f t="shared" si="55"/>
        <v>380378213.49649733</v>
      </c>
    </row>
    <row r="1777" spans="1:8" x14ac:dyDescent="0.3">
      <c r="A1777" s="143">
        <v>58433</v>
      </c>
      <c r="B1777" s="148">
        <v>8234.06</v>
      </c>
      <c r="C1777" s="148">
        <v>619.01</v>
      </c>
      <c r="D1777" s="156">
        <v>0.10922999999999999</v>
      </c>
      <c r="E1777" s="156">
        <v>9.8210000000000006E-2</v>
      </c>
      <c r="F1777" s="156">
        <v>1.102E-2</v>
      </c>
      <c r="G1777" s="155">
        <f t="shared" si="54"/>
        <v>154.14831313407191</v>
      </c>
      <c r="H1777" s="75">
        <f t="shared" si="55"/>
        <v>379069993.12524009</v>
      </c>
    </row>
    <row r="1778" spans="1:8" x14ac:dyDescent="0.3">
      <c r="A1778" s="143">
        <v>58657</v>
      </c>
      <c r="B1778" s="148">
        <v>8201.68</v>
      </c>
      <c r="C1778" s="148">
        <v>618.89</v>
      </c>
      <c r="D1778" s="156">
        <v>0.10994</v>
      </c>
      <c r="E1778" s="156">
        <v>9.8879999999999996E-2</v>
      </c>
      <c r="F1778" s="156">
        <v>1.106E-2</v>
      </c>
      <c r="G1778" s="155">
        <f t="shared" si="54"/>
        <v>154.70783514181809</v>
      </c>
      <c r="H1778" s="75">
        <f t="shared" si="55"/>
        <v>379146925.21054351</v>
      </c>
    </row>
    <row r="1779" spans="1:8" x14ac:dyDescent="0.3">
      <c r="A1779" s="143">
        <v>58883</v>
      </c>
      <c r="B1779" s="148">
        <v>8226.2199999999993</v>
      </c>
      <c r="C1779" s="148">
        <v>619.11</v>
      </c>
      <c r="D1779" s="156">
        <v>0.11071</v>
      </c>
      <c r="E1779" s="156">
        <v>9.9680000000000005E-2</v>
      </c>
      <c r="F1779" s="156">
        <v>1.103E-2</v>
      </c>
      <c r="G1779" s="155">
        <f t="shared" si="54"/>
        <v>154.28819363600843</v>
      </c>
      <c r="H1779" s="75">
        <f t="shared" si="55"/>
        <v>381642941.12428862</v>
      </c>
    </row>
    <row r="1780" spans="1:8" x14ac:dyDescent="0.3">
      <c r="A1780" s="143">
        <v>59109</v>
      </c>
      <c r="B1780" s="148">
        <v>8134.42</v>
      </c>
      <c r="C1780" s="148">
        <v>618.61</v>
      </c>
      <c r="D1780" s="156">
        <v>0.11158999999999999</v>
      </c>
      <c r="E1780" s="156">
        <v>0.10045</v>
      </c>
      <c r="F1780" s="156">
        <v>1.115E-2</v>
      </c>
      <c r="G1780" s="155">
        <f t="shared" si="54"/>
        <v>155.966759659247</v>
      </c>
      <c r="H1780" s="75">
        <f t="shared" si="55"/>
        <v>378984599.85409802</v>
      </c>
    </row>
    <row r="1781" spans="1:8" x14ac:dyDescent="0.3">
      <c r="A1781" s="143">
        <v>59337</v>
      </c>
      <c r="B1781" s="148">
        <v>8037.25</v>
      </c>
      <c r="C1781" s="148">
        <v>618.48</v>
      </c>
      <c r="D1781" s="156">
        <v>0.1125</v>
      </c>
      <c r="E1781" s="156">
        <v>0.10122</v>
      </c>
      <c r="F1781" s="156">
        <v>1.128E-2</v>
      </c>
      <c r="G1781" s="155">
        <f t="shared" si="54"/>
        <v>157.78520618442207</v>
      </c>
      <c r="H1781" s="75">
        <f t="shared" si="55"/>
        <v>376061871.92635727</v>
      </c>
    </row>
    <row r="1782" spans="1:8" x14ac:dyDescent="0.3">
      <c r="A1782" s="143">
        <v>59565</v>
      </c>
      <c r="B1782" s="148">
        <v>8069.3</v>
      </c>
      <c r="C1782" s="148">
        <v>618.20000000000005</v>
      </c>
      <c r="D1782" s="156">
        <v>0.11329</v>
      </c>
      <c r="E1782" s="156">
        <v>0.10206</v>
      </c>
      <c r="F1782" s="156">
        <v>1.123E-2</v>
      </c>
      <c r="G1782" s="155">
        <f t="shared" si="54"/>
        <v>157.08580367473937</v>
      </c>
      <c r="H1782" s="75">
        <f t="shared" si="55"/>
        <v>379187670.72888917</v>
      </c>
    </row>
    <row r="1783" spans="1:8" x14ac:dyDescent="0.3">
      <c r="A1783" s="143">
        <v>59794</v>
      </c>
      <c r="B1783" s="148">
        <v>7946.69</v>
      </c>
      <c r="C1783" s="148">
        <v>618.17999999999995</v>
      </c>
      <c r="D1783" s="156">
        <v>0.11419</v>
      </c>
      <c r="E1783" s="156">
        <v>0.10279000000000001</v>
      </c>
      <c r="F1783" s="156">
        <v>1.14E-2</v>
      </c>
      <c r="G1783" s="155">
        <f t="shared" si="54"/>
        <v>159.46377220766058</v>
      </c>
      <c r="H1783" s="75">
        <f t="shared" si="55"/>
        <v>374969180.59942597</v>
      </c>
    </row>
    <row r="1784" spans="1:8" x14ac:dyDescent="0.3">
      <c r="A1784" s="143">
        <v>60024</v>
      </c>
      <c r="B1784" s="148">
        <v>8026.83</v>
      </c>
      <c r="C1784" s="148">
        <v>617.70000000000005</v>
      </c>
      <c r="D1784" s="156">
        <v>0.11497</v>
      </c>
      <c r="E1784" s="156">
        <v>0.10369</v>
      </c>
      <c r="F1784" s="156">
        <v>1.128E-2</v>
      </c>
      <c r="G1784" s="155">
        <f t="shared" si="54"/>
        <v>157.78520618442207</v>
      </c>
      <c r="H1784" s="75">
        <f t="shared" si="55"/>
        <v>380415892.28487569</v>
      </c>
    </row>
    <row r="1785" spans="1:8" x14ac:dyDescent="0.3">
      <c r="A1785" s="143">
        <v>60254</v>
      </c>
      <c r="B1785" s="148">
        <v>7909.25</v>
      </c>
      <c r="C1785" s="148">
        <v>618.45000000000005</v>
      </c>
      <c r="D1785" s="156">
        <v>0.11604</v>
      </c>
      <c r="E1785" s="156">
        <v>0.10458000000000001</v>
      </c>
      <c r="F1785" s="156">
        <v>1.146E-2</v>
      </c>
      <c r="G1785" s="155">
        <f t="shared" si="54"/>
        <v>160.30305521927986</v>
      </c>
      <c r="H1785" s="75">
        <f t="shared" si="55"/>
        <v>375875555.9435724</v>
      </c>
    </row>
    <row r="1786" spans="1:8" x14ac:dyDescent="0.3">
      <c r="A1786" s="143">
        <v>60486</v>
      </c>
      <c r="B1786" s="148">
        <v>7878.9</v>
      </c>
      <c r="C1786" s="148">
        <v>618.67999999999995</v>
      </c>
      <c r="D1786" s="156">
        <v>0.11701</v>
      </c>
      <c r="E1786" s="156">
        <v>0.1055</v>
      </c>
      <c r="F1786" s="156">
        <v>1.1509999999999999E-2</v>
      </c>
      <c r="G1786" s="155">
        <f t="shared" si="54"/>
        <v>161.00245772896258</v>
      </c>
      <c r="H1786" s="75">
        <f t="shared" si="55"/>
        <v>375683706.03276342</v>
      </c>
    </row>
    <row r="1787" spans="1:8" x14ac:dyDescent="0.3">
      <c r="A1787" s="143">
        <v>60719</v>
      </c>
      <c r="B1787" s="148">
        <v>7821.5</v>
      </c>
      <c r="C1787" s="148">
        <v>619.25</v>
      </c>
      <c r="D1787" s="156">
        <v>0.11796</v>
      </c>
      <c r="E1787" s="156">
        <v>0.10635</v>
      </c>
      <c r="F1787" s="156">
        <v>1.1599999999999999E-2</v>
      </c>
      <c r="G1787" s="155">
        <f t="shared" si="54"/>
        <v>162.26138224639149</v>
      </c>
      <c r="H1787" s="75">
        <f t="shared" si="55"/>
        <v>374204873.39248168</v>
      </c>
    </row>
    <row r="1788" spans="1:8" x14ac:dyDescent="0.3">
      <c r="A1788" s="143">
        <v>60952</v>
      </c>
      <c r="B1788" s="148">
        <v>7760.86</v>
      </c>
      <c r="C1788" s="148">
        <v>618.75</v>
      </c>
      <c r="D1788" s="156">
        <v>0.11899</v>
      </c>
      <c r="E1788" s="156">
        <v>0.10731</v>
      </c>
      <c r="F1788" s="156">
        <v>1.1679999999999999E-2</v>
      </c>
      <c r="G1788" s="155">
        <f t="shared" si="54"/>
        <v>163.38042626188383</v>
      </c>
      <c r="H1788" s="75">
        <f t="shared" si="55"/>
        <v>373067945.74216336</v>
      </c>
    </row>
    <row r="1789" spans="1:8" x14ac:dyDescent="0.3">
      <c r="A1789" s="143">
        <v>61187</v>
      </c>
      <c r="B1789" s="148">
        <v>7715.43</v>
      </c>
      <c r="C1789" s="148">
        <v>618.16</v>
      </c>
      <c r="D1789" s="156">
        <v>0.11999</v>
      </c>
      <c r="E1789" s="156">
        <v>0.10824</v>
      </c>
      <c r="F1789" s="156">
        <v>1.174E-2</v>
      </c>
      <c r="G1789" s="155">
        <f t="shared" si="54"/>
        <v>164.2197092735031</v>
      </c>
      <c r="H1789" s="75">
        <f t="shared" si="55"/>
        <v>372592304.97171843</v>
      </c>
    </row>
    <row r="1790" spans="1:8" x14ac:dyDescent="0.3">
      <c r="A1790" s="143">
        <v>61422</v>
      </c>
      <c r="B1790" s="148">
        <v>7666.05</v>
      </c>
      <c r="C1790" s="148">
        <v>619.17999999999995</v>
      </c>
      <c r="D1790" s="156">
        <v>0.12112000000000001</v>
      </c>
      <c r="E1790" s="156">
        <v>0.10929</v>
      </c>
      <c r="F1790" s="156">
        <v>1.184E-2</v>
      </c>
      <c r="G1790" s="155">
        <f t="shared" si="54"/>
        <v>165.61851429286858</v>
      </c>
      <c r="H1790" s="75">
        <f t="shared" si="55"/>
        <v>370864333.99218571</v>
      </c>
    </row>
    <row r="1791" spans="1:8" x14ac:dyDescent="0.3">
      <c r="A1791" s="143">
        <v>61658</v>
      </c>
      <c r="B1791" s="148">
        <v>7604.62</v>
      </c>
      <c r="C1791" s="148">
        <v>617.59</v>
      </c>
      <c r="D1791" s="156">
        <v>0.12218999999999999</v>
      </c>
      <c r="E1791" s="156">
        <v>0.11029</v>
      </c>
      <c r="F1791" s="156">
        <v>1.1900000000000001E-2</v>
      </c>
      <c r="G1791" s="155">
        <f t="shared" si="54"/>
        <v>166.45779730448783</v>
      </c>
      <c r="H1791" s="75">
        <f t="shared" si="55"/>
        <v>370412206.56797463</v>
      </c>
    </row>
    <row r="1792" spans="1:8" x14ac:dyDescent="0.3">
      <c r="A1792" s="143">
        <v>61895</v>
      </c>
      <c r="B1792" s="148">
        <v>7586.96</v>
      </c>
      <c r="C1792" s="148">
        <v>618.20000000000005</v>
      </c>
      <c r="D1792" s="156">
        <v>0.12318</v>
      </c>
      <c r="E1792" s="156">
        <v>0.11124000000000001</v>
      </c>
      <c r="F1792" s="156">
        <v>1.1939999999999999E-2</v>
      </c>
      <c r="G1792" s="155">
        <f t="shared" si="54"/>
        <v>167.01731931223398</v>
      </c>
      <c r="H1792" s="75">
        <f t="shared" si="55"/>
        <v>370590309.16601598</v>
      </c>
    </row>
    <row r="1793" spans="1:8" x14ac:dyDescent="0.3">
      <c r="A1793" s="143">
        <v>62133</v>
      </c>
      <c r="B1793" s="148">
        <v>7543.43</v>
      </c>
      <c r="C1793" s="148">
        <v>618.9</v>
      </c>
      <c r="D1793" s="156">
        <v>0.1245</v>
      </c>
      <c r="E1793" s="156">
        <v>0.11248</v>
      </c>
      <c r="F1793" s="156">
        <v>1.2019999999999999E-2</v>
      </c>
      <c r="G1793" s="155">
        <f t="shared" si="54"/>
        <v>168.13636332772634</v>
      </c>
      <c r="H1793" s="75">
        <f t="shared" si="55"/>
        <v>369539335.63373333</v>
      </c>
    </row>
    <row r="1794" spans="1:8" x14ac:dyDescent="0.3">
      <c r="A1794" s="143">
        <v>62372</v>
      </c>
      <c r="B1794" s="148">
        <v>7475.06</v>
      </c>
      <c r="C1794" s="148">
        <v>618.66</v>
      </c>
      <c r="D1794" s="156">
        <v>0.12569</v>
      </c>
      <c r="E1794" s="156">
        <v>0.11355999999999999</v>
      </c>
      <c r="F1794" s="156">
        <v>1.213E-2</v>
      </c>
      <c r="G1794" s="155">
        <f t="shared" si="54"/>
        <v>169.67504884902834</v>
      </c>
      <c r="H1794" s="75">
        <f t="shared" si="55"/>
        <v>367596770.55108255</v>
      </c>
    </row>
    <row r="1795" spans="1:8" x14ac:dyDescent="0.3">
      <c r="A1795" s="143">
        <v>62612</v>
      </c>
      <c r="B1795" s="148">
        <v>7379.59</v>
      </c>
      <c r="C1795" s="148">
        <v>618.42999999999995</v>
      </c>
      <c r="D1795" s="156">
        <v>0.12686</v>
      </c>
      <c r="E1795" s="156">
        <v>0.11458</v>
      </c>
      <c r="F1795" s="156">
        <v>1.2279999999999999E-2</v>
      </c>
      <c r="G1795" s="155">
        <f t="shared" si="54"/>
        <v>171.7732563780765</v>
      </c>
      <c r="H1795" s="75">
        <f t="shared" si="55"/>
        <v>364503772.70714188</v>
      </c>
    </row>
    <row r="1796" spans="1:8" x14ac:dyDescent="0.3">
      <c r="A1796" s="143">
        <v>62853</v>
      </c>
      <c r="B1796" s="148">
        <v>7309.25</v>
      </c>
      <c r="C1796" s="148">
        <v>617.95000000000005</v>
      </c>
      <c r="D1796" s="156">
        <v>0.12806000000000001</v>
      </c>
      <c r="E1796" s="156">
        <v>0.11567</v>
      </c>
      <c r="F1796" s="156">
        <v>1.239E-2</v>
      </c>
      <c r="G1796" s="155">
        <f t="shared" si="54"/>
        <v>173.3119418993785</v>
      </c>
      <c r="H1796" s="75">
        <f t="shared" si="55"/>
        <v>362658217.95760167</v>
      </c>
    </row>
    <row r="1797" spans="1:8" x14ac:dyDescent="0.3">
      <c r="A1797" s="143">
        <v>63094</v>
      </c>
      <c r="B1797" s="148">
        <v>7260.42</v>
      </c>
      <c r="C1797" s="148">
        <v>618.79999999999995</v>
      </c>
      <c r="D1797" s="156">
        <v>0.12948000000000001</v>
      </c>
      <c r="E1797" s="156">
        <v>0.11699</v>
      </c>
      <c r="F1797" s="156">
        <v>1.2489999999999999E-2</v>
      </c>
      <c r="G1797" s="155">
        <f t="shared" si="54"/>
        <v>174.71074691874392</v>
      </c>
      <c r="H1797" s="75">
        <f t="shared" si="55"/>
        <v>361134052.21342415</v>
      </c>
    </row>
    <row r="1798" spans="1:8" x14ac:dyDescent="0.3">
      <c r="A1798" s="143">
        <v>63337</v>
      </c>
      <c r="B1798" s="148">
        <v>7238.44</v>
      </c>
      <c r="C1798" s="148">
        <v>618.36</v>
      </c>
      <c r="D1798" s="156">
        <v>0.13075999999999999</v>
      </c>
      <c r="E1798" s="156">
        <v>0.11824</v>
      </c>
      <c r="F1798" s="156">
        <v>1.252E-2</v>
      </c>
      <c r="G1798" s="155">
        <f t="shared" si="54"/>
        <v>175.13038842455356</v>
      </c>
      <c r="H1798" s="75">
        <f t="shared" si="55"/>
        <v>361656252.63422334</v>
      </c>
    </row>
    <row r="1799" spans="1:8" x14ac:dyDescent="0.3">
      <c r="A1799" s="143">
        <v>63580</v>
      </c>
      <c r="B1799" s="148">
        <v>7202.67</v>
      </c>
      <c r="C1799" s="148">
        <v>619.53</v>
      </c>
      <c r="D1799" s="156">
        <v>0.13211000000000001</v>
      </c>
      <c r="E1799" s="156">
        <v>0.1195</v>
      </c>
      <c r="F1799" s="156">
        <v>1.261E-2</v>
      </c>
      <c r="G1799" s="155">
        <f t="shared" si="54"/>
        <v>176.38931294198247</v>
      </c>
      <c r="H1799" s="75">
        <f t="shared" si="55"/>
        <v>360452676.74982429</v>
      </c>
    </row>
    <row r="1800" spans="1:8" x14ac:dyDescent="0.3">
      <c r="A1800" s="143">
        <v>63825</v>
      </c>
      <c r="B1800" s="148">
        <v>7156.09</v>
      </c>
      <c r="C1800" s="148">
        <v>618.73</v>
      </c>
      <c r="D1800" s="156">
        <v>0.13347000000000001</v>
      </c>
      <c r="E1800" s="156">
        <v>0.12078999999999999</v>
      </c>
      <c r="F1800" s="156">
        <v>1.2670000000000001E-2</v>
      </c>
      <c r="G1800" s="155">
        <f t="shared" ref="G1800:G1852" si="56">(2*F1800/$B$7)*(1+3*$B$11)/(4+PI()*$B$11-PI())*10^6</f>
        <v>177.22859595360174</v>
      </c>
      <c r="H1800" s="75">
        <f t="shared" si="55"/>
        <v>360128113.95689958</v>
      </c>
    </row>
    <row r="1801" spans="1:8" x14ac:dyDescent="0.3">
      <c r="A1801" s="143">
        <v>64070</v>
      </c>
      <c r="B1801" s="148">
        <v>7064.36</v>
      </c>
      <c r="C1801" s="148">
        <v>618.79999999999995</v>
      </c>
      <c r="D1801" s="156">
        <v>0.13491</v>
      </c>
      <c r="E1801" s="156">
        <v>0.12207</v>
      </c>
      <c r="F1801" s="156">
        <v>1.2840000000000001E-2</v>
      </c>
      <c r="G1801" s="155">
        <f t="shared" si="56"/>
        <v>179.60656448652298</v>
      </c>
      <c r="H1801" s="75">
        <f t="shared" si="55"/>
        <v>356724155.28446662</v>
      </c>
    </row>
    <row r="1802" spans="1:8" x14ac:dyDescent="0.3">
      <c r="A1802" s="143">
        <v>64317</v>
      </c>
      <c r="B1802" s="148">
        <v>6977.47</v>
      </c>
      <c r="C1802" s="148">
        <v>617.79999999999995</v>
      </c>
      <c r="D1802" s="156">
        <v>0.13647000000000001</v>
      </c>
      <c r="E1802" s="156">
        <v>0.1235</v>
      </c>
      <c r="F1802" s="156">
        <v>1.298E-2</v>
      </c>
      <c r="G1802" s="155">
        <f t="shared" si="56"/>
        <v>181.56489151363462</v>
      </c>
      <c r="H1802" s="75">
        <f t="shared" si="55"/>
        <v>354236986.3678745</v>
      </c>
    </row>
    <row r="1803" spans="1:8" x14ac:dyDescent="0.3">
      <c r="A1803" s="143">
        <v>64564</v>
      </c>
      <c r="B1803" s="148">
        <v>6929.32</v>
      </c>
      <c r="C1803" s="148">
        <v>618.12</v>
      </c>
      <c r="D1803" s="156">
        <v>0.13803000000000001</v>
      </c>
      <c r="E1803" s="156">
        <v>0.12496</v>
      </c>
      <c r="F1803" s="156">
        <v>1.307E-2</v>
      </c>
      <c r="G1803" s="155">
        <f t="shared" si="56"/>
        <v>182.8238160310635</v>
      </c>
      <c r="H1803" s="75">
        <f t="shared" si="55"/>
        <v>353148738.5047797</v>
      </c>
    </row>
    <row r="1804" spans="1:8" x14ac:dyDescent="0.3">
      <c r="A1804" s="143">
        <v>64812</v>
      </c>
      <c r="B1804" s="148">
        <v>6901.83</v>
      </c>
      <c r="C1804" s="148">
        <v>618.55999999999995</v>
      </c>
      <c r="D1804" s="156">
        <v>0.13966999999999999</v>
      </c>
      <c r="E1804" s="156">
        <v>0.12653</v>
      </c>
      <c r="F1804" s="156">
        <v>1.3129999999999999E-2</v>
      </c>
      <c r="G1804" s="155">
        <f t="shared" si="56"/>
        <v>183.66309904268275</v>
      </c>
      <c r="H1804" s="75">
        <f t="shared" si="55"/>
        <v>352885257.50585258</v>
      </c>
    </row>
    <row r="1805" spans="1:8" x14ac:dyDescent="0.3">
      <c r="A1805" s="143">
        <v>65061</v>
      </c>
      <c r="B1805" s="148">
        <v>6710.84</v>
      </c>
      <c r="C1805" s="148">
        <v>619.42999999999995</v>
      </c>
      <c r="D1805" s="156">
        <v>0.14144000000000001</v>
      </c>
      <c r="E1805" s="156">
        <v>0.12791</v>
      </c>
      <c r="F1805" s="156">
        <v>1.353E-2</v>
      </c>
      <c r="G1805" s="155">
        <f t="shared" si="56"/>
        <v>189.25831912014453</v>
      </c>
      <c r="H1805" s="75">
        <f t="shared" si="55"/>
        <v>343768243.86091119</v>
      </c>
    </row>
    <row r="1806" spans="1:8" x14ac:dyDescent="0.3">
      <c r="A1806" s="143">
        <v>65312</v>
      </c>
      <c r="B1806" s="148">
        <v>6705</v>
      </c>
      <c r="C1806" s="148">
        <v>617.63</v>
      </c>
      <c r="D1806" s="156">
        <v>0.14319000000000001</v>
      </c>
      <c r="E1806" s="156">
        <v>0.12969</v>
      </c>
      <c r="F1806" s="156">
        <v>1.35E-2</v>
      </c>
      <c r="G1806" s="155">
        <f t="shared" si="56"/>
        <v>188.8386776143349</v>
      </c>
      <c r="H1806" s="75">
        <f t="shared" si="55"/>
        <v>345861350.14875847</v>
      </c>
    </row>
    <row r="1807" spans="1:8" x14ac:dyDescent="0.3">
      <c r="A1807" s="143">
        <v>65563</v>
      </c>
      <c r="B1807" s="148">
        <v>6658.22</v>
      </c>
      <c r="C1807" s="148">
        <v>619.44000000000005</v>
      </c>
      <c r="D1807" s="156">
        <v>0.14510999999999999</v>
      </c>
      <c r="E1807" s="156">
        <v>0.13148000000000001</v>
      </c>
      <c r="F1807" s="156">
        <v>1.363E-2</v>
      </c>
      <c r="G1807" s="155">
        <f t="shared" si="56"/>
        <v>190.65712413951002</v>
      </c>
      <c r="H1807" s="75">
        <f t="shared" si="55"/>
        <v>343879098.64844817</v>
      </c>
    </row>
    <row r="1808" spans="1:8" x14ac:dyDescent="0.3">
      <c r="A1808" s="143">
        <v>65815</v>
      </c>
      <c r="B1808" s="148">
        <v>6499.46</v>
      </c>
      <c r="C1808" s="148">
        <v>618.28</v>
      </c>
      <c r="D1808" s="156">
        <v>0.14688999999999999</v>
      </c>
      <c r="E1808" s="156">
        <v>0.13295000000000001</v>
      </c>
      <c r="F1808" s="156">
        <v>1.3939999999999999E-2</v>
      </c>
      <c r="G1808" s="155">
        <f t="shared" si="56"/>
        <v>194.99341969954287</v>
      </c>
      <c r="H1808" s="75">
        <f t="shared" si="55"/>
        <v>337524210.31136107</v>
      </c>
    </row>
    <row r="1809" spans="1:8" x14ac:dyDescent="0.3">
      <c r="A1809" s="143">
        <v>66068</v>
      </c>
      <c r="B1809" s="148">
        <v>6395.84</v>
      </c>
      <c r="C1809" s="148">
        <v>619.5</v>
      </c>
      <c r="D1809" s="156">
        <v>0.14882000000000001</v>
      </c>
      <c r="E1809" s="156">
        <v>0.13463</v>
      </c>
      <c r="F1809" s="156">
        <v>1.4200000000000001E-2</v>
      </c>
      <c r="G1809" s="155">
        <f t="shared" si="56"/>
        <v>198.63031274989302</v>
      </c>
      <c r="H1809" s="75">
        <f t="shared" si="55"/>
        <v>332617912.57002175</v>
      </c>
    </row>
    <row r="1810" spans="1:8" x14ac:dyDescent="0.3">
      <c r="A1810" s="143">
        <v>66322</v>
      </c>
      <c r="B1810" s="148">
        <v>6407.58</v>
      </c>
      <c r="C1810" s="148">
        <v>618</v>
      </c>
      <c r="D1810" s="156">
        <v>0.15067</v>
      </c>
      <c r="E1810" s="156">
        <v>0.13653000000000001</v>
      </c>
      <c r="F1810" s="156">
        <v>1.413E-2</v>
      </c>
      <c r="G1810" s="155">
        <f t="shared" si="56"/>
        <v>197.6511492363372</v>
      </c>
      <c r="H1810" s="75">
        <f t="shared" ref="H1810:H1852" si="57">A1810/G1810*10^6</f>
        <v>335550793.69003242</v>
      </c>
    </row>
    <row r="1811" spans="1:8" x14ac:dyDescent="0.3">
      <c r="A1811" s="143">
        <v>66577</v>
      </c>
      <c r="B1811" s="148">
        <v>6371.6</v>
      </c>
      <c r="C1811" s="148">
        <v>618.32000000000005</v>
      </c>
      <c r="D1811" s="156">
        <v>0.15307999999999999</v>
      </c>
      <c r="E1811" s="156">
        <v>0.13885</v>
      </c>
      <c r="F1811" s="156">
        <v>1.422E-2</v>
      </c>
      <c r="G1811" s="155">
        <f t="shared" si="56"/>
        <v>198.91007375376608</v>
      </c>
      <c r="H1811" s="75">
        <f t="shared" si="57"/>
        <v>334709040.84232914</v>
      </c>
    </row>
    <row r="1812" spans="1:8" x14ac:dyDescent="0.3">
      <c r="A1812" s="143">
        <v>66833</v>
      </c>
      <c r="B1812" s="148">
        <v>6273.48</v>
      </c>
      <c r="C1812" s="148">
        <v>618.44000000000005</v>
      </c>
      <c r="D1812" s="156">
        <v>0.15509999999999999</v>
      </c>
      <c r="E1812" s="156">
        <v>0.14065</v>
      </c>
      <c r="F1812" s="156">
        <v>1.4449999999999999E-2</v>
      </c>
      <c r="G1812" s="155">
        <f t="shared" si="56"/>
        <v>202.12732529830663</v>
      </c>
      <c r="H1812" s="75">
        <f t="shared" si="57"/>
        <v>330648020.50571591</v>
      </c>
    </row>
    <row r="1813" spans="1:8" x14ac:dyDescent="0.3">
      <c r="A1813" s="143">
        <v>67090</v>
      </c>
      <c r="B1813" s="148">
        <v>6142.03</v>
      </c>
      <c r="C1813" s="148">
        <v>618.25</v>
      </c>
      <c r="D1813" s="156">
        <v>0.15731999999999999</v>
      </c>
      <c r="E1813" s="156">
        <v>0.14257</v>
      </c>
      <c r="F1813" s="156">
        <v>1.4749999999999999E-2</v>
      </c>
      <c r="G1813" s="155">
        <f t="shared" si="56"/>
        <v>206.32374035640294</v>
      </c>
      <c r="H1813" s="75">
        <f t="shared" si="57"/>
        <v>325168591.28333443</v>
      </c>
    </row>
    <row r="1814" spans="1:8" x14ac:dyDescent="0.3">
      <c r="A1814" s="143">
        <v>67348</v>
      </c>
      <c r="B1814" s="148">
        <v>5973.83</v>
      </c>
      <c r="C1814" s="148">
        <v>619.54</v>
      </c>
      <c r="D1814" s="156">
        <v>0.15986</v>
      </c>
      <c r="E1814" s="156">
        <v>0.14466000000000001</v>
      </c>
      <c r="F1814" s="156">
        <v>1.52E-2</v>
      </c>
      <c r="G1814" s="155">
        <f t="shared" si="56"/>
        <v>212.61836294354745</v>
      </c>
      <c r="H1814" s="75">
        <f t="shared" si="57"/>
        <v>316755331.32517648</v>
      </c>
    </row>
    <row r="1815" spans="1:8" x14ac:dyDescent="0.3">
      <c r="A1815" s="143">
        <v>67607</v>
      </c>
      <c r="B1815" s="148">
        <v>6076.31</v>
      </c>
      <c r="C1815" s="148">
        <v>619.26</v>
      </c>
      <c r="D1815" s="156">
        <v>0.16217999999999999</v>
      </c>
      <c r="E1815" s="156">
        <v>0.14724000000000001</v>
      </c>
      <c r="F1815" s="156">
        <v>1.494E-2</v>
      </c>
      <c r="G1815" s="155">
        <f t="shared" si="56"/>
        <v>208.9814698931973</v>
      </c>
      <c r="H1815" s="75">
        <f t="shared" si="57"/>
        <v>323507151.30174673</v>
      </c>
    </row>
    <row r="1816" spans="1:8" x14ac:dyDescent="0.3">
      <c r="A1816" s="143">
        <v>67867</v>
      </c>
      <c r="B1816" s="148">
        <v>6043.56</v>
      </c>
      <c r="C1816" s="148">
        <v>618.89</v>
      </c>
      <c r="D1816" s="156">
        <v>0.16447999999999999</v>
      </c>
      <c r="E1816" s="156">
        <v>0.14946999999999999</v>
      </c>
      <c r="F1816" s="156">
        <v>1.5010000000000001E-2</v>
      </c>
      <c r="G1816" s="155">
        <f t="shared" si="56"/>
        <v>209.96063340675309</v>
      </c>
      <c r="H1816" s="75">
        <f t="shared" si="57"/>
        <v>323236784.43340582</v>
      </c>
    </row>
    <row r="1817" spans="1:8" x14ac:dyDescent="0.3">
      <c r="A1817" s="143">
        <v>68128</v>
      </c>
      <c r="B1817" s="148">
        <v>5831.58</v>
      </c>
      <c r="C1817" s="148">
        <v>618.92999999999995</v>
      </c>
      <c r="D1817" s="156">
        <v>0.16714999999999999</v>
      </c>
      <c r="E1817" s="156">
        <v>0.15159</v>
      </c>
      <c r="F1817" s="156">
        <v>1.555E-2</v>
      </c>
      <c r="G1817" s="155">
        <f t="shared" si="56"/>
        <v>217.51418051132649</v>
      </c>
      <c r="H1817" s="75">
        <f t="shared" si="57"/>
        <v>313211763.20480126</v>
      </c>
    </row>
    <row r="1818" spans="1:8" x14ac:dyDescent="0.3">
      <c r="A1818" s="143">
        <v>68390</v>
      </c>
      <c r="B1818" s="148">
        <v>5833.75</v>
      </c>
      <c r="C1818" s="148">
        <v>617.80999999999995</v>
      </c>
      <c r="D1818" s="156">
        <v>0.17</v>
      </c>
      <c r="E1818" s="156">
        <v>0.15448000000000001</v>
      </c>
      <c r="F1818" s="156">
        <v>1.5520000000000001E-2</v>
      </c>
      <c r="G1818" s="155">
        <f t="shared" si="56"/>
        <v>217.09453900551688</v>
      </c>
      <c r="H1818" s="75">
        <f t="shared" si="57"/>
        <v>315024045.80643117</v>
      </c>
    </row>
    <row r="1819" spans="1:8" x14ac:dyDescent="0.3">
      <c r="A1819" s="143">
        <v>68653</v>
      </c>
      <c r="B1819" s="148">
        <v>5610.76</v>
      </c>
      <c r="C1819" s="148">
        <v>618.04999999999995</v>
      </c>
      <c r="D1819" s="156">
        <v>0.17288999999999999</v>
      </c>
      <c r="E1819" s="156">
        <v>0.15673999999999999</v>
      </c>
      <c r="F1819" s="156">
        <v>1.6140000000000002E-2</v>
      </c>
      <c r="G1819" s="155">
        <f t="shared" si="56"/>
        <v>225.76713012558264</v>
      </c>
      <c r="H1819" s="75">
        <f t="shared" si="57"/>
        <v>304087667.50860441</v>
      </c>
    </row>
    <row r="1820" spans="1:8" x14ac:dyDescent="0.3">
      <c r="A1820" s="143">
        <v>68917</v>
      </c>
      <c r="B1820" s="148">
        <v>5641.18</v>
      </c>
      <c r="C1820" s="148">
        <v>617.92999999999995</v>
      </c>
      <c r="D1820" s="156">
        <v>0.17598</v>
      </c>
      <c r="E1820" s="156">
        <v>0.15992999999999999</v>
      </c>
      <c r="F1820" s="156">
        <v>1.6049999999999998E-2</v>
      </c>
      <c r="G1820" s="155">
        <f t="shared" si="56"/>
        <v>224.5082056081537</v>
      </c>
      <c r="H1820" s="75">
        <f t="shared" si="57"/>
        <v>306968735.56721824</v>
      </c>
    </row>
    <row r="1821" spans="1:8" x14ac:dyDescent="0.3">
      <c r="A1821" s="143">
        <v>69182</v>
      </c>
      <c r="B1821" s="148">
        <v>5514.42</v>
      </c>
      <c r="C1821" s="148">
        <v>617.9</v>
      </c>
      <c r="D1821" s="156">
        <v>0.17910000000000001</v>
      </c>
      <c r="E1821" s="156">
        <v>0.16267999999999999</v>
      </c>
      <c r="F1821" s="156">
        <v>1.6420000000000001E-2</v>
      </c>
      <c r="G1821" s="155">
        <f t="shared" si="56"/>
        <v>229.68378417980585</v>
      </c>
      <c r="H1821" s="75">
        <f t="shared" si="57"/>
        <v>301205417.03475899</v>
      </c>
    </row>
    <row r="1822" spans="1:8" x14ac:dyDescent="0.3">
      <c r="A1822" s="143">
        <v>69448</v>
      </c>
      <c r="B1822" s="148">
        <v>5493.24</v>
      </c>
      <c r="C1822" s="148">
        <v>619.02</v>
      </c>
      <c r="D1822" s="156">
        <v>0.18243999999999999</v>
      </c>
      <c r="E1822" s="156">
        <v>0.16592999999999999</v>
      </c>
      <c r="F1822" s="156">
        <v>1.651E-2</v>
      </c>
      <c r="G1822" s="155">
        <f t="shared" si="56"/>
        <v>230.94270869723476</v>
      </c>
      <c r="H1822" s="75">
        <f t="shared" si="57"/>
        <v>300715274.32825834</v>
      </c>
    </row>
    <row r="1823" spans="1:8" x14ac:dyDescent="0.3">
      <c r="A1823" s="143">
        <v>69715</v>
      </c>
      <c r="B1823" s="148">
        <v>5377.64</v>
      </c>
      <c r="C1823" s="148">
        <v>618.76</v>
      </c>
      <c r="D1823" s="156">
        <v>0.18598999999999999</v>
      </c>
      <c r="E1823" s="156">
        <v>0.16913</v>
      </c>
      <c r="F1823" s="156">
        <v>1.686E-2</v>
      </c>
      <c r="G1823" s="155">
        <f t="shared" si="56"/>
        <v>235.83852626501385</v>
      </c>
      <c r="H1823" s="75">
        <f t="shared" si="57"/>
        <v>295604798.35114235</v>
      </c>
    </row>
    <row r="1824" spans="1:8" x14ac:dyDescent="0.3">
      <c r="A1824" s="143">
        <v>69983</v>
      </c>
      <c r="B1824" s="148">
        <v>5257.42</v>
      </c>
      <c r="C1824" s="148">
        <v>618.28</v>
      </c>
      <c r="D1824" s="156">
        <v>0.18976999999999999</v>
      </c>
      <c r="E1824" s="156">
        <v>0.17254</v>
      </c>
      <c r="F1824" s="156">
        <v>1.7229999999999999E-2</v>
      </c>
      <c r="G1824" s="155">
        <f t="shared" si="56"/>
        <v>241.01410483666598</v>
      </c>
      <c r="H1824" s="75">
        <f t="shared" si="57"/>
        <v>290368897.90092212</v>
      </c>
    </row>
    <row r="1825" spans="1:8" x14ac:dyDescent="0.3">
      <c r="A1825" s="143">
        <v>70252</v>
      </c>
      <c r="B1825" s="148">
        <v>5157.3900000000003</v>
      </c>
      <c r="C1825" s="148">
        <v>617.9</v>
      </c>
      <c r="D1825" s="156">
        <v>0.19373000000000001</v>
      </c>
      <c r="E1825" s="156">
        <v>0.17616999999999999</v>
      </c>
      <c r="F1825" s="156">
        <v>1.7559999999999999E-2</v>
      </c>
      <c r="G1825" s="155">
        <f t="shared" si="56"/>
        <v>245.63016140057192</v>
      </c>
      <c r="H1825" s="75">
        <f t="shared" si="57"/>
        <v>286007221.58641392</v>
      </c>
    </row>
    <row r="1826" spans="1:8" x14ac:dyDescent="0.3">
      <c r="A1826" s="143">
        <v>70522</v>
      </c>
      <c r="B1826" s="148">
        <v>5080.78</v>
      </c>
      <c r="C1826" s="148">
        <v>619.04</v>
      </c>
      <c r="D1826" s="156">
        <v>0.19783000000000001</v>
      </c>
      <c r="E1826" s="156">
        <v>0.17998</v>
      </c>
      <c r="F1826" s="156">
        <v>1.7860000000000001E-2</v>
      </c>
      <c r="G1826" s="155">
        <f t="shared" si="56"/>
        <v>249.82657645866826</v>
      </c>
      <c r="H1826" s="75">
        <f t="shared" si="57"/>
        <v>282283818.63795537</v>
      </c>
    </row>
    <row r="1827" spans="1:8" x14ac:dyDescent="0.3">
      <c r="A1827" s="143">
        <v>70793</v>
      </c>
      <c r="B1827" s="148">
        <v>4972.1499999999996</v>
      </c>
      <c r="C1827" s="148">
        <v>619.01</v>
      </c>
      <c r="D1827" s="156">
        <v>0.20232</v>
      </c>
      <c r="E1827" s="156">
        <v>0.18407999999999999</v>
      </c>
      <c r="F1827" s="156">
        <v>1.8249999999999999E-2</v>
      </c>
      <c r="G1827" s="155">
        <f t="shared" si="56"/>
        <v>255.28191603419347</v>
      </c>
      <c r="H1827" s="75">
        <f t="shared" si="57"/>
        <v>277313023.57710958</v>
      </c>
    </row>
    <row r="1828" spans="1:8" x14ac:dyDescent="0.3">
      <c r="A1828" s="143">
        <v>71065</v>
      </c>
      <c r="B1828" s="148">
        <v>4873.45</v>
      </c>
      <c r="C1828" s="148">
        <v>618.61</v>
      </c>
      <c r="D1828" s="156">
        <v>0.20712</v>
      </c>
      <c r="E1828" s="156">
        <v>0.18851000000000001</v>
      </c>
      <c r="F1828" s="156">
        <v>1.8599999999999998E-2</v>
      </c>
      <c r="G1828" s="155">
        <f t="shared" si="56"/>
        <v>260.17773360197253</v>
      </c>
      <c r="H1828" s="75">
        <f t="shared" si="57"/>
        <v>273140206.95067358</v>
      </c>
    </row>
    <row r="1829" spans="1:8" x14ac:dyDescent="0.3">
      <c r="A1829" s="143">
        <v>71339</v>
      </c>
      <c r="B1829" s="148">
        <v>4753.0200000000004</v>
      </c>
      <c r="C1829" s="148">
        <v>619.13</v>
      </c>
      <c r="D1829" s="156">
        <v>0.21221000000000001</v>
      </c>
      <c r="E1829" s="156">
        <v>0.19312000000000001</v>
      </c>
      <c r="F1829" s="156">
        <v>1.9089999999999999E-2</v>
      </c>
      <c r="G1829" s="155">
        <f t="shared" si="56"/>
        <v>267.03187819686326</v>
      </c>
      <c r="H1829" s="75">
        <f t="shared" si="57"/>
        <v>267155369.17059365</v>
      </c>
    </row>
    <row r="1830" spans="1:8" x14ac:dyDescent="0.3">
      <c r="A1830" s="143">
        <v>71613</v>
      </c>
      <c r="B1830" s="148">
        <v>4628.5200000000004</v>
      </c>
      <c r="C1830" s="148">
        <v>618.4</v>
      </c>
      <c r="D1830" s="156">
        <v>0.21761</v>
      </c>
      <c r="E1830" s="156">
        <v>0.19803000000000001</v>
      </c>
      <c r="F1830" s="156">
        <v>1.958E-2</v>
      </c>
      <c r="G1830" s="155">
        <f t="shared" si="56"/>
        <v>273.88602279175387</v>
      </c>
      <c r="H1830" s="75">
        <f t="shared" si="57"/>
        <v>261470078.94028285</v>
      </c>
    </row>
    <row r="1831" spans="1:8" x14ac:dyDescent="0.3">
      <c r="A1831" s="143">
        <v>71888</v>
      </c>
      <c r="B1831" s="148">
        <v>4496.6000000000004</v>
      </c>
      <c r="C1831" s="148">
        <v>618.19000000000005</v>
      </c>
      <c r="D1831" s="156">
        <v>0.22358</v>
      </c>
      <c r="E1831" s="156">
        <v>0.20343</v>
      </c>
      <c r="F1831" s="156">
        <v>2.0150000000000001E-2</v>
      </c>
      <c r="G1831" s="155">
        <f t="shared" si="56"/>
        <v>281.85921140213696</v>
      </c>
      <c r="H1831" s="75">
        <f t="shared" si="57"/>
        <v>255049319.27676204</v>
      </c>
    </row>
    <row r="1832" spans="1:8" x14ac:dyDescent="0.3">
      <c r="A1832" s="143">
        <v>72165</v>
      </c>
      <c r="B1832" s="148">
        <v>4366.28</v>
      </c>
      <c r="C1832" s="148">
        <v>618.57000000000005</v>
      </c>
      <c r="D1832" s="156">
        <v>0.23011999999999999</v>
      </c>
      <c r="E1832" s="156">
        <v>0.20935999999999999</v>
      </c>
      <c r="F1832" s="156">
        <v>2.0760000000000001E-2</v>
      </c>
      <c r="G1832" s="155">
        <f t="shared" si="56"/>
        <v>290.39192202026612</v>
      </c>
      <c r="H1832" s="75">
        <f t="shared" si="57"/>
        <v>248508978.82401732</v>
      </c>
    </row>
    <row r="1833" spans="1:8" x14ac:dyDescent="0.3">
      <c r="A1833" s="143">
        <v>72442</v>
      </c>
      <c r="B1833" s="148">
        <v>4228.51</v>
      </c>
      <c r="C1833" s="148">
        <v>619.29999999999995</v>
      </c>
      <c r="D1833" s="156">
        <v>0.23708000000000001</v>
      </c>
      <c r="E1833" s="156">
        <v>0.21562000000000001</v>
      </c>
      <c r="F1833" s="156">
        <v>2.146E-2</v>
      </c>
      <c r="G1833" s="155">
        <f t="shared" si="56"/>
        <v>300.18355715582425</v>
      </c>
      <c r="H1833" s="75">
        <f t="shared" si="57"/>
        <v>241325676.48399079</v>
      </c>
    </row>
    <row r="1834" spans="1:8" x14ac:dyDescent="0.3">
      <c r="A1834" s="143">
        <v>72721</v>
      </c>
      <c r="B1834" s="148">
        <v>4097.17</v>
      </c>
      <c r="C1834" s="148">
        <v>618.01</v>
      </c>
      <c r="D1834" s="156">
        <v>0.24451000000000001</v>
      </c>
      <c r="E1834" s="156">
        <v>0.22239999999999999</v>
      </c>
      <c r="F1834" s="156">
        <v>2.2110000000000001E-2</v>
      </c>
      <c r="G1834" s="155">
        <f t="shared" si="56"/>
        <v>309.27578978169964</v>
      </c>
      <c r="H1834" s="75">
        <f t="shared" si="57"/>
        <v>235133180.16689783</v>
      </c>
    </row>
    <row r="1835" spans="1:8" x14ac:dyDescent="0.3">
      <c r="A1835" s="143">
        <v>73000</v>
      </c>
      <c r="B1835" s="148">
        <v>3972.25</v>
      </c>
      <c r="C1835" s="148">
        <v>618.79</v>
      </c>
      <c r="D1835" s="156">
        <v>0.25244</v>
      </c>
      <c r="E1835" s="156">
        <v>0.22961000000000001</v>
      </c>
      <c r="F1835" s="156">
        <v>2.283E-2</v>
      </c>
      <c r="G1835" s="155">
        <f t="shared" si="56"/>
        <v>319.34718592113086</v>
      </c>
      <c r="H1835" s="75">
        <f t="shared" si="57"/>
        <v>228591336.38343316</v>
      </c>
    </row>
    <row r="1836" spans="1:8" x14ac:dyDescent="0.3">
      <c r="A1836" s="143">
        <v>73281</v>
      </c>
      <c r="B1836" s="148">
        <v>3830.48</v>
      </c>
      <c r="C1836" s="148">
        <v>619.30999999999995</v>
      </c>
      <c r="D1836" s="156">
        <v>0.26124000000000003</v>
      </c>
      <c r="E1836" s="156">
        <v>0.23755000000000001</v>
      </c>
      <c r="F1836" s="156">
        <v>2.3689999999999999E-2</v>
      </c>
      <c r="G1836" s="155">
        <f t="shared" si="56"/>
        <v>331.3769090876736</v>
      </c>
      <c r="H1836" s="75">
        <f t="shared" si="57"/>
        <v>221140936.46945021</v>
      </c>
    </row>
    <row r="1837" spans="1:8" x14ac:dyDescent="0.3">
      <c r="A1837" s="143">
        <v>73563</v>
      </c>
      <c r="B1837" s="148">
        <v>3704.48</v>
      </c>
      <c r="C1837" s="148">
        <v>619.09</v>
      </c>
      <c r="D1837" s="156">
        <v>0.27074999999999999</v>
      </c>
      <c r="E1837" s="156">
        <v>0.24626000000000001</v>
      </c>
      <c r="F1837" s="156">
        <v>2.4490000000000001E-2</v>
      </c>
      <c r="G1837" s="155">
        <f t="shared" si="56"/>
        <v>342.56734924259717</v>
      </c>
      <c r="H1837" s="75">
        <f t="shared" si="57"/>
        <v>214740255.20133451</v>
      </c>
    </row>
    <row r="1838" spans="1:8" x14ac:dyDescent="0.3">
      <c r="A1838" s="143">
        <v>73846</v>
      </c>
      <c r="B1838" s="148">
        <v>3561.46</v>
      </c>
      <c r="C1838" s="148">
        <v>618.65</v>
      </c>
      <c r="D1838" s="156">
        <v>0.28105000000000002</v>
      </c>
      <c r="E1838" s="156">
        <v>0.25558999999999998</v>
      </c>
      <c r="F1838" s="156">
        <v>2.546E-2</v>
      </c>
      <c r="G1838" s="155">
        <f t="shared" si="56"/>
        <v>356.13575793044203</v>
      </c>
      <c r="H1838" s="75">
        <f t="shared" si="57"/>
        <v>207353511.56292227</v>
      </c>
    </row>
    <row r="1839" spans="1:8" x14ac:dyDescent="0.3">
      <c r="A1839" s="143">
        <v>74130</v>
      </c>
      <c r="B1839" s="148">
        <v>3412.81</v>
      </c>
      <c r="C1839" s="148">
        <v>619.14</v>
      </c>
      <c r="D1839" s="156">
        <v>0.29274</v>
      </c>
      <c r="E1839" s="156">
        <v>0.26616000000000001</v>
      </c>
      <c r="F1839" s="156">
        <v>2.6589999999999999E-2</v>
      </c>
      <c r="G1839" s="155">
        <f t="shared" si="56"/>
        <v>371.94225464927143</v>
      </c>
      <c r="H1839" s="75">
        <f t="shared" si="57"/>
        <v>199305131.57184038</v>
      </c>
    </row>
    <row r="1840" spans="1:8" x14ac:dyDescent="0.3">
      <c r="A1840" s="143">
        <v>74415</v>
      </c>
      <c r="B1840" s="148">
        <v>3272.96</v>
      </c>
      <c r="C1840" s="148">
        <v>617.96</v>
      </c>
      <c r="D1840" s="156">
        <v>0.30592999999999998</v>
      </c>
      <c r="E1840" s="156">
        <v>0.27826000000000001</v>
      </c>
      <c r="F1840" s="156">
        <v>2.767E-2</v>
      </c>
      <c r="G1840" s="155">
        <f t="shared" si="56"/>
        <v>387.04934885841828</v>
      </c>
      <c r="H1840" s="75">
        <f t="shared" si="57"/>
        <v>192262305.10265198</v>
      </c>
    </row>
    <row r="1841" spans="1:8" x14ac:dyDescent="0.3">
      <c r="A1841" s="143">
        <v>74701</v>
      </c>
      <c r="B1841" s="148">
        <v>3133.26</v>
      </c>
      <c r="C1841" s="148">
        <v>618.47</v>
      </c>
      <c r="D1841" s="156">
        <v>0.32099</v>
      </c>
      <c r="E1841" s="156">
        <v>0.29205999999999999</v>
      </c>
      <c r="F1841" s="156">
        <v>2.8930000000000001E-2</v>
      </c>
      <c r="G1841" s="155">
        <f t="shared" si="56"/>
        <v>404.6742921024229</v>
      </c>
      <c r="H1841" s="75">
        <f t="shared" si="57"/>
        <v>184595368.31930307</v>
      </c>
    </row>
    <row r="1842" spans="1:8" x14ac:dyDescent="0.3">
      <c r="A1842" s="143">
        <v>74988</v>
      </c>
      <c r="B1842" s="148">
        <v>2989.98</v>
      </c>
      <c r="C1842" s="148">
        <v>617.98</v>
      </c>
      <c r="D1842" s="156">
        <v>0.33805000000000002</v>
      </c>
      <c r="E1842" s="156">
        <v>0.30775999999999998</v>
      </c>
      <c r="F1842" s="156">
        <v>3.0290000000000001E-2</v>
      </c>
      <c r="G1842" s="155">
        <f t="shared" si="56"/>
        <v>423.69804036579296</v>
      </c>
      <c r="H1842" s="75">
        <f t="shared" si="57"/>
        <v>176984533.45514721</v>
      </c>
    </row>
    <row r="1843" spans="1:8" x14ac:dyDescent="0.3">
      <c r="A1843" s="143">
        <v>75276</v>
      </c>
      <c r="B1843" s="148">
        <v>2849.27</v>
      </c>
      <c r="C1843" s="148">
        <v>619.92999999999995</v>
      </c>
      <c r="D1843" s="156">
        <v>0.35758000000000001</v>
      </c>
      <c r="E1843" s="156">
        <v>0.32569999999999999</v>
      </c>
      <c r="F1843" s="156">
        <v>3.1890000000000002E-2</v>
      </c>
      <c r="G1843" s="155">
        <f t="shared" si="56"/>
        <v>446.07892067564006</v>
      </c>
      <c r="H1843" s="75">
        <f t="shared" si="57"/>
        <v>168750408.30439928</v>
      </c>
    </row>
    <row r="1844" spans="1:8" x14ac:dyDescent="0.3">
      <c r="A1844" s="143">
        <v>75566</v>
      </c>
      <c r="B1844" s="148">
        <v>2711.35</v>
      </c>
      <c r="C1844" s="148">
        <v>617.78</v>
      </c>
      <c r="D1844" s="156">
        <v>0.37969999999999998</v>
      </c>
      <c r="E1844" s="156">
        <v>0.34631000000000001</v>
      </c>
      <c r="F1844" s="156">
        <v>3.3390000000000003E-2</v>
      </c>
      <c r="G1844" s="155">
        <f t="shared" si="56"/>
        <v>467.06099596612171</v>
      </c>
      <c r="H1844" s="75">
        <f t="shared" si="57"/>
        <v>161790431.34118006</v>
      </c>
    </row>
    <row r="1845" spans="1:8" x14ac:dyDescent="0.3">
      <c r="A1845" s="143">
        <v>75856</v>
      </c>
      <c r="B1845" s="148">
        <v>2566.1799999999998</v>
      </c>
      <c r="C1845" s="148">
        <v>618.19000000000005</v>
      </c>
      <c r="D1845" s="156">
        <v>0.40566999999999998</v>
      </c>
      <c r="E1845" s="156">
        <v>0.37036999999999998</v>
      </c>
      <c r="F1845" s="156">
        <v>3.5299999999999998E-2</v>
      </c>
      <c r="G1845" s="155">
        <f t="shared" si="56"/>
        <v>493.77817183600166</v>
      </c>
      <c r="H1845" s="75">
        <f t="shared" si="57"/>
        <v>153623639.777244</v>
      </c>
    </row>
    <row r="1846" spans="1:8" x14ac:dyDescent="0.3">
      <c r="A1846" s="143">
        <v>76148</v>
      </c>
      <c r="B1846" s="148">
        <v>2429.46</v>
      </c>
      <c r="C1846" s="148">
        <v>619.28</v>
      </c>
      <c r="D1846" s="156">
        <v>0.43645</v>
      </c>
      <c r="E1846" s="156">
        <v>0.39910000000000001</v>
      </c>
      <c r="F1846" s="156">
        <v>3.7359999999999997E-2</v>
      </c>
      <c r="G1846" s="155">
        <f t="shared" si="56"/>
        <v>522.5935552349298</v>
      </c>
      <c r="H1846" s="75">
        <f t="shared" si="57"/>
        <v>145711708.91261369</v>
      </c>
    </row>
    <row r="1847" spans="1:8" x14ac:dyDescent="0.3">
      <c r="A1847" s="143">
        <v>76441</v>
      </c>
      <c r="B1847" s="148">
        <v>2278.4499999999998</v>
      </c>
      <c r="C1847" s="148">
        <v>618.95000000000005</v>
      </c>
      <c r="D1847" s="156">
        <v>0.47436</v>
      </c>
      <c r="E1847" s="156">
        <v>0.43454999999999999</v>
      </c>
      <c r="F1847" s="156">
        <v>3.9809999999999998E-2</v>
      </c>
      <c r="G1847" s="155">
        <f t="shared" si="56"/>
        <v>556.8642782093832</v>
      </c>
      <c r="H1847" s="75">
        <f t="shared" si="57"/>
        <v>137270431.93684238</v>
      </c>
    </row>
    <row r="1848" spans="1:8" x14ac:dyDescent="0.3">
      <c r="A1848" s="143">
        <v>76735</v>
      </c>
      <c r="B1848" s="148">
        <v>2141.14</v>
      </c>
      <c r="C1848" s="148">
        <v>618.42999999999995</v>
      </c>
      <c r="D1848" s="156">
        <v>0.52127999999999997</v>
      </c>
      <c r="E1848" s="156">
        <v>0.47894999999999999</v>
      </c>
      <c r="F1848" s="156">
        <v>4.233E-2</v>
      </c>
      <c r="G1848" s="155">
        <f t="shared" si="56"/>
        <v>592.11416469739231</v>
      </c>
      <c r="H1848" s="75">
        <f t="shared" si="57"/>
        <v>129594940.59598529</v>
      </c>
    </row>
    <row r="1849" spans="1:8" x14ac:dyDescent="0.3">
      <c r="A1849" s="143">
        <v>77030</v>
      </c>
      <c r="B1849" s="148">
        <v>1982.83</v>
      </c>
      <c r="C1849" s="148">
        <v>619.73</v>
      </c>
      <c r="D1849" s="156">
        <v>0.58152000000000004</v>
      </c>
      <c r="E1849" s="156">
        <v>0.53571000000000002</v>
      </c>
      <c r="F1849" s="156">
        <v>4.5809999999999997E-2</v>
      </c>
      <c r="G1849" s="155">
        <f t="shared" si="56"/>
        <v>640.79257937130978</v>
      </c>
      <c r="H1849" s="75">
        <f t="shared" si="57"/>
        <v>120210505.6765407</v>
      </c>
    </row>
    <row r="1850" spans="1:8" x14ac:dyDescent="0.3">
      <c r="A1850" s="143">
        <v>77326</v>
      </c>
      <c r="B1850" s="148">
        <v>1811</v>
      </c>
      <c r="C1850" s="148">
        <v>619.04</v>
      </c>
      <c r="D1850" s="156">
        <v>0.66381999999999997</v>
      </c>
      <c r="E1850" s="156">
        <v>0.61373</v>
      </c>
      <c r="F1850" s="156">
        <v>5.0099999999999999E-2</v>
      </c>
      <c r="G1850" s="155">
        <f t="shared" si="56"/>
        <v>700.80131470208732</v>
      </c>
      <c r="H1850" s="75">
        <f t="shared" si="57"/>
        <v>110339404.87521988</v>
      </c>
    </row>
    <row r="1851" spans="1:8" x14ac:dyDescent="0.3">
      <c r="A1851" s="143">
        <v>77623</v>
      </c>
      <c r="B1851" s="148">
        <v>1606.79</v>
      </c>
      <c r="C1851" s="148">
        <v>619.22</v>
      </c>
      <c r="D1851" s="156">
        <v>0.78517000000000003</v>
      </c>
      <c r="E1851" s="156">
        <v>0.72868999999999995</v>
      </c>
      <c r="F1851" s="156">
        <v>5.6480000000000002E-2</v>
      </c>
      <c r="G1851" s="155">
        <f t="shared" si="56"/>
        <v>790.04507493760275</v>
      </c>
      <c r="H1851" s="75">
        <f t="shared" si="57"/>
        <v>98251356.109182268</v>
      </c>
    </row>
    <row r="1852" spans="1:8" ht="14.4" thickBot="1" x14ac:dyDescent="0.35">
      <c r="A1852" s="144">
        <v>77922</v>
      </c>
      <c r="B1852" s="149">
        <v>1375.65</v>
      </c>
      <c r="C1852" s="149">
        <v>619</v>
      </c>
      <c r="D1852" s="159">
        <v>1.0094700000000001</v>
      </c>
      <c r="E1852" s="159">
        <v>0.94352999999999998</v>
      </c>
      <c r="F1852" s="159">
        <v>6.5939999999999999E-2</v>
      </c>
      <c r="G1852" s="171">
        <f t="shared" si="56"/>
        <v>922.37202976957371</v>
      </c>
      <c r="H1852" s="76">
        <f t="shared" si="57"/>
        <v>84480011.844533503</v>
      </c>
    </row>
    <row r="1853" spans="1:8" x14ac:dyDescent="0.3">
      <c r="A1853" s="60"/>
      <c r="B1853" s="161"/>
      <c r="C1853" s="161"/>
      <c r="D1853" s="162"/>
      <c r="E1853" s="162"/>
      <c r="F1853" s="162"/>
      <c r="G1853" s="174"/>
      <c r="H1853" s="113"/>
    </row>
    <row r="1854" spans="1:8" x14ac:dyDescent="0.3">
      <c r="A1854" s="60"/>
      <c r="B1854" s="161"/>
      <c r="C1854" s="161"/>
      <c r="D1854" s="162"/>
      <c r="E1854" s="162"/>
      <c r="F1854" s="162"/>
      <c r="G1854" s="174"/>
      <c r="H1854" s="113"/>
    </row>
    <row r="1855" spans="1:8" x14ac:dyDescent="0.3">
      <c r="A1855" s="60"/>
      <c r="B1855" s="161"/>
      <c r="C1855" s="161"/>
      <c r="D1855" s="162"/>
      <c r="E1855" s="162"/>
      <c r="F1855" s="162"/>
      <c r="G1855" s="174"/>
      <c r="H1855" s="113"/>
    </row>
    <row r="1856" spans="1:8" x14ac:dyDescent="0.3">
      <c r="A1856" s="60"/>
      <c r="B1856" s="161"/>
      <c r="C1856" s="161"/>
      <c r="D1856" s="162"/>
      <c r="E1856" s="162"/>
      <c r="F1856" s="162"/>
      <c r="G1856" s="174"/>
      <c r="H1856" s="113"/>
    </row>
    <row r="1857" spans="1:8" x14ac:dyDescent="0.3">
      <c r="A1857" s="60"/>
      <c r="B1857" s="161"/>
      <c r="C1857" s="161"/>
      <c r="D1857" s="162"/>
      <c r="E1857" s="162"/>
      <c r="F1857" s="162"/>
      <c r="G1857" s="174"/>
      <c r="H1857" s="113"/>
    </row>
    <row r="1858" spans="1:8" x14ac:dyDescent="0.3">
      <c r="A1858" s="60"/>
      <c r="B1858" s="161"/>
      <c r="C1858" s="161"/>
      <c r="D1858" s="162"/>
      <c r="E1858" s="162"/>
      <c r="F1858" s="162"/>
      <c r="G1858" s="174"/>
      <c r="H1858" s="113"/>
    </row>
    <row r="1859" spans="1:8" x14ac:dyDescent="0.3">
      <c r="A1859" s="60"/>
      <c r="B1859" s="161"/>
      <c r="C1859" s="161"/>
      <c r="D1859" s="162"/>
      <c r="E1859" s="162"/>
      <c r="F1859" s="162"/>
      <c r="G1859" s="174"/>
      <c r="H1859" s="113"/>
    </row>
    <row r="1860" spans="1:8" x14ac:dyDescent="0.3">
      <c r="A1860" s="60"/>
      <c r="B1860" s="161"/>
      <c r="C1860" s="161"/>
      <c r="D1860" s="162"/>
      <c r="E1860" s="162"/>
      <c r="F1860" s="162"/>
      <c r="G1860" s="174"/>
      <c r="H1860" s="113"/>
    </row>
    <row r="1861" spans="1:8" x14ac:dyDescent="0.3">
      <c r="A1861" s="60"/>
      <c r="B1861" s="161"/>
      <c r="C1861" s="161"/>
      <c r="D1861" s="162"/>
      <c r="E1861" s="162"/>
      <c r="F1861" s="162"/>
      <c r="G1861" s="174"/>
      <c r="H1861" s="113"/>
    </row>
    <row r="1862" spans="1:8" x14ac:dyDescent="0.3">
      <c r="A1862" s="60"/>
      <c r="B1862" s="161"/>
      <c r="C1862" s="161"/>
      <c r="D1862" s="162"/>
      <c r="E1862" s="162"/>
      <c r="F1862" s="162"/>
      <c r="G1862" s="174"/>
      <c r="H1862" s="113"/>
    </row>
    <row r="1863" spans="1:8" x14ac:dyDescent="0.3">
      <c r="A1863" s="60"/>
      <c r="B1863" s="161"/>
      <c r="C1863" s="161"/>
      <c r="D1863" s="162"/>
      <c r="E1863" s="162"/>
      <c r="F1863" s="162"/>
      <c r="G1863" s="174"/>
      <c r="H1863" s="113"/>
    </row>
    <row r="1864" spans="1:8" x14ac:dyDescent="0.3">
      <c r="A1864" s="60"/>
      <c r="B1864" s="161"/>
      <c r="C1864" s="161"/>
      <c r="D1864" s="162"/>
      <c r="E1864" s="162"/>
      <c r="F1864" s="162"/>
      <c r="G1864" s="174"/>
      <c r="H1864" s="113"/>
    </row>
    <row r="1865" spans="1:8" x14ac:dyDescent="0.3">
      <c r="A1865" s="60"/>
      <c r="B1865" s="161"/>
      <c r="C1865" s="161"/>
      <c r="D1865" s="162"/>
      <c r="E1865" s="162"/>
      <c r="F1865" s="162"/>
      <c r="G1865" s="174"/>
      <c r="H1865" s="113"/>
    </row>
    <row r="1866" spans="1:8" x14ac:dyDescent="0.3">
      <c r="A1866" s="60"/>
      <c r="B1866" s="161"/>
      <c r="C1866" s="161"/>
      <c r="D1866" s="162"/>
      <c r="E1866" s="162"/>
      <c r="F1866" s="162"/>
      <c r="G1866" s="174"/>
      <c r="H1866" s="113"/>
    </row>
    <row r="1867" spans="1:8" x14ac:dyDescent="0.3">
      <c r="A1867" s="60"/>
      <c r="B1867" s="161"/>
      <c r="C1867" s="161"/>
      <c r="D1867" s="162"/>
      <c r="E1867" s="162"/>
      <c r="F1867" s="162"/>
      <c r="G1867" s="174"/>
      <c r="H1867" s="113"/>
    </row>
    <row r="1868" spans="1:8" x14ac:dyDescent="0.3">
      <c r="A1868" s="60"/>
      <c r="B1868" s="161"/>
      <c r="C1868" s="161"/>
      <c r="D1868" s="162"/>
      <c r="E1868" s="162"/>
      <c r="F1868" s="162"/>
      <c r="G1868" s="174"/>
      <c r="H1868" s="113"/>
    </row>
    <row r="1869" spans="1:8" x14ac:dyDescent="0.3">
      <c r="A1869" s="60"/>
      <c r="B1869" s="161"/>
      <c r="C1869" s="161"/>
      <c r="D1869" s="162"/>
      <c r="E1869" s="162"/>
      <c r="F1869" s="162"/>
      <c r="G1869" s="174"/>
      <c r="H1869" s="113"/>
    </row>
    <row r="1870" spans="1:8" x14ac:dyDescent="0.3">
      <c r="A1870" s="60"/>
      <c r="B1870" s="161"/>
      <c r="C1870" s="161"/>
      <c r="D1870" s="162"/>
      <c r="E1870" s="162"/>
      <c r="F1870" s="162"/>
      <c r="G1870" s="174"/>
      <c r="H1870" s="113"/>
    </row>
    <row r="1871" spans="1:8" x14ac:dyDescent="0.3">
      <c r="A1871" s="60"/>
      <c r="B1871" s="161"/>
      <c r="C1871" s="161"/>
      <c r="D1871" s="162"/>
      <c r="E1871" s="162"/>
      <c r="F1871" s="162"/>
      <c r="G1871" s="174"/>
      <c r="H1871" s="113"/>
    </row>
    <row r="1872" spans="1:8" x14ac:dyDescent="0.3">
      <c r="A1872" s="60"/>
      <c r="B1872" s="161"/>
      <c r="C1872" s="161"/>
      <c r="D1872" s="162"/>
      <c r="E1872" s="162"/>
      <c r="F1872" s="162"/>
      <c r="G1872" s="174"/>
      <c r="H1872" s="113"/>
    </row>
    <row r="1873" spans="1:8" x14ac:dyDescent="0.3">
      <c r="A1873" s="60"/>
      <c r="B1873" s="161"/>
      <c r="C1873" s="161"/>
      <c r="D1873" s="162"/>
      <c r="E1873" s="162"/>
      <c r="F1873" s="162"/>
      <c r="G1873" s="174"/>
      <c r="H1873" s="113"/>
    </row>
    <row r="1874" spans="1:8" x14ac:dyDescent="0.3">
      <c r="A1874" s="60"/>
      <c r="B1874" s="161"/>
      <c r="C1874" s="161"/>
      <c r="D1874" s="162"/>
      <c r="E1874" s="162"/>
      <c r="F1874" s="162"/>
      <c r="G1874" s="174"/>
      <c r="H1874" s="113"/>
    </row>
    <row r="1875" spans="1:8" x14ac:dyDescent="0.3">
      <c r="A1875" s="60"/>
      <c r="B1875" s="161"/>
      <c r="C1875" s="161"/>
      <c r="D1875" s="162"/>
      <c r="E1875" s="162"/>
      <c r="F1875" s="162"/>
      <c r="G1875" s="174"/>
      <c r="H1875" s="113"/>
    </row>
    <row r="1876" spans="1:8" x14ac:dyDescent="0.3">
      <c r="A1876" s="60"/>
      <c r="B1876" s="161"/>
      <c r="C1876" s="161"/>
      <c r="D1876" s="162"/>
      <c r="E1876" s="162"/>
      <c r="F1876" s="162"/>
      <c r="G1876" s="174"/>
      <c r="H1876" s="113"/>
    </row>
    <row r="1877" spans="1:8" x14ac:dyDescent="0.3">
      <c r="A1877" s="60"/>
      <c r="B1877" s="161"/>
      <c r="C1877" s="161"/>
      <c r="D1877" s="162"/>
      <c r="E1877" s="162"/>
      <c r="F1877" s="162"/>
      <c r="G1877" s="174"/>
      <c r="H1877" s="113"/>
    </row>
    <row r="1878" spans="1:8" x14ac:dyDescent="0.3">
      <c r="A1878" s="60"/>
      <c r="B1878" s="161"/>
      <c r="C1878" s="161"/>
      <c r="D1878" s="162"/>
      <c r="E1878" s="162"/>
      <c r="F1878" s="162"/>
      <c r="G1878" s="174"/>
      <c r="H1878" s="113"/>
    </row>
    <row r="1879" spans="1:8" x14ac:dyDescent="0.3">
      <c r="A1879" s="60"/>
      <c r="B1879" s="161"/>
      <c r="C1879" s="161"/>
      <c r="D1879" s="173"/>
      <c r="E1879" s="173"/>
      <c r="F1879" s="173"/>
      <c r="G1879" s="174"/>
      <c r="H1879" s="113"/>
    </row>
    <row r="1880" spans="1:8" x14ac:dyDescent="0.3">
      <c r="A1880" s="60"/>
      <c r="B1880" s="161"/>
      <c r="C1880" s="161"/>
      <c r="D1880" s="173"/>
      <c r="E1880" s="173"/>
      <c r="F1880" s="173"/>
      <c r="G1880" s="174"/>
      <c r="H1880" s="113"/>
    </row>
    <row r="1881" spans="1:8" x14ac:dyDescent="0.3">
      <c r="A1881" s="60"/>
      <c r="B1881" s="161"/>
      <c r="C1881" s="161"/>
      <c r="D1881" s="173"/>
      <c r="E1881" s="173"/>
      <c r="F1881" s="173"/>
      <c r="G1881" s="174"/>
      <c r="H1881" s="113"/>
    </row>
    <row r="1882" spans="1:8" x14ac:dyDescent="0.3">
      <c r="A1882" s="60"/>
      <c r="B1882" s="161"/>
      <c r="C1882" s="161"/>
      <c r="D1882" s="173"/>
      <c r="E1882" s="173"/>
      <c r="F1882" s="173"/>
      <c r="G1882" s="174"/>
      <c r="H1882" s="113"/>
    </row>
    <row r="1883" spans="1:8" x14ac:dyDescent="0.3">
      <c r="A1883" s="60"/>
      <c r="B1883" s="161"/>
      <c r="C1883" s="161"/>
      <c r="D1883" s="173"/>
      <c r="E1883" s="173"/>
      <c r="F1883" s="173"/>
      <c r="G1883" s="174"/>
      <c r="H1883" s="113"/>
    </row>
    <row r="1884" spans="1:8" x14ac:dyDescent="0.3">
      <c r="A1884" s="60"/>
      <c r="B1884" s="161"/>
      <c r="C1884" s="161"/>
      <c r="D1884" s="173"/>
      <c r="E1884" s="173"/>
      <c r="F1884" s="173"/>
      <c r="G1884" s="174"/>
      <c r="H1884" s="113"/>
    </row>
    <row r="1885" spans="1:8" x14ac:dyDescent="0.3">
      <c r="A1885" s="60"/>
      <c r="B1885" s="161"/>
      <c r="C1885" s="161"/>
      <c r="D1885" s="173"/>
      <c r="E1885" s="173"/>
      <c r="F1885" s="173"/>
      <c r="G1885" s="174"/>
      <c r="H1885" s="113"/>
    </row>
    <row r="1886" spans="1:8" x14ac:dyDescent="0.3">
      <c r="A1886" s="60"/>
      <c r="B1886" s="161"/>
      <c r="C1886" s="161"/>
      <c r="D1886" s="173"/>
      <c r="E1886" s="173"/>
      <c r="F1886" s="173"/>
      <c r="G1886" s="174"/>
      <c r="H1886" s="113"/>
    </row>
    <row r="1887" spans="1:8" x14ac:dyDescent="0.3">
      <c r="A1887" s="60"/>
      <c r="B1887" s="161"/>
      <c r="C1887" s="161"/>
      <c r="D1887" s="173"/>
      <c r="E1887" s="173"/>
      <c r="F1887" s="173"/>
      <c r="G1887" s="174"/>
      <c r="H1887" s="113"/>
    </row>
    <row r="1888" spans="1:8" x14ac:dyDescent="0.3">
      <c r="A1888" s="60"/>
      <c r="B1888" s="161"/>
      <c r="C1888" s="161"/>
      <c r="D1888" s="173"/>
      <c r="E1888" s="173"/>
      <c r="F1888" s="173"/>
      <c r="G1888" s="174"/>
      <c r="H1888" s="113"/>
    </row>
    <row r="1889" spans="1:8" x14ac:dyDescent="0.3">
      <c r="A1889" s="60"/>
      <c r="B1889" s="161"/>
      <c r="C1889" s="161"/>
      <c r="D1889" s="173"/>
      <c r="E1889" s="173"/>
      <c r="F1889" s="173"/>
      <c r="G1889" s="174"/>
      <c r="H1889" s="113"/>
    </row>
    <row r="1890" spans="1:8" x14ac:dyDescent="0.3">
      <c r="A1890" s="60"/>
      <c r="B1890" s="161"/>
      <c r="C1890" s="161"/>
      <c r="D1890" s="173"/>
      <c r="E1890" s="173"/>
      <c r="F1890" s="173"/>
      <c r="G1890" s="174"/>
      <c r="H1890" s="113"/>
    </row>
    <row r="1891" spans="1:8" x14ac:dyDescent="0.3">
      <c r="A1891" s="60"/>
      <c r="B1891" s="161"/>
      <c r="C1891" s="161"/>
      <c r="D1891" s="173"/>
      <c r="E1891" s="173"/>
      <c r="F1891" s="173"/>
      <c r="G1891" s="174"/>
      <c r="H1891" s="113"/>
    </row>
    <row r="1892" spans="1:8" x14ac:dyDescent="0.3">
      <c r="A1892" s="60"/>
      <c r="B1892" s="161"/>
      <c r="C1892" s="161"/>
      <c r="D1892" s="173"/>
      <c r="E1892" s="173"/>
      <c r="F1892" s="173"/>
      <c r="G1892" s="174"/>
      <c r="H1892" s="113"/>
    </row>
    <row r="1893" spans="1:8" x14ac:dyDescent="0.3">
      <c r="A1893" s="60"/>
      <c r="B1893" s="161"/>
      <c r="C1893" s="161"/>
      <c r="D1893" s="173"/>
      <c r="E1893" s="173"/>
      <c r="F1893" s="173"/>
      <c r="G1893" s="174"/>
      <c r="H1893" s="113"/>
    </row>
    <row r="1894" spans="1:8" x14ac:dyDescent="0.3">
      <c r="A1894" s="60"/>
      <c r="B1894" s="161"/>
      <c r="C1894" s="161"/>
      <c r="D1894" s="173"/>
      <c r="E1894" s="173"/>
      <c r="F1894" s="173"/>
      <c r="G1894" s="174"/>
      <c r="H1894" s="113"/>
    </row>
    <row r="1895" spans="1:8" x14ac:dyDescent="0.3">
      <c r="A1895" s="60"/>
      <c r="B1895" s="161"/>
      <c r="C1895" s="161"/>
      <c r="D1895" s="173"/>
      <c r="E1895" s="173"/>
      <c r="F1895" s="173"/>
      <c r="G1895" s="174"/>
      <c r="H1895" s="113"/>
    </row>
    <row r="1896" spans="1:8" x14ac:dyDescent="0.3">
      <c r="A1896" s="60"/>
      <c r="B1896" s="161"/>
      <c r="C1896" s="161"/>
      <c r="D1896" s="173"/>
      <c r="E1896" s="173"/>
      <c r="F1896" s="173"/>
      <c r="G1896" s="174"/>
      <c r="H1896" s="113"/>
    </row>
    <row r="1897" spans="1:8" x14ac:dyDescent="0.3">
      <c r="A1897" s="60"/>
      <c r="B1897" s="113"/>
      <c r="C1897" s="114"/>
      <c r="D1897" s="115"/>
      <c r="E1897" s="115"/>
      <c r="F1897" s="115"/>
      <c r="G1897" s="116"/>
      <c r="H1897" s="113"/>
    </row>
    <row r="1898" spans="1:8" x14ac:dyDescent="0.3">
      <c r="A1898" s="60"/>
      <c r="B1898" s="113"/>
      <c r="C1898" s="114"/>
      <c r="D1898" s="115"/>
      <c r="E1898" s="115"/>
      <c r="F1898" s="115"/>
      <c r="G1898" s="116"/>
      <c r="H1898" s="113"/>
    </row>
    <row r="1899" spans="1:8" x14ac:dyDescent="0.3">
      <c r="A1899" s="60"/>
      <c r="B1899" s="113"/>
      <c r="C1899" s="114"/>
      <c r="D1899" s="115"/>
      <c r="E1899" s="115"/>
      <c r="F1899" s="115"/>
      <c r="G1899" s="116"/>
      <c r="H1899" s="113"/>
    </row>
    <row r="1900" spans="1:8" x14ac:dyDescent="0.3">
      <c r="A1900" s="60"/>
      <c r="B1900" s="113"/>
      <c r="C1900" s="114"/>
      <c r="D1900" s="115"/>
      <c r="E1900" s="115"/>
      <c r="F1900" s="115"/>
      <c r="G1900" s="116"/>
      <c r="H1900" s="113"/>
    </row>
    <row r="1901" spans="1:8" x14ac:dyDescent="0.3">
      <c r="A1901" s="60"/>
      <c r="B1901" s="113"/>
      <c r="C1901" s="114"/>
      <c r="D1901" s="115"/>
      <c r="E1901" s="115"/>
      <c r="F1901" s="115"/>
      <c r="G1901" s="116"/>
      <c r="H1901" s="113"/>
    </row>
    <row r="1902" spans="1:8" x14ac:dyDescent="0.3">
      <c r="A1902" s="60"/>
      <c r="B1902" s="113"/>
      <c r="C1902" s="114"/>
      <c r="D1902" s="115"/>
      <c r="E1902" s="115"/>
      <c r="F1902" s="115"/>
      <c r="G1902" s="116"/>
      <c r="H1902" s="113"/>
    </row>
    <row r="1903" spans="1:8" x14ac:dyDescent="0.3">
      <c r="A1903" s="60"/>
      <c r="B1903" s="113"/>
      <c r="C1903" s="114"/>
      <c r="D1903" s="115"/>
      <c r="E1903" s="115"/>
      <c r="F1903" s="115"/>
      <c r="G1903" s="116"/>
      <c r="H1903" s="113"/>
    </row>
    <row r="1904" spans="1:8" x14ac:dyDescent="0.3">
      <c r="A1904" s="60"/>
      <c r="B1904" s="113"/>
      <c r="C1904" s="114"/>
      <c r="D1904" s="115"/>
      <c r="E1904" s="115"/>
      <c r="F1904" s="115"/>
      <c r="G1904" s="116"/>
      <c r="H1904" s="113"/>
    </row>
    <row r="1905" spans="1:8" x14ac:dyDescent="0.3">
      <c r="A1905" s="60"/>
      <c r="B1905" s="113"/>
      <c r="C1905" s="114"/>
      <c r="D1905" s="115"/>
      <c r="E1905" s="115"/>
      <c r="F1905" s="115"/>
      <c r="G1905" s="116"/>
      <c r="H1905" s="113"/>
    </row>
    <row r="1906" spans="1:8" x14ac:dyDescent="0.3">
      <c r="A1906" s="60"/>
      <c r="B1906" s="113"/>
      <c r="C1906" s="114"/>
      <c r="D1906" s="115"/>
      <c r="E1906" s="115"/>
      <c r="F1906" s="115"/>
      <c r="G1906" s="116"/>
      <c r="H1906" s="113"/>
    </row>
    <row r="1907" spans="1:8" x14ac:dyDescent="0.3">
      <c r="A1907" s="60"/>
      <c r="B1907" s="113"/>
      <c r="C1907" s="114"/>
      <c r="D1907" s="115"/>
      <c r="E1907" s="115"/>
      <c r="F1907" s="115"/>
      <c r="G1907" s="116"/>
      <c r="H1907" s="113"/>
    </row>
    <row r="1908" spans="1:8" x14ac:dyDescent="0.3">
      <c r="A1908" s="60"/>
      <c r="B1908" s="113"/>
      <c r="C1908" s="114"/>
      <c r="D1908" s="115"/>
      <c r="E1908" s="115"/>
      <c r="F1908" s="115"/>
      <c r="G1908" s="116"/>
      <c r="H1908" s="113"/>
    </row>
    <row r="1909" spans="1:8" x14ac:dyDescent="0.3">
      <c r="A1909" s="60"/>
      <c r="B1909" s="113"/>
      <c r="C1909" s="114"/>
      <c r="D1909" s="115"/>
      <c r="E1909" s="115"/>
      <c r="F1909" s="115"/>
      <c r="G1909" s="116"/>
      <c r="H1909" s="113"/>
    </row>
    <row r="1910" spans="1:8" x14ac:dyDescent="0.3">
      <c r="A1910" s="60"/>
      <c r="B1910" s="113"/>
      <c r="C1910" s="114"/>
      <c r="D1910" s="115"/>
      <c r="E1910" s="115"/>
      <c r="F1910" s="115"/>
      <c r="G1910" s="116"/>
      <c r="H1910" s="113"/>
    </row>
    <row r="1911" spans="1:8" x14ac:dyDescent="0.3">
      <c r="A1911" s="60"/>
      <c r="B1911" s="113"/>
      <c r="C1911" s="114"/>
      <c r="D1911" s="115"/>
      <c r="E1911" s="115"/>
      <c r="F1911" s="115"/>
      <c r="G1911" s="116"/>
      <c r="H1911" s="113"/>
    </row>
    <row r="1912" spans="1:8" x14ac:dyDescent="0.3">
      <c r="A1912" s="60"/>
      <c r="B1912" s="113"/>
      <c r="C1912" s="114"/>
      <c r="D1912" s="115"/>
      <c r="E1912" s="115"/>
      <c r="F1912" s="115"/>
      <c r="G1912" s="116"/>
      <c r="H1912" s="113"/>
    </row>
    <row r="1913" spans="1:8" x14ac:dyDescent="0.3">
      <c r="A1913" s="60"/>
      <c r="B1913" s="113"/>
      <c r="C1913" s="114"/>
      <c r="D1913" s="115"/>
      <c r="E1913" s="115"/>
      <c r="F1913" s="115"/>
      <c r="G1913" s="116"/>
      <c r="H1913" s="113"/>
    </row>
    <row r="1914" spans="1:8" x14ac:dyDescent="0.3">
      <c r="A1914" s="60"/>
      <c r="B1914" s="113"/>
      <c r="C1914" s="114"/>
      <c r="D1914" s="115"/>
      <c r="E1914" s="115"/>
      <c r="F1914" s="115"/>
      <c r="G1914" s="116"/>
      <c r="H1914" s="113"/>
    </row>
    <row r="1915" spans="1:8" x14ac:dyDescent="0.3">
      <c r="A1915" s="60"/>
      <c r="B1915" s="113"/>
      <c r="C1915" s="114"/>
      <c r="D1915" s="115"/>
      <c r="E1915" s="115"/>
      <c r="F1915" s="115"/>
      <c r="G1915" s="116"/>
      <c r="H1915" s="113"/>
    </row>
    <row r="1916" spans="1:8" x14ac:dyDescent="0.3">
      <c r="A1916" s="60"/>
      <c r="B1916" s="113"/>
      <c r="C1916" s="114"/>
      <c r="D1916" s="115"/>
      <c r="E1916" s="115"/>
      <c r="F1916" s="115"/>
      <c r="G1916" s="116"/>
      <c r="H1916" s="113"/>
    </row>
    <row r="1917" spans="1:8" x14ac:dyDescent="0.3">
      <c r="A1917" s="60"/>
      <c r="B1917" s="113"/>
      <c r="C1917" s="114"/>
      <c r="D1917" s="115"/>
      <c r="E1917" s="115"/>
      <c r="F1917" s="115"/>
      <c r="G1917" s="116"/>
      <c r="H1917" s="113"/>
    </row>
    <row r="1918" spans="1:8" x14ac:dyDescent="0.3">
      <c r="A1918" s="60"/>
      <c r="B1918" s="113"/>
      <c r="C1918" s="114"/>
      <c r="D1918" s="115"/>
      <c r="E1918" s="115"/>
      <c r="F1918" s="115"/>
      <c r="G1918" s="116"/>
      <c r="H1918" s="113"/>
    </row>
    <row r="1919" spans="1:8" x14ac:dyDescent="0.3">
      <c r="A1919" s="60"/>
      <c r="B1919" s="113"/>
      <c r="C1919" s="114"/>
      <c r="D1919" s="115"/>
      <c r="E1919" s="115"/>
      <c r="F1919" s="115"/>
      <c r="G1919" s="116"/>
      <c r="H1919" s="113"/>
    </row>
    <row r="1920" spans="1:8" x14ac:dyDescent="0.3">
      <c r="A1920" s="60"/>
      <c r="B1920" s="113"/>
      <c r="C1920" s="114"/>
      <c r="D1920" s="115"/>
      <c r="E1920" s="115"/>
      <c r="F1920" s="115"/>
      <c r="G1920" s="116"/>
      <c r="H1920" s="113"/>
    </row>
    <row r="1921" spans="1:8" x14ac:dyDescent="0.3">
      <c r="A1921" s="60"/>
      <c r="B1921" s="113"/>
      <c r="C1921" s="114"/>
      <c r="D1921" s="115"/>
      <c r="E1921" s="115"/>
      <c r="F1921" s="115"/>
      <c r="G1921" s="116"/>
      <c r="H1921" s="113"/>
    </row>
    <row r="1922" spans="1:8" x14ac:dyDescent="0.3">
      <c r="A1922" s="60"/>
      <c r="B1922" s="113"/>
      <c r="C1922" s="114"/>
      <c r="D1922" s="115"/>
      <c r="E1922" s="115"/>
      <c r="F1922" s="115"/>
      <c r="G1922" s="116"/>
      <c r="H1922" s="113"/>
    </row>
    <row r="1923" spans="1:8" x14ac:dyDescent="0.3">
      <c r="A1923" s="60"/>
      <c r="B1923" s="113"/>
      <c r="C1923" s="114"/>
      <c r="D1923" s="115"/>
      <c r="E1923" s="115"/>
      <c r="F1923" s="115"/>
      <c r="G1923" s="116"/>
      <c r="H1923" s="113"/>
    </row>
    <row r="1924" spans="1:8" x14ac:dyDescent="0.3">
      <c r="A1924" s="60"/>
      <c r="B1924" s="113"/>
      <c r="C1924" s="114"/>
      <c r="D1924" s="115"/>
      <c r="E1924" s="115"/>
      <c r="F1924" s="115"/>
      <c r="G1924" s="116"/>
      <c r="H1924" s="113"/>
    </row>
    <row r="1925" spans="1:8" x14ac:dyDescent="0.3">
      <c r="A1925" s="60"/>
      <c r="B1925" s="113"/>
      <c r="C1925" s="114"/>
      <c r="D1925" s="115"/>
      <c r="E1925" s="115"/>
      <c r="F1925" s="115"/>
      <c r="G1925" s="116"/>
      <c r="H1925" s="113"/>
    </row>
    <row r="1926" spans="1:8" x14ac:dyDescent="0.3">
      <c r="A1926" s="60"/>
      <c r="B1926" s="113"/>
      <c r="C1926" s="114"/>
      <c r="D1926" s="115"/>
      <c r="E1926" s="115"/>
      <c r="F1926" s="115"/>
      <c r="G1926" s="116"/>
      <c r="H1926" s="113"/>
    </row>
    <row r="1927" spans="1:8" x14ac:dyDescent="0.3">
      <c r="A1927" s="60"/>
      <c r="B1927" s="113"/>
      <c r="C1927" s="114"/>
      <c r="D1927" s="115"/>
      <c r="E1927" s="115"/>
      <c r="F1927" s="115"/>
      <c r="G1927" s="116"/>
      <c r="H1927" s="113"/>
    </row>
    <row r="1928" spans="1:8" x14ac:dyDescent="0.3">
      <c r="A1928" s="60"/>
      <c r="B1928" s="113"/>
      <c r="C1928" s="114"/>
      <c r="D1928" s="115"/>
      <c r="E1928" s="115"/>
      <c r="F1928" s="115"/>
      <c r="G1928" s="116"/>
      <c r="H1928" s="113"/>
    </row>
    <row r="1929" spans="1:8" x14ac:dyDescent="0.3">
      <c r="A1929" s="60"/>
      <c r="B1929" s="113"/>
      <c r="C1929" s="114"/>
      <c r="D1929" s="115"/>
      <c r="E1929" s="115"/>
      <c r="F1929" s="115"/>
      <c r="G1929" s="116"/>
      <c r="H1929" s="113"/>
    </row>
    <row r="1930" spans="1:8" x14ac:dyDescent="0.3">
      <c r="A1930" s="60"/>
      <c r="B1930" s="113"/>
      <c r="C1930" s="114"/>
      <c r="D1930" s="115"/>
      <c r="E1930" s="115"/>
      <c r="F1930" s="115"/>
      <c r="G1930" s="116"/>
      <c r="H1930" s="113"/>
    </row>
    <row r="1931" spans="1:8" x14ac:dyDescent="0.3">
      <c r="A1931" s="60"/>
      <c r="B1931" s="113"/>
      <c r="C1931" s="114"/>
      <c r="D1931" s="115"/>
      <c r="E1931" s="115"/>
      <c r="F1931" s="115"/>
      <c r="G1931" s="116"/>
      <c r="H1931" s="113"/>
    </row>
    <row r="1932" spans="1:8" x14ac:dyDescent="0.3">
      <c r="A1932" s="60"/>
      <c r="B1932" s="113"/>
      <c r="C1932" s="114"/>
      <c r="D1932" s="115"/>
      <c r="E1932" s="115"/>
      <c r="F1932" s="115"/>
      <c r="G1932" s="116"/>
      <c r="H1932" s="113"/>
    </row>
    <row r="1933" spans="1:8" x14ac:dyDescent="0.3">
      <c r="A1933" s="60"/>
      <c r="B1933" s="113"/>
      <c r="C1933" s="114"/>
      <c r="D1933" s="115"/>
      <c r="E1933" s="115"/>
      <c r="F1933" s="115"/>
      <c r="G1933" s="116"/>
      <c r="H1933" s="113"/>
    </row>
    <row r="1934" spans="1:8" x14ac:dyDescent="0.3">
      <c r="A1934" s="60"/>
      <c r="B1934" s="113"/>
      <c r="C1934" s="114"/>
      <c r="D1934" s="115"/>
      <c r="E1934" s="115"/>
      <c r="F1934" s="115"/>
      <c r="G1934" s="116"/>
      <c r="H1934" s="113"/>
    </row>
    <row r="1935" spans="1:8" x14ac:dyDescent="0.3">
      <c r="A1935" s="60"/>
      <c r="B1935" s="113"/>
      <c r="C1935" s="114"/>
      <c r="D1935" s="115"/>
      <c r="E1935" s="115"/>
      <c r="F1935" s="115"/>
      <c r="G1935" s="116"/>
      <c r="H1935" s="113"/>
    </row>
    <row r="1936" spans="1:8" x14ac:dyDescent="0.3">
      <c r="A1936" s="60"/>
      <c r="B1936" s="113"/>
      <c r="C1936" s="114"/>
      <c r="D1936" s="115"/>
      <c r="E1936" s="115"/>
      <c r="F1936" s="115"/>
      <c r="G1936" s="116"/>
      <c r="H1936" s="113"/>
    </row>
    <row r="1937" spans="1:8" x14ac:dyDescent="0.3">
      <c r="A1937" s="60"/>
      <c r="B1937" s="113"/>
      <c r="C1937" s="114"/>
      <c r="D1937" s="115"/>
      <c r="E1937" s="115"/>
      <c r="F1937" s="115"/>
      <c r="G1937" s="116"/>
      <c r="H1937" s="113"/>
    </row>
    <row r="1938" spans="1:8" x14ac:dyDescent="0.3">
      <c r="A1938" s="60"/>
      <c r="B1938" s="113"/>
      <c r="C1938" s="114"/>
      <c r="D1938" s="115"/>
      <c r="E1938" s="115"/>
      <c r="F1938" s="115"/>
      <c r="G1938" s="116"/>
      <c r="H1938" s="113"/>
    </row>
    <row r="1939" spans="1:8" x14ac:dyDescent="0.3">
      <c r="A1939" s="60"/>
      <c r="B1939" s="113"/>
      <c r="C1939" s="114"/>
      <c r="D1939" s="115"/>
      <c r="E1939" s="115"/>
      <c r="F1939" s="115"/>
      <c r="G1939" s="116"/>
      <c r="H1939" s="113"/>
    </row>
    <row r="1940" spans="1:8" x14ac:dyDescent="0.3">
      <c r="A1940" s="60"/>
      <c r="B1940" s="113"/>
      <c r="C1940" s="114"/>
      <c r="D1940" s="115"/>
      <c r="E1940" s="115"/>
      <c r="F1940" s="115"/>
      <c r="G1940" s="116"/>
      <c r="H1940" s="113"/>
    </row>
    <row r="1941" spans="1:8" x14ac:dyDescent="0.3">
      <c r="A1941" s="60"/>
      <c r="B1941" s="113"/>
      <c r="C1941" s="114"/>
      <c r="D1941" s="115"/>
      <c r="E1941" s="115"/>
      <c r="F1941" s="115"/>
      <c r="G1941" s="116"/>
      <c r="H1941" s="113"/>
    </row>
    <row r="1942" spans="1:8" x14ac:dyDescent="0.3">
      <c r="A1942" s="60"/>
      <c r="B1942" s="113"/>
      <c r="C1942" s="114"/>
      <c r="D1942" s="115"/>
      <c r="E1942" s="115"/>
      <c r="F1942" s="115"/>
      <c r="G1942" s="116"/>
      <c r="H1942" s="113"/>
    </row>
    <row r="1943" spans="1:8" x14ac:dyDescent="0.3">
      <c r="A1943" s="60"/>
      <c r="B1943" s="113"/>
      <c r="C1943" s="114"/>
      <c r="D1943" s="115"/>
      <c r="E1943" s="115"/>
      <c r="F1943" s="115"/>
      <c r="G1943" s="116"/>
      <c r="H1943" s="113"/>
    </row>
    <row r="1944" spans="1:8" x14ac:dyDescent="0.3">
      <c r="A1944" s="60"/>
      <c r="B1944" s="113"/>
      <c r="C1944" s="114"/>
      <c r="D1944" s="115"/>
      <c r="E1944" s="115"/>
      <c r="F1944" s="115"/>
      <c r="G1944" s="116"/>
      <c r="H1944" s="113"/>
    </row>
    <row r="1945" spans="1:8" x14ac:dyDescent="0.3">
      <c r="A1945" s="60"/>
      <c r="B1945" s="113"/>
      <c r="C1945" s="114"/>
      <c r="D1945" s="115"/>
      <c r="E1945" s="115"/>
      <c r="F1945" s="115"/>
      <c r="G1945" s="116"/>
      <c r="H1945" s="113"/>
    </row>
    <row r="1946" spans="1:8" x14ac:dyDescent="0.3">
      <c r="A1946" s="60"/>
      <c r="B1946" s="113"/>
      <c r="C1946" s="114"/>
      <c r="D1946" s="115"/>
      <c r="E1946" s="115"/>
      <c r="F1946" s="115"/>
      <c r="G1946" s="116"/>
      <c r="H1946" s="113"/>
    </row>
    <row r="1947" spans="1:8" x14ac:dyDescent="0.3">
      <c r="A1947" s="60"/>
      <c r="B1947" s="113"/>
      <c r="C1947" s="114"/>
      <c r="D1947" s="115"/>
      <c r="E1947" s="115"/>
      <c r="F1947" s="115"/>
      <c r="G1947" s="116"/>
      <c r="H1947" s="113"/>
    </row>
    <row r="1948" spans="1:8" x14ac:dyDescent="0.3">
      <c r="A1948" s="60"/>
      <c r="B1948" s="113"/>
      <c r="C1948" s="114"/>
      <c r="D1948" s="115"/>
      <c r="E1948" s="115"/>
      <c r="F1948" s="115"/>
      <c r="G1948" s="116"/>
      <c r="H1948" s="113"/>
    </row>
    <row r="1949" spans="1:8" x14ac:dyDescent="0.3">
      <c r="A1949" s="60"/>
      <c r="B1949" s="113"/>
      <c r="C1949" s="114"/>
      <c r="D1949" s="115"/>
      <c r="E1949" s="115"/>
      <c r="F1949" s="115"/>
      <c r="G1949" s="116"/>
      <c r="H1949" s="113"/>
    </row>
    <row r="1950" spans="1:8" x14ac:dyDescent="0.3">
      <c r="A1950" s="60"/>
      <c r="B1950" s="113"/>
      <c r="C1950" s="114"/>
      <c r="D1950" s="115"/>
      <c r="E1950" s="115"/>
      <c r="F1950" s="115"/>
      <c r="G1950" s="116"/>
      <c r="H1950" s="113"/>
    </row>
    <row r="1951" spans="1:8" x14ac:dyDescent="0.3">
      <c r="A1951" s="60"/>
      <c r="B1951" s="113"/>
      <c r="C1951" s="114"/>
      <c r="D1951" s="115"/>
      <c r="E1951" s="115"/>
      <c r="F1951" s="115"/>
      <c r="G1951" s="116"/>
      <c r="H1951" s="113"/>
    </row>
    <row r="1952" spans="1:8" x14ac:dyDescent="0.3">
      <c r="A1952" s="60"/>
      <c r="B1952" s="113"/>
      <c r="C1952" s="114"/>
      <c r="D1952" s="115"/>
      <c r="E1952" s="115"/>
      <c r="F1952" s="115"/>
      <c r="G1952" s="116"/>
      <c r="H1952" s="113"/>
    </row>
    <row r="1953" spans="1:8" x14ac:dyDescent="0.3">
      <c r="A1953" s="60"/>
      <c r="B1953" s="113"/>
      <c r="C1953" s="114"/>
      <c r="D1953" s="115"/>
      <c r="E1953" s="115"/>
      <c r="F1953" s="115"/>
      <c r="G1953" s="116"/>
      <c r="H1953" s="113"/>
    </row>
    <row r="1954" spans="1:8" x14ac:dyDescent="0.3">
      <c r="A1954" s="60"/>
      <c r="B1954" s="113"/>
      <c r="C1954" s="114"/>
      <c r="D1954" s="115"/>
      <c r="E1954" s="115"/>
      <c r="F1954" s="115"/>
      <c r="G1954" s="116"/>
      <c r="H1954" s="113"/>
    </row>
    <row r="1955" spans="1:8" x14ac:dyDescent="0.3">
      <c r="A1955" s="60"/>
      <c r="B1955" s="113"/>
      <c r="C1955" s="114"/>
      <c r="D1955" s="115"/>
      <c r="E1955" s="115"/>
      <c r="F1955" s="115"/>
      <c r="G1955" s="116"/>
      <c r="H1955" s="113"/>
    </row>
    <row r="1956" spans="1:8" x14ac:dyDescent="0.3">
      <c r="A1956" s="60"/>
      <c r="B1956" s="113"/>
      <c r="C1956" s="114"/>
      <c r="D1956" s="115"/>
      <c r="E1956" s="115"/>
      <c r="F1956" s="115"/>
      <c r="G1956" s="116"/>
      <c r="H1956" s="113"/>
    </row>
    <row r="1957" spans="1:8" x14ac:dyDescent="0.3">
      <c r="A1957" s="60"/>
      <c r="B1957" s="113"/>
      <c r="C1957" s="114"/>
      <c r="D1957" s="115"/>
      <c r="E1957" s="115"/>
      <c r="F1957" s="115"/>
      <c r="G1957" s="116"/>
      <c r="H1957" s="113"/>
    </row>
    <row r="1958" spans="1:8" x14ac:dyDescent="0.3">
      <c r="A1958" s="60"/>
      <c r="B1958" s="113"/>
      <c r="C1958" s="114"/>
      <c r="D1958" s="115"/>
      <c r="E1958" s="115"/>
      <c r="F1958" s="115"/>
      <c r="G1958" s="116"/>
      <c r="H1958" s="113"/>
    </row>
    <row r="1959" spans="1:8" x14ac:dyDescent="0.3">
      <c r="A1959" s="60"/>
      <c r="B1959" s="113"/>
      <c r="C1959" s="114"/>
      <c r="D1959" s="115"/>
      <c r="E1959" s="115"/>
      <c r="F1959" s="115"/>
      <c r="G1959" s="116"/>
      <c r="H1959" s="113"/>
    </row>
    <row r="1960" spans="1:8" x14ac:dyDescent="0.3">
      <c r="A1960" s="60"/>
      <c r="B1960" s="113"/>
      <c r="C1960" s="114"/>
      <c r="D1960" s="115"/>
      <c r="E1960" s="115"/>
      <c r="F1960" s="115"/>
      <c r="G1960" s="116"/>
      <c r="H1960" s="113"/>
    </row>
    <row r="1961" spans="1:8" x14ac:dyDescent="0.3">
      <c r="A1961" s="60"/>
      <c r="B1961" s="113"/>
      <c r="C1961" s="114"/>
      <c r="D1961" s="115"/>
      <c r="E1961" s="115"/>
      <c r="F1961" s="115"/>
      <c r="G1961" s="116"/>
      <c r="H1961" s="113"/>
    </row>
    <row r="1962" spans="1:8" x14ac:dyDescent="0.3">
      <c r="A1962" s="60"/>
      <c r="B1962" s="113"/>
      <c r="C1962" s="114"/>
      <c r="D1962" s="115"/>
      <c r="E1962" s="115"/>
      <c r="F1962" s="115"/>
      <c r="G1962" s="116"/>
      <c r="H1962" s="113"/>
    </row>
    <row r="1963" spans="1:8" x14ac:dyDescent="0.3">
      <c r="A1963" s="60"/>
      <c r="B1963" s="113"/>
      <c r="C1963" s="114"/>
      <c r="D1963" s="115"/>
      <c r="E1963" s="115"/>
      <c r="F1963" s="115"/>
      <c r="G1963" s="116"/>
      <c r="H1963" s="113"/>
    </row>
    <row r="1964" spans="1:8" x14ac:dyDescent="0.3">
      <c r="A1964" s="60"/>
      <c r="B1964" s="113"/>
      <c r="C1964" s="114"/>
      <c r="D1964" s="115"/>
      <c r="E1964" s="115"/>
      <c r="F1964" s="115"/>
      <c r="G1964" s="116"/>
      <c r="H1964" s="113"/>
    </row>
    <row r="1965" spans="1:8" x14ac:dyDescent="0.3">
      <c r="A1965" s="60"/>
      <c r="B1965" s="113"/>
      <c r="C1965" s="114"/>
      <c r="D1965" s="115"/>
      <c r="E1965" s="115"/>
      <c r="F1965" s="115"/>
      <c r="G1965" s="116"/>
      <c r="H1965" s="113"/>
    </row>
    <row r="1966" spans="1:8" x14ac:dyDescent="0.3">
      <c r="A1966" s="60"/>
      <c r="B1966" s="113"/>
      <c r="C1966" s="114"/>
      <c r="D1966" s="115"/>
      <c r="E1966" s="115"/>
      <c r="F1966" s="115"/>
      <c r="G1966" s="116"/>
      <c r="H1966" s="113"/>
    </row>
    <row r="1967" spans="1:8" x14ac:dyDescent="0.3">
      <c r="A1967" s="60"/>
      <c r="B1967" s="113"/>
      <c r="C1967" s="114"/>
      <c r="D1967" s="115"/>
      <c r="E1967" s="115"/>
      <c r="F1967" s="115"/>
      <c r="G1967" s="116"/>
      <c r="H1967" s="113"/>
    </row>
    <row r="1968" spans="1:8" x14ac:dyDescent="0.3">
      <c r="A1968" s="60"/>
      <c r="B1968" s="113"/>
      <c r="C1968" s="114"/>
      <c r="D1968" s="115"/>
      <c r="E1968" s="115"/>
      <c r="F1968" s="115"/>
      <c r="G1968" s="116"/>
      <c r="H1968" s="113"/>
    </row>
    <row r="1969" spans="1:8" x14ac:dyDescent="0.3">
      <c r="A1969" s="60"/>
      <c r="B1969" s="113"/>
      <c r="C1969" s="114"/>
      <c r="D1969" s="115"/>
      <c r="E1969" s="115"/>
      <c r="F1969" s="115"/>
      <c r="G1969" s="116"/>
      <c r="H1969" s="113"/>
    </row>
    <row r="1970" spans="1:8" x14ac:dyDescent="0.3">
      <c r="A1970" s="60"/>
      <c r="B1970" s="113"/>
      <c r="C1970" s="114"/>
      <c r="D1970" s="115"/>
      <c r="E1970" s="115"/>
      <c r="F1970" s="115"/>
      <c r="G1970" s="116"/>
      <c r="H1970" s="113"/>
    </row>
    <row r="1971" spans="1:8" x14ac:dyDescent="0.3">
      <c r="A1971" s="60"/>
      <c r="B1971" s="113"/>
      <c r="C1971" s="114"/>
      <c r="D1971" s="115"/>
      <c r="E1971" s="115"/>
      <c r="F1971" s="115"/>
      <c r="G1971" s="116"/>
      <c r="H1971" s="113"/>
    </row>
    <row r="1972" spans="1:8" x14ac:dyDescent="0.3">
      <c r="A1972" s="60"/>
      <c r="B1972" s="113"/>
      <c r="C1972" s="114"/>
      <c r="D1972" s="115"/>
      <c r="E1972" s="115"/>
      <c r="F1972" s="115"/>
      <c r="G1972" s="116"/>
      <c r="H1972" s="113"/>
    </row>
    <row r="1973" spans="1:8" x14ac:dyDescent="0.3">
      <c r="A1973" s="60"/>
      <c r="B1973" s="113"/>
      <c r="C1973" s="114"/>
      <c r="D1973" s="115"/>
      <c r="E1973" s="115"/>
      <c r="F1973" s="115"/>
      <c r="G1973" s="116"/>
      <c r="H1973" s="113"/>
    </row>
    <row r="1974" spans="1:8" x14ac:dyDescent="0.3">
      <c r="A1974" s="60"/>
      <c r="B1974" s="113"/>
      <c r="C1974" s="114"/>
      <c r="D1974" s="115"/>
      <c r="E1974" s="115"/>
      <c r="F1974" s="115"/>
      <c r="G1974" s="116"/>
      <c r="H1974" s="113"/>
    </row>
    <row r="1975" spans="1:8" x14ac:dyDescent="0.3">
      <c r="A1975" s="60"/>
      <c r="B1975" s="113"/>
      <c r="C1975" s="114"/>
      <c r="D1975" s="115"/>
      <c r="E1975" s="115"/>
      <c r="F1975" s="115"/>
      <c r="G1975" s="116"/>
      <c r="H1975" s="113"/>
    </row>
    <row r="1976" spans="1:8" x14ac:dyDescent="0.3">
      <c r="A1976" s="60"/>
      <c r="B1976" s="113"/>
      <c r="C1976" s="114"/>
      <c r="D1976" s="115"/>
      <c r="E1976" s="115"/>
      <c r="F1976" s="115"/>
      <c r="G1976" s="116"/>
      <c r="H1976" s="113"/>
    </row>
    <row r="1977" spans="1:8" x14ac:dyDescent="0.3">
      <c r="A1977" s="60"/>
      <c r="B1977" s="113"/>
      <c r="C1977" s="114"/>
      <c r="D1977" s="115"/>
      <c r="E1977" s="115"/>
      <c r="F1977" s="115"/>
      <c r="G1977" s="116"/>
      <c r="H1977" s="113"/>
    </row>
    <row r="1978" spans="1:8" x14ac:dyDescent="0.3">
      <c r="A1978" s="60"/>
      <c r="B1978" s="113"/>
      <c r="C1978" s="114"/>
      <c r="D1978" s="115"/>
      <c r="E1978" s="115"/>
      <c r="F1978" s="115"/>
      <c r="G1978" s="116"/>
      <c r="H1978" s="113"/>
    </row>
    <row r="1979" spans="1:8" x14ac:dyDescent="0.3">
      <c r="A1979" s="60"/>
      <c r="B1979" s="113"/>
      <c r="C1979" s="114"/>
      <c r="D1979" s="115"/>
      <c r="E1979" s="115"/>
      <c r="F1979" s="115"/>
      <c r="G1979" s="116"/>
      <c r="H1979" s="113"/>
    </row>
    <row r="1980" spans="1:8" x14ac:dyDescent="0.3">
      <c r="A1980" s="60"/>
      <c r="B1980" s="113"/>
      <c r="C1980" s="114"/>
      <c r="D1980" s="115"/>
      <c r="E1980" s="115"/>
      <c r="F1980" s="115"/>
      <c r="G1980" s="116"/>
      <c r="H1980" s="113"/>
    </row>
    <row r="1981" spans="1:8" x14ac:dyDescent="0.3">
      <c r="A1981" s="60"/>
      <c r="B1981" s="113"/>
      <c r="C1981" s="114"/>
      <c r="D1981" s="115"/>
      <c r="E1981" s="115"/>
      <c r="F1981" s="115"/>
      <c r="G1981" s="116"/>
      <c r="H1981" s="113"/>
    </row>
    <row r="1982" spans="1:8" x14ac:dyDescent="0.3">
      <c r="A1982" s="60"/>
      <c r="B1982" s="113"/>
      <c r="C1982" s="114"/>
      <c r="D1982" s="115"/>
      <c r="E1982" s="115"/>
      <c r="F1982" s="115"/>
      <c r="G1982" s="116"/>
      <c r="H1982" s="113"/>
    </row>
  </sheetData>
  <mergeCells count="10">
    <mergeCell ref="E8:F8"/>
    <mergeCell ref="A16:A17"/>
    <mergeCell ref="P91:Q91"/>
    <mergeCell ref="S91:T91"/>
    <mergeCell ref="A1:J2"/>
    <mergeCell ref="E3:F3"/>
    <mergeCell ref="E4:F4"/>
    <mergeCell ref="E5:F5"/>
    <mergeCell ref="E6:F6"/>
    <mergeCell ref="E7:F7"/>
  </mergeCells>
  <conditionalFormatting sqref="B18:B1852">
    <cfRule type="cellIs" dxfId="9" priority="1" operator="lessThan">
      <formula>$K$83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F432E-0244-4E4F-8AD9-275ED1AB2D62}">
  <dimension ref="B1:AD17"/>
  <sheetViews>
    <sheetView tabSelected="1" zoomScaleNormal="100" workbookViewId="0">
      <selection activeCell="X14" sqref="X14"/>
    </sheetView>
  </sheetViews>
  <sheetFormatPr defaultRowHeight="14.4" x14ac:dyDescent="0.3"/>
  <cols>
    <col min="2" max="2" width="15.88671875" bestFit="1" customWidth="1"/>
    <col min="9" max="9" width="9.5546875" bestFit="1" customWidth="1"/>
    <col min="10" max="11" width="10.109375" bestFit="1" customWidth="1"/>
    <col min="12" max="12" width="13.21875" bestFit="1" customWidth="1"/>
    <col min="13" max="13" width="11.77734375" bestFit="1" customWidth="1"/>
    <col min="14" max="15" width="9.6640625" bestFit="1" customWidth="1"/>
    <col min="16" max="16" width="8.5546875" bestFit="1" customWidth="1"/>
  </cols>
  <sheetData>
    <row r="1" spans="2:30" ht="15" thickBot="1" x14ac:dyDescent="0.35"/>
    <row r="2" spans="2:30" ht="16.2" thickBot="1" x14ac:dyDescent="0.35">
      <c r="X2" s="241" t="s">
        <v>21</v>
      </c>
      <c r="Y2" s="243" t="s">
        <v>97</v>
      </c>
      <c r="Z2" s="244"/>
      <c r="AA2" s="245"/>
      <c r="AB2" s="246" t="s">
        <v>98</v>
      </c>
      <c r="AC2" s="247"/>
      <c r="AD2" s="248"/>
    </row>
    <row r="3" spans="2:30" ht="15" thickBot="1" x14ac:dyDescent="0.35">
      <c r="B3" s="66" t="s">
        <v>85</v>
      </c>
      <c r="C3" s="25"/>
      <c r="D3" s="25"/>
      <c r="E3" s="25"/>
      <c r="F3" s="25"/>
      <c r="G3" s="43"/>
      <c r="H3" s="43"/>
      <c r="I3" s="43"/>
      <c r="J3" s="43"/>
      <c r="K3" s="43"/>
      <c r="L3" s="43"/>
      <c r="M3" s="43"/>
      <c r="X3" s="242"/>
      <c r="Y3" s="213">
        <v>0.5</v>
      </c>
      <c r="Z3" s="214" t="s">
        <v>99</v>
      </c>
      <c r="AA3" s="215" t="s">
        <v>100</v>
      </c>
      <c r="AB3" s="216">
        <v>0.5</v>
      </c>
      <c r="AC3" s="214" t="s">
        <v>99</v>
      </c>
      <c r="AD3" s="215" t="s">
        <v>100</v>
      </c>
    </row>
    <row r="4" spans="2:30" x14ac:dyDescent="0.3">
      <c r="B4" s="25"/>
      <c r="C4" s="25"/>
      <c r="D4" s="25"/>
      <c r="E4" s="25"/>
      <c r="F4" s="25"/>
      <c r="G4" s="43"/>
      <c r="H4" s="43"/>
      <c r="I4" s="43"/>
      <c r="J4" s="43"/>
      <c r="K4" s="43"/>
      <c r="L4" s="43"/>
      <c r="M4" s="43"/>
      <c r="X4" s="185" t="s">
        <v>62</v>
      </c>
      <c r="Y4" s="210">
        <f t="shared" ref="Y4:AA5" si="0">10^(P$11+P$13*$I9)</f>
        <v>17302.238581765938</v>
      </c>
      <c r="Z4" s="188">
        <f t="shared" si="0"/>
        <v>16562.988787414011</v>
      </c>
      <c r="AA4" s="211">
        <f t="shared" si="0"/>
        <v>22765.728046620545</v>
      </c>
      <c r="AB4" s="212">
        <f>Y4-F9</f>
        <v>3232.2385817659379</v>
      </c>
      <c r="AC4" s="188">
        <f>Z4-G9</f>
        <v>2653.9887874140113</v>
      </c>
      <c r="AD4" s="211">
        <f>AA4-H9</f>
        <v>4217.7280466205448</v>
      </c>
    </row>
    <row r="5" spans="2:30" x14ac:dyDescent="0.3">
      <c r="B5" s="15"/>
      <c r="C5" s="15"/>
      <c r="D5" s="25"/>
      <c r="E5" s="25"/>
      <c r="F5" s="25"/>
      <c r="G5" s="43"/>
      <c r="H5" s="43"/>
      <c r="I5" s="43"/>
      <c r="J5" s="43"/>
      <c r="K5" s="43"/>
      <c r="L5" s="43"/>
      <c r="M5" s="43"/>
      <c r="X5" s="175" t="s">
        <v>63</v>
      </c>
      <c r="Y5" s="199">
        <f t="shared" si="0"/>
        <v>1160.6232389365605</v>
      </c>
      <c r="Z5" s="193">
        <f t="shared" si="0"/>
        <v>1062.4945165239683</v>
      </c>
      <c r="AA5" s="200">
        <f t="shared" si="0"/>
        <v>1449.813660951942</v>
      </c>
      <c r="AB5" s="201">
        <f>Y5-F10</f>
        <v>-290.37676106343952</v>
      </c>
      <c r="AC5" s="193">
        <f>Z5-G10</f>
        <v>-214.50548347603171</v>
      </c>
      <c r="AD5" s="200">
        <f t="shared" ref="AC5:AD9" si="1">AA5-H10</f>
        <v>-251.18633904805802</v>
      </c>
    </row>
    <row r="6" spans="2:30" ht="15" thickBot="1" x14ac:dyDescent="0.35">
      <c r="B6" s="25"/>
      <c r="C6" s="25"/>
      <c r="D6" s="25"/>
      <c r="E6" s="25"/>
      <c r="F6" s="25"/>
      <c r="G6" s="43"/>
      <c r="H6" s="43"/>
      <c r="I6" s="43"/>
      <c r="J6" s="43"/>
      <c r="K6" s="43"/>
      <c r="L6" s="43"/>
      <c r="M6" s="43"/>
      <c r="X6" s="175" t="s">
        <v>64</v>
      </c>
      <c r="Y6" s="199">
        <f t="shared" ref="Y6:AA9" si="2">10^(P$11+P$13*$I11)</f>
        <v>3138.4377097042116</v>
      </c>
      <c r="Z6" s="193">
        <f t="shared" si="2"/>
        <v>2920.7334890010616</v>
      </c>
      <c r="AA6" s="200">
        <f t="shared" si="2"/>
        <v>3996.1325083575275</v>
      </c>
      <c r="AB6" s="201">
        <f t="shared" ref="AB6:AB9" si="3">Y6-F11</f>
        <v>-87.562290295788443</v>
      </c>
      <c r="AC6" s="193">
        <f t="shared" si="1"/>
        <v>-200.26651099893843</v>
      </c>
      <c r="AD6" s="200">
        <f t="shared" si="1"/>
        <v>-412.86749164247249</v>
      </c>
    </row>
    <row r="7" spans="2:30" ht="15.6" x14ac:dyDescent="0.3">
      <c r="B7" s="239" t="s">
        <v>21</v>
      </c>
      <c r="C7" s="54" t="s">
        <v>31</v>
      </c>
      <c r="D7" s="54" t="s">
        <v>37</v>
      </c>
      <c r="E7" s="187" t="s">
        <v>89</v>
      </c>
      <c r="F7" s="54" t="s">
        <v>32</v>
      </c>
      <c r="G7" s="198" t="s">
        <v>90</v>
      </c>
      <c r="H7" s="198" t="s">
        <v>91</v>
      </c>
      <c r="I7" s="54" t="s">
        <v>92</v>
      </c>
      <c r="J7" s="54" t="s">
        <v>54</v>
      </c>
      <c r="K7" s="198" t="s">
        <v>93</v>
      </c>
      <c r="L7" s="198" t="s">
        <v>94</v>
      </c>
      <c r="M7" s="183" t="s">
        <v>87</v>
      </c>
      <c r="X7" s="175" t="s">
        <v>65</v>
      </c>
      <c r="Y7" s="199">
        <f t="shared" si="2"/>
        <v>11303.991817007534</v>
      </c>
      <c r="Z7" s="193">
        <f t="shared" si="2"/>
        <v>10745.128897912331</v>
      </c>
      <c r="AA7" s="200">
        <f t="shared" si="2"/>
        <v>14752.20798800296</v>
      </c>
      <c r="AB7" s="201">
        <f t="shared" si="3"/>
        <v>4243.9918170075343</v>
      </c>
      <c r="AC7" s="193">
        <f t="shared" si="1"/>
        <v>4003.128897912331</v>
      </c>
      <c r="AD7" s="200">
        <f t="shared" si="1"/>
        <v>5277.2079880029596</v>
      </c>
    </row>
    <row r="8" spans="2:30" ht="15" thickBot="1" x14ac:dyDescent="0.35">
      <c r="B8" s="240"/>
      <c r="C8" s="186" t="s">
        <v>36</v>
      </c>
      <c r="D8" s="186" t="s">
        <v>29</v>
      </c>
      <c r="E8" s="186" t="s">
        <v>35</v>
      </c>
      <c r="F8" s="186" t="s">
        <v>30</v>
      </c>
      <c r="G8" s="186" t="s">
        <v>30</v>
      </c>
      <c r="H8" s="186" t="s">
        <v>30</v>
      </c>
      <c r="I8" s="186" t="s">
        <v>35</v>
      </c>
      <c r="J8" s="186" t="s">
        <v>30</v>
      </c>
      <c r="K8" s="186" t="s">
        <v>30</v>
      </c>
      <c r="L8" s="186" t="s">
        <v>30</v>
      </c>
      <c r="M8" s="184" t="s">
        <v>88</v>
      </c>
      <c r="X8" s="175" t="s">
        <v>66</v>
      </c>
      <c r="Y8" s="199">
        <f>10^(P$11+P$13*$I13)</f>
        <v>48949.975481023641</v>
      </c>
      <c r="Z8" s="193">
        <f>10^(Q$11+Q$13*$I13)</f>
        <v>47671.234291149973</v>
      </c>
      <c r="AA8" s="200">
        <f>10^(R$11+R$13*$I13)</f>
        <v>65707.433805319204</v>
      </c>
      <c r="AB8" s="201">
        <f>Y8-F13</f>
        <v>-17372.024518976359</v>
      </c>
      <c r="AC8" s="193">
        <f>Z8-G13</f>
        <v>-15422.765708850027</v>
      </c>
      <c r="AD8" s="200">
        <f>AA8-H13</f>
        <v>-20390.566194680796</v>
      </c>
    </row>
    <row r="9" spans="2:30" ht="15" thickBot="1" x14ac:dyDescent="0.35">
      <c r="B9" s="185" t="s">
        <v>62</v>
      </c>
      <c r="C9" s="188">
        <f>'C18_SP2_50_E'!$K$82</f>
        <v>15446.072</v>
      </c>
      <c r="D9" s="189">
        <f>'C18_SP2_50_E'!$B$6</f>
        <v>800</v>
      </c>
      <c r="E9" s="190">
        <f>'C18_SP2_50_E'!$G$5</f>
        <v>127.23317695944992</v>
      </c>
      <c r="F9" s="188">
        <f>'C18_SP2_50_E'!$G$6</f>
        <v>14070</v>
      </c>
      <c r="G9" s="188">
        <f>'C18_SP2_50_E'!$G$7</f>
        <v>13909</v>
      </c>
      <c r="H9" s="188">
        <f>'C18_SP2_50_E'!$G$8</f>
        <v>18548</v>
      </c>
      <c r="I9" s="191">
        <f>LOG10(E9)</f>
        <v>2.104600371467138</v>
      </c>
      <c r="J9" s="191">
        <f t="shared" ref="J9:L9" si="4">LOG10(F9)</f>
        <v>4.1482940974347455</v>
      </c>
      <c r="K9" s="191">
        <f t="shared" si="4"/>
        <v>4.143295907124072</v>
      </c>
      <c r="L9" s="191">
        <f t="shared" si="4"/>
        <v>4.2682970872237664</v>
      </c>
      <c r="M9" s="192">
        <v>4.4400000000000004</v>
      </c>
      <c r="X9" s="176" t="s">
        <v>67</v>
      </c>
      <c r="Y9" s="202">
        <f>10^(P$11+P$13*$I14)</f>
        <v>51473.884280192513</v>
      </c>
      <c r="Z9" s="67">
        <f t="shared" si="2"/>
        <v>50170.897165704606</v>
      </c>
      <c r="AA9" s="68">
        <f t="shared" si="2"/>
        <v>69162.188566969737</v>
      </c>
      <c r="AB9" s="110">
        <f t="shared" si="3"/>
        <v>-6735.115719807487</v>
      </c>
      <c r="AC9" s="67">
        <f t="shared" si="1"/>
        <v>-5846.1028342953941</v>
      </c>
      <c r="AD9" s="68">
        <f t="shared" si="1"/>
        <v>-8759.8114330302633</v>
      </c>
    </row>
    <row r="10" spans="2:30" ht="16.2" thickBot="1" x14ac:dyDescent="0.35">
      <c r="B10" s="175" t="s">
        <v>63</v>
      </c>
      <c r="C10" s="193">
        <f>'C19_SP2_50_E'!$K$82</f>
        <v>10108.638000000001</v>
      </c>
      <c r="D10" s="2">
        <f>'C19_SP2_50_E'!$B$6</f>
        <v>1100</v>
      </c>
      <c r="E10" s="22">
        <f>'C19_SP2_50_E'!$G$5</f>
        <v>356.48445204566923</v>
      </c>
      <c r="F10" s="193">
        <f>'C19_SP2_50_E'!$G$6</f>
        <v>1451</v>
      </c>
      <c r="G10" s="193">
        <f>'C19_SP2_50_E'!$G$7</f>
        <v>1277</v>
      </c>
      <c r="H10" s="193">
        <f>'C19_SP2_50_E'!$G$8</f>
        <v>1701</v>
      </c>
      <c r="I10" s="194">
        <f t="shared" ref="I10:I11" si="5">LOG10(E10)</f>
        <v>2.5520405929872667</v>
      </c>
      <c r="J10" s="194">
        <f t="shared" ref="J10:J11" si="6">LOG10(F10)</f>
        <v>3.161667412437736</v>
      </c>
      <c r="K10" s="194">
        <f t="shared" ref="K10:K11" si="7">LOG10(G10)</f>
        <v>3.1061908972634154</v>
      </c>
      <c r="L10" s="194">
        <f t="shared" ref="L10:L11" si="8">LOG10(H10)</f>
        <v>3.230704313612569</v>
      </c>
      <c r="M10" s="195">
        <v>3.72</v>
      </c>
      <c r="O10" s="25"/>
      <c r="P10" s="99" t="s">
        <v>32</v>
      </c>
      <c r="Q10" s="100" t="s">
        <v>33</v>
      </c>
      <c r="R10" s="101" t="s">
        <v>34</v>
      </c>
      <c r="X10" s="15"/>
      <c r="Y10" s="65"/>
      <c r="Z10" s="65"/>
      <c r="AA10" s="203" t="s">
        <v>101</v>
      </c>
      <c r="AB10" s="204">
        <f>QUARTILE(AB4:AB9,1)</f>
        <v>-5123.9309801214749</v>
      </c>
      <c r="AC10" s="190">
        <f>QUARTILE(AC4:AC9,1)</f>
        <v>-4438.2034965905532</v>
      </c>
      <c r="AD10" s="205">
        <f>QUARTILE(AD4:AD9,1)</f>
        <v>-6673.0754476833154</v>
      </c>
    </row>
    <row r="11" spans="2:30" ht="15.6" x14ac:dyDescent="0.3">
      <c r="B11" s="175" t="s">
        <v>64</v>
      </c>
      <c r="C11" s="193">
        <f>'C20_SP2_50_E'!$K$82</f>
        <v>12174.124</v>
      </c>
      <c r="D11" s="2">
        <f>'C20_SP2_50_E'!$B$6</f>
        <v>1000</v>
      </c>
      <c r="E11" s="22">
        <f>'C20_SP2_50_E'!$G$5</f>
        <v>243.95159537733326</v>
      </c>
      <c r="F11" s="193">
        <f>'C20_SP2_50_E'!$G$6</f>
        <v>3226</v>
      </c>
      <c r="G11" s="193">
        <f>'C20_SP2_50_E'!$G$7</f>
        <v>3121</v>
      </c>
      <c r="H11" s="193">
        <f>'C20_SP2_50_E'!$G$8</f>
        <v>4409</v>
      </c>
      <c r="I11" s="194">
        <f t="shared" si="5"/>
        <v>2.3873036626258082</v>
      </c>
      <c r="J11" s="194">
        <f t="shared" si="6"/>
        <v>3.5086643630529428</v>
      </c>
      <c r="K11" s="194">
        <f t="shared" si="7"/>
        <v>3.4942937686653326</v>
      </c>
      <c r="L11" s="194">
        <f t="shared" si="8"/>
        <v>3.6443400988263224</v>
      </c>
      <c r="M11" s="195">
        <v>4.04</v>
      </c>
      <c r="O11" s="102" t="s">
        <v>55</v>
      </c>
      <c r="P11" s="103">
        <f>INTERCEPT(J9:J14,$I9:$I14)</f>
        <v>9.7574123169630269</v>
      </c>
      <c r="Q11" s="103">
        <f>INTERCEPT(K9:K14,$I9:$I14)</f>
        <v>9.8297040518890597</v>
      </c>
      <c r="R11" s="129">
        <f>INTERCEPT(L9:L14,$I9:$I14)</f>
        <v>9.9826979227822861</v>
      </c>
      <c r="X11" s="15"/>
      <c r="Y11" s="65"/>
      <c r="Z11" s="65"/>
      <c r="AA11" s="206" t="s">
        <v>102</v>
      </c>
      <c r="AB11" s="207">
        <f>QUARTILE(AB4:AB9,3)</f>
        <v>2402.2883637505065</v>
      </c>
      <c r="AC11" s="22">
        <f>QUARTILE(AC4:AC9,3)</f>
        <v>1940.4249628107736</v>
      </c>
      <c r="AD11" s="17">
        <f>QUARTILE(AD4:AD9,3)</f>
        <v>3100.4994502033937</v>
      </c>
    </row>
    <row r="12" spans="2:30" x14ac:dyDescent="0.3">
      <c r="B12" s="175" t="s">
        <v>65</v>
      </c>
      <c r="C12" s="193">
        <f>'C21_SP2_50_E'!$K$82</f>
        <v>14530.005999999999</v>
      </c>
      <c r="D12" s="2">
        <f>'C21_SP2_50_E'!$B$6</f>
        <v>870</v>
      </c>
      <c r="E12" s="22">
        <f>'C21_SP2_50_E'!$G$5</f>
        <v>149.6560947021207</v>
      </c>
      <c r="F12" s="193">
        <f>'C21_SP2_50_E'!$G$6</f>
        <v>7060</v>
      </c>
      <c r="G12" s="193">
        <f>'C21_SP2_50_E'!$G$7</f>
        <v>6742</v>
      </c>
      <c r="H12" s="193">
        <f>'C21_SP2_50_E'!$G$8</f>
        <v>9475</v>
      </c>
      <c r="I12" s="194">
        <f t="shared" ref="I12:I13" si="9">LOG10(E12)</f>
        <v>2.1750944080562777</v>
      </c>
      <c r="J12" s="194">
        <f t="shared" ref="J12:J13" si="10">LOG10(F12)</f>
        <v>3.8488047010518036</v>
      </c>
      <c r="K12" s="194">
        <f t="shared" ref="K12:K13" si="11">LOG10(G12)</f>
        <v>3.828788748184953</v>
      </c>
      <c r="L12" s="194">
        <f t="shared" ref="L12" si="12">LOG10(H12)</f>
        <v>3.9765792186401101</v>
      </c>
      <c r="M12" s="195">
        <v>4.04</v>
      </c>
      <c r="O12" s="104" t="s">
        <v>56</v>
      </c>
      <c r="P12" s="105">
        <f>10^P11</f>
        <v>5720214532.0363569</v>
      </c>
      <c r="Q12" s="106">
        <f t="shared" ref="Q12:R12" si="13">10^Q11</f>
        <v>6756224184.8986235</v>
      </c>
      <c r="R12" s="107">
        <f t="shared" si="13"/>
        <v>9609436533.5209923</v>
      </c>
      <c r="X12" s="15"/>
      <c r="Y12" s="65"/>
      <c r="Z12" s="65"/>
      <c r="AA12" s="206" t="s">
        <v>103</v>
      </c>
      <c r="AB12" s="207">
        <f>AB11-AB10</f>
        <v>7526.2193438719814</v>
      </c>
      <c r="AC12" s="22">
        <f>AC11-AC10</f>
        <v>6378.6284594013268</v>
      </c>
      <c r="AD12" s="17">
        <f>AD11-AD10</f>
        <v>9773.5748978867086</v>
      </c>
    </row>
    <row r="13" spans="2:30" ht="15.6" x14ac:dyDescent="0.3">
      <c r="B13" s="209" t="s">
        <v>66</v>
      </c>
      <c r="C13" s="193">
        <f>'C22_SP2_50_E'!$K$82</f>
        <v>16846.272000000004</v>
      </c>
      <c r="D13" s="2">
        <f>'C22_SP2_50_E'!$B$6</f>
        <v>600</v>
      </c>
      <c r="E13" s="22">
        <f>'C22_SP2_50_E'!$G$5</f>
        <v>85.581323789159356</v>
      </c>
      <c r="F13" s="193">
        <f>'C22_SP2_50_E'!$G$6</f>
        <v>66322</v>
      </c>
      <c r="G13" s="193">
        <f>'C22_SP2_50_E'!$G$7</f>
        <v>63094</v>
      </c>
      <c r="H13" s="193">
        <f>'C22_SP2_50_E'!$G$8</f>
        <v>86098</v>
      </c>
      <c r="I13" s="194">
        <f t="shared" si="9"/>
        <v>1.9323789999544183</v>
      </c>
      <c r="J13" s="194">
        <f t="shared" si="10"/>
        <v>4.8216576142832777</v>
      </c>
      <c r="K13" s="194">
        <f t="shared" si="11"/>
        <v>4.7999880614503665</v>
      </c>
      <c r="L13" s="194">
        <f>LOG10(H13)</f>
        <v>4.9349930631952095</v>
      </c>
      <c r="M13" s="195">
        <v>3.59</v>
      </c>
      <c r="O13" s="104" t="s">
        <v>57</v>
      </c>
      <c r="P13" s="108">
        <f>SLOPE(J9:J14,$I9:$I14)</f>
        <v>-2.6224978839455773</v>
      </c>
      <c r="Q13" s="108">
        <f>SLOPE(K9:K14,$I9:$I14)</f>
        <v>-2.6658578132440063</v>
      </c>
      <c r="R13" s="130">
        <f>SLOPE(L9:L14,$I9:$I14)</f>
        <v>-2.6729142764917966</v>
      </c>
      <c r="AA13" s="206" t="s">
        <v>104</v>
      </c>
      <c r="AB13" s="207">
        <f>AB11+AB12*1.5</f>
        <v>13691.61737955848</v>
      </c>
      <c r="AC13" s="22">
        <f>AC11+AC12*1.5</f>
        <v>11508.367651912764</v>
      </c>
      <c r="AD13" s="17">
        <f>AD11+AD12*1.5</f>
        <v>17760.861797033456</v>
      </c>
    </row>
    <row r="14" spans="2:30" ht="16.2" thickBot="1" x14ac:dyDescent="0.35">
      <c r="B14" s="176" t="s">
        <v>67</v>
      </c>
      <c r="C14" s="67">
        <f>'C23_SP2_50_E'!$K$82</f>
        <v>16535.515999999996</v>
      </c>
      <c r="D14" s="4">
        <f>'C23_SP2_50_E'!$B$6</f>
        <v>620</v>
      </c>
      <c r="E14" s="24">
        <f>'C23_SP2_50_E'!$G$5</f>
        <v>83.956277262313918</v>
      </c>
      <c r="F14" s="67">
        <f>'C23_SP2_50_E'!$G$6</f>
        <v>58209</v>
      </c>
      <c r="G14" s="67">
        <f>'C23_SP2_50_E'!$G$7</f>
        <v>56017</v>
      </c>
      <c r="H14" s="67">
        <f>'C23_SP2_50_E'!$G$8</f>
        <v>77922</v>
      </c>
      <c r="I14" s="196">
        <f t="shared" ref="I14" si="14">LOG10(E14)</f>
        <v>1.9240531731180939</v>
      </c>
      <c r="J14" s="196">
        <f t="shared" ref="J14" si="15">LOG10(F14)</f>
        <v>4.7649901383982227</v>
      </c>
      <c r="K14" s="196">
        <f t="shared" ref="K14" si="16">LOG10(G14)</f>
        <v>4.7483198463952041</v>
      </c>
      <c r="L14" s="196">
        <f>LOG10(H14)</f>
        <v>4.8916600909164627</v>
      </c>
      <c r="M14" s="197">
        <v>4.04</v>
      </c>
      <c r="O14" s="109" t="s">
        <v>58</v>
      </c>
      <c r="P14" s="110">
        <f>10^((6-P11)/P13)</f>
        <v>27.086996865611585</v>
      </c>
      <c r="Q14" s="67">
        <f>10^((6-Q11)/Q13)</f>
        <v>27.325918037697086</v>
      </c>
      <c r="R14" s="68">
        <f>10^((6-R11)/R13)</f>
        <v>30.904435862314152</v>
      </c>
      <c r="AA14" s="28" t="s">
        <v>105</v>
      </c>
      <c r="AB14" s="208">
        <f>AB10-AB12*1.5</f>
        <v>-16413.259995929446</v>
      </c>
      <c r="AC14" s="24">
        <f>AC10-AC12*1.5</f>
        <v>-14006.146185692543</v>
      </c>
      <c r="AD14" s="18">
        <f>AD10-AD12*1.5</f>
        <v>-21333.437794513378</v>
      </c>
    </row>
    <row r="15" spans="2:30" x14ac:dyDescent="0.3">
      <c r="B15" s="15"/>
      <c r="C15" s="65"/>
      <c r="D15" s="25"/>
      <c r="E15" s="16"/>
      <c r="F15" s="16"/>
      <c r="G15" s="65"/>
      <c r="H15" s="65"/>
      <c r="I15" s="65"/>
      <c r="J15" s="111"/>
      <c r="K15" s="111"/>
      <c r="L15" s="111"/>
      <c r="M15" s="111"/>
    </row>
    <row r="16" spans="2:30" x14ac:dyDescent="0.3">
      <c r="B16" s="15"/>
      <c r="C16" s="65"/>
      <c r="D16" s="25"/>
      <c r="E16" s="16"/>
      <c r="F16" s="16"/>
      <c r="G16" s="65"/>
      <c r="H16" s="65"/>
      <c r="I16" s="65"/>
      <c r="J16" s="111"/>
      <c r="K16" s="111"/>
      <c r="L16" s="111"/>
      <c r="M16" s="111"/>
      <c r="O16" s="131"/>
    </row>
    <row r="17" spans="2:13" x14ac:dyDescent="0.3">
      <c r="B17" s="15"/>
      <c r="C17" s="65"/>
      <c r="D17" s="25"/>
      <c r="E17" s="16"/>
      <c r="F17" s="16"/>
      <c r="G17" s="65"/>
      <c r="H17" s="65"/>
      <c r="I17" s="65"/>
      <c r="J17" s="111"/>
      <c r="K17" s="111"/>
      <c r="L17" s="111"/>
      <c r="M17" s="111"/>
    </row>
  </sheetData>
  <mergeCells count="4">
    <mergeCell ref="B7:B8"/>
    <mergeCell ref="X2:X3"/>
    <mergeCell ref="Y2:AA2"/>
    <mergeCell ref="AB2:AD2"/>
  </mergeCells>
  <conditionalFormatting sqref="AB4:AB9">
    <cfRule type="cellIs" dxfId="8" priority="5" operator="lessThan">
      <formula>$AB$14</formula>
    </cfRule>
    <cfRule type="cellIs" dxfId="7" priority="6" operator="greaterThan">
      <formula>$AB$13</formula>
    </cfRule>
    <cfRule type="cellIs" dxfId="6" priority="9" operator="between">
      <formula>$AB$13</formula>
      <formula>$AB$14</formula>
    </cfRule>
  </conditionalFormatting>
  <conditionalFormatting sqref="AC4:AC9">
    <cfRule type="cellIs" dxfId="5" priority="3" operator="lessThan">
      <formula>$AC$14</formula>
    </cfRule>
    <cfRule type="cellIs" dxfId="4" priority="4" operator="greaterThan">
      <formula>$AC$13</formula>
    </cfRule>
    <cfRule type="cellIs" dxfId="3" priority="8" operator="between">
      <formula>$AC$13</formula>
      <formula>$AC$14</formula>
    </cfRule>
  </conditionalFormatting>
  <conditionalFormatting sqref="AD4:AD9">
    <cfRule type="cellIs" dxfId="2" priority="1" operator="lessThan">
      <formula>$AD$14</formula>
    </cfRule>
    <cfRule type="cellIs" dxfId="1" priority="2" operator="greaterThan">
      <formula>$AD$13</formula>
    </cfRule>
    <cfRule type="cellIs" dxfId="0" priority="7" operator="between">
      <formula>$AD$13</formula>
      <formula>$AD$14</formula>
    </cfRule>
  </conditionalFormatting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D8A6CC4-0F22-42F7-A987-06C72040806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9</vt:i4>
      </vt:variant>
    </vt:vector>
  </HeadingPairs>
  <TitlesOfParts>
    <vt:vector size="9" baseType="lpstr">
      <vt:lpstr>Stiffness Moduli</vt:lpstr>
      <vt:lpstr>Target Stress Identification</vt:lpstr>
      <vt:lpstr>C18_SP2_50_E</vt:lpstr>
      <vt:lpstr>C19_SP2_50_E</vt:lpstr>
      <vt:lpstr>C20_SP2_50_E</vt:lpstr>
      <vt:lpstr>C21_SP2_50_E</vt:lpstr>
      <vt:lpstr>C22_SP2_50_E</vt:lpstr>
      <vt:lpstr>C23_SP2_50_E</vt:lpstr>
      <vt:lpstr>Fatigue Lines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Armando Pellegrino</dc:creator>
  <cp:lastModifiedBy>Pellegrino  Armando</cp:lastModifiedBy>
  <dcterms:created xsi:type="dcterms:W3CDTF">2015-06-05T18:19:34Z</dcterms:created>
  <dcterms:modified xsi:type="dcterms:W3CDTF">2025-10-13T20:45:29Z</dcterms:modified>
</cp:coreProperties>
</file>